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sr2_powergrid_in/Documents/RHQ/C&amp;M/$ Contracts &amp; Materials Files/2 Works Contracts/WC-4301 to WC-4400/WC-4332 Gadag 220/Bid Documents/Draft Bid Documents/Volume-III/"/>
    </mc:Choice>
  </mc:AlternateContent>
  <xr:revisionPtr revIDLastSave="1708" documentId="13_ncr:1_{EE3526E1-313A-4FEF-829A-C17B7C286D16}" xr6:coauthVersionLast="47" xr6:coauthVersionMax="47" xr10:uidLastSave="{7E6CC027-9969-4BA7-8526-F47E33778BC2}"/>
  <bookViews>
    <workbookView xWindow="-110" yWindow="-110" windowWidth="19420" windowHeight="10300" tabRatio="821" firstSheet="1" activeTab="11" xr2:uid="{00000000-000D-0000-FFFF-FFFF00000000}"/>
  </bookViews>
  <sheets>
    <sheet name="Basic" sheetId="1" state="hidden" r:id="rId1"/>
    <sheet name="Cover" sheetId="2" r:id="rId2"/>
    <sheet name="Instructions" sheetId="3" r:id="rId3"/>
    <sheet name="Names of Bidder" sheetId="4" r:id="rId4"/>
    <sheet name="Sch-1" sheetId="5" state="hidden" r:id="rId5"/>
    <sheet name="Sch-1 dis" sheetId="6" state="hidden" r:id="rId6"/>
    <sheet name="Sch-2" sheetId="7" state="hidden" r:id="rId7"/>
    <sheet name="Sch-2 Dis" sheetId="9" state="hidden" r:id="rId8"/>
    <sheet name="Sch-3 Dis" sheetId="10" state="hidden" r:id="rId9"/>
    <sheet name="Sch-4" sheetId="11" state="hidden" r:id="rId10"/>
    <sheet name="Sch-1  (2)" sheetId="26" state="hidden" r:id="rId11"/>
    <sheet name="Schedule-1" sheetId="27" r:id="rId12"/>
    <sheet name="Schedule-2" sheetId="12" r:id="rId13"/>
    <sheet name="Sch-5 Dis" sheetId="13" state="hidden" r:id="rId14"/>
    <sheet name="Sch-3" sheetId="14" r:id="rId15"/>
    <sheet name="Sch-7" sheetId="15" state="hidden" r:id="rId16"/>
    <sheet name="Sch-7 Dis" sheetId="16" state="hidden" r:id="rId17"/>
    <sheet name="Octroi" sheetId="17" state="hidden" r:id="rId18"/>
    <sheet name="Entry Tax" sheetId="18" state="hidden" r:id="rId19"/>
    <sheet name="Other Taxes &amp; Duties" sheetId="19" state="hidden" r:id="rId20"/>
    <sheet name="Bid Form " sheetId="20" r:id="rId21"/>
    <sheet name="Q &amp; C (2)" sheetId="21" state="hidden" r:id="rId22"/>
    <sheet name="Q &amp; C" sheetId="22" state="hidden" r:id="rId23"/>
    <sheet name="N to W" sheetId="23" state="hidden" r:id="rId24"/>
    <sheet name="Sheet1" sheetId="24" state="hidden" r:id="rId25"/>
    <sheet name="Sheet3" sheetId="25" state="hidden" r:id="rId26"/>
  </sheets>
  <externalReferences>
    <externalReference r:id="rId27"/>
  </externalReferences>
  <definedNames>
    <definedName name="\A" localSheetId="10">#REF!</definedName>
    <definedName name="\A">#REF!</definedName>
    <definedName name="\B" localSheetId="10">#REF!</definedName>
    <definedName name="\B">#REF!</definedName>
    <definedName name="\C" localSheetId="10">#REF!</definedName>
    <definedName name="\C">#REF!</definedName>
    <definedName name="\M" localSheetId="10">#REF!</definedName>
    <definedName name="\M">#REF!</definedName>
    <definedName name="\N" localSheetId="10">#REF!</definedName>
    <definedName name="\N">#REF!</definedName>
    <definedName name="\P" localSheetId="10">#REF!</definedName>
    <definedName name="\P">#REF!</definedName>
    <definedName name="\R" localSheetId="10">#REF!</definedName>
    <definedName name="\R">#REF!</definedName>
    <definedName name="\U" localSheetId="10">#REF!</definedName>
    <definedName name="\U">#REF!</definedName>
    <definedName name="\V" localSheetId="10">#REF!</definedName>
    <definedName name="\V">#REF!</definedName>
    <definedName name="_xlnm._FilterDatabase" localSheetId="4" hidden="1">'Sch-1'!$K$1:$K$231</definedName>
    <definedName name="_xlnm._FilterDatabase" localSheetId="10" hidden="1">'Sch-1  (2)'!$A$15:$AY$183</definedName>
    <definedName name="_xlnm._FilterDatabase" localSheetId="5" hidden="1">'Sch-1 dis'!$A$16:$B$21</definedName>
    <definedName name="_xlnm._FilterDatabase" localSheetId="6" hidden="1">'Sch-2'!$G$20:$J$20</definedName>
    <definedName name="_xlnm._FilterDatabase" localSheetId="7" hidden="1">'Sch-2 Dis'!$A$15:$F$56</definedName>
    <definedName name="_xlnm._FilterDatabase" localSheetId="8" hidden="1">'Sch-3 Dis'!$A$15:$F$81</definedName>
    <definedName name="_xlnm._FilterDatabase" localSheetId="11" hidden="1">'Schedule-1'!$A$12:$N$12</definedName>
    <definedName name="ab" localSheetId="10">#REF!</definedName>
    <definedName name="ab">#REF!</definedName>
    <definedName name="logo1">"Picture 7"</definedName>
    <definedName name="_xlnm.Print_Area" localSheetId="20">'Bid Form '!$A$1:$F$63</definedName>
    <definedName name="_xlnm.Print_Area" localSheetId="18">'Entry Tax'!$A$1:$E$16</definedName>
    <definedName name="_xlnm.Print_Area" localSheetId="2">Instructions!$A$1:$C$52</definedName>
    <definedName name="_xlnm.Print_Area" localSheetId="3">'Names of Bidder'!$B$1:$G$34</definedName>
    <definedName name="_xlnm.Print_Area" localSheetId="17">Octroi!$A$1:$E$16</definedName>
    <definedName name="_xlnm.Print_Area" localSheetId="19">'Other Taxes &amp; Duties'!$A$1:$F$16</definedName>
    <definedName name="_xlnm.Print_Area" localSheetId="22">'Q &amp; C'!$A$1:$F$38</definedName>
    <definedName name="_xlnm.Print_Area" localSheetId="21">'Q &amp; C (2)'!$A$1:$F$44</definedName>
    <definedName name="_xlnm.Print_Area" localSheetId="4">'Sch-1'!$A$1:$O$30</definedName>
    <definedName name="_xlnm.Print_Area" localSheetId="10">'Sch-1  (2)'!$A$1:$R$185</definedName>
    <definedName name="_xlnm.Print_Area" localSheetId="5">'Sch-1 dis'!$A$1:$G$84</definedName>
    <definedName name="_xlnm.Print_Area" localSheetId="6">'Sch-2'!$A$1:$J$23</definedName>
    <definedName name="_xlnm.Print_Area" localSheetId="7">'Sch-2 Dis'!$A$1:$F$62</definedName>
    <definedName name="_xlnm.Print_Area" localSheetId="14">'Sch-3'!$A$1:$D$28</definedName>
    <definedName name="_xlnm.Print_Area" localSheetId="8">'Sch-3 Dis'!$A$1:$F$87</definedName>
    <definedName name="_xlnm.Print_Area" localSheetId="9">'Sch-4'!$A$1:$F$21</definedName>
    <definedName name="_xlnm.Print_Area" localSheetId="13">'Sch-5 Dis'!$A$1:$E$23</definedName>
    <definedName name="_xlnm.Print_Area" localSheetId="15">'Sch-7'!$A$1:$F$26</definedName>
    <definedName name="_xlnm.Print_Area" localSheetId="16">'Sch-7 Dis'!$A$1:$G$28</definedName>
    <definedName name="_xlnm.Print_Area" localSheetId="12">'Schedule-2'!$A$1:$E$21</definedName>
    <definedName name="_xlnm.Print_Titles" localSheetId="4">'Sch-1'!$15:$17</definedName>
    <definedName name="_xlnm.Print_Titles" localSheetId="10">'Sch-1  (2)'!$13:$16</definedName>
    <definedName name="_xlnm.Print_Titles" localSheetId="5">'Sch-1 dis'!$14:$16</definedName>
    <definedName name="_xlnm.Print_Titles" localSheetId="6">'Sch-2'!$14:$16</definedName>
    <definedName name="_xlnm.Print_Titles" localSheetId="7">'Sch-2 Dis'!$13:$15</definedName>
    <definedName name="_xlnm.Print_Titles" localSheetId="14">'Sch-3'!$3:$13</definedName>
    <definedName name="_xlnm.Print_Titles" localSheetId="8">'Sch-3 Dis'!$13:$15</definedName>
    <definedName name="_xlnm.Print_Titles" localSheetId="13">'Sch-5 Dis'!$3:$13</definedName>
    <definedName name="_xlnm.Print_Titles" localSheetId="15">'Sch-7'!$14:$14</definedName>
    <definedName name="_xlnm.Print_Titles" localSheetId="16">'Sch-7 Dis'!$14:$14</definedName>
    <definedName name="_xlnm.Print_Titles" localSheetId="12">'Schedule-2'!$3:$13</definedName>
    <definedName name="_xlnm.Recorder" localSheetId="10">#REF!</definedName>
    <definedName name="_xlnm.Recorder">#REF!</definedName>
    <definedName name="TEST" localSheetId="10">#REF!</definedName>
    <definedName name="TEST">#REF!</definedName>
    <definedName name="Z_01ACF2E1_8E61_4459_ABC1_B6C183DEED61_.wvu.PrintArea" localSheetId="20" hidden="1">'Bid Form '!$A$1:$F$65</definedName>
    <definedName name="Z_01ACF2E1_8E61_4459_ABC1_B6C183DEED61_.wvu.PrintArea" localSheetId="18" hidden="1">'Entry Tax'!$A$1:$E$16</definedName>
    <definedName name="Z_01ACF2E1_8E61_4459_ABC1_B6C183DEED61_.wvu.PrintArea" localSheetId="3" hidden="1">'Names of Bidder'!$B$1:$E$32</definedName>
    <definedName name="Z_01ACF2E1_8E61_4459_ABC1_B6C183DEED61_.wvu.PrintArea" localSheetId="17" hidden="1">Octroi!$A$1:$E$16</definedName>
    <definedName name="Z_01ACF2E1_8E61_4459_ABC1_B6C183DEED61_.wvu.PrintArea" localSheetId="19" hidden="1">'Other Taxes &amp; Duties'!$A$1:$F$16</definedName>
    <definedName name="Z_01ACF2E1_8E61_4459_ABC1_B6C183DEED61_.wvu.PrintArea" localSheetId="22" hidden="1">'Q &amp; C'!$A$1:$F$38</definedName>
    <definedName name="Z_01ACF2E1_8E61_4459_ABC1_B6C183DEED61_.wvu.PrintArea" localSheetId="4" hidden="1">'Sch-1'!$A$1:$O$31</definedName>
    <definedName name="Z_01ACF2E1_8E61_4459_ABC1_B6C183DEED61_.wvu.PrintArea" localSheetId="10" hidden="1">'Sch-1  (2)'!$A$1:$M$18</definedName>
    <definedName name="Z_01ACF2E1_8E61_4459_ABC1_B6C183DEED61_.wvu.PrintArea" localSheetId="5" hidden="1">'Sch-1 dis'!$A$1:$G$84</definedName>
    <definedName name="Z_01ACF2E1_8E61_4459_ABC1_B6C183DEED61_.wvu.PrintArea" localSheetId="6" hidden="1">'Sch-2'!$A$1:$J$17</definedName>
    <definedName name="Z_01ACF2E1_8E61_4459_ABC1_B6C183DEED61_.wvu.PrintArea" localSheetId="7" hidden="1">'Sch-2 Dis'!$A$1:$F$55</definedName>
    <definedName name="Z_01ACF2E1_8E61_4459_ABC1_B6C183DEED61_.wvu.PrintArea" localSheetId="14" hidden="1">'Sch-3'!$A$1:$D$30</definedName>
    <definedName name="Z_01ACF2E1_8E61_4459_ABC1_B6C183DEED61_.wvu.PrintArea" localSheetId="8" hidden="1">'Sch-3 Dis'!$A$1:$F$80</definedName>
    <definedName name="Z_01ACF2E1_8E61_4459_ABC1_B6C183DEED61_.wvu.PrintArea" localSheetId="9" hidden="1">'Sch-4'!$A$1:$F$21</definedName>
    <definedName name="Z_01ACF2E1_8E61_4459_ABC1_B6C183DEED61_.wvu.PrintArea" localSheetId="13" hidden="1">'Sch-5 Dis'!$A$1:$E$24</definedName>
    <definedName name="Z_01ACF2E1_8E61_4459_ABC1_B6C183DEED61_.wvu.PrintArea" localSheetId="15" hidden="1">'Sch-7'!$A$1:$G$26</definedName>
    <definedName name="Z_01ACF2E1_8E61_4459_ABC1_B6C183DEED61_.wvu.PrintArea" localSheetId="16" hidden="1">'Sch-7 Dis'!$A$1:$G$28</definedName>
    <definedName name="Z_01ACF2E1_8E61_4459_ABC1_B6C183DEED61_.wvu.PrintArea" localSheetId="12" hidden="1">'Schedule-2'!$A$1:$E$22</definedName>
    <definedName name="Z_01ACF2E1_8E61_4459_ABC1_B6C183DEED61_.wvu.PrintTitles" localSheetId="4" hidden="1">'Sch-1'!$15:$17</definedName>
    <definedName name="Z_01ACF2E1_8E61_4459_ABC1_B6C183DEED61_.wvu.PrintTitles" localSheetId="10" hidden="1">'Sch-1  (2)'!$13:$16</definedName>
    <definedName name="Z_01ACF2E1_8E61_4459_ABC1_B6C183DEED61_.wvu.PrintTitles" localSheetId="5" hidden="1">'Sch-1 dis'!$14:$16</definedName>
    <definedName name="Z_01ACF2E1_8E61_4459_ABC1_B6C183DEED61_.wvu.PrintTitles" localSheetId="6" hidden="1">'Sch-2'!$14:$16</definedName>
    <definedName name="Z_01ACF2E1_8E61_4459_ABC1_B6C183DEED61_.wvu.PrintTitles" localSheetId="7" hidden="1">'Sch-2 Dis'!$13:$15</definedName>
    <definedName name="Z_01ACF2E1_8E61_4459_ABC1_B6C183DEED61_.wvu.PrintTitles" localSheetId="14" hidden="1">'Sch-3'!$3:$13</definedName>
    <definedName name="Z_01ACF2E1_8E61_4459_ABC1_B6C183DEED61_.wvu.PrintTitles" localSheetId="8" hidden="1">'Sch-3 Dis'!$13:$15</definedName>
    <definedName name="Z_01ACF2E1_8E61_4459_ABC1_B6C183DEED61_.wvu.PrintTitles" localSheetId="13" hidden="1">'Sch-5 Dis'!$3:$13</definedName>
    <definedName name="Z_01ACF2E1_8E61_4459_ABC1_B6C183DEED61_.wvu.PrintTitles" localSheetId="15" hidden="1">'Sch-7'!$14:$14</definedName>
    <definedName name="Z_01ACF2E1_8E61_4459_ABC1_B6C183DEED61_.wvu.PrintTitles" localSheetId="16" hidden="1">'Sch-7 Dis'!$14:$14</definedName>
    <definedName name="Z_01ACF2E1_8E61_4459_ABC1_B6C183DEED61_.wvu.PrintTitles" localSheetId="12" hidden="1">'Schedule-2'!$3:$13</definedName>
    <definedName name="Z_14D7F02E_BCCA_4517_ABC7_537FF4AEB67A_.wvu.Cols" localSheetId="10" hidden="1">'Sch-1  (2)'!$AH:$AM</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Dis'!$AA:$AF</definedName>
    <definedName name="Z_14D7F02E_BCCA_4517_ABC7_537FF4AEB67A_.wvu.Cols" localSheetId="13" hidden="1">'Sch-5 Dis'!#REF!</definedName>
    <definedName name="Z_14D7F02E_BCCA_4517_ABC7_537FF4AEB67A_.wvu.Cols" localSheetId="15" hidden="1">'Sch-7'!$AD:$AJ</definedName>
    <definedName name="Z_14D7F02E_BCCA_4517_ABC7_537FF4AEB67A_.wvu.Cols" localSheetId="16" hidden="1">'Sch-7 Dis'!$AD:$AJ</definedName>
    <definedName name="Z_14D7F02E_BCCA_4517_ABC7_537FF4AEB67A_.wvu.Cols" localSheetId="12" hidden="1">'Schedule-2'!$I:$P</definedName>
    <definedName name="Z_14D7F02E_BCCA_4517_ABC7_537FF4AEB67A_.wvu.FilterData" localSheetId="4" hidden="1">'Sch-1'!$A$18:$O$26</definedName>
    <definedName name="Z_14D7F02E_BCCA_4517_ABC7_537FF4AEB67A_.wvu.FilterData" localSheetId="10" hidden="1">'Sch-1  (2)'!$A$15:$M$180</definedName>
    <definedName name="Z_14D7F02E_BCCA_4517_ABC7_537FF4AEB67A_.wvu.FilterData" localSheetId="5" hidden="1">'Sch-1 dis'!$A$17:$G$79</definedName>
    <definedName name="Z_14D7F02E_BCCA_4517_ABC7_537FF4AEB67A_.wvu.FilterData" localSheetId="8" hidden="1">'Sch-3 Dis'!$A$14:$F$81</definedName>
    <definedName name="Z_14D7F02E_BCCA_4517_ABC7_537FF4AEB67A_.wvu.PrintArea" localSheetId="20" hidden="1">'Bid Form '!$A$1:$F$65</definedName>
    <definedName name="Z_14D7F02E_BCCA_4517_ABC7_537FF4AEB67A_.wvu.PrintArea" localSheetId="2" hidden="1">Instructions!$A$1:$C$52</definedName>
    <definedName name="Z_14D7F02E_BCCA_4517_ABC7_537FF4AEB67A_.wvu.PrintArea" localSheetId="3" hidden="1">'Names of Bidder'!$B$1:$E$32</definedName>
    <definedName name="Z_14D7F02E_BCCA_4517_ABC7_537FF4AEB67A_.wvu.PrintArea" localSheetId="22" hidden="1">'Q &amp; C'!$A$1:$F$38</definedName>
    <definedName name="Z_14D7F02E_BCCA_4517_ABC7_537FF4AEB67A_.wvu.PrintArea" localSheetId="4" hidden="1">'Sch-1'!$A$1:$O$31</definedName>
    <definedName name="Z_14D7F02E_BCCA_4517_ABC7_537FF4AEB67A_.wvu.PrintArea" localSheetId="10" hidden="1">'Sch-1  (2)'!$A$1:$M$180</definedName>
    <definedName name="Z_14D7F02E_BCCA_4517_ABC7_537FF4AEB67A_.wvu.PrintArea" localSheetId="5" hidden="1">'Sch-1 dis'!$A$1:$G$84</definedName>
    <definedName name="Z_14D7F02E_BCCA_4517_ABC7_537FF4AEB67A_.wvu.PrintArea" localSheetId="6" hidden="1">'Sch-2'!$A$1:$J$24</definedName>
    <definedName name="Z_14D7F02E_BCCA_4517_ABC7_537FF4AEB67A_.wvu.PrintArea" localSheetId="7" hidden="1">'Sch-2 Dis'!$A$1:$F$62</definedName>
    <definedName name="Z_14D7F02E_BCCA_4517_ABC7_537FF4AEB67A_.wvu.PrintArea" localSheetId="14" hidden="1">'Sch-3'!$A$1:$D$29</definedName>
    <definedName name="Z_14D7F02E_BCCA_4517_ABC7_537FF4AEB67A_.wvu.PrintArea" localSheetId="8" hidden="1">'Sch-3 Dis'!$A$1:$F$87</definedName>
    <definedName name="Z_14D7F02E_BCCA_4517_ABC7_537FF4AEB67A_.wvu.PrintArea" localSheetId="9" hidden="1">'Sch-4'!$A$1:$F$21</definedName>
    <definedName name="Z_14D7F02E_BCCA_4517_ABC7_537FF4AEB67A_.wvu.PrintArea" localSheetId="13" hidden="1">'Sch-5 Dis'!$A$1:$E$23</definedName>
    <definedName name="Z_14D7F02E_BCCA_4517_ABC7_537FF4AEB67A_.wvu.PrintArea" localSheetId="15" hidden="1">'Sch-7'!$A$1:$G$26</definedName>
    <definedName name="Z_14D7F02E_BCCA_4517_ABC7_537FF4AEB67A_.wvu.PrintArea" localSheetId="16" hidden="1">'Sch-7 Dis'!$A$1:$G$28</definedName>
    <definedName name="Z_14D7F02E_BCCA_4517_ABC7_537FF4AEB67A_.wvu.PrintArea" localSheetId="12" hidden="1">'Schedule-2'!$A$1:$E$21</definedName>
    <definedName name="Z_14D7F02E_BCCA_4517_ABC7_537FF4AEB67A_.wvu.PrintTitles" localSheetId="4" hidden="1">'Sch-1'!$15:$17</definedName>
    <definedName name="Z_14D7F02E_BCCA_4517_ABC7_537FF4AEB67A_.wvu.PrintTitles" localSheetId="10" hidden="1">'Sch-1  (2)'!$13:$16</definedName>
    <definedName name="Z_14D7F02E_BCCA_4517_ABC7_537FF4AEB67A_.wvu.PrintTitles" localSheetId="5" hidden="1">'Sch-1 dis'!$14:$16</definedName>
    <definedName name="Z_14D7F02E_BCCA_4517_ABC7_537FF4AEB67A_.wvu.PrintTitles" localSheetId="6" hidden="1">'Sch-2'!$14:$16</definedName>
    <definedName name="Z_14D7F02E_BCCA_4517_ABC7_537FF4AEB67A_.wvu.PrintTitles" localSheetId="7" hidden="1">'Sch-2 Dis'!$13:$15</definedName>
    <definedName name="Z_14D7F02E_BCCA_4517_ABC7_537FF4AEB67A_.wvu.PrintTitles" localSheetId="14" hidden="1">'Sch-3'!$3:$13</definedName>
    <definedName name="Z_14D7F02E_BCCA_4517_ABC7_537FF4AEB67A_.wvu.PrintTitles" localSheetId="8" hidden="1">'Sch-3 Dis'!$13:$15</definedName>
    <definedName name="Z_14D7F02E_BCCA_4517_ABC7_537FF4AEB67A_.wvu.PrintTitles" localSheetId="13" hidden="1">'Sch-5 Dis'!$3:$13</definedName>
    <definedName name="Z_14D7F02E_BCCA_4517_ABC7_537FF4AEB67A_.wvu.PrintTitles" localSheetId="15" hidden="1">'Sch-7'!$14:$14</definedName>
    <definedName name="Z_14D7F02E_BCCA_4517_ABC7_537FF4AEB67A_.wvu.PrintTitles" localSheetId="16" hidden="1">'Sch-7 Dis'!$14:$14</definedName>
    <definedName name="Z_14D7F02E_BCCA_4517_ABC7_537FF4AEB67A_.wvu.PrintTitles" localSheetId="12" hidden="1">'Schedule-2'!$3:$13</definedName>
    <definedName name="Z_14D7F02E_BCCA_4517_ABC7_537FF4AEB67A_.wvu.Rows" localSheetId="10" hidden="1">'Sch-1  (2)'!#REF!</definedName>
    <definedName name="Z_14D7F02E_BCCA_4517_ABC7_537FF4AEB67A_.wvu.Rows" localSheetId="8" hidden="1">'Sch-3 Dis'!#REF!</definedName>
    <definedName name="Z_14D7F02E_BCCA_4517_ABC7_537FF4AEB67A_.wvu.Rows" localSheetId="15" hidden="1">'Sch-7'!$98:$216</definedName>
    <definedName name="Z_14D7F02E_BCCA_4517_ABC7_537FF4AEB67A_.wvu.Rows" localSheetId="16" hidden="1">'Sch-7 Dis'!$104:$222</definedName>
    <definedName name="Z_17F5C48B_526E_48D2_9F97_823D578F9893_.wvu.Cols" localSheetId="20" hidden="1">'Bid Form '!$G:$AO</definedName>
    <definedName name="Z_17F5C48B_526E_48D2_9F97_823D578F9893_.wvu.Cols" localSheetId="4" hidden="1">'Sch-1'!$P:$T</definedName>
    <definedName name="Z_17F5C48B_526E_48D2_9F97_823D578F9893_.wvu.Cols" localSheetId="10" hidden="1">'Sch-1  (2)'!$O:$W,'Sch-1  (2)'!$AH:$AM</definedName>
    <definedName name="Z_17F5C48B_526E_48D2_9F97_823D578F9893_.wvu.Cols" localSheetId="7" hidden="1">'Sch-2 Dis'!$K:$Q</definedName>
    <definedName name="Z_17F5C48B_526E_48D2_9F97_823D578F9893_.wvu.Cols" localSheetId="8" hidden="1">'Sch-3 Dis'!$AA:$AF</definedName>
    <definedName name="Z_17F5C48B_526E_48D2_9F97_823D578F9893_.wvu.Cols" localSheetId="15" hidden="1">'Sch-7'!$I:$L,'Sch-7'!$AD:$AJ</definedName>
    <definedName name="Z_17F5C48B_526E_48D2_9F97_823D578F9893_.wvu.Cols" localSheetId="16" hidden="1">'Sch-7 Dis'!$AD:$AJ</definedName>
    <definedName name="Z_17F5C48B_526E_48D2_9F97_823D578F9893_.wvu.Cols" localSheetId="12" hidden="1">'Schedule-2'!$I:$P</definedName>
    <definedName name="Z_17F5C48B_526E_48D2_9F97_823D578F9893_.wvu.FilterData" localSheetId="4" hidden="1">'Sch-1'!$A$18:$Z$18</definedName>
    <definedName name="Z_17F5C48B_526E_48D2_9F97_823D578F9893_.wvu.FilterData" localSheetId="10" hidden="1">'Sch-1  (2)'!#REF!</definedName>
    <definedName name="Z_17F5C48B_526E_48D2_9F97_823D578F9893_.wvu.FilterData" localSheetId="5" hidden="1">'Sch-1 dis'!$A$16:$B$21</definedName>
    <definedName name="Z_17F5C48B_526E_48D2_9F97_823D578F9893_.wvu.FilterData" localSheetId="6" hidden="1">'Sch-2'!$G$20:$J$20</definedName>
    <definedName name="Z_17F5C48B_526E_48D2_9F97_823D578F9893_.wvu.FilterData" localSheetId="7" hidden="1">'Sch-2 Dis'!$A$15:$F$56</definedName>
    <definedName name="Z_17F5C48B_526E_48D2_9F97_823D578F9893_.wvu.FilterData" localSheetId="8" hidden="1">'Sch-3 Dis'!$A$15:$F$81</definedName>
    <definedName name="Z_17F5C48B_526E_48D2_9F97_823D578F9893_.wvu.PrintArea" localSheetId="20" hidden="1">'Bid Form '!$A$1:$F$65</definedName>
    <definedName name="Z_17F5C48B_526E_48D2_9F97_823D578F9893_.wvu.PrintArea" localSheetId="18" hidden="1">'Entry Tax'!$A$1:$E$16</definedName>
    <definedName name="Z_17F5C48B_526E_48D2_9F97_823D578F9893_.wvu.PrintArea" localSheetId="2" hidden="1">Instructions!$A$1:$C$52</definedName>
    <definedName name="Z_17F5C48B_526E_48D2_9F97_823D578F9893_.wvu.PrintArea" localSheetId="3" hidden="1">'Names of Bidder'!$B$1:$G$34</definedName>
    <definedName name="Z_17F5C48B_526E_48D2_9F97_823D578F9893_.wvu.PrintArea" localSheetId="17" hidden="1">Octroi!$A$1:$E$16</definedName>
    <definedName name="Z_17F5C48B_526E_48D2_9F97_823D578F9893_.wvu.PrintArea" localSheetId="19" hidden="1">'Other Taxes &amp; Duties'!$A$1:$F$16</definedName>
    <definedName name="Z_17F5C48B_526E_48D2_9F97_823D578F9893_.wvu.PrintArea" localSheetId="22" hidden="1">'Q &amp; C'!$A$1:$F$38</definedName>
    <definedName name="Z_17F5C48B_526E_48D2_9F97_823D578F9893_.wvu.PrintArea" localSheetId="21" hidden="1">'Q &amp; C (2)'!$A$1:$F$44</definedName>
    <definedName name="Z_17F5C48B_526E_48D2_9F97_823D578F9893_.wvu.PrintArea" localSheetId="4" hidden="1">'Sch-1'!$A$1:$O$30</definedName>
    <definedName name="Z_17F5C48B_526E_48D2_9F97_823D578F9893_.wvu.PrintArea" localSheetId="10" hidden="1">'Sch-1  (2)'!$A$1:$N$180</definedName>
    <definedName name="Z_17F5C48B_526E_48D2_9F97_823D578F9893_.wvu.PrintArea" localSheetId="5" hidden="1">'Sch-1 dis'!$A$1:$G$84</definedName>
    <definedName name="Z_17F5C48B_526E_48D2_9F97_823D578F9893_.wvu.PrintArea" localSheetId="6" hidden="1">'Sch-2'!$A$1:$J$23</definedName>
    <definedName name="Z_17F5C48B_526E_48D2_9F97_823D578F9893_.wvu.PrintArea" localSheetId="7" hidden="1">'Sch-2 Dis'!$A$1:$F$62</definedName>
    <definedName name="Z_17F5C48B_526E_48D2_9F97_823D578F9893_.wvu.PrintArea" localSheetId="14" hidden="1">'Sch-3'!$A$1:$D$28</definedName>
    <definedName name="Z_17F5C48B_526E_48D2_9F97_823D578F9893_.wvu.PrintArea" localSheetId="8" hidden="1">'Sch-3 Dis'!$A$1:$F$87</definedName>
    <definedName name="Z_17F5C48B_526E_48D2_9F97_823D578F9893_.wvu.PrintArea" localSheetId="9" hidden="1">'Sch-4'!$A$1:$F$21</definedName>
    <definedName name="Z_17F5C48B_526E_48D2_9F97_823D578F9893_.wvu.PrintArea" localSheetId="13" hidden="1">'Sch-5 Dis'!$A$1:$E$23</definedName>
    <definedName name="Z_17F5C48B_526E_48D2_9F97_823D578F9893_.wvu.PrintArea" localSheetId="15" hidden="1">'Sch-7'!$A$1:$F$26</definedName>
    <definedName name="Z_17F5C48B_526E_48D2_9F97_823D578F9893_.wvu.PrintArea" localSheetId="16" hidden="1">'Sch-7 Dis'!$A$1:$G$28</definedName>
    <definedName name="Z_17F5C48B_526E_48D2_9F97_823D578F9893_.wvu.PrintArea" localSheetId="12" hidden="1">'Schedule-2'!$A$1:$E$21</definedName>
    <definedName name="Z_17F5C48B_526E_48D2_9F97_823D578F9893_.wvu.PrintTitles" localSheetId="4" hidden="1">'Sch-1'!$15:$17</definedName>
    <definedName name="Z_17F5C48B_526E_48D2_9F97_823D578F9893_.wvu.PrintTitles" localSheetId="10" hidden="1">'Sch-1  (2)'!$13:$16</definedName>
    <definedName name="Z_17F5C48B_526E_48D2_9F97_823D578F9893_.wvu.PrintTitles" localSheetId="5" hidden="1">'Sch-1 dis'!$14:$16</definedName>
    <definedName name="Z_17F5C48B_526E_48D2_9F97_823D578F9893_.wvu.PrintTitles" localSheetId="6" hidden="1">'Sch-2'!$14:$16</definedName>
    <definedName name="Z_17F5C48B_526E_48D2_9F97_823D578F9893_.wvu.PrintTitles" localSheetId="7" hidden="1">'Sch-2 Dis'!$13:$15</definedName>
    <definedName name="Z_17F5C48B_526E_48D2_9F97_823D578F9893_.wvu.PrintTitles" localSheetId="14" hidden="1">'Sch-3'!$3:$13</definedName>
    <definedName name="Z_17F5C48B_526E_48D2_9F97_823D578F9893_.wvu.PrintTitles" localSheetId="8" hidden="1">'Sch-3 Dis'!$13:$15</definedName>
    <definedName name="Z_17F5C48B_526E_48D2_9F97_823D578F9893_.wvu.PrintTitles" localSheetId="13" hidden="1">'Sch-5 Dis'!$3:$13</definedName>
    <definedName name="Z_17F5C48B_526E_48D2_9F97_823D578F9893_.wvu.PrintTitles" localSheetId="15" hidden="1">'Sch-7'!$14:$14</definedName>
    <definedName name="Z_17F5C48B_526E_48D2_9F97_823D578F9893_.wvu.PrintTitles" localSheetId="16" hidden="1">'Sch-7 Dis'!$14:$14</definedName>
    <definedName name="Z_17F5C48B_526E_48D2_9F97_823D578F9893_.wvu.PrintTitles" localSheetId="12" hidden="1">'Schedule-2'!$3:$13</definedName>
    <definedName name="Z_17F5C48B_526E_48D2_9F97_823D578F9893_.wvu.Rows" localSheetId="1" hidden="1">Cover!$7:$7</definedName>
    <definedName name="Z_17F5C48B_526E_48D2_9F97_823D578F9893_.wvu.Rows" localSheetId="15" hidden="1">'Sch-7'!$98:$216</definedName>
    <definedName name="Z_17F5C48B_526E_48D2_9F97_823D578F9893_.wvu.Rows" localSheetId="16" hidden="1">'Sch-7 Dis'!$104:$222</definedName>
    <definedName name="Z_1C17CD43_623F_494D_A516_DE13D3E5AF44_.wvu.Cols" localSheetId="10" hidden="1">'Sch-1  (2)'!$AH:$AM</definedName>
    <definedName name="Z_1C17CD43_623F_494D_A516_DE13D3E5AF44_.wvu.FilterData" localSheetId="10" hidden="1">'Sch-1  (2)'!#REF!</definedName>
    <definedName name="Z_1C17CD43_623F_494D_A516_DE13D3E5AF44_.wvu.PrintArea" localSheetId="10" hidden="1">'Sch-1  (2)'!$A$1:$N$180</definedName>
    <definedName name="Z_1C17CD43_623F_494D_A516_DE13D3E5AF44_.wvu.PrintTitles" localSheetId="10" hidden="1">'Sch-1  (2)'!$13:$16</definedName>
    <definedName name="Z_223BC0FC_814D_40F0_9795_CE82A16FF3A5_.wvu.Cols" localSheetId="10" hidden="1">'Sch-1  (2)'!$S:$AB,'Sch-1  (2)'!$AH:$AM</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Dis'!$AA:$AF</definedName>
    <definedName name="Z_223BC0FC_814D_40F0_9795_CE82A16FF3A5_.wvu.Cols" localSheetId="15" hidden="1">'Sch-7'!$I:$L,'Sch-7'!$AD:$AJ</definedName>
    <definedName name="Z_223BC0FC_814D_40F0_9795_CE82A16FF3A5_.wvu.Cols" localSheetId="16" hidden="1">'Sch-7 Dis'!$AD:$AJ</definedName>
    <definedName name="Z_223BC0FC_814D_40F0_9795_CE82A16FF3A5_.wvu.Cols" localSheetId="12" hidden="1">'Schedule-2'!$I:$P</definedName>
    <definedName name="Z_223BC0FC_814D_40F0_9795_CE82A16FF3A5_.wvu.FilterData" localSheetId="4" hidden="1">'Sch-1'!$A$18:$O$18</definedName>
    <definedName name="Z_223BC0FC_814D_40F0_9795_CE82A16FF3A5_.wvu.FilterData" localSheetId="10" hidden="1">'Sch-1  (2)'!$A$17:$M$180</definedName>
    <definedName name="Z_223BC0FC_814D_40F0_9795_CE82A16FF3A5_.wvu.FilterData" localSheetId="5" hidden="1">'Sch-1 dis'!$A$16:$B$21</definedName>
    <definedName name="Z_223BC0FC_814D_40F0_9795_CE82A16FF3A5_.wvu.FilterData" localSheetId="6" hidden="1">'Sch-2'!$G$20:$J$20</definedName>
    <definedName name="Z_223BC0FC_814D_40F0_9795_CE82A16FF3A5_.wvu.FilterData" localSheetId="7" hidden="1">'Sch-2 Dis'!$A$15:$F$56</definedName>
    <definedName name="Z_223BC0FC_814D_40F0_9795_CE82A16FF3A5_.wvu.FilterData" localSheetId="8" hidden="1">'Sch-3 Dis'!$A$15:$F$81</definedName>
    <definedName name="Z_223BC0FC_814D_40F0_9795_CE82A16FF3A5_.wvu.PrintArea" localSheetId="20" hidden="1">'Bid Form '!$A$1:$F$65</definedName>
    <definedName name="Z_223BC0FC_814D_40F0_9795_CE82A16FF3A5_.wvu.PrintArea" localSheetId="18" hidden="1">'Entry Tax'!$A$1:$E$16</definedName>
    <definedName name="Z_223BC0FC_814D_40F0_9795_CE82A16FF3A5_.wvu.PrintArea" localSheetId="2" hidden="1">Instructions!$A$1:$C$52</definedName>
    <definedName name="Z_223BC0FC_814D_40F0_9795_CE82A16FF3A5_.wvu.PrintArea" localSheetId="3" hidden="1">'Names of Bidder'!$B$1:$G$34</definedName>
    <definedName name="Z_223BC0FC_814D_40F0_9795_CE82A16FF3A5_.wvu.PrintArea" localSheetId="17" hidden="1">Octroi!$A$1:$E$16</definedName>
    <definedName name="Z_223BC0FC_814D_40F0_9795_CE82A16FF3A5_.wvu.PrintArea" localSheetId="19" hidden="1">'Other Taxes &amp; Duties'!$A$1:$F$16</definedName>
    <definedName name="Z_223BC0FC_814D_40F0_9795_CE82A16FF3A5_.wvu.PrintArea" localSheetId="22" hidden="1">'Q &amp; C'!$A$1:$F$38</definedName>
    <definedName name="Z_223BC0FC_814D_40F0_9795_CE82A16FF3A5_.wvu.PrintArea" localSheetId="21" hidden="1">'Q &amp; C (2)'!$A$1:$F$44</definedName>
    <definedName name="Z_223BC0FC_814D_40F0_9795_CE82A16FF3A5_.wvu.PrintArea" localSheetId="4" hidden="1">'Sch-1'!$A$1:$O$30</definedName>
    <definedName name="Z_223BC0FC_814D_40F0_9795_CE82A16FF3A5_.wvu.PrintArea" localSheetId="10" hidden="1">'Sch-1  (2)'!$A$1:$M$180</definedName>
    <definedName name="Z_223BC0FC_814D_40F0_9795_CE82A16FF3A5_.wvu.PrintArea" localSheetId="5" hidden="1">'Sch-1 dis'!$A$1:$G$84</definedName>
    <definedName name="Z_223BC0FC_814D_40F0_9795_CE82A16FF3A5_.wvu.PrintArea" localSheetId="6" hidden="1">'Sch-2'!$A$1:$J$23</definedName>
    <definedName name="Z_223BC0FC_814D_40F0_9795_CE82A16FF3A5_.wvu.PrintArea" localSheetId="7" hidden="1">'Sch-2 Dis'!$A$1:$F$62</definedName>
    <definedName name="Z_223BC0FC_814D_40F0_9795_CE82A16FF3A5_.wvu.PrintArea" localSheetId="14" hidden="1">'Sch-3'!$A$1:$D$28</definedName>
    <definedName name="Z_223BC0FC_814D_40F0_9795_CE82A16FF3A5_.wvu.PrintArea" localSheetId="8" hidden="1">'Sch-3 Dis'!$A$1:$F$87</definedName>
    <definedName name="Z_223BC0FC_814D_40F0_9795_CE82A16FF3A5_.wvu.PrintArea" localSheetId="9" hidden="1">'Sch-4'!$A$1:$F$21</definedName>
    <definedName name="Z_223BC0FC_814D_40F0_9795_CE82A16FF3A5_.wvu.PrintArea" localSheetId="13" hidden="1">'Sch-5 Dis'!$A$1:$E$23</definedName>
    <definedName name="Z_223BC0FC_814D_40F0_9795_CE82A16FF3A5_.wvu.PrintArea" localSheetId="15" hidden="1">'Sch-7'!$A$1:$F$26</definedName>
    <definedName name="Z_223BC0FC_814D_40F0_9795_CE82A16FF3A5_.wvu.PrintArea" localSheetId="16" hidden="1">'Sch-7 Dis'!$A$1:$G$28</definedName>
    <definedName name="Z_223BC0FC_814D_40F0_9795_CE82A16FF3A5_.wvu.PrintArea" localSheetId="12" hidden="1">'Schedule-2'!$A$1:$E$21</definedName>
    <definedName name="Z_223BC0FC_814D_40F0_9795_CE82A16FF3A5_.wvu.PrintTitles" localSheetId="4" hidden="1">'Sch-1'!$15:$17</definedName>
    <definedName name="Z_223BC0FC_814D_40F0_9795_CE82A16FF3A5_.wvu.PrintTitles" localSheetId="10" hidden="1">'Sch-1  (2)'!$13:$16</definedName>
    <definedName name="Z_223BC0FC_814D_40F0_9795_CE82A16FF3A5_.wvu.PrintTitles" localSheetId="5" hidden="1">'Sch-1 dis'!$14:$16</definedName>
    <definedName name="Z_223BC0FC_814D_40F0_9795_CE82A16FF3A5_.wvu.PrintTitles" localSheetId="6" hidden="1">'Sch-2'!$14:$16</definedName>
    <definedName name="Z_223BC0FC_814D_40F0_9795_CE82A16FF3A5_.wvu.PrintTitles" localSheetId="7" hidden="1">'Sch-2 Dis'!$13:$15</definedName>
    <definedName name="Z_223BC0FC_814D_40F0_9795_CE82A16FF3A5_.wvu.PrintTitles" localSheetId="14" hidden="1">'Sch-3'!$3:$13</definedName>
    <definedName name="Z_223BC0FC_814D_40F0_9795_CE82A16FF3A5_.wvu.PrintTitles" localSheetId="8" hidden="1">'Sch-3 Dis'!$13:$15</definedName>
    <definedName name="Z_223BC0FC_814D_40F0_9795_CE82A16FF3A5_.wvu.PrintTitles" localSheetId="13" hidden="1">'Sch-5 Dis'!$3:$13</definedName>
    <definedName name="Z_223BC0FC_814D_40F0_9795_CE82A16FF3A5_.wvu.PrintTitles" localSheetId="15" hidden="1">'Sch-7'!$14:$14</definedName>
    <definedName name="Z_223BC0FC_814D_40F0_9795_CE82A16FF3A5_.wvu.PrintTitles" localSheetId="16" hidden="1">'Sch-7 Dis'!$14:$14</definedName>
    <definedName name="Z_223BC0FC_814D_40F0_9795_CE82A16FF3A5_.wvu.PrintTitles" localSheetId="12" hidden="1">'Schedule-2'!$3:$13</definedName>
    <definedName name="Z_223BC0FC_814D_40F0_9795_CE82A16FF3A5_.wvu.Rows" localSheetId="1" hidden="1">Cover!$7:$7</definedName>
    <definedName name="Z_223BC0FC_814D_40F0_9795_CE82A16FF3A5_.wvu.Rows" localSheetId="4" hidden="1">'Sch-1'!#REF!</definedName>
    <definedName name="Z_223BC0FC_814D_40F0_9795_CE82A16FF3A5_.wvu.Rows" localSheetId="6" hidden="1">'Sch-2'!#REF!</definedName>
    <definedName name="Z_223BC0FC_814D_40F0_9795_CE82A16FF3A5_.wvu.Rows" localSheetId="15" hidden="1">'Sch-7'!$23:$23,'Sch-7'!$98:$216</definedName>
    <definedName name="Z_223BC0FC_814D_40F0_9795_CE82A16FF3A5_.wvu.Rows" localSheetId="16" hidden="1">'Sch-7 Dis'!$104:$222</definedName>
    <definedName name="Z_27A45B7A_04F2_4516_B80B_5ED0825D4ED3_.wvu.Cols" localSheetId="4" hidden="1">'Sch-1'!#REF!</definedName>
    <definedName name="Z_27A45B7A_04F2_4516_B80B_5ED0825D4ED3_.wvu.Cols" localSheetId="10" hidden="1">'Sch-1  (2)'!$S:$S,'Sch-1  (2)'!$AH:$AM</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Dis'!$AA:$AF</definedName>
    <definedName name="Z_27A45B7A_04F2_4516_B80B_5ED0825D4ED3_.wvu.Cols" localSheetId="13" hidden="1">'Sch-5 Dis'!#REF!</definedName>
    <definedName name="Z_27A45B7A_04F2_4516_B80B_5ED0825D4ED3_.wvu.Cols" localSheetId="15" hidden="1">'Sch-7'!$I:$I,'Sch-7'!$AD:$AJ</definedName>
    <definedName name="Z_27A45B7A_04F2_4516_B80B_5ED0825D4ED3_.wvu.Cols" localSheetId="16" hidden="1">'Sch-7 Dis'!$AD:$AJ</definedName>
    <definedName name="Z_27A45B7A_04F2_4516_B80B_5ED0825D4ED3_.wvu.Cols" localSheetId="12" hidden="1">'Schedule-2'!$I:$P</definedName>
    <definedName name="Z_27A45B7A_04F2_4516_B80B_5ED0825D4ED3_.wvu.FilterData" localSheetId="4" hidden="1">'Sch-1'!$A$18:$O$18</definedName>
    <definedName name="Z_27A45B7A_04F2_4516_B80B_5ED0825D4ED3_.wvu.FilterData" localSheetId="10" hidden="1">'Sch-1  (2)'!$A$17:$M$180</definedName>
    <definedName name="Z_27A45B7A_04F2_4516_B80B_5ED0825D4ED3_.wvu.FilterData" localSheetId="5" hidden="1">'Sch-1 dis'!$A$16:$B$21</definedName>
    <definedName name="Z_27A45B7A_04F2_4516_B80B_5ED0825D4ED3_.wvu.FilterData" localSheetId="6" hidden="1">'Sch-2'!$G$20:$J$20</definedName>
    <definedName name="Z_27A45B7A_04F2_4516_B80B_5ED0825D4ED3_.wvu.FilterData" localSheetId="7" hidden="1">'Sch-2 Dis'!$A$15:$F$56</definedName>
    <definedName name="Z_27A45B7A_04F2_4516_B80B_5ED0825D4ED3_.wvu.FilterData" localSheetId="8" hidden="1">'Sch-3 Dis'!$A$15:$F$81</definedName>
    <definedName name="Z_27A45B7A_04F2_4516_B80B_5ED0825D4ED3_.wvu.PrintArea" localSheetId="20" hidden="1">'Bid Form '!$A$1:$F$65</definedName>
    <definedName name="Z_27A45B7A_04F2_4516_B80B_5ED0825D4ED3_.wvu.PrintArea" localSheetId="18" hidden="1">'Entry Tax'!$A$1:$E$16</definedName>
    <definedName name="Z_27A45B7A_04F2_4516_B80B_5ED0825D4ED3_.wvu.PrintArea" localSheetId="2" hidden="1">Instructions!$A$1:$C$52</definedName>
    <definedName name="Z_27A45B7A_04F2_4516_B80B_5ED0825D4ED3_.wvu.PrintArea" localSheetId="3" hidden="1">'Names of Bidder'!$B$1:$E$32</definedName>
    <definedName name="Z_27A45B7A_04F2_4516_B80B_5ED0825D4ED3_.wvu.PrintArea" localSheetId="17" hidden="1">Octroi!$A$1:$E$16</definedName>
    <definedName name="Z_27A45B7A_04F2_4516_B80B_5ED0825D4ED3_.wvu.PrintArea" localSheetId="19" hidden="1">'Other Taxes &amp; Duties'!$A$1:$F$16</definedName>
    <definedName name="Z_27A45B7A_04F2_4516_B80B_5ED0825D4ED3_.wvu.PrintArea" localSheetId="22" hidden="1">'Q &amp; C'!$A$1:$F$38</definedName>
    <definedName name="Z_27A45B7A_04F2_4516_B80B_5ED0825D4ED3_.wvu.PrintArea" localSheetId="21" hidden="1">'Q &amp; C (2)'!$A$1:$F$43</definedName>
    <definedName name="Z_27A45B7A_04F2_4516_B80B_5ED0825D4ED3_.wvu.PrintArea" localSheetId="4" hidden="1">'Sch-1'!$A$1:$O$31</definedName>
    <definedName name="Z_27A45B7A_04F2_4516_B80B_5ED0825D4ED3_.wvu.PrintArea" localSheetId="10" hidden="1">'Sch-1  (2)'!$A$1:$M$180</definedName>
    <definedName name="Z_27A45B7A_04F2_4516_B80B_5ED0825D4ED3_.wvu.PrintArea" localSheetId="5" hidden="1">'Sch-1 dis'!$A$1:$G$84</definedName>
    <definedName name="Z_27A45B7A_04F2_4516_B80B_5ED0825D4ED3_.wvu.PrintArea" localSheetId="6" hidden="1">'Sch-2'!$A$1:$J$24</definedName>
    <definedName name="Z_27A45B7A_04F2_4516_B80B_5ED0825D4ED3_.wvu.PrintArea" localSheetId="7" hidden="1">'Sch-2 Dis'!$A$1:$F$62</definedName>
    <definedName name="Z_27A45B7A_04F2_4516_B80B_5ED0825D4ED3_.wvu.PrintArea" localSheetId="14" hidden="1">'Sch-3'!$A$1:$D$29</definedName>
    <definedName name="Z_27A45B7A_04F2_4516_B80B_5ED0825D4ED3_.wvu.PrintArea" localSheetId="8" hidden="1">'Sch-3 Dis'!$A$1:$F$87</definedName>
    <definedName name="Z_27A45B7A_04F2_4516_B80B_5ED0825D4ED3_.wvu.PrintArea" localSheetId="9" hidden="1">'Sch-4'!$A$1:$F$21</definedName>
    <definedName name="Z_27A45B7A_04F2_4516_B80B_5ED0825D4ED3_.wvu.PrintArea" localSheetId="13" hidden="1">'Sch-5 Dis'!$A$1:$E$23</definedName>
    <definedName name="Z_27A45B7A_04F2_4516_B80B_5ED0825D4ED3_.wvu.PrintArea" localSheetId="15" hidden="1">'Sch-7'!$A$1:$F$26</definedName>
    <definedName name="Z_27A45B7A_04F2_4516_B80B_5ED0825D4ED3_.wvu.PrintArea" localSheetId="16" hidden="1">'Sch-7 Dis'!$A$1:$G$28</definedName>
    <definedName name="Z_27A45B7A_04F2_4516_B80B_5ED0825D4ED3_.wvu.PrintArea" localSheetId="12" hidden="1">'Schedule-2'!$A$1:$E$21</definedName>
    <definedName name="Z_27A45B7A_04F2_4516_B80B_5ED0825D4ED3_.wvu.PrintTitles" localSheetId="4" hidden="1">'Sch-1'!$15:$17</definedName>
    <definedName name="Z_27A45B7A_04F2_4516_B80B_5ED0825D4ED3_.wvu.PrintTitles" localSheetId="10" hidden="1">'Sch-1  (2)'!$13:$16</definedName>
    <definedName name="Z_27A45B7A_04F2_4516_B80B_5ED0825D4ED3_.wvu.PrintTitles" localSheetId="5" hidden="1">'Sch-1 dis'!$14:$16</definedName>
    <definedName name="Z_27A45B7A_04F2_4516_B80B_5ED0825D4ED3_.wvu.PrintTitles" localSheetId="6" hidden="1">'Sch-2'!$14:$16</definedName>
    <definedName name="Z_27A45B7A_04F2_4516_B80B_5ED0825D4ED3_.wvu.PrintTitles" localSheetId="7" hidden="1">'Sch-2 Dis'!$13:$15</definedName>
    <definedName name="Z_27A45B7A_04F2_4516_B80B_5ED0825D4ED3_.wvu.PrintTitles" localSheetId="14" hidden="1">'Sch-3'!$3:$13</definedName>
    <definedName name="Z_27A45B7A_04F2_4516_B80B_5ED0825D4ED3_.wvu.PrintTitles" localSheetId="8" hidden="1">'Sch-3 Dis'!$13:$15</definedName>
    <definedName name="Z_27A45B7A_04F2_4516_B80B_5ED0825D4ED3_.wvu.PrintTitles" localSheetId="13" hidden="1">'Sch-5 Dis'!$3:$13</definedName>
    <definedName name="Z_27A45B7A_04F2_4516_B80B_5ED0825D4ED3_.wvu.PrintTitles" localSheetId="15" hidden="1">'Sch-7'!$14:$14</definedName>
    <definedName name="Z_27A45B7A_04F2_4516_B80B_5ED0825D4ED3_.wvu.PrintTitles" localSheetId="16" hidden="1">'Sch-7 Dis'!$14:$14</definedName>
    <definedName name="Z_27A45B7A_04F2_4516_B80B_5ED0825D4ED3_.wvu.PrintTitles" localSheetId="12" hidden="1">'Schedule-2'!$3:$13</definedName>
    <definedName name="Z_27A45B7A_04F2_4516_B80B_5ED0825D4ED3_.wvu.Rows" localSheetId="1" hidden="1">Cover!$7:$7</definedName>
    <definedName name="Z_27A45B7A_04F2_4516_B80B_5ED0825D4ED3_.wvu.Rows" localSheetId="8" hidden="1">'Sch-3 Dis'!#REF!</definedName>
    <definedName name="Z_27A45B7A_04F2_4516_B80B_5ED0825D4ED3_.wvu.Rows" localSheetId="15" hidden="1">'Sch-7'!$98:$216</definedName>
    <definedName name="Z_27A45B7A_04F2_4516_B80B_5ED0825D4ED3_.wvu.Rows" localSheetId="16" hidden="1">'Sch-7 Dis'!$104:$222</definedName>
    <definedName name="Z_3D662AA8_535D_445A_A535_5FFD33E1146F_.wvu.PrintArea" localSheetId="22" hidden="1">'Q &amp; C'!$A$1:$F$38</definedName>
    <definedName name="Z_3D662AA8_535D_445A_A535_5FFD33E1146F_.wvu.PrintArea" localSheetId="21" hidden="1">'Q &amp; C (2)'!$A$1:$F$43</definedName>
    <definedName name="Z_420F5FBD_E556_4311_8218_D9BF2725836B_.wvu.PrintArea" localSheetId="21" hidden="1">'Q &amp; C (2)'!$A$1:$F$43</definedName>
    <definedName name="Z_4AA1107B_A795_4744_B566_827168772C7A_.wvu.Cols" localSheetId="10" hidden="1">'Sch-1  (2)'!$S:$AB,'Sch-1  (2)'!$AH:$AM</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Dis'!$AA:$AF</definedName>
    <definedName name="Z_4AA1107B_A795_4744_B566_827168772C7A_.wvu.Cols" localSheetId="15" hidden="1">'Sch-7'!$I:$L,'Sch-7'!$AD:$AJ</definedName>
    <definedName name="Z_4AA1107B_A795_4744_B566_827168772C7A_.wvu.Cols" localSheetId="16" hidden="1">'Sch-7 Dis'!$AD:$AJ</definedName>
    <definedName name="Z_4AA1107B_A795_4744_B566_827168772C7A_.wvu.Cols" localSheetId="12" hidden="1">'Schedule-2'!$I:$P</definedName>
    <definedName name="Z_4AA1107B_A795_4744_B566_827168772C7A_.wvu.FilterData" localSheetId="4" hidden="1">'Sch-1'!$A$18:$O$18</definedName>
    <definedName name="Z_4AA1107B_A795_4744_B566_827168772C7A_.wvu.FilterData" localSheetId="10" hidden="1">'Sch-1  (2)'!$A$17:$M$180</definedName>
    <definedName name="Z_4AA1107B_A795_4744_B566_827168772C7A_.wvu.FilterData" localSheetId="5" hidden="1">'Sch-1 dis'!$A$16:$B$21</definedName>
    <definedName name="Z_4AA1107B_A795_4744_B566_827168772C7A_.wvu.FilterData" localSheetId="6" hidden="1">'Sch-2'!$G$20:$J$20</definedName>
    <definedName name="Z_4AA1107B_A795_4744_B566_827168772C7A_.wvu.FilterData" localSheetId="7" hidden="1">'Sch-2 Dis'!$A$15:$F$56</definedName>
    <definedName name="Z_4AA1107B_A795_4744_B566_827168772C7A_.wvu.FilterData" localSheetId="8" hidden="1">'Sch-3 Dis'!$A$15:$F$81</definedName>
    <definedName name="Z_4AA1107B_A795_4744_B566_827168772C7A_.wvu.PrintArea" localSheetId="20" hidden="1">'Bid Form '!$A$1:$F$65</definedName>
    <definedName name="Z_4AA1107B_A795_4744_B566_827168772C7A_.wvu.PrintArea" localSheetId="18" hidden="1">'Entry Tax'!$A$1:$E$16</definedName>
    <definedName name="Z_4AA1107B_A795_4744_B566_827168772C7A_.wvu.PrintArea" localSheetId="2" hidden="1">Instructions!$A$1:$C$52</definedName>
    <definedName name="Z_4AA1107B_A795_4744_B566_827168772C7A_.wvu.PrintArea" localSheetId="3" hidden="1">'Names of Bidder'!$B$1:$G$34</definedName>
    <definedName name="Z_4AA1107B_A795_4744_B566_827168772C7A_.wvu.PrintArea" localSheetId="17" hidden="1">Octroi!$A$1:$E$16</definedName>
    <definedName name="Z_4AA1107B_A795_4744_B566_827168772C7A_.wvu.PrintArea" localSheetId="19" hidden="1">'Other Taxes &amp; Duties'!$A$1:$F$16</definedName>
    <definedName name="Z_4AA1107B_A795_4744_B566_827168772C7A_.wvu.PrintArea" localSheetId="22" hidden="1">'Q &amp; C'!$A$1:$F$38</definedName>
    <definedName name="Z_4AA1107B_A795_4744_B566_827168772C7A_.wvu.PrintArea" localSheetId="21" hidden="1">'Q &amp; C (2)'!$A$1:$F$44</definedName>
    <definedName name="Z_4AA1107B_A795_4744_B566_827168772C7A_.wvu.PrintArea" localSheetId="4" hidden="1">'Sch-1'!$A$1:$O$30</definedName>
    <definedName name="Z_4AA1107B_A795_4744_B566_827168772C7A_.wvu.PrintArea" localSheetId="10" hidden="1">'Sch-1  (2)'!$A$1:$M$180</definedName>
    <definedName name="Z_4AA1107B_A795_4744_B566_827168772C7A_.wvu.PrintArea" localSheetId="5" hidden="1">'Sch-1 dis'!$A$1:$G$84</definedName>
    <definedName name="Z_4AA1107B_A795_4744_B566_827168772C7A_.wvu.PrintArea" localSheetId="6" hidden="1">'Sch-2'!$A$1:$J$23</definedName>
    <definedName name="Z_4AA1107B_A795_4744_B566_827168772C7A_.wvu.PrintArea" localSheetId="7" hidden="1">'Sch-2 Dis'!$A$1:$F$62</definedName>
    <definedName name="Z_4AA1107B_A795_4744_B566_827168772C7A_.wvu.PrintArea" localSheetId="14" hidden="1">'Sch-3'!$A$1:$D$28</definedName>
    <definedName name="Z_4AA1107B_A795_4744_B566_827168772C7A_.wvu.PrintArea" localSheetId="8" hidden="1">'Sch-3 Dis'!$A$1:$F$87</definedName>
    <definedName name="Z_4AA1107B_A795_4744_B566_827168772C7A_.wvu.PrintArea" localSheetId="9" hidden="1">'Sch-4'!$A$1:$F$21</definedName>
    <definedName name="Z_4AA1107B_A795_4744_B566_827168772C7A_.wvu.PrintArea" localSheetId="13" hidden="1">'Sch-5 Dis'!$A$1:$E$23</definedName>
    <definedName name="Z_4AA1107B_A795_4744_B566_827168772C7A_.wvu.PrintArea" localSheetId="15" hidden="1">'Sch-7'!$A$1:$F$26</definedName>
    <definedName name="Z_4AA1107B_A795_4744_B566_827168772C7A_.wvu.PrintArea" localSheetId="16" hidden="1">'Sch-7 Dis'!$A$1:$G$28</definedName>
    <definedName name="Z_4AA1107B_A795_4744_B566_827168772C7A_.wvu.PrintArea" localSheetId="12" hidden="1">'Schedule-2'!$A$1:$E$21</definedName>
    <definedName name="Z_4AA1107B_A795_4744_B566_827168772C7A_.wvu.PrintTitles" localSheetId="4" hidden="1">'Sch-1'!$15:$17</definedName>
    <definedName name="Z_4AA1107B_A795_4744_B566_827168772C7A_.wvu.PrintTitles" localSheetId="10" hidden="1">'Sch-1  (2)'!$13:$16</definedName>
    <definedName name="Z_4AA1107B_A795_4744_B566_827168772C7A_.wvu.PrintTitles" localSheetId="5" hidden="1">'Sch-1 dis'!$14:$16</definedName>
    <definedName name="Z_4AA1107B_A795_4744_B566_827168772C7A_.wvu.PrintTitles" localSheetId="6" hidden="1">'Sch-2'!$14:$16</definedName>
    <definedName name="Z_4AA1107B_A795_4744_B566_827168772C7A_.wvu.PrintTitles" localSheetId="7" hidden="1">'Sch-2 Dis'!$13:$15</definedName>
    <definedName name="Z_4AA1107B_A795_4744_B566_827168772C7A_.wvu.PrintTitles" localSheetId="14" hidden="1">'Sch-3'!$3:$13</definedName>
    <definedName name="Z_4AA1107B_A795_4744_B566_827168772C7A_.wvu.PrintTitles" localSheetId="8" hidden="1">'Sch-3 Dis'!$13:$15</definedName>
    <definedName name="Z_4AA1107B_A795_4744_B566_827168772C7A_.wvu.PrintTitles" localSheetId="13" hidden="1">'Sch-5 Dis'!$3:$13</definedName>
    <definedName name="Z_4AA1107B_A795_4744_B566_827168772C7A_.wvu.PrintTitles" localSheetId="15" hidden="1">'Sch-7'!$14:$14</definedName>
    <definedName name="Z_4AA1107B_A795_4744_B566_827168772C7A_.wvu.PrintTitles" localSheetId="16" hidden="1">'Sch-7 Dis'!$14:$14</definedName>
    <definedName name="Z_4AA1107B_A795_4744_B566_827168772C7A_.wvu.PrintTitles" localSheetId="12" hidden="1">'Schedule-2'!$3:$13</definedName>
    <definedName name="Z_4AA1107B_A795_4744_B566_827168772C7A_.wvu.Rows" localSheetId="1" hidden="1">Cover!$7:$7</definedName>
    <definedName name="Z_4AA1107B_A795_4744_B566_827168772C7A_.wvu.Rows" localSheetId="6" hidden="1">'Sch-2'!#REF!,'Sch-2'!#REF!</definedName>
    <definedName name="Z_4AA1107B_A795_4744_B566_827168772C7A_.wvu.Rows" localSheetId="15" hidden="1">'Sch-7'!$23:$23,'Sch-7'!$98:$216</definedName>
    <definedName name="Z_4AA1107B_A795_4744_B566_827168772C7A_.wvu.Rows" localSheetId="16" hidden="1">'Sch-7 Dis'!$104:$222</definedName>
    <definedName name="Z_4F65FF32_EC61_4022_A399_2986D7B6B8B3_.wvu.Cols" localSheetId="20" hidden="1">'Bid Form '!$Z:$AJ</definedName>
    <definedName name="Z_4F65FF32_EC61_4022_A399_2986D7B6B8B3_.wvu.Cols" localSheetId="4" hidden="1">'Sch-1'!#REF!</definedName>
    <definedName name="Z_4F65FF32_EC61_4022_A399_2986D7B6B8B3_.wvu.Cols" localSheetId="10" hidden="1">'Sch-1  (2)'!$AH:$AM</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Dis'!$AA:$AF</definedName>
    <definedName name="Z_4F65FF32_EC61_4022_A399_2986D7B6B8B3_.wvu.Cols" localSheetId="13" hidden="1">'Sch-5 Dis'!#REF!</definedName>
    <definedName name="Z_4F65FF32_EC61_4022_A399_2986D7B6B8B3_.wvu.Cols" localSheetId="15" hidden="1">'Sch-7'!$AD:$AJ</definedName>
    <definedName name="Z_4F65FF32_EC61_4022_A399_2986D7B6B8B3_.wvu.Cols" localSheetId="16" hidden="1">'Sch-7 Dis'!$AD:$AJ</definedName>
    <definedName name="Z_4F65FF32_EC61_4022_A399_2986D7B6B8B3_.wvu.Cols" localSheetId="12" hidden="1">'Schedule-2'!$I:$P</definedName>
    <definedName name="Z_4F65FF32_EC61_4022_A399_2986D7B6B8B3_.wvu.PrintArea" localSheetId="20" hidden="1">'Bid Form '!$A$1:$F$65</definedName>
    <definedName name="Z_4F65FF32_EC61_4022_A399_2986D7B6B8B3_.wvu.PrintArea" localSheetId="18" hidden="1">'Entry Tax'!$A$1:$E$16</definedName>
    <definedName name="Z_4F65FF32_EC61_4022_A399_2986D7B6B8B3_.wvu.PrintArea" localSheetId="2" hidden="1">Instructions!$A$1:$C$52</definedName>
    <definedName name="Z_4F65FF32_EC61_4022_A399_2986D7B6B8B3_.wvu.PrintArea" localSheetId="3" hidden="1">'Names of Bidder'!$B$1:$E$32</definedName>
    <definedName name="Z_4F65FF32_EC61_4022_A399_2986D7B6B8B3_.wvu.PrintArea" localSheetId="17" hidden="1">Octroi!$A$1:$E$16</definedName>
    <definedName name="Z_4F65FF32_EC61_4022_A399_2986D7B6B8B3_.wvu.PrintArea" localSheetId="19" hidden="1">'Other Taxes &amp; Duties'!$A$1:$F$16</definedName>
    <definedName name="Z_4F65FF32_EC61_4022_A399_2986D7B6B8B3_.wvu.PrintArea" localSheetId="22" hidden="1">'Q &amp; C'!$A$1:$F$38</definedName>
    <definedName name="Z_4F65FF32_EC61_4022_A399_2986D7B6B8B3_.wvu.PrintArea" localSheetId="4" hidden="1">'Sch-1'!$A$1:$O$31</definedName>
    <definedName name="Z_4F65FF32_EC61_4022_A399_2986D7B6B8B3_.wvu.PrintArea" localSheetId="10" hidden="1">'Sch-1  (2)'!$A$1:$M$18</definedName>
    <definedName name="Z_4F65FF32_EC61_4022_A399_2986D7B6B8B3_.wvu.PrintArea" localSheetId="5" hidden="1">'Sch-1 dis'!$A$1:$G$84</definedName>
    <definedName name="Z_4F65FF32_EC61_4022_A399_2986D7B6B8B3_.wvu.PrintArea" localSheetId="6" hidden="1">'Sch-2'!$A$1:$J$17</definedName>
    <definedName name="Z_4F65FF32_EC61_4022_A399_2986D7B6B8B3_.wvu.PrintArea" localSheetId="7" hidden="1">'Sch-2 Dis'!$A$1:$F$55</definedName>
    <definedName name="Z_4F65FF32_EC61_4022_A399_2986D7B6B8B3_.wvu.PrintArea" localSheetId="14" hidden="1">'Sch-3'!$A$1:$D$29</definedName>
    <definedName name="Z_4F65FF32_EC61_4022_A399_2986D7B6B8B3_.wvu.PrintArea" localSheetId="8" hidden="1">'Sch-3 Dis'!$A$1:$F$80</definedName>
    <definedName name="Z_4F65FF32_EC61_4022_A399_2986D7B6B8B3_.wvu.PrintArea" localSheetId="9" hidden="1">'Sch-4'!$A$1:$F$21</definedName>
    <definedName name="Z_4F65FF32_EC61_4022_A399_2986D7B6B8B3_.wvu.PrintArea" localSheetId="13" hidden="1">'Sch-5 Dis'!$A$1:$E$23</definedName>
    <definedName name="Z_4F65FF32_EC61_4022_A399_2986D7B6B8B3_.wvu.PrintArea" localSheetId="15" hidden="1">'Sch-7'!$A$1:$G$26</definedName>
    <definedName name="Z_4F65FF32_EC61_4022_A399_2986D7B6B8B3_.wvu.PrintArea" localSheetId="16" hidden="1">'Sch-7 Dis'!$A$1:$G$28</definedName>
    <definedName name="Z_4F65FF32_EC61_4022_A399_2986D7B6B8B3_.wvu.PrintArea" localSheetId="12" hidden="1">'Schedule-2'!$A$1:$E$21</definedName>
    <definedName name="Z_4F65FF32_EC61_4022_A399_2986D7B6B8B3_.wvu.PrintTitles" localSheetId="4" hidden="1">'Sch-1'!$15:$17</definedName>
    <definedName name="Z_4F65FF32_EC61_4022_A399_2986D7B6B8B3_.wvu.PrintTitles" localSheetId="10" hidden="1">'Sch-1  (2)'!$13:$16</definedName>
    <definedName name="Z_4F65FF32_EC61_4022_A399_2986D7B6B8B3_.wvu.PrintTitles" localSheetId="5" hidden="1">'Sch-1 dis'!$14:$16</definedName>
    <definedName name="Z_4F65FF32_EC61_4022_A399_2986D7B6B8B3_.wvu.PrintTitles" localSheetId="6" hidden="1">'Sch-2'!$14:$16</definedName>
    <definedName name="Z_4F65FF32_EC61_4022_A399_2986D7B6B8B3_.wvu.PrintTitles" localSheetId="7" hidden="1">'Sch-2 Dis'!$13:$15</definedName>
    <definedName name="Z_4F65FF32_EC61_4022_A399_2986D7B6B8B3_.wvu.PrintTitles" localSheetId="14" hidden="1">'Sch-3'!$3:$13</definedName>
    <definedName name="Z_4F65FF32_EC61_4022_A399_2986D7B6B8B3_.wvu.PrintTitles" localSheetId="8" hidden="1">'Sch-3 Dis'!$13:$15</definedName>
    <definedName name="Z_4F65FF32_EC61_4022_A399_2986D7B6B8B3_.wvu.PrintTitles" localSheetId="13" hidden="1">'Sch-5 Dis'!$3:$13</definedName>
    <definedName name="Z_4F65FF32_EC61_4022_A399_2986D7B6B8B3_.wvu.PrintTitles" localSheetId="15" hidden="1">'Sch-7'!$14:$14</definedName>
    <definedName name="Z_4F65FF32_EC61_4022_A399_2986D7B6B8B3_.wvu.PrintTitles" localSheetId="16" hidden="1">'Sch-7 Dis'!$14:$14</definedName>
    <definedName name="Z_4F65FF32_EC61_4022_A399_2986D7B6B8B3_.wvu.PrintTitles" localSheetId="12" hidden="1">'Schedule-2'!$3:$13</definedName>
    <definedName name="Z_4F65FF32_EC61_4022_A399_2986D7B6B8B3_.wvu.Rows" localSheetId="4" hidden="1">'Sch-1'!$56:$122</definedName>
    <definedName name="Z_4F65FF32_EC61_4022_A399_2986D7B6B8B3_.wvu.Rows" localSheetId="10" hidden="1">'Sch-1  (2)'!#REF!</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Dis'!#REF!</definedName>
    <definedName name="Z_4F65FF32_EC61_4022_A399_2986D7B6B8B3_.wvu.Rows" localSheetId="15" hidden="1">'Sch-7'!$98:$216</definedName>
    <definedName name="Z_4F65FF32_EC61_4022_A399_2986D7B6B8B3_.wvu.Rows" localSheetId="16" hidden="1">'Sch-7 Dis'!$104:$222</definedName>
    <definedName name="Z_58D82F59_8CF6_455F_B9F4_081499FDF243_.wvu.PrintArea" localSheetId="18" hidden="1">'Entry Tax'!$A$1:$E$16</definedName>
    <definedName name="Z_58D82F59_8CF6_455F_B9F4_081499FDF243_.wvu.PrintArea" localSheetId="17" hidden="1">Octroi!$A$1:$E$16</definedName>
    <definedName name="Z_58D82F59_8CF6_455F_B9F4_081499FDF243_.wvu.PrintArea" localSheetId="19" hidden="1">'Other Taxes &amp; Duties'!$A$1:$F$16</definedName>
    <definedName name="Z_58D82F59_8CF6_455F_B9F4_081499FDF243_.wvu.PrintArea" localSheetId="21" hidden="1">'Q &amp; C (2)'!$A$1:$F$43</definedName>
    <definedName name="Z_59ACD8B6_730E_4199_8297_1160D2A0693D_.wvu.PrintArea" localSheetId="21" hidden="1">'Q &amp; C (2)'!$A$1:$F$43</definedName>
    <definedName name="Z_696D9240_6693_44E8_B9A4_2BFADD101EE2_.wvu.PrintArea" localSheetId="18" hidden="1">'Entry Tax'!$A$1:$E$16</definedName>
    <definedName name="Z_696D9240_6693_44E8_B9A4_2BFADD101EE2_.wvu.PrintArea" localSheetId="17" hidden="1">Octroi!$A$1:$E$16</definedName>
    <definedName name="Z_696D9240_6693_44E8_B9A4_2BFADD101EE2_.wvu.PrintArea" localSheetId="19" hidden="1">'Other Taxes &amp; Duties'!$A$1:$F$16</definedName>
    <definedName name="Z_696D9240_6693_44E8_B9A4_2BFADD101EE2_.wvu.PrintArea" localSheetId="21" hidden="1">'Q &amp; C (2)'!$A$1:$F$43</definedName>
    <definedName name="Z_6E345679_47E0_4044_94F8_40B7719CE719_.wvu.PrintArea" localSheetId="21" hidden="1">'Q &amp; C (2)'!$A$1:$F$43</definedName>
    <definedName name="Z_7043F04C_1FA3_449D_BEB8_4AC08DF68A5A_.wvu.Cols" localSheetId="4" hidden="1">'Sch-1'!$B:$E</definedName>
    <definedName name="Z_7043F04C_1FA3_449D_BEB8_4AC08DF68A5A_.wvu.Cols" localSheetId="6" hidden="1">'Sch-2'!$B:$E</definedName>
    <definedName name="Z_7043F04C_1FA3_449D_BEB8_4AC08DF68A5A_.wvu.Cols" localSheetId="7" hidden="1">'Sch-2 Dis'!$K:$Q</definedName>
    <definedName name="Z_7043F04C_1FA3_449D_BEB8_4AC08DF68A5A_.wvu.Cols" localSheetId="8" hidden="1">'Sch-3 Dis'!$AA:$AF</definedName>
    <definedName name="Z_7043F04C_1FA3_449D_BEB8_4AC08DF68A5A_.wvu.Cols" localSheetId="15" hidden="1">'Sch-7'!$I:$L,'Sch-7'!$AD:$AJ</definedName>
    <definedName name="Z_7043F04C_1FA3_449D_BEB8_4AC08DF68A5A_.wvu.Cols" localSheetId="16" hidden="1">'Sch-7 Dis'!$AD:$AJ</definedName>
    <definedName name="Z_7043F04C_1FA3_449D_BEB8_4AC08DF68A5A_.wvu.Cols" localSheetId="12" hidden="1">'Schedule-2'!$I:$P</definedName>
    <definedName name="Z_7043F04C_1FA3_449D_BEB8_4AC08DF68A5A_.wvu.FilterData" localSheetId="4" hidden="1">'Sch-1'!$K$1:$K$231</definedName>
    <definedName name="Z_7043F04C_1FA3_449D_BEB8_4AC08DF68A5A_.wvu.FilterData" localSheetId="5" hidden="1">'Sch-1 dis'!$A$16:$B$21</definedName>
    <definedName name="Z_7043F04C_1FA3_449D_BEB8_4AC08DF68A5A_.wvu.FilterData" localSheetId="6" hidden="1">'Sch-2'!$G$20:$J$20</definedName>
    <definedName name="Z_7043F04C_1FA3_449D_BEB8_4AC08DF68A5A_.wvu.FilterData" localSheetId="7" hidden="1">'Sch-2 Dis'!$A$15:$F$56</definedName>
    <definedName name="Z_7043F04C_1FA3_449D_BEB8_4AC08DF68A5A_.wvu.FilterData" localSheetId="8" hidden="1">'Sch-3 Dis'!$A$15:$F$81</definedName>
    <definedName name="Z_7043F04C_1FA3_449D_BEB8_4AC08DF68A5A_.wvu.PrintArea" localSheetId="20" hidden="1">'Bid Form '!$A$1:$F$63</definedName>
    <definedName name="Z_7043F04C_1FA3_449D_BEB8_4AC08DF68A5A_.wvu.PrintArea" localSheetId="18" hidden="1">'Entry Tax'!$A$1:$E$16</definedName>
    <definedName name="Z_7043F04C_1FA3_449D_BEB8_4AC08DF68A5A_.wvu.PrintArea" localSheetId="2" hidden="1">Instructions!$A$1:$C$52</definedName>
    <definedName name="Z_7043F04C_1FA3_449D_BEB8_4AC08DF68A5A_.wvu.PrintArea" localSheetId="3" hidden="1">'Names of Bidder'!$B$1:$G$34</definedName>
    <definedName name="Z_7043F04C_1FA3_449D_BEB8_4AC08DF68A5A_.wvu.PrintArea" localSheetId="17" hidden="1">Octroi!$A$1:$E$16</definedName>
    <definedName name="Z_7043F04C_1FA3_449D_BEB8_4AC08DF68A5A_.wvu.PrintArea" localSheetId="19" hidden="1">'Other Taxes &amp; Duties'!$A$1:$F$16</definedName>
    <definedName name="Z_7043F04C_1FA3_449D_BEB8_4AC08DF68A5A_.wvu.PrintArea" localSheetId="22" hidden="1">'Q &amp; C'!$A$1:$F$38</definedName>
    <definedName name="Z_7043F04C_1FA3_449D_BEB8_4AC08DF68A5A_.wvu.PrintArea" localSheetId="21" hidden="1">'Q &amp; C (2)'!$A$1:$F$44</definedName>
    <definedName name="Z_7043F04C_1FA3_449D_BEB8_4AC08DF68A5A_.wvu.PrintArea" localSheetId="4" hidden="1">'Sch-1'!$A$1:$N$30</definedName>
    <definedName name="Z_7043F04C_1FA3_449D_BEB8_4AC08DF68A5A_.wvu.PrintArea" localSheetId="5" hidden="1">'Sch-1 dis'!$A$1:$G$84</definedName>
    <definedName name="Z_7043F04C_1FA3_449D_BEB8_4AC08DF68A5A_.wvu.PrintArea" localSheetId="6" hidden="1">'Sch-2'!$A$1:$J$23</definedName>
    <definedName name="Z_7043F04C_1FA3_449D_BEB8_4AC08DF68A5A_.wvu.PrintArea" localSheetId="7" hidden="1">'Sch-2 Dis'!$A$1:$F$62</definedName>
    <definedName name="Z_7043F04C_1FA3_449D_BEB8_4AC08DF68A5A_.wvu.PrintArea" localSheetId="14" hidden="1">'Sch-3'!$A$1:$D$28</definedName>
    <definedName name="Z_7043F04C_1FA3_449D_BEB8_4AC08DF68A5A_.wvu.PrintArea" localSheetId="8" hidden="1">'Sch-3 Dis'!$A$1:$F$87</definedName>
    <definedName name="Z_7043F04C_1FA3_449D_BEB8_4AC08DF68A5A_.wvu.PrintArea" localSheetId="9" hidden="1">'Sch-4'!$A$1:$F$21</definedName>
    <definedName name="Z_7043F04C_1FA3_449D_BEB8_4AC08DF68A5A_.wvu.PrintArea" localSheetId="13" hidden="1">'Sch-5 Dis'!$A$1:$E$23</definedName>
    <definedName name="Z_7043F04C_1FA3_449D_BEB8_4AC08DF68A5A_.wvu.PrintArea" localSheetId="15" hidden="1">'Sch-7'!$A$1:$F$26</definedName>
    <definedName name="Z_7043F04C_1FA3_449D_BEB8_4AC08DF68A5A_.wvu.PrintArea" localSheetId="16" hidden="1">'Sch-7 Dis'!$A$1:$G$28</definedName>
    <definedName name="Z_7043F04C_1FA3_449D_BEB8_4AC08DF68A5A_.wvu.PrintArea" localSheetId="12" hidden="1">'Schedule-2'!$A$1:$E$21</definedName>
    <definedName name="Z_7043F04C_1FA3_449D_BEB8_4AC08DF68A5A_.wvu.PrintTitles" localSheetId="4" hidden="1">'Sch-1'!$15:$17</definedName>
    <definedName name="Z_7043F04C_1FA3_449D_BEB8_4AC08DF68A5A_.wvu.PrintTitles" localSheetId="5" hidden="1">'Sch-1 dis'!$14:$16</definedName>
    <definedName name="Z_7043F04C_1FA3_449D_BEB8_4AC08DF68A5A_.wvu.PrintTitles" localSheetId="6" hidden="1">'Sch-2'!$14:$16</definedName>
    <definedName name="Z_7043F04C_1FA3_449D_BEB8_4AC08DF68A5A_.wvu.PrintTitles" localSheetId="7" hidden="1">'Sch-2 Dis'!$13:$15</definedName>
    <definedName name="Z_7043F04C_1FA3_449D_BEB8_4AC08DF68A5A_.wvu.PrintTitles" localSheetId="14" hidden="1">'Sch-3'!$3:$13</definedName>
    <definedName name="Z_7043F04C_1FA3_449D_BEB8_4AC08DF68A5A_.wvu.PrintTitles" localSheetId="8" hidden="1">'Sch-3 Dis'!$13:$15</definedName>
    <definedName name="Z_7043F04C_1FA3_449D_BEB8_4AC08DF68A5A_.wvu.PrintTitles" localSheetId="13" hidden="1">'Sch-5 Dis'!$3:$13</definedName>
    <definedName name="Z_7043F04C_1FA3_449D_BEB8_4AC08DF68A5A_.wvu.PrintTitles" localSheetId="15" hidden="1">'Sch-7'!$14:$14</definedName>
    <definedName name="Z_7043F04C_1FA3_449D_BEB8_4AC08DF68A5A_.wvu.PrintTitles" localSheetId="16" hidden="1">'Sch-7 Dis'!$14:$14</definedName>
    <definedName name="Z_7043F04C_1FA3_449D_BEB8_4AC08DF68A5A_.wvu.PrintTitles" localSheetId="12" hidden="1">'Schedule-2'!$3:$13</definedName>
    <definedName name="Z_7043F04C_1FA3_449D_BEB8_4AC08DF68A5A_.wvu.Rows" localSheetId="20" hidden="1">'Bid Form '!$22:$23,'Bid Form '!$26:$26,'Bid Form '!$37:$37</definedName>
    <definedName name="Z_7043F04C_1FA3_449D_BEB8_4AC08DF68A5A_.wvu.Rows" localSheetId="1" hidden="1">Cover!$7:$7</definedName>
    <definedName name="Z_7043F04C_1FA3_449D_BEB8_4AC08DF68A5A_.wvu.Rows" localSheetId="3" hidden="1">'Names of Bidder'!$6:$6</definedName>
    <definedName name="Z_7043F04C_1FA3_449D_BEB8_4AC08DF68A5A_.wvu.Rows" localSheetId="4" hidden="1">'Sch-1'!$22:$26</definedName>
    <definedName name="Z_7043F04C_1FA3_449D_BEB8_4AC08DF68A5A_.wvu.Rows" localSheetId="14" hidden="1">'Sch-3'!$16:$19,'Sch-3'!$22:$23</definedName>
    <definedName name="Z_7043F04C_1FA3_449D_BEB8_4AC08DF68A5A_.wvu.Rows" localSheetId="15" hidden="1">'Sch-7'!$98:$216</definedName>
    <definedName name="Z_7043F04C_1FA3_449D_BEB8_4AC08DF68A5A_.wvu.Rows" localSheetId="16" hidden="1">'Sch-7 Dis'!$104:$222</definedName>
    <definedName name="Z_7487ED9F_BBED_4B2A_9631_22F1A430946B_.wvu.Cols" localSheetId="10" hidden="1">'Sch-1  (2)'!$S:$AB,'Sch-1  (2)'!$AH:$AM</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Dis'!$AA:$AF</definedName>
    <definedName name="Z_7487ED9F_BBED_4B2A_9631_22F1A430946B_.wvu.Cols" localSheetId="15" hidden="1">'Sch-7'!$I:$L,'Sch-7'!$AD:$AJ</definedName>
    <definedName name="Z_7487ED9F_BBED_4B2A_9631_22F1A430946B_.wvu.Cols" localSheetId="16" hidden="1">'Sch-7 Dis'!$AD:$AJ</definedName>
    <definedName name="Z_7487ED9F_BBED_4B2A_9631_22F1A430946B_.wvu.Cols" localSheetId="12" hidden="1">'Schedule-2'!$I:$P</definedName>
    <definedName name="Z_7487ED9F_BBED_4B2A_9631_22F1A430946B_.wvu.FilterData" localSheetId="4" hidden="1">'Sch-1'!$A$18:$O$18</definedName>
    <definedName name="Z_7487ED9F_BBED_4B2A_9631_22F1A430946B_.wvu.FilterData" localSheetId="10" hidden="1">'Sch-1  (2)'!$A$17:$M$180</definedName>
    <definedName name="Z_7487ED9F_BBED_4B2A_9631_22F1A430946B_.wvu.FilterData" localSheetId="5" hidden="1">'Sch-1 dis'!$A$16:$B$21</definedName>
    <definedName name="Z_7487ED9F_BBED_4B2A_9631_22F1A430946B_.wvu.FilterData" localSheetId="6" hidden="1">'Sch-2'!$G$20:$J$20</definedName>
    <definedName name="Z_7487ED9F_BBED_4B2A_9631_22F1A430946B_.wvu.FilterData" localSheetId="7" hidden="1">'Sch-2 Dis'!$A$15:$F$56</definedName>
    <definedName name="Z_7487ED9F_BBED_4B2A_9631_22F1A430946B_.wvu.FilterData" localSheetId="8" hidden="1">'Sch-3 Dis'!$A$15:$F$81</definedName>
    <definedName name="Z_7487ED9F_BBED_4B2A_9631_22F1A430946B_.wvu.PrintArea" localSheetId="20" hidden="1">'Bid Form '!$A$1:$F$65</definedName>
    <definedName name="Z_7487ED9F_BBED_4B2A_9631_22F1A430946B_.wvu.PrintArea" localSheetId="18" hidden="1">'Entry Tax'!$A$1:$E$16</definedName>
    <definedName name="Z_7487ED9F_BBED_4B2A_9631_22F1A430946B_.wvu.PrintArea" localSheetId="2" hidden="1">Instructions!$A$1:$C$52</definedName>
    <definedName name="Z_7487ED9F_BBED_4B2A_9631_22F1A430946B_.wvu.PrintArea" localSheetId="3" hidden="1">'Names of Bidder'!$B$1:$G$34</definedName>
    <definedName name="Z_7487ED9F_BBED_4B2A_9631_22F1A430946B_.wvu.PrintArea" localSheetId="17" hidden="1">Octroi!$A$1:$E$16</definedName>
    <definedName name="Z_7487ED9F_BBED_4B2A_9631_22F1A430946B_.wvu.PrintArea" localSheetId="19" hidden="1">'Other Taxes &amp; Duties'!$A$1:$F$16</definedName>
    <definedName name="Z_7487ED9F_BBED_4B2A_9631_22F1A430946B_.wvu.PrintArea" localSheetId="22" hidden="1">'Q &amp; C'!$A$1:$F$38</definedName>
    <definedName name="Z_7487ED9F_BBED_4B2A_9631_22F1A430946B_.wvu.PrintArea" localSheetId="21" hidden="1">'Q &amp; C (2)'!$A$1:$F$44</definedName>
    <definedName name="Z_7487ED9F_BBED_4B2A_9631_22F1A430946B_.wvu.PrintArea" localSheetId="4" hidden="1">'Sch-1'!$A$1:$O$30</definedName>
    <definedName name="Z_7487ED9F_BBED_4B2A_9631_22F1A430946B_.wvu.PrintArea" localSheetId="10" hidden="1">'Sch-1  (2)'!$A$1:$M$180</definedName>
    <definedName name="Z_7487ED9F_BBED_4B2A_9631_22F1A430946B_.wvu.PrintArea" localSheetId="5" hidden="1">'Sch-1 dis'!$A$1:$G$84</definedName>
    <definedName name="Z_7487ED9F_BBED_4B2A_9631_22F1A430946B_.wvu.PrintArea" localSheetId="6" hidden="1">'Sch-2'!$A$1:$J$23</definedName>
    <definedName name="Z_7487ED9F_BBED_4B2A_9631_22F1A430946B_.wvu.PrintArea" localSheetId="7" hidden="1">'Sch-2 Dis'!$A$1:$F$62</definedName>
    <definedName name="Z_7487ED9F_BBED_4B2A_9631_22F1A430946B_.wvu.PrintArea" localSheetId="14" hidden="1">'Sch-3'!$A$1:$D$28</definedName>
    <definedName name="Z_7487ED9F_BBED_4B2A_9631_22F1A430946B_.wvu.PrintArea" localSheetId="8" hidden="1">'Sch-3 Dis'!$A$1:$F$87</definedName>
    <definedName name="Z_7487ED9F_BBED_4B2A_9631_22F1A430946B_.wvu.PrintArea" localSheetId="9" hidden="1">'Sch-4'!$A$1:$F$21</definedName>
    <definedName name="Z_7487ED9F_BBED_4B2A_9631_22F1A430946B_.wvu.PrintArea" localSheetId="13" hidden="1">'Sch-5 Dis'!$A$1:$E$23</definedName>
    <definedName name="Z_7487ED9F_BBED_4B2A_9631_22F1A430946B_.wvu.PrintArea" localSheetId="15" hidden="1">'Sch-7'!$A$1:$F$26</definedName>
    <definedName name="Z_7487ED9F_BBED_4B2A_9631_22F1A430946B_.wvu.PrintArea" localSheetId="16" hidden="1">'Sch-7 Dis'!$A$1:$G$28</definedName>
    <definedName name="Z_7487ED9F_BBED_4B2A_9631_22F1A430946B_.wvu.PrintArea" localSheetId="12" hidden="1">'Schedule-2'!$A$1:$E$21</definedName>
    <definedName name="Z_7487ED9F_BBED_4B2A_9631_22F1A430946B_.wvu.PrintTitles" localSheetId="4" hidden="1">'Sch-1'!$15:$17</definedName>
    <definedName name="Z_7487ED9F_BBED_4B2A_9631_22F1A430946B_.wvu.PrintTitles" localSheetId="10" hidden="1">'Sch-1  (2)'!$13:$16</definedName>
    <definedName name="Z_7487ED9F_BBED_4B2A_9631_22F1A430946B_.wvu.PrintTitles" localSheetId="5" hidden="1">'Sch-1 dis'!$14:$16</definedName>
    <definedName name="Z_7487ED9F_BBED_4B2A_9631_22F1A430946B_.wvu.PrintTitles" localSheetId="6" hidden="1">'Sch-2'!$14:$16</definedName>
    <definedName name="Z_7487ED9F_BBED_4B2A_9631_22F1A430946B_.wvu.PrintTitles" localSheetId="7" hidden="1">'Sch-2 Dis'!$13:$15</definedName>
    <definedName name="Z_7487ED9F_BBED_4B2A_9631_22F1A430946B_.wvu.PrintTitles" localSheetId="14" hidden="1">'Sch-3'!$3:$13</definedName>
    <definedName name="Z_7487ED9F_BBED_4B2A_9631_22F1A430946B_.wvu.PrintTitles" localSheetId="8" hidden="1">'Sch-3 Dis'!$13:$15</definedName>
    <definedName name="Z_7487ED9F_BBED_4B2A_9631_22F1A430946B_.wvu.PrintTitles" localSheetId="13" hidden="1">'Sch-5 Dis'!$3:$13</definedName>
    <definedName name="Z_7487ED9F_BBED_4B2A_9631_22F1A430946B_.wvu.PrintTitles" localSheetId="15" hidden="1">'Sch-7'!$14:$14</definedName>
    <definedName name="Z_7487ED9F_BBED_4B2A_9631_22F1A430946B_.wvu.PrintTitles" localSheetId="16" hidden="1">'Sch-7 Dis'!$14:$14</definedName>
    <definedName name="Z_7487ED9F_BBED_4B2A_9631_22F1A430946B_.wvu.PrintTitles" localSheetId="12" hidden="1">'Schedule-2'!$3:$13</definedName>
    <definedName name="Z_7487ED9F_BBED_4B2A_9631_22F1A430946B_.wvu.Rows" localSheetId="1" hidden="1">Cover!$7:$7</definedName>
    <definedName name="Z_7487ED9F_BBED_4B2A_9631_22F1A430946B_.wvu.Rows" localSheetId="6" hidden="1">'Sch-2'!#REF!,'Sch-2'!#REF!</definedName>
    <definedName name="Z_7487ED9F_BBED_4B2A_9631_22F1A430946B_.wvu.Rows" localSheetId="15" hidden="1">'Sch-7'!$23:$23,'Sch-7'!$98:$216</definedName>
    <definedName name="Z_7487ED9F_BBED_4B2A_9631_22F1A430946B_.wvu.Rows" localSheetId="16" hidden="1">'Sch-7 Dis'!$104:$222</definedName>
    <definedName name="Z_75D87FDD_0292_4E5A_8E8F_63018B009393_.wvu.Cols" localSheetId="4" hidden="1">'Sch-1'!$B:$E</definedName>
    <definedName name="Z_75D87FDD_0292_4E5A_8E8F_63018B009393_.wvu.Cols" localSheetId="10" hidden="1">'Sch-1  (2)'!$AH:$AM</definedName>
    <definedName name="Z_75D87FDD_0292_4E5A_8E8F_63018B009393_.wvu.Cols" localSheetId="6" hidden="1">'Sch-2'!$B:$E</definedName>
    <definedName name="Z_75D87FDD_0292_4E5A_8E8F_63018B009393_.wvu.Cols" localSheetId="7" hidden="1">'Sch-2 Dis'!$K:$Q</definedName>
    <definedName name="Z_75D87FDD_0292_4E5A_8E8F_63018B009393_.wvu.Cols" localSheetId="8" hidden="1">'Sch-3 Dis'!$AA:$AF</definedName>
    <definedName name="Z_75D87FDD_0292_4E5A_8E8F_63018B009393_.wvu.Cols" localSheetId="15" hidden="1">'Sch-7'!$I:$L,'Sch-7'!$AD:$AJ</definedName>
    <definedName name="Z_75D87FDD_0292_4E5A_8E8F_63018B009393_.wvu.Cols" localSheetId="16" hidden="1">'Sch-7 Dis'!$AD:$AJ</definedName>
    <definedName name="Z_75D87FDD_0292_4E5A_8E8F_63018B009393_.wvu.Cols" localSheetId="12" hidden="1">'Schedule-2'!$I:$P</definedName>
    <definedName name="Z_75D87FDD_0292_4E5A_8E8F_63018B009393_.wvu.FilterData" localSheetId="4" hidden="1">'Sch-1'!$K$1:$K$231</definedName>
    <definedName name="Z_75D87FDD_0292_4E5A_8E8F_63018B009393_.wvu.FilterData" localSheetId="10" hidden="1">'Sch-1  (2)'!#REF!</definedName>
    <definedName name="Z_75D87FDD_0292_4E5A_8E8F_63018B009393_.wvu.FilterData" localSheetId="5" hidden="1">'Sch-1 dis'!$A$16:$B$21</definedName>
    <definedName name="Z_75D87FDD_0292_4E5A_8E8F_63018B009393_.wvu.FilterData" localSheetId="6" hidden="1">'Sch-2'!$G$20:$J$20</definedName>
    <definedName name="Z_75D87FDD_0292_4E5A_8E8F_63018B009393_.wvu.FilterData" localSheetId="7" hidden="1">'Sch-2 Dis'!$A$15:$F$56</definedName>
    <definedName name="Z_75D87FDD_0292_4E5A_8E8F_63018B009393_.wvu.FilterData" localSheetId="8" hidden="1">'Sch-3 Dis'!$A$15:$F$81</definedName>
    <definedName name="Z_75D87FDD_0292_4E5A_8E8F_63018B009393_.wvu.PrintArea" localSheetId="20" hidden="1">'Bid Form '!$A$1:$F$63</definedName>
    <definedName name="Z_75D87FDD_0292_4E5A_8E8F_63018B009393_.wvu.PrintArea" localSheetId="18" hidden="1">'Entry Tax'!$A$1:$E$16</definedName>
    <definedName name="Z_75D87FDD_0292_4E5A_8E8F_63018B009393_.wvu.PrintArea" localSheetId="2" hidden="1">Instructions!$A$1:$C$52</definedName>
    <definedName name="Z_75D87FDD_0292_4E5A_8E8F_63018B009393_.wvu.PrintArea" localSheetId="3" hidden="1">'Names of Bidder'!$B$1:$G$34</definedName>
    <definedName name="Z_75D87FDD_0292_4E5A_8E8F_63018B009393_.wvu.PrintArea" localSheetId="17" hidden="1">Octroi!$A$1:$E$16</definedName>
    <definedName name="Z_75D87FDD_0292_4E5A_8E8F_63018B009393_.wvu.PrintArea" localSheetId="19" hidden="1">'Other Taxes &amp; Duties'!$A$1:$F$16</definedName>
    <definedName name="Z_75D87FDD_0292_4E5A_8E8F_63018B009393_.wvu.PrintArea" localSheetId="22" hidden="1">'Q &amp; C'!$A$1:$F$38</definedName>
    <definedName name="Z_75D87FDD_0292_4E5A_8E8F_63018B009393_.wvu.PrintArea" localSheetId="21" hidden="1">'Q &amp; C (2)'!$A$1:$F$44</definedName>
    <definedName name="Z_75D87FDD_0292_4E5A_8E8F_63018B009393_.wvu.PrintArea" localSheetId="4" hidden="1">'Sch-1'!$A$1:$O$30</definedName>
    <definedName name="Z_75D87FDD_0292_4E5A_8E8F_63018B009393_.wvu.PrintArea" localSheetId="10" hidden="1">'Sch-1  (2)'!$A$1:$N$180</definedName>
    <definedName name="Z_75D87FDD_0292_4E5A_8E8F_63018B009393_.wvu.PrintArea" localSheetId="5" hidden="1">'Sch-1 dis'!$A$1:$G$84</definedName>
    <definedName name="Z_75D87FDD_0292_4E5A_8E8F_63018B009393_.wvu.PrintArea" localSheetId="6" hidden="1">'Sch-2'!$A$1:$J$23</definedName>
    <definedName name="Z_75D87FDD_0292_4E5A_8E8F_63018B009393_.wvu.PrintArea" localSheetId="7" hidden="1">'Sch-2 Dis'!$A$1:$F$62</definedName>
    <definedName name="Z_75D87FDD_0292_4E5A_8E8F_63018B009393_.wvu.PrintArea" localSheetId="14" hidden="1">'Sch-3'!$A$1:$D$28</definedName>
    <definedName name="Z_75D87FDD_0292_4E5A_8E8F_63018B009393_.wvu.PrintArea" localSheetId="8" hidden="1">'Sch-3 Dis'!$A$1:$F$87</definedName>
    <definedName name="Z_75D87FDD_0292_4E5A_8E8F_63018B009393_.wvu.PrintArea" localSheetId="9" hidden="1">'Sch-4'!$A$1:$F$21</definedName>
    <definedName name="Z_75D87FDD_0292_4E5A_8E8F_63018B009393_.wvu.PrintArea" localSheetId="13" hidden="1">'Sch-5 Dis'!$A$1:$E$23</definedName>
    <definedName name="Z_75D87FDD_0292_4E5A_8E8F_63018B009393_.wvu.PrintArea" localSheetId="15" hidden="1">'Sch-7'!$A$1:$F$26</definedName>
    <definedName name="Z_75D87FDD_0292_4E5A_8E8F_63018B009393_.wvu.PrintArea" localSheetId="16" hidden="1">'Sch-7 Dis'!$A$1:$G$28</definedName>
    <definedName name="Z_75D87FDD_0292_4E5A_8E8F_63018B009393_.wvu.PrintArea" localSheetId="12" hidden="1">'Schedule-2'!$A$1:$E$21</definedName>
    <definedName name="Z_75D87FDD_0292_4E5A_8E8F_63018B009393_.wvu.PrintTitles" localSheetId="4" hidden="1">'Sch-1'!$15:$17</definedName>
    <definedName name="Z_75D87FDD_0292_4E5A_8E8F_63018B009393_.wvu.PrintTitles" localSheetId="10" hidden="1">'Sch-1  (2)'!$13:$16</definedName>
    <definedName name="Z_75D87FDD_0292_4E5A_8E8F_63018B009393_.wvu.PrintTitles" localSheetId="5" hidden="1">'Sch-1 dis'!$14:$16</definedName>
    <definedName name="Z_75D87FDD_0292_4E5A_8E8F_63018B009393_.wvu.PrintTitles" localSheetId="6" hidden="1">'Sch-2'!$14:$16</definedName>
    <definedName name="Z_75D87FDD_0292_4E5A_8E8F_63018B009393_.wvu.PrintTitles" localSheetId="7" hidden="1">'Sch-2 Dis'!$13:$15</definedName>
    <definedName name="Z_75D87FDD_0292_4E5A_8E8F_63018B009393_.wvu.PrintTitles" localSheetId="14" hidden="1">'Sch-3'!$3:$13</definedName>
    <definedName name="Z_75D87FDD_0292_4E5A_8E8F_63018B009393_.wvu.PrintTitles" localSheetId="8" hidden="1">'Sch-3 Dis'!$13:$15</definedName>
    <definedName name="Z_75D87FDD_0292_4E5A_8E8F_63018B009393_.wvu.PrintTitles" localSheetId="13" hidden="1">'Sch-5 Dis'!$3:$13</definedName>
    <definedName name="Z_75D87FDD_0292_4E5A_8E8F_63018B009393_.wvu.PrintTitles" localSheetId="15" hidden="1">'Sch-7'!$14:$14</definedName>
    <definedName name="Z_75D87FDD_0292_4E5A_8E8F_63018B009393_.wvu.PrintTitles" localSheetId="16" hidden="1">'Sch-7 Dis'!$14:$14</definedName>
    <definedName name="Z_75D87FDD_0292_4E5A_8E8F_63018B009393_.wvu.PrintTitles" localSheetId="12" hidden="1">'Schedule-2'!$3:$13</definedName>
    <definedName name="Z_75D87FDD_0292_4E5A_8E8F_63018B009393_.wvu.Rows" localSheetId="20" hidden="1">'Bid Form '!$22:$23,'Bid Form '!$26:$26,'Bid Form '!$37:$37</definedName>
    <definedName name="Z_75D87FDD_0292_4E5A_8E8F_63018B009393_.wvu.Rows" localSheetId="1" hidden="1">Cover!$7:$7</definedName>
    <definedName name="Z_75D87FDD_0292_4E5A_8E8F_63018B009393_.wvu.Rows" localSheetId="2" hidden="1">Instructions!$15:$17,Instructions!$24:$24,Instructions!$26:$26,Instructions!$30:$34,Instructions!$40:$42</definedName>
    <definedName name="Z_75D87FDD_0292_4E5A_8E8F_63018B009393_.wvu.Rows" localSheetId="3" hidden="1">'Names of Bidder'!$6:$6</definedName>
    <definedName name="Z_75D87FDD_0292_4E5A_8E8F_63018B009393_.wvu.Rows" localSheetId="4" hidden="1">'Sch-1'!$22:$26</definedName>
    <definedName name="Z_75D87FDD_0292_4E5A_8E8F_63018B009393_.wvu.Rows" localSheetId="14" hidden="1">'Sch-3'!$18:$19,'Sch-3'!$22:$23</definedName>
    <definedName name="Z_75D87FDD_0292_4E5A_8E8F_63018B009393_.wvu.Rows" localSheetId="15" hidden="1">'Sch-7'!$98:$216</definedName>
    <definedName name="Z_75D87FDD_0292_4E5A_8E8F_63018B009393_.wvu.Rows" localSheetId="16" hidden="1">'Sch-7 Dis'!$104:$222</definedName>
    <definedName name="Z_75D87FDD_0292_4E5A_8E8F_63018B009393_.wvu.Rows" localSheetId="12" hidden="1">'Schedule-2'!$16:$17</definedName>
    <definedName name="Z_7F1A5DE7_1043_4C11_AB2C_CC6BC6A0F482_.wvu.Cols" localSheetId="20" hidden="1">'Bid Form '!$G:$AO</definedName>
    <definedName name="Z_7F1A5DE7_1043_4C11_AB2C_CC6BC6A0F482_.wvu.Cols" localSheetId="7" hidden="1">'Sch-2 Dis'!$K:$Q</definedName>
    <definedName name="Z_7F1A5DE7_1043_4C11_AB2C_CC6BC6A0F482_.wvu.Cols" localSheetId="8" hidden="1">'Sch-3 Dis'!$AA:$AF</definedName>
    <definedName name="Z_7F1A5DE7_1043_4C11_AB2C_CC6BC6A0F482_.wvu.Cols" localSheetId="15" hidden="1">'Sch-7'!$I:$L,'Sch-7'!$AD:$AJ</definedName>
    <definedName name="Z_7F1A5DE7_1043_4C11_AB2C_CC6BC6A0F482_.wvu.Cols" localSheetId="16" hidden="1">'Sch-7 Dis'!$AD:$AJ</definedName>
    <definedName name="Z_7F1A5DE7_1043_4C11_AB2C_CC6BC6A0F482_.wvu.Cols" localSheetId="12" hidden="1">'Schedule-2'!$I:$P</definedName>
    <definedName name="Z_7F1A5DE7_1043_4C11_AB2C_CC6BC6A0F482_.wvu.FilterData" localSheetId="4" hidden="1">'Sch-1'!$A$18:$Z$18</definedName>
    <definedName name="Z_7F1A5DE7_1043_4C11_AB2C_CC6BC6A0F482_.wvu.FilterData" localSheetId="5" hidden="1">'Sch-1 dis'!$A$16:$B$21</definedName>
    <definedName name="Z_7F1A5DE7_1043_4C11_AB2C_CC6BC6A0F482_.wvu.FilterData" localSheetId="6" hidden="1">'Sch-2'!$G$20:$J$20</definedName>
    <definedName name="Z_7F1A5DE7_1043_4C11_AB2C_CC6BC6A0F482_.wvu.FilterData" localSheetId="7" hidden="1">'Sch-2 Dis'!$A$15:$F$56</definedName>
    <definedName name="Z_7F1A5DE7_1043_4C11_AB2C_CC6BC6A0F482_.wvu.FilterData" localSheetId="8" hidden="1">'Sch-3 Dis'!$A$15:$F$81</definedName>
    <definedName name="Z_7F1A5DE7_1043_4C11_AB2C_CC6BC6A0F482_.wvu.PrintArea" localSheetId="20" hidden="1">'Bid Form '!$A$1:$F$65</definedName>
    <definedName name="Z_7F1A5DE7_1043_4C11_AB2C_CC6BC6A0F482_.wvu.PrintArea" localSheetId="18" hidden="1">'Entry Tax'!$A$1:$E$16</definedName>
    <definedName name="Z_7F1A5DE7_1043_4C11_AB2C_CC6BC6A0F482_.wvu.PrintArea" localSheetId="2" hidden="1">Instructions!$A$1:$C$52</definedName>
    <definedName name="Z_7F1A5DE7_1043_4C11_AB2C_CC6BC6A0F482_.wvu.PrintArea" localSheetId="3" hidden="1">'Names of Bidder'!$B$1:$G$34</definedName>
    <definedName name="Z_7F1A5DE7_1043_4C11_AB2C_CC6BC6A0F482_.wvu.PrintArea" localSheetId="17" hidden="1">Octroi!$A$1:$E$16</definedName>
    <definedName name="Z_7F1A5DE7_1043_4C11_AB2C_CC6BC6A0F482_.wvu.PrintArea" localSheetId="19" hidden="1">'Other Taxes &amp; Duties'!$A$1:$F$16</definedName>
    <definedName name="Z_7F1A5DE7_1043_4C11_AB2C_CC6BC6A0F482_.wvu.PrintArea" localSheetId="22" hidden="1">'Q &amp; C'!$A$1:$F$38</definedName>
    <definedName name="Z_7F1A5DE7_1043_4C11_AB2C_CC6BC6A0F482_.wvu.PrintArea" localSheetId="21" hidden="1">'Q &amp; C (2)'!$A$1:$F$44</definedName>
    <definedName name="Z_7F1A5DE7_1043_4C11_AB2C_CC6BC6A0F482_.wvu.PrintArea" localSheetId="4" hidden="1">'Sch-1'!$A$1:$N$30</definedName>
    <definedName name="Z_7F1A5DE7_1043_4C11_AB2C_CC6BC6A0F482_.wvu.PrintArea" localSheetId="5" hidden="1">'Sch-1 dis'!$A$1:$G$84</definedName>
    <definedName name="Z_7F1A5DE7_1043_4C11_AB2C_CC6BC6A0F482_.wvu.PrintArea" localSheetId="6" hidden="1">'Sch-2'!$A$1:$J$23</definedName>
    <definedName name="Z_7F1A5DE7_1043_4C11_AB2C_CC6BC6A0F482_.wvu.PrintArea" localSheetId="7" hidden="1">'Sch-2 Dis'!$A$1:$F$62</definedName>
    <definedName name="Z_7F1A5DE7_1043_4C11_AB2C_CC6BC6A0F482_.wvu.PrintArea" localSheetId="14" hidden="1">'Sch-3'!$A$1:$D$28</definedName>
    <definedName name="Z_7F1A5DE7_1043_4C11_AB2C_CC6BC6A0F482_.wvu.PrintArea" localSheetId="8" hidden="1">'Sch-3 Dis'!$A$1:$F$87</definedName>
    <definedName name="Z_7F1A5DE7_1043_4C11_AB2C_CC6BC6A0F482_.wvu.PrintArea" localSheetId="9" hidden="1">'Sch-4'!$A$1:$F$21</definedName>
    <definedName name="Z_7F1A5DE7_1043_4C11_AB2C_CC6BC6A0F482_.wvu.PrintArea" localSheetId="13" hidden="1">'Sch-5 Dis'!$A$1:$E$23</definedName>
    <definedName name="Z_7F1A5DE7_1043_4C11_AB2C_CC6BC6A0F482_.wvu.PrintArea" localSheetId="15" hidden="1">'Sch-7'!$A$1:$F$26</definedName>
    <definedName name="Z_7F1A5DE7_1043_4C11_AB2C_CC6BC6A0F482_.wvu.PrintArea" localSheetId="16" hidden="1">'Sch-7 Dis'!$A$1:$G$28</definedName>
    <definedName name="Z_7F1A5DE7_1043_4C11_AB2C_CC6BC6A0F482_.wvu.PrintArea" localSheetId="12" hidden="1">'Schedule-2'!$A$1:$E$21</definedName>
    <definedName name="Z_7F1A5DE7_1043_4C11_AB2C_CC6BC6A0F482_.wvu.PrintTitles" localSheetId="4" hidden="1">'Sch-1'!$15:$17</definedName>
    <definedName name="Z_7F1A5DE7_1043_4C11_AB2C_CC6BC6A0F482_.wvu.PrintTitles" localSheetId="5" hidden="1">'Sch-1 dis'!$14:$16</definedName>
    <definedName name="Z_7F1A5DE7_1043_4C11_AB2C_CC6BC6A0F482_.wvu.PrintTitles" localSheetId="6" hidden="1">'Sch-2'!$14:$16</definedName>
    <definedName name="Z_7F1A5DE7_1043_4C11_AB2C_CC6BC6A0F482_.wvu.PrintTitles" localSheetId="7" hidden="1">'Sch-2 Dis'!$13:$15</definedName>
    <definedName name="Z_7F1A5DE7_1043_4C11_AB2C_CC6BC6A0F482_.wvu.PrintTitles" localSheetId="14" hidden="1">'Sch-3'!$3:$13</definedName>
    <definedName name="Z_7F1A5DE7_1043_4C11_AB2C_CC6BC6A0F482_.wvu.PrintTitles" localSheetId="8" hidden="1">'Sch-3 Dis'!$13:$15</definedName>
    <definedName name="Z_7F1A5DE7_1043_4C11_AB2C_CC6BC6A0F482_.wvu.PrintTitles" localSheetId="13" hidden="1">'Sch-5 Dis'!$3:$13</definedName>
    <definedName name="Z_7F1A5DE7_1043_4C11_AB2C_CC6BC6A0F482_.wvu.PrintTitles" localSheetId="15" hidden="1">'Sch-7'!$14:$14</definedName>
    <definedName name="Z_7F1A5DE7_1043_4C11_AB2C_CC6BC6A0F482_.wvu.PrintTitles" localSheetId="16" hidden="1">'Sch-7 Dis'!$14:$14</definedName>
    <definedName name="Z_7F1A5DE7_1043_4C11_AB2C_CC6BC6A0F482_.wvu.PrintTitles" localSheetId="12" hidden="1">'Schedule-2'!$3:$13</definedName>
    <definedName name="Z_7F1A5DE7_1043_4C11_AB2C_CC6BC6A0F482_.wvu.Rows" localSheetId="1" hidden="1">Cover!$7:$7</definedName>
    <definedName name="Z_7F1A5DE7_1043_4C11_AB2C_CC6BC6A0F482_.wvu.Rows" localSheetId="15" hidden="1">'Sch-7'!$98:$216</definedName>
    <definedName name="Z_7F1A5DE7_1043_4C11_AB2C_CC6BC6A0F482_.wvu.Rows" localSheetId="16" hidden="1">'Sch-7 Dis'!$104:$222</definedName>
    <definedName name="Z_86B8F583_1D80_4706_A303_30286C17F3DF_.wvu.Cols" localSheetId="10" hidden="1">'Sch-1  (2)'!$AH:$AM</definedName>
    <definedName name="Z_86B8F583_1D80_4706_A303_30286C17F3DF_.wvu.FilterData" localSheetId="10" hidden="1">'Sch-1  (2)'!#REF!</definedName>
    <definedName name="Z_86B8F583_1D80_4706_A303_30286C17F3DF_.wvu.PrintArea" localSheetId="10" hidden="1">'Sch-1  (2)'!$A$1:$N$180</definedName>
    <definedName name="Z_86B8F583_1D80_4706_A303_30286C17F3DF_.wvu.PrintTitles" localSheetId="10" hidden="1">'Sch-1  (2)'!$13:$16</definedName>
    <definedName name="Z_A7DBDDEF_9245_44C6_9EBF_032DB6E1C0A2_.wvu.Cols" localSheetId="4" hidden="1">'Sch-1'!$P:$P,'Sch-1'!#REF!</definedName>
    <definedName name="Z_A7DBDDEF_9245_44C6_9EBF_032DB6E1C0A2_.wvu.Cols" localSheetId="10" hidden="1">'Sch-1  (2)'!$S:$AB,'Sch-1  (2)'!$AH:$AM</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Dis'!$AA:$AF</definedName>
    <definedName name="Z_A7DBDDEF_9245_44C6_9EBF_032DB6E1C0A2_.wvu.Cols" localSheetId="15" hidden="1">'Sch-7'!$I:$L,'Sch-7'!$AD:$AJ</definedName>
    <definedName name="Z_A7DBDDEF_9245_44C6_9EBF_032DB6E1C0A2_.wvu.Cols" localSheetId="16" hidden="1">'Sch-7 Dis'!$AD:$AJ</definedName>
    <definedName name="Z_A7DBDDEF_9245_44C6_9EBF_032DB6E1C0A2_.wvu.Cols" localSheetId="12" hidden="1">'Schedule-2'!$I:$P</definedName>
    <definedName name="Z_A7DBDDEF_9245_44C6_9EBF_032DB6E1C0A2_.wvu.FilterData" localSheetId="4" hidden="1">'Sch-1'!$A$18:$O$18</definedName>
    <definedName name="Z_A7DBDDEF_9245_44C6_9EBF_032DB6E1C0A2_.wvu.FilterData" localSheetId="10" hidden="1">'Sch-1  (2)'!$A$17:$M$180</definedName>
    <definedName name="Z_A7DBDDEF_9245_44C6_9EBF_032DB6E1C0A2_.wvu.FilterData" localSheetId="5" hidden="1">'Sch-1 dis'!$A$16:$B$21</definedName>
    <definedName name="Z_A7DBDDEF_9245_44C6_9EBF_032DB6E1C0A2_.wvu.FilterData" localSheetId="6" hidden="1">'Sch-2'!$G$20:$J$20</definedName>
    <definedName name="Z_A7DBDDEF_9245_44C6_9EBF_032DB6E1C0A2_.wvu.FilterData" localSheetId="7" hidden="1">'Sch-2 Dis'!$A$15:$F$56</definedName>
    <definedName name="Z_A7DBDDEF_9245_44C6_9EBF_032DB6E1C0A2_.wvu.FilterData" localSheetId="8" hidden="1">'Sch-3 Dis'!$A$15:$F$81</definedName>
    <definedName name="Z_A7DBDDEF_9245_44C6_9EBF_032DB6E1C0A2_.wvu.PrintArea" localSheetId="20" hidden="1">'Bid Form '!$A$1:$F$65</definedName>
    <definedName name="Z_A7DBDDEF_9245_44C6_9EBF_032DB6E1C0A2_.wvu.PrintArea" localSheetId="18" hidden="1">'Entry Tax'!$A$1:$E$16</definedName>
    <definedName name="Z_A7DBDDEF_9245_44C6_9EBF_032DB6E1C0A2_.wvu.PrintArea" localSheetId="2" hidden="1">Instructions!$A$1:$C$52</definedName>
    <definedName name="Z_A7DBDDEF_9245_44C6_9EBF_032DB6E1C0A2_.wvu.PrintArea" localSheetId="3" hidden="1">'Names of Bidder'!$B$1:$G$34</definedName>
    <definedName name="Z_A7DBDDEF_9245_44C6_9EBF_032DB6E1C0A2_.wvu.PrintArea" localSheetId="17" hidden="1">Octroi!$A$1:$E$16</definedName>
    <definedName name="Z_A7DBDDEF_9245_44C6_9EBF_032DB6E1C0A2_.wvu.PrintArea" localSheetId="19" hidden="1">'Other Taxes &amp; Duties'!$A$1:$F$16</definedName>
    <definedName name="Z_A7DBDDEF_9245_44C6_9EBF_032DB6E1C0A2_.wvu.PrintArea" localSheetId="22" hidden="1">'Q &amp; C'!$A$1:$F$38</definedName>
    <definedName name="Z_A7DBDDEF_9245_44C6_9EBF_032DB6E1C0A2_.wvu.PrintArea" localSheetId="21" hidden="1">'Q &amp; C (2)'!$A$1:$F$44</definedName>
    <definedName name="Z_A7DBDDEF_9245_44C6_9EBF_032DB6E1C0A2_.wvu.PrintArea" localSheetId="4" hidden="1">'Sch-1'!$A$1:$O$30</definedName>
    <definedName name="Z_A7DBDDEF_9245_44C6_9EBF_032DB6E1C0A2_.wvu.PrintArea" localSheetId="10" hidden="1">'Sch-1  (2)'!$A$1:$M$180</definedName>
    <definedName name="Z_A7DBDDEF_9245_44C6_9EBF_032DB6E1C0A2_.wvu.PrintArea" localSheetId="5" hidden="1">'Sch-1 dis'!$A$1:$G$84</definedName>
    <definedName name="Z_A7DBDDEF_9245_44C6_9EBF_032DB6E1C0A2_.wvu.PrintArea" localSheetId="6" hidden="1">'Sch-2'!$A$1:$J$23</definedName>
    <definedName name="Z_A7DBDDEF_9245_44C6_9EBF_032DB6E1C0A2_.wvu.PrintArea" localSheetId="7" hidden="1">'Sch-2 Dis'!$A$1:$F$62</definedName>
    <definedName name="Z_A7DBDDEF_9245_44C6_9EBF_032DB6E1C0A2_.wvu.PrintArea" localSheetId="14" hidden="1">'Sch-3'!$A$1:$D$28</definedName>
    <definedName name="Z_A7DBDDEF_9245_44C6_9EBF_032DB6E1C0A2_.wvu.PrintArea" localSheetId="8" hidden="1">'Sch-3 Dis'!$A$1:$F$87</definedName>
    <definedName name="Z_A7DBDDEF_9245_44C6_9EBF_032DB6E1C0A2_.wvu.PrintArea" localSheetId="9" hidden="1">'Sch-4'!$A$1:$F$21</definedName>
    <definedName name="Z_A7DBDDEF_9245_44C6_9EBF_032DB6E1C0A2_.wvu.PrintArea" localSheetId="13" hidden="1">'Sch-5 Dis'!$A$1:$E$23</definedName>
    <definedName name="Z_A7DBDDEF_9245_44C6_9EBF_032DB6E1C0A2_.wvu.PrintArea" localSheetId="15" hidden="1">'Sch-7'!$A$1:$F$26</definedName>
    <definedName name="Z_A7DBDDEF_9245_44C6_9EBF_032DB6E1C0A2_.wvu.PrintArea" localSheetId="16" hidden="1">'Sch-7 Dis'!$A$1:$G$28</definedName>
    <definedName name="Z_A7DBDDEF_9245_44C6_9EBF_032DB6E1C0A2_.wvu.PrintArea" localSheetId="12" hidden="1">'Schedule-2'!$A$1:$E$21</definedName>
    <definedName name="Z_A7DBDDEF_9245_44C6_9EBF_032DB6E1C0A2_.wvu.PrintTitles" localSheetId="4" hidden="1">'Sch-1'!$15:$17</definedName>
    <definedName name="Z_A7DBDDEF_9245_44C6_9EBF_032DB6E1C0A2_.wvu.PrintTitles" localSheetId="10" hidden="1">'Sch-1  (2)'!$13:$16</definedName>
    <definedName name="Z_A7DBDDEF_9245_44C6_9EBF_032DB6E1C0A2_.wvu.PrintTitles" localSheetId="5" hidden="1">'Sch-1 dis'!$14:$16</definedName>
    <definedName name="Z_A7DBDDEF_9245_44C6_9EBF_032DB6E1C0A2_.wvu.PrintTitles" localSheetId="6" hidden="1">'Sch-2'!$14:$16</definedName>
    <definedName name="Z_A7DBDDEF_9245_44C6_9EBF_032DB6E1C0A2_.wvu.PrintTitles" localSheetId="7" hidden="1">'Sch-2 Dis'!$13:$15</definedName>
    <definedName name="Z_A7DBDDEF_9245_44C6_9EBF_032DB6E1C0A2_.wvu.PrintTitles" localSheetId="14" hidden="1">'Sch-3'!$3:$13</definedName>
    <definedName name="Z_A7DBDDEF_9245_44C6_9EBF_032DB6E1C0A2_.wvu.PrintTitles" localSheetId="8" hidden="1">'Sch-3 Dis'!$13:$15</definedName>
    <definedName name="Z_A7DBDDEF_9245_44C6_9EBF_032DB6E1C0A2_.wvu.PrintTitles" localSheetId="13" hidden="1">'Sch-5 Dis'!$3:$13</definedName>
    <definedName name="Z_A7DBDDEF_9245_44C6_9EBF_032DB6E1C0A2_.wvu.PrintTitles" localSheetId="15" hidden="1">'Sch-7'!$14:$14</definedName>
    <definedName name="Z_A7DBDDEF_9245_44C6_9EBF_032DB6E1C0A2_.wvu.PrintTitles" localSheetId="16" hidden="1">'Sch-7 Dis'!$14:$14</definedName>
    <definedName name="Z_A7DBDDEF_9245_44C6_9EBF_032DB6E1C0A2_.wvu.PrintTitles" localSheetId="12" hidden="1">'Schedule-2'!$3:$13</definedName>
    <definedName name="Z_A7DBDDEF_9245_44C6_9EBF_032DB6E1C0A2_.wvu.Rows" localSheetId="1" hidden="1">Cover!$7:$7</definedName>
    <definedName name="Z_A7DBDDEF_9245_44C6_9EBF_032DB6E1C0A2_.wvu.Rows" localSheetId="4" hidden="1">'Sch-1'!#REF!,'Sch-1'!#REF!,'Sch-1'!#REF!,'Sch-1'!#REF!</definedName>
    <definedName name="Z_A7DBDDEF_9245_44C6_9EBF_032DB6E1C0A2_.wvu.Rows" localSheetId="10" hidden="1">'Sch-1  (2)'!#REF!,'Sch-1  (2)'!#REF!,'Sch-1  (2)'!#REF!,'Sch-1  (2)'!#REF!</definedName>
    <definedName name="Z_A7DBDDEF_9245_44C6_9EBF_032DB6E1C0A2_.wvu.Rows" localSheetId="6" hidden="1">'Sch-2'!#REF!,'Sch-2'!#REF!,'Sch-2'!#REF!,'Sch-2'!#REF!</definedName>
    <definedName name="Z_A7DBDDEF_9245_44C6_9EBF_032DB6E1C0A2_.wvu.Rows" localSheetId="15" hidden="1">'Sch-7'!$23:$23,'Sch-7'!$98:$216</definedName>
    <definedName name="Z_A7DBDDEF_9245_44C6_9EBF_032DB6E1C0A2_.wvu.Rows" localSheetId="16" hidden="1">'Sch-7 Dis'!$104:$222</definedName>
    <definedName name="Z_B23AD343_29DA_4CE0_BD10_47BF44F3782F_.wvu.Cols" localSheetId="4" hidden="1">'Sch-1'!$R:$W</definedName>
    <definedName name="Z_B23AD343_29DA_4CE0_BD10_47BF44F3782F_.wvu.Cols" localSheetId="10" hidden="1">'Sch-1  (2)'!$S:$AB,'Sch-1  (2)'!$AH:$AM</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Dis'!$AA:$AF</definedName>
    <definedName name="Z_B23AD343_29DA_4CE0_BD10_47BF44F3782F_.wvu.Cols" localSheetId="15" hidden="1">'Sch-7'!$I:$L,'Sch-7'!$AD:$AJ</definedName>
    <definedName name="Z_B23AD343_29DA_4CE0_BD10_47BF44F3782F_.wvu.Cols" localSheetId="16" hidden="1">'Sch-7 Dis'!$AD:$AJ</definedName>
    <definedName name="Z_B23AD343_29DA_4CE0_BD10_47BF44F3782F_.wvu.Cols" localSheetId="12" hidden="1">'Schedule-2'!$I:$P</definedName>
    <definedName name="Z_B23AD343_29DA_4CE0_BD10_47BF44F3782F_.wvu.FilterData" localSheetId="4" hidden="1">'Sch-1'!$A$18:$O$18</definedName>
    <definedName name="Z_B23AD343_29DA_4CE0_BD10_47BF44F3782F_.wvu.FilterData" localSheetId="10" hidden="1">'Sch-1  (2)'!$A$17:$M$180</definedName>
    <definedName name="Z_B23AD343_29DA_4CE0_BD10_47BF44F3782F_.wvu.FilterData" localSheetId="5" hidden="1">'Sch-1 dis'!$A$16:$B$21</definedName>
    <definedName name="Z_B23AD343_29DA_4CE0_BD10_47BF44F3782F_.wvu.FilterData" localSheetId="6" hidden="1">'Sch-2'!$G$20:$J$20</definedName>
    <definedName name="Z_B23AD343_29DA_4CE0_BD10_47BF44F3782F_.wvu.FilterData" localSheetId="7" hidden="1">'Sch-2 Dis'!$A$15:$F$56</definedName>
    <definedName name="Z_B23AD343_29DA_4CE0_BD10_47BF44F3782F_.wvu.FilterData" localSheetId="8" hidden="1">'Sch-3 Dis'!$A$15:$F$81</definedName>
    <definedName name="Z_B23AD343_29DA_4CE0_BD10_47BF44F3782F_.wvu.PrintArea" localSheetId="20" hidden="1">'Bid Form '!$A$1:$F$65</definedName>
    <definedName name="Z_B23AD343_29DA_4CE0_BD10_47BF44F3782F_.wvu.PrintArea" localSheetId="18" hidden="1">'Entry Tax'!$A$1:$E$16</definedName>
    <definedName name="Z_B23AD343_29DA_4CE0_BD10_47BF44F3782F_.wvu.PrintArea" localSheetId="2" hidden="1">Instructions!$A$1:$C$52</definedName>
    <definedName name="Z_B23AD343_29DA_4CE0_BD10_47BF44F3782F_.wvu.PrintArea" localSheetId="3" hidden="1">'Names of Bidder'!$B$1:$E$32</definedName>
    <definedName name="Z_B23AD343_29DA_4CE0_BD10_47BF44F3782F_.wvu.PrintArea" localSheetId="17" hidden="1">Octroi!$A$1:$E$16</definedName>
    <definedName name="Z_B23AD343_29DA_4CE0_BD10_47BF44F3782F_.wvu.PrintArea" localSheetId="19" hidden="1">'Other Taxes &amp; Duties'!$A$1:$F$16</definedName>
    <definedName name="Z_B23AD343_29DA_4CE0_BD10_47BF44F3782F_.wvu.PrintArea" localSheetId="22" hidden="1">'Q &amp; C'!$A$1:$F$38</definedName>
    <definedName name="Z_B23AD343_29DA_4CE0_BD10_47BF44F3782F_.wvu.PrintArea" localSheetId="21" hidden="1">'Q &amp; C (2)'!$A$1:$F$44</definedName>
    <definedName name="Z_B23AD343_29DA_4CE0_BD10_47BF44F3782F_.wvu.PrintArea" localSheetId="4" hidden="1">'Sch-1'!$A$1:$O$30</definedName>
    <definedName name="Z_B23AD343_29DA_4CE0_BD10_47BF44F3782F_.wvu.PrintArea" localSheetId="10" hidden="1">'Sch-1  (2)'!$A$1:$M$180</definedName>
    <definedName name="Z_B23AD343_29DA_4CE0_BD10_47BF44F3782F_.wvu.PrintArea" localSheetId="5" hidden="1">'Sch-1 dis'!$A$1:$G$84</definedName>
    <definedName name="Z_B23AD343_29DA_4CE0_BD10_47BF44F3782F_.wvu.PrintArea" localSheetId="6" hidden="1">'Sch-2'!$A$1:$J$23</definedName>
    <definedName name="Z_B23AD343_29DA_4CE0_BD10_47BF44F3782F_.wvu.PrintArea" localSheetId="7" hidden="1">'Sch-2 Dis'!$A$1:$F$62</definedName>
    <definedName name="Z_B23AD343_29DA_4CE0_BD10_47BF44F3782F_.wvu.PrintArea" localSheetId="14" hidden="1">'Sch-3'!$A$1:$D$29</definedName>
    <definedName name="Z_B23AD343_29DA_4CE0_BD10_47BF44F3782F_.wvu.PrintArea" localSheetId="8" hidden="1">'Sch-3 Dis'!$A$1:$F$87</definedName>
    <definedName name="Z_B23AD343_29DA_4CE0_BD10_47BF44F3782F_.wvu.PrintArea" localSheetId="9" hidden="1">'Sch-4'!$A$1:$F$21</definedName>
    <definedName name="Z_B23AD343_29DA_4CE0_BD10_47BF44F3782F_.wvu.PrintArea" localSheetId="13" hidden="1">'Sch-5 Dis'!$A$1:$E$23</definedName>
    <definedName name="Z_B23AD343_29DA_4CE0_BD10_47BF44F3782F_.wvu.PrintArea" localSheetId="15" hidden="1">'Sch-7'!$A$1:$F$26</definedName>
    <definedName name="Z_B23AD343_29DA_4CE0_BD10_47BF44F3782F_.wvu.PrintArea" localSheetId="16" hidden="1">'Sch-7 Dis'!$A$1:$G$28</definedName>
    <definedName name="Z_B23AD343_29DA_4CE0_BD10_47BF44F3782F_.wvu.PrintArea" localSheetId="12" hidden="1">'Schedule-2'!$A$1:$E$21</definedName>
    <definedName name="Z_B23AD343_29DA_4CE0_BD10_47BF44F3782F_.wvu.PrintTitles" localSheetId="4" hidden="1">'Sch-1'!$15:$17</definedName>
    <definedName name="Z_B23AD343_29DA_4CE0_BD10_47BF44F3782F_.wvu.PrintTitles" localSheetId="10" hidden="1">'Sch-1  (2)'!$13:$16</definedName>
    <definedName name="Z_B23AD343_29DA_4CE0_BD10_47BF44F3782F_.wvu.PrintTitles" localSheetId="5" hidden="1">'Sch-1 dis'!$14:$16</definedName>
    <definedName name="Z_B23AD343_29DA_4CE0_BD10_47BF44F3782F_.wvu.PrintTitles" localSheetId="6" hidden="1">'Sch-2'!$14:$16</definedName>
    <definedName name="Z_B23AD343_29DA_4CE0_BD10_47BF44F3782F_.wvu.PrintTitles" localSheetId="7" hidden="1">'Sch-2 Dis'!$13:$15</definedName>
    <definedName name="Z_B23AD343_29DA_4CE0_BD10_47BF44F3782F_.wvu.PrintTitles" localSheetId="14" hidden="1">'Sch-3'!$3:$13</definedName>
    <definedName name="Z_B23AD343_29DA_4CE0_BD10_47BF44F3782F_.wvu.PrintTitles" localSheetId="8" hidden="1">'Sch-3 Dis'!$13:$15</definedName>
    <definedName name="Z_B23AD343_29DA_4CE0_BD10_47BF44F3782F_.wvu.PrintTitles" localSheetId="13" hidden="1">'Sch-5 Dis'!$3:$13</definedName>
    <definedName name="Z_B23AD343_29DA_4CE0_BD10_47BF44F3782F_.wvu.PrintTitles" localSheetId="15" hidden="1">'Sch-7'!$14:$14</definedName>
    <definedName name="Z_B23AD343_29DA_4CE0_BD10_47BF44F3782F_.wvu.PrintTitles" localSheetId="16" hidden="1">'Sch-7 Dis'!$14:$14</definedName>
    <definedName name="Z_B23AD343_29DA_4CE0_BD10_47BF44F3782F_.wvu.PrintTitles" localSheetId="12" hidden="1">'Schedule-2'!$3:$13</definedName>
    <definedName name="Z_B23AD343_29DA_4CE0_BD10_47BF44F3782F_.wvu.Rows" localSheetId="1" hidden="1">Cover!$7:$7</definedName>
    <definedName name="Z_B23AD343_29DA_4CE0_BD10_47BF44F3782F_.wvu.Rows" localSheetId="6" hidden="1">'Sch-2'!#REF!</definedName>
    <definedName name="Z_B23AD343_29DA_4CE0_BD10_47BF44F3782F_.wvu.Rows" localSheetId="15" hidden="1">'Sch-7'!$23:$23,'Sch-7'!$98:$216</definedName>
    <definedName name="Z_B23AD343_29DA_4CE0_BD10_47BF44F3782F_.wvu.Rows" localSheetId="16" hidden="1">'Sch-7 Dis'!$104:$222</definedName>
    <definedName name="Z_B3CE7B10_A914_4559_A6DA_AED8C22AFD6D_.wvu.Cols" localSheetId="4" hidden="1">'Sch-1'!$P:$S</definedName>
    <definedName name="Z_B3CE7B10_A914_4559_A6DA_AED8C22AFD6D_.wvu.Cols" localSheetId="10" hidden="1">'Sch-1  (2)'!$S:$AB,'Sch-1  (2)'!$AH:$AM</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Dis'!$AA:$AF</definedName>
    <definedName name="Z_B3CE7B10_A914_4559_A6DA_AED8C22AFD6D_.wvu.Cols" localSheetId="15" hidden="1">'Sch-7'!$I:$L,'Sch-7'!$AD:$AJ</definedName>
    <definedName name="Z_B3CE7B10_A914_4559_A6DA_AED8C22AFD6D_.wvu.Cols" localSheetId="16" hidden="1">'Sch-7 Dis'!$AD:$AJ</definedName>
    <definedName name="Z_B3CE7B10_A914_4559_A6DA_AED8C22AFD6D_.wvu.Cols" localSheetId="12" hidden="1">'Schedule-2'!$I:$P</definedName>
    <definedName name="Z_B3CE7B10_A914_4559_A6DA_AED8C22AFD6D_.wvu.FilterData" localSheetId="4" hidden="1">'Sch-1'!$A$18:$O$18</definedName>
    <definedName name="Z_B3CE7B10_A914_4559_A6DA_AED8C22AFD6D_.wvu.FilterData" localSheetId="10" hidden="1">'Sch-1  (2)'!$A$17:$M$180</definedName>
    <definedName name="Z_B3CE7B10_A914_4559_A6DA_AED8C22AFD6D_.wvu.FilterData" localSheetId="5" hidden="1">'Sch-1 dis'!$A$16:$B$21</definedName>
    <definedName name="Z_B3CE7B10_A914_4559_A6DA_AED8C22AFD6D_.wvu.FilterData" localSheetId="6" hidden="1">'Sch-2'!$G$20:$J$20</definedName>
    <definedName name="Z_B3CE7B10_A914_4559_A6DA_AED8C22AFD6D_.wvu.FilterData" localSheetId="7" hidden="1">'Sch-2 Dis'!$A$15:$F$56</definedName>
    <definedName name="Z_B3CE7B10_A914_4559_A6DA_AED8C22AFD6D_.wvu.FilterData" localSheetId="8" hidden="1">'Sch-3 Dis'!$A$15:$F$81</definedName>
    <definedName name="Z_B3CE7B10_A914_4559_A6DA_AED8C22AFD6D_.wvu.PrintArea" localSheetId="20" hidden="1">'Bid Form '!$A$1:$F$65</definedName>
    <definedName name="Z_B3CE7B10_A914_4559_A6DA_AED8C22AFD6D_.wvu.PrintArea" localSheetId="18" hidden="1">'Entry Tax'!$A$1:$E$16</definedName>
    <definedName name="Z_B3CE7B10_A914_4559_A6DA_AED8C22AFD6D_.wvu.PrintArea" localSheetId="2" hidden="1">Instructions!$A$1:$C$52</definedName>
    <definedName name="Z_B3CE7B10_A914_4559_A6DA_AED8C22AFD6D_.wvu.PrintArea" localSheetId="3" hidden="1">'Names of Bidder'!$B$1:$G$34</definedName>
    <definedName name="Z_B3CE7B10_A914_4559_A6DA_AED8C22AFD6D_.wvu.PrintArea" localSheetId="17" hidden="1">Octroi!$A$1:$E$16</definedName>
    <definedName name="Z_B3CE7B10_A914_4559_A6DA_AED8C22AFD6D_.wvu.PrintArea" localSheetId="19" hidden="1">'Other Taxes &amp; Duties'!$A$1:$F$16</definedName>
    <definedName name="Z_B3CE7B10_A914_4559_A6DA_AED8C22AFD6D_.wvu.PrintArea" localSheetId="22" hidden="1">'Q &amp; C'!$A$1:$F$38</definedName>
    <definedName name="Z_B3CE7B10_A914_4559_A6DA_AED8C22AFD6D_.wvu.PrintArea" localSheetId="21" hidden="1">'Q &amp; C (2)'!$A$1:$F$44</definedName>
    <definedName name="Z_B3CE7B10_A914_4559_A6DA_AED8C22AFD6D_.wvu.PrintArea" localSheetId="4" hidden="1">'Sch-1'!$A$1:$O$30</definedName>
    <definedName name="Z_B3CE7B10_A914_4559_A6DA_AED8C22AFD6D_.wvu.PrintArea" localSheetId="10" hidden="1">'Sch-1  (2)'!$A$1:$M$180</definedName>
    <definedName name="Z_B3CE7B10_A914_4559_A6DA_AED8C22AFD6D_.wvu.PrintArea" localSheetId="5" hidden="1">'Sch-1 dis'!$A$1:$G$84</definedName>
    <definedName name="Z_B3CE7B10_A914_4559_A6DA_AED8C22AFD6D_.wvu.PrintArea" localSheetId="6" hidden="1">'Sch-2'!$A$1:$J$23</definedName>
    <definedName name="Z_B3CE7B10_A914_4559_A6DA_AED8C22AFD6D_.wvu.PrintArea" localSheetId="7" hidden="1">'Sch-2 Dis'!$A$1:$F$62</definedName>
    <definedName name="Z_B3CE7B10_A914_4559_A6DA_AED8C22AFD6D_.wvu.PrintArea" localSheetId="14" hidden="1">'Sch-3'!$A$1:$D$28</definedName>
    <definedName name="Z_B3CE7B10_A914_4559_A6DA_AED8C22AFD6D_.wvu.PrintArea" localSheetId="8" hidden="1">'Sch-3 Dis'!$A$1:$F$87</definedName>
    <definedName name="Z_B3CE7B10_A914_4559_A6DA_AED8C22AFD6D_.wvu.PrintArea" localSheetId="9" hidden="1">'Sch-4'!$A$1:$F$21</definedName>
    <definedName name="Z_B3CE7B10_A914_4559_A6DA_AED8C22AFD6D_.wvu.PrintArea" localSheetId="13" hidden="1">'Sch-5 Dis'!$A$1:$E$23</definedName>
    <definedName name="Z_B3CE7B10_A914_4559_A6DA_AED8C22AFD6D_.wvu.PrintArea" localSheetId="15" hidden="1">'Sch-7'!$A$1:$F$26</definedName>
    <definedName name="Z_B3CE7B10_A914_4559_A6DA_AED8C22AFD6D_.wvu.PrintArea" localSheetId="16" hidden="1">'Sch-7 Dis'!$A$1:$G$28</definedName>
    <definedName name="Z_B3CE7B10_A914_4559_A6DA_AED8C22AFD6D_.wvu.PrintArea" localSheetId="12" hidden="1">'Schedule-2'!$A$1:$E$21</definedName>
    <definedName name="Z_B3CE7B10_A914_4559_A6DA_AED8C22AFD6D_.wvu.PrintTitles" localSheetId="4" hidden="1">'Sch-1'!$15:$17</definedName>
    <definedName name="Z_B3CE7B10_A914_4559_A6DA_AED8C22AFD6D_.wvu.PrintTitles" localSheetId="10" hidden="1">'Sch-1  (2)'!$13:$16</definedName>
    <definedName name="Z_B3CE7B10_A914_4559_A6DA_AED8C22AFD6D_.wvu.PrintTitles" localSheetId="5" hidden="1">'Sch-1 dis'!$14:$16</definedName>
    <definedName name="Z_B3CE7B10_A914_4559_A6DA_AED8C22AFD6D_.wvu.PrintTitles" localSheetId="6" hidden="1">'Sch-2'!$14:$16</definedName>
    <definedName name="Z_B3CE7B10_A914_4559_A6DA_AED8C22AFD6D_.wvu.PrintTitles" localSheetId="7" hidden="1">'Sch-2 Dis'!$13:$15</definedName>
    <definedName name="Z_B3CE7B10_A914_4559_A6DA_AED8C22AFD6D_.wvu.PrintTitles" localSheetId="14" hidden="1">'Sch-3'!$3:$13</definedName>
    <definedName name="Z_B3CE7B10_A914_4559_A6DA_AED8C22AFD6D_.wvu.PrintTitles" localSheetId="8" hidden="1">'Sch-3 Dis'!$13:$15</definedName>
    <definedName name="Z_B3CE7B10_A914_4559_A6DA_AED8C22AFD6D_.wvu.PrintTitles" localSheetId="13" hidden="1">'Sch-5 Dis'!$3:$13</definedName>
    <definedName name="Z_B3CE7B10_A914_4559_A6DA_AED8C22AFD6D_.wvu.PrintTitles" localSheetId="15" hidden="1">'Sch-7'!$14:$14</definedName>
    <definedName name="Z_B3CE7B10_A914_4559_A6DA_AED8C22AFD6D_.wvu.PrintTitles" localSheetId="16" hidden="1">'Sch-7 Dis'!$14:$14</definedName>
    <definedName name="Z_B3CE7B10_A914_4559_A6DA_AED8C22AFD6D_.wvu.PrintTitles" localSheetId="12" hidden="1">'Schedule-2'!$3:$13</definedName>
    <definedName name="Z_B3CE7B10_A914_4559_A6DA_AED8C22AFD6D_.wvu.Rows" localSheetId="1" hidden="1">Cover!$7:$7</definedName>
    <definedName name="Z_B3CE7B10_A914_4559_A6DA_AED8C22AFD6D_.wvu.Rows" localSheetId="6" hidden="1">'Sch-2'!#REF!</definedName>
    <definedName name="Z_B3CE7B10_A914_4559_A6DA_AED8C22AFD6D_.wvu.Rows" localSheetId="15" hidden="1">'Sch-7'!$23:$23,'Sch-7'!$98:$216</definedName>
    <definedName name="Z_B3CE7B10_A914_4559_A6DA_AED8C22AFD6D_.wvu.Rows" localSheetId="16" hidden="1">'Sch-7 Dis'!$104:$222</definedName>
    <definedName name="Z_B48B8B4C_A880_453D_8729_90D004BEF0DB_.wvu.Cols" localSheetId="4" hidden="1">'Sch-1'!$B:$E</definedName>
    <definedName name="Z_B48B8B4C_A880_453D_8729_90D004BEF0DB_.wvu.Cols" localSheetId="10" hidden="1">'Sch-1  (2)'!$AH:$AM</definedName>
    <definedName name="Z_B48B8B4C_A880_453D_8729_90D004BEF0DB_.wvu.Cols" localSheetId="6" hidden="1">'Sch-2'!$B:$E</definedName>
    <definedName name="Z_B48B8B4C_A880_453D_8729_90D004BEF0DB_.wvu.Cols" localSheetId="7" hidden="1">'Sch-2 Dis'!$K:$Q</definedName>
    <definedName name="Z_B48B8B4C_A880_453D_8729_90D004BEF0DB_.wvu.Cols" localSheetId="8" hidden="1">'Sch-3 Dis'!$AA:$AF</definedName>
    <definedName name="Z_B48B8B4C_A880_453D_8729_90D004BEF0DB_.wvu.Cols" localSheetId="15" hidden="1">'Sch-7'!$I:$L,'Sch-7'!$AD:$AJ</definedName>
    <definedName name="Z_B48B8B4C_A880_453D_8729_90D004BEF0DB_.wvu.Cols" localSheetId="16" hidden="1">'Sch-7 Dis'!$AD:$AJ</definedName>
    <definedName name="Z_B48B8B4C_A880_453D_8729_90D004BEF0DB_.wvu.Cols" localSheetId="12" hidden="1">'Schedule-2'!$I:$P</definedName>
    <definedName name="Z_B48B8B4C_A880_453D_8729_90D004BEF0DB_.wvu.FilterData" localSheetId="4" hidden="1">'Sch-1'!$K$1:$K$231</definedName>
    <definedName name="Z_B48B8B4C_A880_453D_8729_90D004BEF0DB_.wvu.FilterData" localSheetId="10" hidden="1">'Sch-1  (2)'!#REF!</definedName>
    <definedName name="Z_B48B8B4C_A880_453D_8729_90D004BEF0DB_.wvu.FilterData" localSheetId="5" hidden="1">'Sch-1 dis'!$A$16:$B$21</definedName>
    <definedName name="Z_B48B8B4C_A880_453D_8729_90D004BEF0DB_.wvu.FilterData" localSheetId="6" hidden="1">'Sch-2'!$G$20:$J$20</definedName>
    <definedName name="Z_B48B8B4C_A880_453D_8729_90D004BEF0DB_.wvu.FilterData" localSheetId="7" hidden="1">'Sch-2 Dis'!$A$15:$F$56</definedName>
    <definedName name="Z_B48B8B4C_A880_453D_8729_90D004BEF0DB_.wvu.FilterData" localSheetId="8" hidden="1">'Sch-3 Dis'!$A$15:$F$81</definedName>
    <definedName name="Z_B48B8B4C_A880_453D_8729_90D004BEF0DB_.wvu.PrintArea" localSheetId="20" hidden="1">'Bid Form '!$A$1:$F$63</definedName>
    <definedName name="Z_B48B8B4C_A880_453D_8729_90D004BEF0DB_.wvu.PrintArea" localSheetId="18" hidden="1">'Entry Tax'!$A$1:$E$16</definedName>
    <definedName name="Z_B48B8B4C_A880_453D_8729_90D004BEF0DB_.wvu.PrintArea" localSheetId="2" hidden="1">Instructions!$A$1:$C$52</definedName>
    <definedName name="Z_B48B8B4C_A880_453D_8729_90D004BEF0DB_.wvu.PrintArea" localSheetId="3" hidden="1">'Names of Bidder'!$B$1:$G$34</definedName>
    <definedName name="Z_B48B8B4C_A880_453D_8729_90D004BEF0DB_.wvu.PrintArea" localSheetId="17" hidden="1">Octroi!$A$1:$E$16</definedName>
    <definedName name="Z_B48B8B4C_A880_453D_8729_90D004BEF0DB_.wvu.PrintArea" localSheetId="19" hidden="1">'Other Taxes &amp; Duties'!$A$1:$F$16</definedName>
    <definedName name="Z_B48B8B4C_A880_453D_8729_90D004BEF0DB_.wvu.PrintArea" localSheetId="22" hidden="1">'Q &amp; C'!$A$1:$F$38</definedName>
    <definedName name="Z_B48B8B4C_A880_453D_8729_90D004BEF0DB_.wvu.PrintArea" localSheetId="21" hidden="1">'Q &amp; C (2)'!$A$1:$F$44</definedName>
    <definedName name="Z_B48B8B4C_A880_453D_8729_90D004BEF0DB_.wvu.PrintArea" localSheetId="4" hidden="1">'Sch-1'!$A$1:$O$30</definedName>
    <definedName name="Z_B48B8B4C_A880_453D_8729_90D004BEF0DB_.wvu.PrintArea" localSheetId="10" hidden="1">'Sch-1  (2)'!$A$1:$N$180</definedName>
    <definedName name="Z_B48B8B4C_A880_453D_8729_90D004BEF0DB_.wvu.PrintArea" localSheetId="5" hidden="1">'Sch-1 dis'!$A$1:$G$84</definedName>
    <definedName name="Z_B48B8B4C_A880_453D_8729_90D004BEF0DB_.wvu.PrintArea" localSheetId="6" hidden="1">'Sch-2'!$A$1:$J$23</definedName>
    <definedName name="Z_B48B8B4C_A880_453D_8729_90D004BEF0DB_.wvu.PrintArea" localSheetId="7" hidden="1">'Sch-2 Dis'!$A$1:$F$62</definedName>
    <definedName name="Z_B48B8B4C_A880_453D_8729_90D004BEF0DB_.wvu.PrintArea" localSheetId="14" hidden="1">'Sch-3'!$A$1:$D$28</definedName>
    <definedName name="Z_B48B8B4C_A880_453D_8729_90D004BEF0DB_.wvu.PrintArea" localSheetId="8" hidden="1">'Sch-3 Dis'!$A$1:$F$87</definedName>
    <definedName name="Z_B48B8B4C_A880_453D_8729_90D004BEF0DB_.wvu.PrintArea" localSheetId="9" hidden="1">'Sch-4'!$A$1:$F$21</definedName>
    <definedName name="Z_B48B8B4C_A880_453D_8729_90D004BEF0DB_.wvu.PrintArea" localSheetId="13" hidden="1">'Sch-5 Dis'!$A$1:$E$23</definedName>
    <definedName name="Z_B48B8B4C_A880_453D_8729_90D004BEF0DB_.wvu.PrintArea" localSheetId="15" hidden="1">'Sch-7'!$A$1:$F$26</definedName>
    <definedName name="Z_B48B8B4C_A880_453D_8729_90D004BEF0DB_.wvu.PrintArea" localSheetId="16" hidden="1">'Sch-7 Dis'!$A$1:$G$28</definedName>
    <definedName name="Z_B48B8B4C_A880_453D_8729_90D004BEF0DB_.wvu.PrintArea" localSheetId="12" hidden="1">'Schedule-2'!$A$1:$E$21</definedName>
    <definedName name="Z_B48B8B4C_A880_453D_8729_90D004BEF0DB_.wvu.PrintTitles" localSheetId="4" hidden="1">'Sch-1'!$15:$17</definedName>
    <definedName name="Z_B48B8B4C_A880_453D_8729_90D004BEF0DB_.wvu.PrintTitles" localSheetId="10" hidden="1">'Sch-1  (2)'!$13:$16</definedName>
    <definedName name="Z_B48B8B4C_A880_453D_8729_90D004BEF0DB_.wvu.PrintTitles" localSheetId="5" hidden="1">'Sch-1 dis'!$14:$16</definedName>
    <definedName name="Z_B48B8B4C_A880_453D_8729_90D004BEF0DB_.wvu.PrintTitles" localSheetId="6" hidden="1">'Sch-2'!$14:$16</definedName>
    <definedName name="Z_B48B8B4C_A880_453D_8729_90D004BEF0DB_.wvu.PrintTitles" localSheetId="7" hidden="1">'Sch-2 Dis'!$13:$15</definedName>
    <definedName name="Z_B48B8B4C_A880_453D_8729_90D004BEF0DB_.wvu.PrintTitles" localSheetId="14" hidden="1">'Sch-3'!$3:$13</definedName>
    <definedName name="Z_B48B8B4C_A880_453D_8729_90D004BEF0DB_.wvu.PrintTitles" localSheetId="8" hidden="1">'Sch-3 Dis'!$13:$15</definedName>
    <definedName name="Z_B48B8B4C_A880_453D_8729_90D004BEF0DB_.wvu.PrintTitles" localSheetId="13" hidden="1">'Sch-5 Dis'!$3:$13</definedName>
    <definedName name="Z_B48B8B4C_A880_453D_8729_90D004BEF0DB_.wvu.PrintTitles" localSheetId="15" hidden="1">'Sch-7'!$14:$14</definedName>
    <definedName name="Z_B48B8B4C_A880_453D_8729_90D004BEF0DB_.wvu.PrintTitles" localSheetId="16" hidden="1">'Sch-7 Dis'!$14:$14</definedName>
    <definedName name="Z_B48B8B4C_A880_453D_8729_90D004BEF0DB_.wvu.PrintTitles" localSheetId="12" hidden="1">'Schedule-2'!$3:$13</definedName>
    <definedName name="Z_B48B8B4C_A880_453D_8729_90D004BEF0DB_.wvu.Rows" localSheetId="20" hidden="1">'Bid Form '!$22:$23,'Bid Form '!$26:$26,'Bid Form '!$37:$37</definedName>
    <definedName name="Z_B48B8B4C_A880_453D_8729_90D004BEF0DB_.wvu.Rows" localSheetId="1" hidden="1">Cover!$7:$7</definedName>
    <definedName name="Z_B48B8B4C_A880_453D_8729_90D004BEF0DB_.wvu.Rows" localSheetId="2" hidden="1">Instructions!$15:$17,Instructions!$24:$24,Instructions!$26:$26,Instructions!$30:$34,Instructions!$40:$42</definedName>
    <definedName name="Z_B48B8B4C_A880_453D_8729_90D004BEF0DB_.wvu.Rows" localSheetId="3" hidden="1">'Names of Bidder'!$6:$6</definedName>
    <definedName name="Z_B48B8B4C_A880_453D_8729_90D004BEF0DB_.wvu.Rows" localSheetId="4" hidden="1">'Sch-1'!$22:$26</definedName>
    <definedName name="Z_B48B8B4C_A880_453D_8729_90D004BEF0DB_.wvu.Rows" localSheetId="14" hidden="1">'Sch-3'!$18:$19,'Sch-3'!$22:$23</definedName>
    <definedName name="Z_B48B8B4C_A880_453D_8729_90D004BEF0DB_.wvu.Rows" localSheetId="15" hidden="1">'Sch-7'!$98:$216</definedName>
    <definedName name="Z_B48B8B4C_A880_453D_8729_90D004BEF0DB_.wvu.Rows" localSheetId="16" hidden="1">'Sch-7 Dis'!$104:$222</definedName>
    <definedName name="Z_B48B8B4C_A880_453D_8729_90D004BEF0DB_.wvu.Rows" localSheetId="12" hidden="1">'Schedule-2'!$16:$17</definedName>
    <definedName name="Z_B835C05C_B615_4DCB_982D_4519616B3CD8_.wvu.Cols" localSheetId="4" hidden="1">'Sch-1'!$P:$S,'Sch-1'!#REF!</definedName>
    <definedName name="Z_B835C05C_B615_4DCB_982D_4519616B3CD8_.wvu.Cols" localSheetId="10" hidden="1">'Sch-1  (2)'!$S:$AB,'Sch-1  (2)'!$AH:$AM</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Dis'!$AA:$AF</definedName>
    <definedName name="Z_B835C05C_B615_4DCB_982D_4519616B3CD8_.wvu.Cols" localSheetId="15" hidden="1">'Sch-7'!$I:$L,'Sch-7'!$AD:$AJ</definedName>
    <definedName name="Z_B835C05C_B615_4DCB_982D_4519616B3CD8_.wvu.Cols" localSheetId="16" hidden="1">'Sch-7 Dis'!$AD:$AJ</definedName>
    <definedName name="Z_B835C05C_B615_4DCB_982D_4519616B3CD8_.wvu.Cols" localSheetId="12" hidden="1">'Schedule-2'!$I:$P</definedName>
    <definedName name="Z_B835C05C_B615_4DCB_982D_4519616B3CD8_.wvu.FilterData" localSheetId="4" hidden="1">'Sch-1'!$A$18:$Z$18</definedName>
    <definedName name="Z_B835C05C_B615_4DCB_982D_4519616B3CD8_.wvu.FilterData" localSheetId="10" hidden="1">'Sch-1  (2)'!#REF!</definedName>
    <definedName name="Z_B835C05C_B615_4DCB_982D_4519616B3CD8_.wvu.FilterData" localSheetId="5" hidden="1">'Sch-1 dis'!$A$16:$B$21</definedName>
    <definedName name="Z_B835C05C_B615_4DCB_982D_4519616B3CD8_.wvu.FilterData" localSheetId="6" hidden="1">'Sch-2'!$G$20:$J$20</definedName>
    <definedName name="Z_B835C05C_B615_4DCB_982D_4519616B3CD8_.wvu.FilterData" localSheetId="7" hidden="1">'Sch-2 Dis'!$A$15:$F$56</definedName>
    <definedName name="Z_B835C05C_B615_4DCB_982D_4519616B3CD8_.wvu.FilterData" localSheetId="8" hidden="1">'Sch-3 Dis'!$A$15:$F$81</definedName>
    <definedName name="Z_B835C05C_B615_4DCB_982D_4519616B3CD8_.wvu.PrintArea" localSheetId="20" hidden="1">'Bid Form '!$A$1:$F$65</definedName>
    <definedName name="Z_B835C05C_B615_4DCB_982D_4519616B3CD8_.wvu.PrintArea" localSheetId="18" hidden="1">'Entry Tax'!$A$1:$E$16</definedName>
    <definedName name="Z_B835C05C_B615_4DCB_982D_4519616B3CD8_.wvu.PrintArea" localSheetId="2" hidden="1">Instructions!$A$1:$C$52</definedName>
    <definedName name="Z_B835C05C_B615_4DCB_982D_4519616B3CD8_.wvu.PrintArea" localSheetId="3" hidden="1">'Names of Bidder'!$B$1:$G$34</definedName>
    <definedName name="Z_B835C05C_B615_4DCB_982D_4519616B3CD8_.wvu.PrintArea" localSheetId="17" hidden="1">Octroi!$A$1:$E$16</definedName>
    <definedName name="Z_B835C05C_B615_4DCB_982D_4519616B3CD8_.wvu.PrintArea" localSheetId="19" hidden="1">'Other Taxes &amp; Duties'!$A$1:$F$16</definedName>
    <definedName name="Z_B835C05C_B615_4DCB_982D_4519616B3CD8_.wvu.PrintArea" localSheetId="22" hidden="1">'Q &amp; C'!$A$1:$F$38</definedName>
    <definedName name="Z_B835C05C_B615_4DCB_982D_4519616B3CD8_.wvu.PrintArea" localSheetId="21" hidden="1">'Q &amp; C (2)'!$A$1:$F$44</definedName>
    <definedName name="Z_B835C05C_B615_4DCB_982D_4519616B3CD8_.wvu.PrintArea" localSheetId="4" hidden="1">'Sch-1'!$A$1:$O$30</definedName>
    <definedName name="Z_B835C05C_B615_4DCB_982D_4519616B3CD8_.wvu.PrintArea" localSheetId="10" hidden="1">'Sch-1  (2)'!$A$1:$M$180</definedName>
    <definedName name="Z_B835C05C_B615_4DCB_982D_4519616B3CD8_.wvu.PrintArea" localSheetId="5" hidden="1">'Sch-1 dis'!$A$1:$G$84</definedName>
    <definedName name="Z_B835C05C_B615_4DCB_982D_4519616B3CD8_.wvu.PrintArea" localSheetId="6" hidden="1">'Sch-2'!$A$1:$J$23</definedName>
    <definedName name="Z_B835C05C_B615_4DCB_982D_4519616B3CD8_.wvu.PrintArea" localSheetId="7" hidden="1">'Sch-2 Dis'!$A$1:$F$62</definedName>
    <definedName name="Z_B835C05C_B615_4DCB_982D_4519616B3CD8_.wvu.PrintArea" localSheetId="14" hidden="1">'Sch-3'!$A$1:$D$28</definedName>
    <definedName name="Z_B835C05C_B615_4DCB_982D_4519616B3CD8_.wvu.PrintArea" localSheetId="8" hidden="1">'Sch-3 Dis'!$A$1:$F$87</definedName>
    <definedName name="Z_B835C05C_B615_4DCB_982D_4519616B3CD8_.wvu.PrintArea" localSheetId="9" hidden="1">'Sch-4'!$A$1:$F$21</definedName>
    <definedName name="Z_B835C05C_B615_4DCB_982D_4519616B3CD8_.wvu.PrintArea" localSheetId="13" hidden="1">'Sch-5 Dis'!$A$1:$E$23</definedName>
    <definedName name="Z_B835C05C_B615_4DCB_982D_4519616B3CD8_.wvu.PrintArea" localSheetId="15" hidden="1">'Sch-7'!$A$1:$F$26</definedName>
    <definedName name="Z_B835C05C_B615_4DCB_982D_4519616B3CD8_.wvu.PrintArea" localSheetId="16" hidden="1">'Sch-7 Dis'!$A$1:$G$28</definedName>
    <definedName name="Z_B835C05C_B615_4DCB_982D_4519616B3CD8_.wvu.PrintArea" localSheetId="12" hidden="1">'Schedule-2'!$A$1:$E$21</definedName>
    <definedName name="Z_B835C05C_B615_4DCB_982D_4519616B3CD8_.wvu.PrintTitles" localSheetId="4" hidden="1">'Sch-1'!$15:$17</definedName>
    <definedName name="Z_B835C05C_B615_4DCB_982D_4519616B3CD8_.wvu.PrintTitles" localSheetId="10" hidden="1">'Sch-1  (2)'!$13:$16</definedName>
    <definedName name="Z_B835C05C_B615_4DCB_982D_4519616B3CD8_.wvu.PrintTitles" localSheetId="5" hidden="1">'Sch-1 dis'!$14:$16</definedName>
    <definedName name="Z_B835C05C_B615_4DCB_982D_4519616B3CD8_.wvu.PrintTitles" localSheetId="6" hidden="1">'Sch-2'!$14:$16</definedName>
    <definedName name="Z_B835C05C_B615_4DCB_982D_4519616B3CD8_.wvu.PrintTitles" localSheetId="7" hidden="1">'Sch-2 Dis'!$13:$15</definedName>
    <definedName name="Z_B835C05C_B615_4DCB_982D_4519616B3CD8_.wvu.PrintTitles" localSheetId="14" hidden="1">'Sch-3'!$3:$13</definedName>
    <definedName name="Z_B835C05C_B615_4DCB_982D_4519616B3CD8_.wvu.PrintTitles" localSheetId="8" hidden="1">'Sch-3 Dis'!$13:$15</definedName>
    <definedName name="Z_B835C05C_B615_4DCB_982D_4519616B3CD8_.wvu.PrintTitles" localSheetId="13" hidden="1">'Sch-5 Dis'!$3:$13</definedName>
    <definedName name="Z_B835C05C_B615_4DCB_982D_4519616B3CD8_.wvu.PrintTitles" localSheetId="15" hidden="1">'Sch-7'!$14:$14</definedName>
    <definedName name="Z_B835C05C_B615_4DCB_982D_4519616B3CD8_.wvu.PrintTitles" localSheetId="16" hidden="1">'Sch-7 Dis'!$14:$14</definedName>
    <definedName name="Z_B835C05C_B615_4DCB_982D_4519616B3CD8_.wvu.PrintTitles" localSheetId="12" hidden="1">'Schedule-2'!$3:$13</definedName>
    <definedName name="Z_B835C05C_B615_4DCB_982D_4519616B3CD8_.wvu.Rows" localSheetId="1" hidden="1">Cover!$7:$7</definedName>
    <definedName name="Z_B835C05C_B615_4DCB_982D_4519616B3CD8_.wvu.Rows" localSheetId="6" hidden="1">'Sch-2'!#REF!</definedName>
    <definedName name="Z_B835C05C_B615_4DCB_982D_4519616B3CD8_.wvu.Rows" localSheetId="15" hidden="1">'Sch-7'!$15:$20,'Sch-7'!$23:$23,'Sch-7'!$98:$216</definedName>
    <definedName name="Z_B835C05C_B615_4DCB_982D_4519616B3CD8_.wvu.Rows" localSheetId="16" hidden="1">'Sch-7 Dis'!$104:$222</definedName>
    <definedName name="Z_B84E1B9F_ABC9_444B_AF48_E02C4B05894D_.wvu.Cols" localSheetId="10" hidden="1">'Sch-1  (2)'!$AH:$AM</definedName>
    <definedName name="Z_B84E1B9F_ABC9_444B_AF48_E02C4B05894D_.wvu.FilterData" localSheetId="10" hidden="1">'Sch-1  (2)'!#REF!</definedName>
    <definedName name="Z_B84E1B9F_ABC9_444B_AF48_E02C4B05894D_.wvu.PrintArea" localSheetId="10" hidden="1">'Sch-1  (2)'!$A$1:$N$180</definedName>
    <definedName name="Z_B84E1B9F_ABC9_444B_AF48_E02C4B05894D_.wvu.PrintTitles" localSheetId="10" hidden="1">'Sch-1  (2)'!$13:$16</definedName>
    <definedName name="Z_D0757F9E_DF41_4B40_A5E5_F4F8FDD8D61D_.wvu.Cols" localSheetId="20" hidden="1">'Bid Form '!$G:$AO</definedName>
    <definedName name="Z_D0757F9E_DF41_4B40_A5E5_F4F8FDD8D61D_.wvu.Cols" localSheetId="4" hidden="1">'Sch-1'!$P:$T</definedName>
    <definedName name="Z_D0757F9E_DF41_4B40_A5E5_F4F8FDD8D61D_.wvu.Cols" localSheetId="10" hidden="1">'Sch-1  (2)'!$S:$AB,'Sch-1  (2)'!$AH:$AM</definedName>
    <definedName name="Z_D0757F9E_DF41_4B40_A5E5_F4F8FDD8D61D_.wvu.Cols" localSheetId="7" hidden="1">'Sch-2 Dis'!$K:$Q</definedName>
    <definedName name="Z_D0757F9E_DF41_4B40_A5E5_F4F8FDD8D61D_.wvu.Cols" localSheetId="8" hidden="1">'Sch-3 Dis'!$AA:$AF</definedName>
    <definedName name="Z_D0757F9E_DF41_4B40_A5E5_F4F8FDD8D61D_.wvu.Cols" localSheetId="15" hidden="1">'Sch-7'!$I:$L,'Sch-7'!$AD:$AJ</definedName>
    <definedName name="Z_D0757F9E_DF41_4B40_A5E5_F4F8FDD8D61D_.wvu.Cols" localSheetId="16" hidden="1">'Sch-7 Dis'!$AD:$AJ</definedName>
    <definedName name="Z_D0757F9E_DF41_4B40_A5E5_F4F8FDD8D61D_.wvu.Cols" localSheetId="12" hidden="1">'Schedule-2'!$I:$P</definedName>
    <definedName name="Z_D0757F9E_DF41_4B40_A5E5_F4F8FDD8D61D_.wvu.FilterData" localSheetId="4" hidden="1">'Sch-1'!$K$1:$K$231</definedName>
    <definedName name="Z_D0757F9E_DF41_4B40_A5E5_F4F8FDD8D61D_.wvu.FilterData" localSheetId="10" hidden="1">'Sch-1  (2)'!$A$17:$M$180</definedName>
    <definedName name="Z_D0757F9E_DF41_4B40_A5E5_F4F8FDD8D61D_.wvu.FilterData" localSheetId="5" hidden="1">'Sch-1 dis'!$A$16:$B$21</definedName>
    <definedName name="Z_D0757F9E_DF41_4B40_A5E5_F4F8FDD8D61D_.wvu.FilterData" localSheetId="6" hidden="1">'Sch-2'!$G$20:$J$20</definedName>
    <definedName name="Z_D0757F9E_DF41_4B40_A5E5_F4F8FDD8D61D_.wvu.FilterData" localSheetId="7" hidden="1">'Sch-2 Dis'!$A$15:$F$56</definedName>
    <definedName name="Z_D0757F9E_DF41_4B40_A5E5_F4F8FDD8D61D_.wvu.FilterData" localSheetId="8" hidden="1">'Sch-3 Dis'!$A$15:$F$81</definedName>
    <definedName name="Z_D0757F9E_DF41_4B40_A5E5_F4F8FDD8D61D_.wvu.PrintArea" localSheetId="20" hidden="1">'Bid Form '!$A$1:$F$65</definedName>
    <definedName name="Z_D0757F9E_DF41_4B40_A5E5_F4F8FDD8D61D_.wvu.PrintArea" localSheetId="18" hidden="1">'Entry Tax'!$A$1:$E$16</definedName>
    <definedName name="Z_D0757F9E_DF41_4B40_A5E5_F4F8FDD8D61D_.wvu.PrintArea" localSheetId="2" hidden="1">Instructions!$A$1:$C$52</definedName>
    <definedName name="Z_D0757F9E_DF41_4B40_A5E5_F4F8FDD8D61D_.wvu.PrintArea" localSheetId="3" hidden="1">'Names of Bidder'!$B$1:$G$34</definedName>
    <definedName name="Z_D0757F9E_DF41_4B40_A5E5_F4F8FDD8D61D_.wvu.PrintArea" localSheetId="17" hidden="1">Octroi!$A$1:$E$16</definedName>
    <definedName name="Z_D0757F9E_DF41_4B40_A5E5_F4F8FDD8D61D_.wvu.PrintArea" localSheetId="19" hidden="1">'Other Taxes &amp; Duties'!$A$1:$F$16</definedName>
    <definedName name="Z_D0757F9E_DF41_4B40_A5E5_F4F8FDD8D61D_.wvu.PrintArea" localSheetId="22" hidden="1">'Q &amp; C'!$A$1:$F$38</definedName>
    <definedName name="Z_D0757F9E_DF41_4B40_A5E5_F4F8FDD8D61D_.wvu.PrintArea" localSheetId="21" hidden="1">'Q &amp; C (2)'!$A$1:$F$44</definedName>
    <definedName name="Z_D0757F9E_DF41_4B40_A5E5_F4F8FDD8D61D_.wvu.PrintArea" localSheetId="4" hidden="1">'Sch-1'!$A$1:$N$30</definedName>
    <definedName name="Z_D0757F9E_DF41_4B40_A5E5_F4F8FDD8D61D_.wvu.PrintArea" localSheetId="10" hidden="1">'Sch-1  (2)'!$A$1:$M$180</definedName>
    <definedName name="Z_D0757F9E_DF41_4B40_A5E5_F4F8FDD8D61D_.wvu.PrintArea" localSheetId="5" hidden="1">'Sch-1 dis'!$A$1:$G$84</definedName>
    <definedName name="Z_D0757F9E_DF41_4B40_A5E5_F4F8FDD8D61D_.wvu.PrintArea" localSheetId="6" hidden="1">'Sch-2'!$A$1:$J$23</definedName>
    <definedName name="Z_D0757F9E_DF41_4B40_A5E5_F4F8FDD8D61D_.wvu.PrintArea" localSheetId="7" hidden="1">'Sch-2 Dis'!$A$1:$F$62</definedName>
    <definedName name="Z_D0757F9E_DF41_4B40_A5E5_F4F8FDD8D61D_.wvu.PrintArea" localSheetId="14" hidden="1">'Sch-3'!$A$1:$D$28</definedName>
    <definedName name="Z_D0757F9E_DF41_4B40_A5E5_F4F8FDD8D61D_.wvu.PrintArea" localSheetId="8" hidden="1">'Sch-3 Dis'!$A$1:$F$87</definedName>
    <definedName name="Z_D0757F9E_DF41_4B40_A5E5_F4F8FDD8D61D_.wvu.PrintArea" localSheetId="9" hidden="1">'Sch-4'!$A$1:$F$21</definedName>
    <definedName name="Z_D0757F9E_DF41_4B40_A5E5_F4F8FDD8D61D_.wvu.PrintArea" localSheetId="13" hidden="1">'Sch-5 Dis'!$A$1:$E$23</definedName>
    <definedName name="Z_D0757F9E_DF41_4B40_A5E5_F4F8FDD8D61D_.wvu.PrintArea" localSheetId="15" hidden="1">'Sch-7'!$A$1:$F$26</definedName>
    <definedName name="Z_D0757F9E_DF41_4B40_A5E5_F4F8FDD8D61D_.wvu.PrintArea" localSheetId="16" hidden="1">'Sch-7 Dis'!$A$1:$G$28</definedName>
    <definedName name="Z_D0757F9E_DF41_4B40_A5E5_F4F8FDD8D61D_.wvu.PrintArea" localSheetId="12" hidden="1">'Schedule-2'!$A$1:$E$21</definedName>
    <definedName name="Z_D0757F9E_DF41_4B40_A5E5_F4F8FDD8D61D_.wvu.PrintTitles" localSheetId="4" hidden="1">'Sch-1'!$15:$17</definedName>
    <definedName name="Z_D0757F9E_DF41_4B40_A5E5_F4F8FDD8D61D_.wvu.PrintTitles" localSheetId="10" hidden="1">'Sch-1  (2)'!$13:$16</definedName>
    <definedName name="Z_D0757F9E_DF41_4B40_A5E5_F4F8FDD8D61D_.wvu.PrintTitles" localSheetId="5" hidden="1">'Sch-1 dis'!$14:$16</definedName>
    <definedName name="Z_D0757F9E_DF41_4B40_A5E5_F4F8FDD8D61D_.wvu.PrintTitles" localSheetId="6" hidden="1">'Sch-2'!$14:$16</definedName>
    <definedName name="Z_D0757F9E_DF41_4B40_A5E5_F4F8FDD8D61D_.wvu.PrintTitles" localSheetId="7" hidden="1">'Sch-2 Dis'!$13:$15</definedName>
    <definedName name="Z_D0757F9E_DF41_4B40_A5E5_F4F8FDD8D61D_.wvu.PrintTitles" localSheetId="14" hidden="1">'Sch-3'!$3:$13</definedName>
    <definedName name="Z_D0757F9E_DF41_4B40_A5E5_F4F8FDD8D61D_.wvu.PrintTitles" localSheetId="8" hidden="1">'Sch-3 Dis'!$13:$15</definedName>
    <definedName name="Z_D0757F9E_DF41_4B40_A5E5_F4F8FDD8D61D_.wvu.PrintTitles" localSheetId="13" hidden="1">'Sch-5 Dis'!$3:$13</definedName>
    <definedName name="Z_D0757F9E_DF41_4B40_A5E5_F4F8FDD8D61D_.wvu.PrintTitles" localSheetId="15" hidden="1">'Sch-7'!$14:$14</definedName>
    <definedName name="Z_D0757F9E_DF41_4B40_A5E5_F4F8FDD8D61D_.wvu.PrintTitles" localSheetId="16" hidden="1">'Sch-7 Dis'!$14:$14</definedName>
    <definedName name="Z_D0757F9E_DF41_4B40_A5E5_F4F8FDD8D61D_.wvu.PrintTitles" localSheetId="12" hidden="1">'Schedule-2'!$3:$13</definedName>
    <definedName name="Z_D0757F9E_DF41_4B40_A5E5_F4F8FDD8D61D_.wvu.Rows" localSheetId="1" hidden="1">Cover!$7:$7</definedName>
    <definedName name="Z_D0757F9E_DF41_4B40_A5E5_F4F8FDD8D61D_.wvu.Rows" localSheetId="15" hidden="1">'Sch-7'!$98:$216</definedName>
    <definedName name="Z_D0757F9E_DF41_4B40_A5E5_F4F8FDD8D61D_.wvu.Rows" localSheetId="16" hidden="1">'Sch-7 Dis'!$104:$222</definedName>
    <definedName name="Z_D53177B2_31EC_4222_B97A_A37DCFD9E45B_.wvu.Cols" localSheetId="4" hidden="1">'Sch-1'!$P:$AA</definedName>
    <definedName name="Z_D53177B2_31EC_4222_B97A_A37DCFD9E45B_.wvu.Cols" localSheetId="10" hidden="1">'Sch-1  (2)'!$S:$AB,'Sch-1  (2)'!$AH:$AM</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Dis'!$AA:$AF</definedName>
    <definedName name="Z_D53177B2_31EC_4222_B97A_A37DCFD9E45B_.wvu.Cols" localSheetId="15" hidden="1">'Sch-7'!$I:$L,'Sch-7'!$AD:$AJ</definedName>
    <definedName name="Z_D53177B2_31EC_4222_B97A_A37DCFD9E45B_.wvu.Cols" localSheetId="16" hidden="1">'Sch-7 Dis'!$AD:$AJ</definedName>
    <definedName name="Z_D53177B2_31EC_4222_B97A_A37DCFD9E45B_.wvu.Cols" localSheetId="12" hidden="1">'Schedule-2'!$I:$P</definedName>
    <definedName name="Z_D53177B2_31EC_4222_B97A_A37DCFD9E45B_.wvu.FilterData" localSheetId="4" hidden="1">'Sch-1'!$A$18:$O$18</definedName>
    <definedName name="Z_D53177B2_31EC_4222_B97A_A37DCFD9E45B_.wvu.FilterData" localSheetId="10" hidden="1">'Sch-1  (2)'!$A$17:$M$180</definedName>
    <definedName name="Z_D53177B2_31EC_4222_B97A_A37DCFD9E45B_.wvu.FilterData" localSheetId="5" hidden="1">'Sch-1 dis'!$A$16:$B$21</definedName>
    <definedName name="Z_D53177B2_31EC_4222_B97A_A37DCFD9E45B_.wvu.FilterData" localSheetId="6" hidden="1">'Sch-2'!$G$20:$J$20</definedName>
    <definedName name="Z_D53177B2_31EC_4222_B97A_A37DCFD9E45B_.wvu.FilterData" localSheetId="7" hidden="1">'Sch-2 Dis'!$A$15:$F$56</definedName>
    <definedName name="Z_D53177B2_31EC_4222_B97A_A37DCFD9E45B_.wvu.FilterData" localSheetId="8" hidden="1">'Sch-3 Dis'!$A$15:$F$81</definedName>
    <definedName name="Z_D53177B2_31EC_4222_B97A_A37DCFD9E45B_.wvu.PrintArea" localSheetId="20" hidden="1">'Bid Form '!$A$1:$F$65</definedName>
    <definedName name="Z_D53177B2_31EC_4222_B97A_A37DCFD9E45B_.wvu.PrintArea" localSheetId="18" hidden="1">'Entry Tax'!$A$1:$E$16</definedName>
    <definedName name="Z_D53177B2_31EC_4222_B97A_A37DCFD9E45B_.wvu.PrintArea" localSheetId="2" hidden="1">Instructions!$A$1:$C$52</definedName>
    <definedName name="Z_D53177B2_31EC_4222_B97A_A37DCFD9E45B_.wvu.PrintArea" localSheetId="3" hidden="1">'Names of Bidder'!$B$1:$G$34</definedName>
    <definedName name="Z_D53177B2_31EC_4222_B97A_A37DCFD9E45B_.wvu.PrintArea" localSheetId="17" hidden="1">Octroi!$A$1:$E$16</definedName>
    <definedName name="Z_D53177B2_31EC_4222_B97A_A37DCFD9E45B_.wvu.PrintArea" localSheetId="19" hidden="1">'Other Taxes &amp; Duties'!$A$1:$F$16</definedName>
    <definedName name="Z_D53177B2_31EC_4222_B97A_A37DCFD9E45B_.wvu.PrintArea" localSheetId="22" hidden="1">'Q &amp; C'!$A$1:$F$38</definedName>
    <definedName name="Z_D53177B2_31EC_4222_B97A_A37DCFD9E45B_.wvu.PrintArea" localSheetId="21" hidden="1">'Q &amp; C (2)'!$A$1:$F$44</definedName>
    <definedName name="Z_D53177B2_31EC_4222_B97A_A37DCFD9E45B_.wvu.PrintArea" localSheetId="4" hidden="1">'Sch-1'!$A$1:$O$30</definedName>
    <definedName name="Z_D53177B2_31EC_4222_B97A_A37DCFD9E45B_.wvu.PrintArea" localSheetId="10" hidden="1">'Sch-1  (2)'!$A$1:$M$180</definedName>
    <definedName name="Z_D53177B2_31EC_4222_B97A_A37DCFD9E45B_.wvu.PrintArea" localSheetId="5" hidden="1">'Sch-1 dis'!$A$1:$G$84</definedName>
    <definedName name="Z_D53177B2_31EC_4222_B97A_A37DCFD9E45B_.wvu.PrintArea" localSheetId="6" hidden="1">'Sch-2'!$A$1:$J$23</definedName>
    <definedName name="Z_D53177B2_31EC_4222_B97A_A37DCFD9E45B_.wvu.PrintArea" localSheetId="7" hidden="1">'Sch-2 Dis'!$A$1:$F$62</definedName>
    <definedName name="Z_D53177B2_31EC_4222_B97A_A37DCFD9E45B_.wvu.PrintArea" localSheetId="14" hidden="1">'Sch-3'!$A$1:$D$28</definedName>
    <definedName name="Z_D53177B2_31EC_4222_B97A_A37DCFD9E45B_.wvu.PrintArea" localSheetId="8" hidden="1">'Sch-3 Dis'!$A$1:$F$87</definedName>
    <definedName name="Z_D53177B2_31EC_4222_B97A_A37DCFD9E45B_.wvu.PrintArea" localSheetId="9" hidden="1">'Sch-4'!$A$1:$F$21</definedName>
    <definedName name="Z_D53177B2_31EC_4222_B97A_A37DCFD9E45B_.wvu.PrintArea" localSheetId="13" hidden="1">'Sch-5 Dis'!$A$1:$E$23</definedName>
    <definedName name="Z_D53177B2_31EC_4222_B97A_A37DCFD9E45B_.wvu.PrintArea" localSheetId="15" hidden="1">'Sch-7'!$A$1:$F$26</definedName>
    <definedName name="Z_D53177B2_31EC_4222_B97A_A37DCFD9E45B_.wvu.PrintArea" localSheetId="16" hidden="1">'Sch-7 Dis'!$A$1:$G$28</definedName>
    <definedName name="Z_D53177B2_31EC_4222_B97A_A37DCFD9E45B_.wvu.PrintArea" localSheetId="12" hidden="1">'Schedule-2'!$A$1:$E$21</definedName>
    <definedName name="Z_D53177B2_31EC_4222_B97A_A37DCFD9E45B_.wvu.PrintTitles" localSheetId="4" hidden="1">'Sch-1'!$15:$17</definedName>
    <definedName name="Z_D53177B2_31EC_4222_B97A_A37DCFD9E45B_.wvu.PrintTitles" localSheetId="10" hidden="1">'Sch-1  (2)'!$13:$16</definedName>
    <definedName name="Z_D53177B2_31EC_4222_B97A_A37DCFD9E45B_.wvu.PrintTitles" localSheetId="5" hidden="1">'Sch-1 dis'!$14:$16</definedName>
    <definedName name="Z_D53177B2_31EC_4222_B97A_A37DCFD9E45B_.wvu.PrintTitles" localSheetId="6" hidden="1">'Sch-2'!$14:$16</definedName>
    <definedName name="Z_D53177B2_31EC_4222_B97A_A37DCFD9E45B_.wvu.PrintTitles" localSheetId="7" hidden="1">'Sch-2 Dis'!$13:$15</definedName>
    <definedName name="Z_D53177B2_31EC_4222_B97A_A37DCFD9E45B_.wvu.PrintTitles" localSheetId="14" hidden="1">'Sch-3'!$3:$13</definedName>
    <definedName name="Z_D53177B2_31EC_4222_B97A_A37DCFD9E45B_.wvu.PrintTitles" localSheetId="8" hidden="1">'Sch-3 Dis'!$13:$15</definedName>
    <definedName name="Z_D53177B2_31EC_4222_B97A_A37DCFD9E45B_.wvu.PrintTitles" localSheetId="13" hidden="1">'Sch-5 Dis'!$3:$13</definedName>
    <definedName name="Z_D53177B2_31EC_4222_B97A_A37DCFD9E45B_.wvu.PrintTitles" localSheetId="15" hidden="1">'Sch-7'!$14:$14</definedName>
    <definedName name="Z_D53177B2_31EC_4222_B97A_A37DCFD9E45B_.wvu.PrintTitles" localSheetId="16" hidden="1">'Sch-7 Dis'!$14:$14</definedName>
    <definedName name="Z_D53177B2_31EC_4222_B97A_A37DCFD9E45B_.wvu.PrintTitles" localSheetId="12" hidden="1">'Schedule-2'!$3:$13</definedName>
    <definedName name="Z_D53177B2_31EC_4222_B97A_A37DCFD9E45B_.wvu.Rows" localSheetId="1" hidden="1">Cover!$7:$7</definedName>
    <definedName name="Z_D53177B2_31EC_4222_B97A_A37DCFD9E45B_.wvu.Rows" localSheetId="4" hidden="1">'Sch-1'!#REF!</definedName>
    <definedName name="Z_D53177B2_31EC_4222_B97A_A37DCFD9E45B_.wvu.Rows" localSheetId="6" hidden="1">'Sch-2'!#REF!</definedName>
    <definedName name="Z_D53177B2_31EC_4222_B97A_A37DCFD9E45B_.wvu.Rows" localSheetId="15" hidden="1">'Sch-7'!$23:$23,'Sch-7'!$98:$216</definedName>
    <definedName name="Z_D53177B2_31EC_4222_B97A_A37DCFD9E45B_.wvu.Rows" localSheetId="16" hidden="1">'Sch-7 Dis'!$104:$222</definedName>
    <definedName name="Z_E81F0721_C35D_4189_B675_E46A21339863_.wvu.Cols" localSheetId="4" hidden="1">'Sch-1'!$P:$S,'Sch-1'!#REF!</definedName>
    <definedName name="Z_E81F0721_C35D_4189_B675_E46A21339863_.wvu.Cols" localSheetId="10" hidden="1">'Sch-1  (2)'!$O:$W,'Sch-1  (2)'!$AH:$AM</definedName>
    <definedName name="Z_E81F0721_C35D_4189_B675_E46A21339863_.wvu.Cols" localSheetId="6" hidden="1">'Sch-2'!$K:$T</definedName>
    <definedName name="Z_E81F0721_C35D_4189_B675_E46A21339863_.wvu.Cols" localSheetId="7" hidden="1">'Sch-2 Dis'!$K:$Q</definedName>
    <definedName name="Z_E81F0721_C35D_4189_B675_E46A21339863_.wvu.Cols" localSheetId="8" hidden="1">'Sch-3 Dis'!$AA:$AF</definedName>
    <definedName name="Z_E81F0721_C35D_4189_B675_E46A21339863_.wvu.Cols" localSheetId="15" hidden="1">'Sch-7'!$I:$L,'Sch-7'!$AD:$AJ</definedName>
    <definedName name="Z_E81F0721_C35D_4189_B675_E46A21339863_.wvu.Cols" localSheetId="16" hidden="1">'Sch-7 Dis'!$AD:$AJ</definedName>
    <definedName name="Z_E81F0721_C35D_4189_B675_E46A21339863_.wvu.Cols" localSheetId="12" hidden="1">'Schedule-2'!$I:$P</definedName>
    <definedName name="Z_E81F0721_C35D_4189_B675_E46A21339863_.wvu.FilterData" localSheetId="4" hidden="1">'Sch-1'!$A$18:$Z$18</definedName>
    <definedName name="Z_E81F0721_C35D_4189_B675_E46A21339863_.wvu.FilterData" localSheetId="10" hidden="1">'Sch-1  (2)'!#REF!</definedName>
    <definedName name="Z_E81F0721_C35D_4189_B675_E46A21339863_.wvu.FilterData" localSheetId="5" hidden="1">'Sch-1 dis'!$A$16:$B$21</definedName>
    <definedName name="Z_E81F0721_C35D_4189_B675_E46A21339863_.wvu.FilterData" localSheetId="6" hidden="1">'Sch-2'!$G$20:$J$20</definedName>
    <definedName name="Z_E81F0721_C35D_4189_B675_E46A21339863_.wvu.FilterData" localSheetId="7" hidden="1">'Sch-2 Dis'!$A$15:$F$56</definedName>
    <definedName name="Z_E81F0721_C35D_4189_B675_E46A21339863_.wvu.FilterData" localSheetId="8" hidden="1">'Sch-3 Dis'!$A$15:$F$81</definedName>
    <definedName name="Z_E81F0721_C35D_4189_B675_E46A21339863_.wvu.PrintArea" localSheetId="20" hidden="1">'Bid Form '!$A$1:$F$65</definedName>
    <definedName name="Z_E81F0721_C35D_4189_B675_E46A21339863_.wvu.PrintArea" localSheetId="18" hidden="1">'Entry Tax'!$A$1:$E$16</definedName>
    <definedName name="Z_E81F0721_C35D_4189_B675_E46A21339863_.wvu.PrintArea" localSheetId="2" hidden="1">Instructions!$A$1:$C$52</definedName>
    <definedName name="Z_E81F0721_C35D_4189_B675_E46A21339863_.wvu.PrintArea" localSheetId="3" hidden="1">'Names of Bidder'!$B$1:$G$34</definedName>
    <definedName name="Z_E81F0721_C35D_4189_B675_E46A21339863_.wvu.PrintArea" localSheetId="17" hidden="1">Octroi!$A$1:$E$16</definedName>
    <definedName name="Z_E81F0721_C35D_4189_B675_E46A21339863_.wvu.PrintArea" localSheetId="19" hidden="1">'Other Taxes &amp; Duties'!$A$1:$F$16</definedName>
    <definedName name="Z_E81F0721_C35D_4189_B675_E46A21339863_.wvu.PrintArea" localSheetId="22" hidden="1">'Q &amp; C'!$A$1:$F$38</definedName>
    <definedName name="Z_E81F0721_C35D_4189_B675_E46A21339863_.wvu.PrintArea" localSheetId="21" hidden="1">'Q &amp; C (2)'!$A$1:$F$44</definedName>
    <definedName name="Z_E81F0721_C35D_4189_B675_E46A21339863_.wvu.PrintArea" localSheetId="4" hidden="1">'Sch-1'!$A$1:$O$30</definedName>
    <definedName name="Z_E81F0721_C35D_4189_B675_E46A21339863_.wvu.PrintArea" localSheetId="10" hidden="1">'Sch-1  (2)'!$A$1:$N$180</definedName>
    <definedName name="Z_E81F0721_C35D_4189_B675_E46A21339863_.wvu.PrintArea" localSheetId="5" hidden="1">'Sch-1 dis'!$A$1:$G$84</definedName>
    <definedName name="Z_E81F0721_C35D_4189_B675_E46A21339863_.wvu.PrintArea" localSheetId="6" hidden="1">'Sch-2'!$A$1:$J$23</definedName>
    <definedName name="Z_E81F0721_C35D_4189_B675_E46A21339863_.wvu.PrintArea" localSheetId="7" hidden="1">'Sch-2 Dis'!$A$1:$F$62</definedName>
    <definedName name="Z_E81F0721_C35D_4189_B675_E46A21339863_.wvu.PrintArea" localSheetId="14" hidden="1">'Sch-3'!$A$1:$D$28</definedName>
    <definedName name="Z_E81F0721_C35D_4189_B675_E46A21339863_.wvu.PrintArea" localSheetId="8" hidden="1">'Sch-3 Dis'!$A$1:$F$87</definedName>
    <definedName name="Z_E81F0721_C35D_4189_B675_E46A21339863_.wvu.PrintArea" localSheetId="9" hidden="1">'Sch-4'!$A$1:$F$21</definedName>
    <definedName name="Z_E81F0721_C35D_4189_B675_E46A21339863_.wvu.PrintArea" localSheetId="13" hidden="1">'Sch-5 Dis'!$A$1:$E$23</definedName>
    <definedName name="Z_E81F0721_C35D_4189_B675_E46A21339863_.wvu.PrintArea" localSheetId="15" hidden="1">'Sch-7'!$A$1:$F$26</definedName>
    <definedName name="Z_E81F0721_C35D_4189_B675_E46A21339863_.wvu.PrintArea" localSheetId="16" hidden="1">'Sch-7 Dis'!$A$1:$G$28</definedName>
    <definedName name="Z_E81F0721_C35D_4189_B675_E46A21339863_.wvu.PrintArea" localSheetId="12" hidden="1">'Schedule-2'!$A$1:$E$21</definedName>
    <definedName name="Z_E81F0721_C35D_4189_B675_E46A21339863_.wvu.PrintTitles" localSheetId="4" hidden="1">'Sch-1'!$15:$17</definedName>
    <definedName name="Z_E81F0721_C35D_4189_B675_E46A21339863_.wvu.PrintTitles" localSheetId="5" hidden="1">'Sch-1 dis'!$14:$16</definedName>
    <definedName name="Z_E81F0721_C35D_4189_B675_E46A21339863_.wvu.PrintTitles" localSheetId="6" hidden="1">'Sch-2'!$14:$16</definedName>
    <definedName name="Z_E81F0721_C35D_4189_B675_E46A21339863_.wvu.PrintTitles" localSheetId="7" hidden="1">'Sch-2 Dis'!$13:$15</definedName>
    <definedName name="Z_E81F0721_C35D_4189_B675_E46A21339863_.wvu.PrintTitles" localSheetId="14" hidden="1">'Sch-3'!$3:$13</definedName>
    <definedName name="Z_E81F0721_C35D_4189_B675_E46A21339863_.wvu.PrintTitles" localSheetId="8" hidden="1">'Sch-3 Dis'!$13:$15</definedName>
    <definedName name="Z_E81F0721_C35D_4189_B675_E46A21339863_.wvu.PrintTitles" localSheetId="13" hidden="1">'Sch-5 Dis'!$3:$13</definedName>
    <definedName name="Z_E81F0721_C35D_4189_B675_E46A21339863_.wvu.PrintTitles" localSheetId="15" hidden="1">'Sch-7'!$14:$14</definedName>
    <definedName name="Z_E81F0721_C35D_4189_B675_E46A21339863_.wvu.PrintTitles" localSheetId="16" hidden="1">'Sch-7 Dis'!$14:$14</definedName>
    <definedName name="Z_E81F0721_C35D_4189_B675_E46A21339863_.wvu.PrintTitles" localSheetId="12" hidden="1">'Schedule-2'!$3:$13</definedName>
    <definedName name="Z_E81F0721_C35D_4189_B675_E46A21339863_.wvu.Rows" localSheetId="1" hidden="1">Cover!$7:$7</definedName>
    <definedName name="Z_E81F0721_C35D_4189_B675_E46A21339863_.wvu.Rows" localSheetId="6" hidden="1">'Sch-2'!#REF!</definedName>
    <definedName name="Z_E81F0721_C35D_4189_B675_E46A21339863_.wvu.Rows" localSheetId="15" hidden="1">'Sch-7'!$15:$20,'Sch-7'!$23:$23,'Sch-7'!$98:$216</definedName>
    <definedName name="Z_E81F0721_C35D_4189_B675_E46A21339863_.wvu.Rows" localSheetId="16" hidden="1">'Sch-7 Dis'!$104:$222</definedName>
    <definedName name="Z_E97134B6_5E8D_4951_8DA0_73D065532361_.wvu.Cols" localSheetId="4" hidden="1">'Sch-1'!$P:$AA</definedName>
    <definedName name="Z_E97134B6_5E8D_4951_8DA0_73D065532361_.wvu.Cols" localSheetId="10" hidden="1">'Sch-1  (2)'!$S:$AB,'Sch-1  (2)'!$AH:$AM</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Dis'!$AA:$AF</definedName>
    <definedName name="Z_E97134B6_5E8D_4951_8DA0_73D065532361_.wvu.Cols" localSheetId="15" hidden="1">'Sch-7'!$I:$L,'Sch-7'!$AD:$AJ</definedName>
    <definedName name="Z_E97134B6_5E8D_4951_8DA0_73D065532361_.wvu.Cols" localSheetId="16" hidden="1">'Sch-7 Dis'!$AD:$AJ</definedName>
    <definedName name="Z_E97134B6_5E8D_4951_8DA0_73D065532361_.wvu.Cols" localSheetId="12" hidden="1">'Schedule-2'!$I:$P</definedName>
    <definedName name="Z_E97134B6_5E8D_4951_8DA0_73D065532361_.wvu.FilterData" localSheetId="4" hidden="1">'Sch-1'!$A$18:$O$18</definedName>
    <definedName name="Z_E97134B6_5E8D_4951_8DA0_73D065532361_.wvu.FilterData" localSheetId="10" hidden="1">'Sch-1  (2)'!$A$17:$M$180</definedName>
    <definedName name="Z_E97134B6_5E8D_4951_8DA0_73D065532361_.wvu.FilterData" localSheetId="5" hidden="1">'Sch-1 dis'!$A$16:$B$21</definedName>
    <definedName name="Z_E97134B6_5E8D_4951_8DA0_73D065532361_.wvu.FilterData" localSheetId="6" hidden="1">'Sch-2'!$G$20:$J$20</definedName>
    <definedName name="Z_E97134B6_5E8D_4951_8DA0_73D065532361_.wvu.FilterData" localSheetId="7" hidden="1">'Sch-2 Dis'!$A$15:$F$56</definedName>
    <definedName name="Z_E97134B6_5E8D_4951_8DA0_73D065532361_.wvu.FilterData" localSheetId="8" hidden="1">'Sch-3 Dis'!$A$15:$F$81</definedName>
    <definedName name="Z_E97134B6_5E8D_4951_8DA0_73D065532361_.wvu.PrintArea" localSheetId="20" hidden="1">'Bid Form '!$A$1:$F$65</definedName>
    <definedName name="Z_E97134B6_5E8D_4951_8DA0_73D065532361_.wvu.PrintArea" localSheetId="18" hidden="1">'Entry Tax'!$A$1:$E$16</definedName>
    <definedName name="Z_E97134B6_5E8D_4951_8DA0_73D065532361_.wvu.PrintArea" localSheetId="2" hidden="1">Instructions!$A$1:$C$52</definedName>
    <definedName name="Z_E97134B6_5E8D_4951_8DA0_73D065532361_.wvu.PrintArea" localSheetId="3" hidden="1">'Names of Bidder'!$B$1:$G$34</definedName>
    <definedName name="Z_E97134B6_5E8D_4951_8DA0_73D065532361_.wvu.PrintArea" localSheetId="17" hidden="1">Octroi!$A$1:$E$16</definedName>
    <definedName name="Z_E97134B6_5E8D_4951_8DA0_73D065532361_.wvu.PrintArea" localSheetId="19" hidden="1">'Other Taxes &amp; Duties'!$A$1:$F$16</definedName>
    <definedName name="Z_E97134B6_5E8D_4951_8DA0_73D065532361_.wvu.PrintArea" localSheetId="22" hidden="1">'Q &amp; C'!$A$1:$F$38</definedName>
    <definedName name="Z_E97134B6_5E8D_4951_8DA0_73D065532361_.wvu.PrintArea" localSheetId="21" hidden="1">'Q &amp; C (2)'!$A$1:$F$44</definedName>
    <definedName name="Z_E97134B6_5E8D_4951_8DA0_73D065532361_.wvu.PrintArea" localSheetId="4" hidden="1">'Sch-1'!$A$1:$O$30</definedName>
    <definedName name="Z_E97134B6_5E8D_4951_8DA0_73D065532361_.wvu.PrintArea" localSheetId="10" hidden="1">'Sch-1  (2)'!$A$1:$M$180</definedName>
    <definedName name="Z_E97134B6_5E8D_4951_8DA0_73D065532361_.wvu.PrintArea" localSheetId="5" hidden="1">'Sch-1 dis'!$A$1:$G$84</definedName>
    <definedName name="Z_E97134B6_5E8D_4951_8DA0_73D065532361_.wvu.PrintArea" localSheetId="6" hidden="1">'Sch-2'!$A$1:$J$23</definedName>
    <definedName name="Z_E97134B6_5E8D_4951_8DA0_73D065532361_.wvu.PrintArea" localSheetId="7" hidden="1">'Sch-2 Dis'!$A$1:$F$62</definedName>
    <definedName name="Z_E97134B6_5E8D_4951_8DA0_73D065532361_.wvu.PrintArea" localSheetId="14" hidden="1">'Sch-3'!$A$1:$D$28</definedName>
    <definedName name="Z_E97134B6_5E8D_4951_8DA0_73D065532361_.wvu.PrintArea" localSheetId="8" hidden="1">'Sch-3 Dis'!$A$1:$F$87</definedName>
    <definedName name="Z_E97134B6_5E8D_4951_8DA0_73D065532361_.wvu.PrintArea" localSheetId="9" hidden="1">'Sch-4'!$A$1:$F$21</definedName>
    <definedName name="Z_E97134B6_5E8D_4951_8DA0_73D065532361_.wvu.PrintArea" localSheetId="13" hidden="1">'Sch-5 Dis'!$A$1:$E$23</definedName>
    <definedName name="Z_E97134B6_5E8D_4951_8DA0_73D065532361_.wvu.PrintArea" localSheetId="15" hidden="1">'Sch-7'!$A$1:$F$26</definedName>
    <definedName name="Z_E97134B6_5E8D_4951_8DA0_73D065532361_.wvu.PrintArea" localSheetId="16" hidden="1">'Sch-7 Dis'!$A$1:$G$28</definedName>
    <definedName name="Z_E97134B6_5E8D_4951_8DA0_73D065532361_.wvu.PrintArea" localSheetId="12" hidden="1">'Schedule-2'!$A$1:$E$21</definedName>
    <definedName name="Z_E97134B6_5E8D_4951_8DA0_73D065532361_.wvu.PrintTitles" localSheetId="4" hidden="1">'Sch-1'!$15:$17</definedName>
    <definedName name="Z_E97134B6_5E8D_4951_8DA0_73D065532361_.wvu.PrintTitles" localSheetId="10" hidden="1">'Sch-1  (2)'!$13:$16</definedName>
    <definedName name="Z_E97134B6_5E8D_4951_8DA0_73D065532361_.wvu.PrintTitles" localSheetId="5" hidden="1">'Sch-1 dis'!$14:$16</definedName>
    <definedName name="Z_E97134B6_5E8D_4951_8DA0_73D065532361_.wvu.PrintTitles" localSheetId="6" hidden="1">'Sch-2'!$14:$16</definedName>
    <definedName name="Z_E97134B6_5E8D_4951_8DA0_73D065532361_.wvu.PrintTitles" localSheetId="7" hidden="1">'Sch-2 Dis'!$13:$15</definedName>
    <definedName name="Z_E97134B6_5E8D_4951_8DA0_73D065532361_.wvu.PrintTitles" localSheetId="14" hidden="1">'Sch-3'!$3:$13</definedName>
    <definedName name="Z_E97134B6_5E8D_4951_8DA0_73D065532361_.wvu.PrintTitles" localSheetId="8" hidden="1">'Sch-3 Dis'!$13:$15</definedName>
    <definedName name="Z_E97134B6_5E8D_4951_8DA0_73D065532361_.wvu.PrintTitles" localSheetId="13" hidden="1">'Sch-5 Dis'!$3:$13</definedName>
    <definedName name="Z_E97134B6_5E8D_4951_8DA0_73D065532361_.wvu.PrintTitles" localSheetId="15" hidden="1">'Sch-7'!$14:$14</definedName>
    <definedName name="Z_E97134B6_5E8D_4951_8DA0_73D065532361_.wvu.PrintTitles" localSheetId="16" hidden="1">'Sch-7 Dis'!$14:$14</definedName>
    <definedName name="Z_E97134B6_5E8D_4951_8DA0_73D065532361_.wvu.PrintTitles" localSheetId="12" hidden="1">'Schedule-2'!$3:$13</definedName>
    <definedName name="Z_E97134B6_5E8D_4951_8DA0_73D065532361_.wvu.Rows" localSheetId="1" hidden="1">Cover!$7:$7</definedName>
    <definedName name="Z_E97134B6_5E8D_4951_8DA0_73D065532361_.wvu.Rows" localSheetId="4" hidden="1">'Sch-1'!#REF!</definedName>
    <definedName name="Z_E97134B6_5E8D_4951_8DA0_73D065532361_.wvu.Rows" localSheetId="6" hidden="1">'Sch-2'!#REF!</definedName>
    <definedName name="Z_E97134B6_5E8D_4951_8DA0_73D065532361_.wvu.Rows" localSheetId="15" hidden="1">'Sch-7'!$23:$23,'Sch-7'!$98:$216</definedName>
    <definedName name="Z_E97134B6_5E8D_4951_8DA0_73D065532361_.wvu.Rows" localSheetId="16" hidden="1">'Sch-7 Dis'!$104:$222</definedName>
    <definedName name="Z_E9F4E142_7D26_464D_BECA_4F3806DB1FE1_.wvu.Cols" localSheetId="4" hidden="1">'Sch-1'!$R:$W</definedName>
    <definedName name="Z_E9F4E142_7D26_464D_BECA_4F3806DB1FE1_.wvu.Cols" localSheetId="10" hidden="1">'Sch-1  (2)'!$S:$AB,'Sch-1  (2)'!$AH:$AM</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Dis'!$AA:$AF</definedName>
    <definedName name="Z_E9F4E142_7D26_464D_BECA_4F3806DB1FE1_.wvu.Cols" localSheetId="15" hidden="1">'Sch-7'!$I:$L,'Sch-7'!$AD:$AJ</definedName>
    <definedName name="Z_E9F4E142_7D26_464D_BECA_4F3806DB1FE1_.wvu.Cols" localSheetId="16" hidden="1">'Sch-7 Dis'!$AD:$AJ</definedName>
    <definedName name="Z_E9F4E142_7D26_464D_BECA_4F3806DB1FE1_.wvu.Cols" localSheetId="12" hidden="1">'Schedule-2'!$I:$P</definedName>
    <definedName name="Z_E9F4E142_7D26_464D_BECA_4F3806DB1FE1_.wvu.FilterData" localSheetId="4" hidden="1">'Sch-1'!$A$18:$O$18</definedName>
    <definedName name="Z_E9F4E142_7D26_464D_BECA_4F3806DB1FE1_.wvu.FilterData" localSheetId="10" hidden="1">'Sch-1  (2)'!$A$17:$M$180</definedName>
    <definedName name="Z_E9F4E142_7D26_464D_BECA_4F3806DB1FE1_.wvu.FilterData" localSheetId="5" hidden="1">'Sch-1 dis'!$A$16:$B$21</definedName>
    <definedName name="Z_E9F4E142_7D26_464D_BECA_4F3806DB1FE1_.wvu.FilterData" localSheetId="6" hidden="1">'Sch-2'!$G$20:$J$20</definedName>
    <definedName name="Z_E9F4E142_7D26_464D_BECA_4F3806DB1FE1_.wvu.FilterData" localSheetId="7" hidden="1">'Sch-2 Dis'!$A$15:$F$56</definedName>
    <definedName name="Z_E9F4E142_7D26_464D_BECA_4F3806DB1FE1_.wvu.FilterData" localSheetId="8" hidden="1">'Sch-3 Dis'!$A$15:$F$81</definedName>
    <definedName name="Z_E9F4E142_7D26_464D_BECA_4F3806DB1FE1_.wvu.PrintArea" localSheetId="20" hidden="1">'Bid Form '!$A$1:$F$65</definedName>
    <definedName name="Z_E9F4E142_7D26_464D_BECA_4F3806DB1FE1_.wvu.PrintArea" localSheetId="18" hidden="1">'Entry Tax'!$A$1:$E$16</definedName>
    <definedName name="Z_E9F4E142_7D26_464D_BECA_4F3806DB1FE1_.wvu.PrintArea" localSheetId="2" hidden="1">Instructions!$A$1:$C$52</definedName>
    <definedName name="Z_E9F4E142_7D26_464D_BECA_4F3806DB1FE1_.wvu.PrintArea" localSheetId="3" hidden="1">'Names of Bidder'!$B$1:$E$32</definedName>
    <definedName name="Z_E9F4E142_7D26_464D_BECA_4F3806DB1FE1_.wvu.PrintArea" localSheetId="17" hidden="1">Octroi!$A$1:$E$16</definedName>
    <definedName name="Z_E9F4E142_7D26_464D_BECA_4F3806DB1FE1_.wvu.PrintArea" localSheetId="19" hidden="1">'Other Taxes &amp; Duties'!$A$1:$F$16</definedName>
    <definedName name="Z_E9F4E142_7D26_464D_BECA_4F3806DB1FE1_.wvu.PrintArea" localSheetId="22" hidden="1">'Q &amp; C'!$A$1:$F$38</definedName>
    <definedName name="Z_E9F4E142_7D26_464D_BECA_4F3806DB1FE1_.wvu.PrintArea" localSheetId="21" hidden="1">'Q &amp; C (2)'!$A$1:$F$44</definedName>
    <definedName name="Z_E9F4E142_7D26_464D_BECA_4F3806DB1FE1_.wvu.PrintArea" localSheetId="4" hidden="1">'Sch-1'!$A$1:$O$30</definedName>
    <definedName name="Z_E9F4E142_7D26_464D_BECA_4F3806DB1FE1_.wvu.PrintArea" localSheetId="10" hidden="1">'Sch-1  (2)'!$A$1:$M$180</definedName>
    <definedName name="Z_E9F4E142_7D26_464D_BECA_4F3806DB1FE1_.wvu.PrintArea" localSheetId="5" hidden="1">'Sch-1 dis'!$A$1:$G$84</definedName>
    <definedName name="Z_E9F4E142_7D26_464D_BECA_4F3806DB1FE1_.wvu.PrintArea" localSheetId="6" hidden="1">'Sch-2'!$A$1:$J$23</definedName>
    <definedName name="Z_E9F4E142_7D26_464D_BECA_4F3806DB1FE1_.wvu.PrintArea" localSheetId="7" hidden="1">'Sch-2 Dis'!$A$1:$F$62</definedName>
    <definedName name="Z_E9F4E142_7D26_464D_BECA_4F3806DB1FE1_.wvu.PrintArea" localSheetId="14" hidden="1">'Sch-3'!$A$1:$D$29</definedName>
    <definedName name="Z_E9F4E142_7D26_464D_BECA_4F3806DB1FE1_.wvu.PrintArea" localSheetId="8" hidden="1">'Sch-3 Dis'!$A$1:$F$87</definedName>
    <definedName name="Z_E9F4E142_7D26_464D_BECA_4F3806DB1FE1_.wvu.PrintArea" localSheetId="9" hidden="1">'Sch-4'!$A$1:$F$21</definedName>
    <definedName name="Z_E9F4E142_7D26_464D_BECA_4F3806DB1FE1_.wvu.PrintArea" localSheetId="13" hidden="1">'Sch-5 Dis'!$A$1:$E$23</definedName>
    <definedName name="Z_E9F4E142_7D26_464D_BECA_4F3806DB1FE1_.wvu.PrintArea" localSheetId="15" hidden="1">'Sch-7'!$A$1:$F$26</definedName>
    <definedName name="Z_E9F4E142_7D26_464D_BECA_4F3806DB1FE1_.wvu.PrintArea" localSheetId="16" hidden="1">'Sch-7 Dis'!$A$1:$G$28</definedName>
    <definedName name="Z_E9F4E142_7D26_464D_BECA_4F3806DB1FE1_.wvu.PrintArea" localSheetId="12" hidden="1">'Schedule-2'!$A$1:$E$21</definedName>
    <definedName name="Z_E9F4E142_7D26_464D_BECA_4F3806DB1FE1_.wvu.PrintTitles" localSheetId="4" hidden="1">'Sch-1'!$15:$17</definedName>
    <definedName name="Z_E9F4E142_7D26_464D_BECA_4F3806DB1FE1_.wvu.PrintTitles" localSheetId="10" hidden="1">'Sch-1  (2)'!$13:$16</definedName>
    <definedName name="Z_E9F4E142_7D26_464D_BECA_4F3806DB1FE1_.wvu.PrintTitles" localSheetId="5" hidden="1">'Sch-1 dis'!$14:$16</definedName>
    <definedName name="Z_E9F4E142_7D26_464D_BECA_4F3806DB1FE1_.wvu.PrintTitles" localSheetId="6" hidden="1">'Sch-2'!$14:$16</definedName>
    <definedName name="Z_E9F4E142_7D26_464D_BECA_4F3806DB1FE1_.wvu.PrintTitles" localSheetId="7" hidden="1">'Sch-2 Dis'!$13:$15</definedName>
    <definedName name="Z_E9F4E142_7D26_464D_BECA_4F3806DB1FE1_.wvu.PrintTitles" localSheetId="14" hidden="1">'Sch-3'!$3:$13</definedName>
    <definedName name="Z_E9F4E142_7D26_464D_BECA_4F3806DB1FE1_.wvu.PrintTitles" localSheetId="8" hidden="1">'Sch-3 Dis'!$13:$15</definedName>
    <definedName name="Z_E9F4E142_7D26_464D_BECA_4F3806DB1FE1_.wvu.PrintTitles" localSheetId="13" hidden="1">'Sch-5 Dis'!$3:$13</definedName>
    <definedName name="Z_E9F4E142_7D26_464D_BECA_4F3806DB1FE1_.wvu.PrintTitles" localSheetId="15" hidden="1">'Sch-7'!$14:$14</definedName>
    <definedName name="Z_E9F4E142_7D26_464D_BECA_4F3806DB1FE1_.wvu.PrintTitles" localSheetId="16" hidden="1">'Sch-7 Dis'!$14:$14</definedName>
    <definedName name="Z_E9F4E142_7D26_464D_BECA_4F3806DB1FE1_.wvu.PrintTitles" localSheetId="12" hidden="1">'Schedule-2'!$3:$13</definedName>
    <definedName name="Z_E9F4E142_7D26_464D_BECA_4F3806DB1FE1_.wvu.Rows" localSheetId="1" hidden="1">Cover!$7:$7</definedName>
    <definedName name="Z_E9F4E142_7D26_464D_BECA_4F3806DB1FE1_.wvu.Rows" localSheetId="6" hidden="1">'Sch-2'!#REF!</definedName>
    <definedName name="Z_E9F4E142_7D26_464D_BECA_4F3806DB1FE1_.wvu.Rows" localSheetId="15" hidden="1">'Sch-7'!$23:$23,'Sch-7'!$98:$216</definedName>
    <definedName name="Z_E9F4E142_7D26_464D_BECA_4F3806DB1FE1_.wvu.Rows" localSheetId="16" hidden="1">'Sch-7 Dis'!$104:$222</definedName>
    <definedName name="Z_ECE9294F_C910_4036_88BC_B1F2176FB06B_.wvu.Cols" localSheetId="4" hidden="1">'Sch-1'!$R:$W</definedName>
    <definedName name="Z_ECE9294F_C910_4036_88BC_B1F2176FB06B_.wvu.Cols" localSheetId="10" hidden="1">'Sch-1  (2)'!$S:$AB,'Sch-1  (2)'!$AH:$AM</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Dis'!$AA:$AF</definedName>
    <definedName name="Z_ECE9294F_C910_4036_88BC_B1F2176FB06B_.wvu.Cols" localSheetId="15" hidden="1">'Sch-7'!$I:$L,'Sch-7'!$AD:$AJ</definedName>
    <definedName name="Z_ECE9294F_C910_4036_88BC_B1F2176FB06B_.wvu.Cols" localSheetId="16" hidden="1">'Sch-7 Dis'!$AD:$AJ</definedName>
    <definedName name="Z_ECE9294F_C910_4036_88BC_B1F2176FB06B_.wvu.Cols" localSheetId="12" hidden="1">'Schedule-2'!$I:$P</definedName>
    <definedName name="Z_ECE9294F_C910_4036_88BC_B1F2176FB06B_.wvu.FilterData" localSheetId="4" hidden="1">'Sch-1'!$A$18:$O$18</definedName>
    <definedName name="Z_ECE9294F_C910_4036_88BC_B1F2176FB06B_.wvu.FilterData" localSheetId="10" hidden="1">'Sch-1  (2)'!$A$17:$M$180</definedName>
    <definedName name="Z_ECE9294F_C910_4036_88BC_B1F2176FB06B_.wvu.FilterData" localSheetId="5" hidden="1">'Sch-1 dis'!$A$16:$B$21</definedName>
    <definedName name="Z_ECE9294F_C910_4036_88BC_B1F2176FB06B_.wvu.FilterData" localSheetId="6" hidden="1">'Sch-2'!$G$20:$J$20</definedName>
    <definedName name="Z_ECE9294F_C910_4036_88BC_B1F2176FB06B_.wvu.FilterData" localSheetId="7" hidden="1">'Sch-2 Dis'!$A$15:$F$56</definedName>
    <definedName name="Z_ECE9294F_C910_4036_88BC_B1F2176FB06B_.wvu.FilterData" localSheetId="8" hidden="1">'Sch-3 Dis'!$A$15:$F$81</definedName>
    <definedName name="Z_ECE9294F_C910_4036_88BC_B1F2176FB06B_.wvu.PrintArea" localSheetId="20" hidden="1">'Bid Form '!$A$1:$F$65</definedName>
    <definedName name="Z_ECE9294F_C910_4036_88BC_B1F2176FB06B_.wvu.PrintArea" localSheetId="18" hidden="1">'Entry Tax'!$A$1:$E$16</definedName>
    <definedName name="Z_ECE9294F_C910_4036_88BC_B1F2176FB06B_.wvu.PrintArea" localSheetId="2" hidden="1">Instructions!$A$1:$C$52</definedName>
    <definedName name="Z_ECE9294F_C910_4036_88BC_B1F2176FB06B_.wvu.PrintArea" localSheetId="3" hidden="1">'Names of Bidder'!$B$1:$E$32</definedName>
    <definedName name="Z_ECE9294F_C910_4036_88BC_B1F2176FB06B_.wvu.PrintArea" localSheetId="17" hidden="1">Octroi!$A$1:$E$16</definedName>
    <definedName name="Z_ECE9294F_C910_4036_88BC_B1F2176FB06B_.wvu.PrintArea" localSheetId="19" hidden="1">'Other Taxes &amp; Duties'!$A$1:$F$16</definedName>
    <definedName name="Z_ECE9294F_C910_4036_88BC_B1F2176FB06B_.wvu.PrintArea" localSheetId="22" hidden="1">'Q &amp; C'!$A$1:$F$38</definedName>
    <definedName name="Z_ECE9294F_C910_4036_88BC_B1F2176FB06B_.wvu.PrintArea" localSheetId="21" hidden="1">'Q &amp; C (2)'!$A$1:$F$44</definedName>
    <definedName name="Z_ECE9294F_C910_4036_88BC_B1F2176FB06B_.wvu.PrintArea" localSheetId="4" hidden="1">'Sch-1'!$A$1:$O$30</definedName>
    <definedName name="Z_ECE9294F_C910_4036_88BC_B1F2176FB06B_.wvu.PrintArea" localSheetId="10" hidden="1">'Sch-1  (2)'!$A$1:$M$180</definedName>
    <definedName name="Z_ECE9294F_C910_4036_88BC_B1F2176FB06B_.wvu.PrintArea" localSheetId="5" hidden="1">'Sch-1 dis'!$A$1:$G$84</definedName>
    <definedName name="Z_ECE9294F_C910_4036_88BC_B1F2176FB06B_.wvu.PrintArea" localSheetId="6" hidden="1">'Sch-2'!$A$1:$J$23</definedName>
    <definedName name="Z_ECE9294F_C910_4036_88BC_B1F2176FB06B_.wvu.PrintArea" localSheetId="7" hidden="1">'Sch-2 Dis'!$A$1:$F$62</definedName>
    <definedName name="Z_ECE9294F_C910_4036_88BC_B1F2176FB06B_.wvu.PrintArea" localSheetId="14" hidden="1">'Sch-3'!$A$1:$D$29</definedName>
    <definedName name="Z_ECE9294F_C910_4036_88BC_B1F2176FB06B_.wvu.PrintArea" localSheetId="8" hidden="1">'Sch-3 Dis'!$A$1:$F$87</definedName>
    <definedName name="Z_ECE9294F_C910_4036_88BC_B1F2176FB06B_.wvu.PrintArea" localSheetId="9" hidden="1">'Sch-4'!$A$1:$F$21</definedName>
    <definedName name="Z_ECE9294F_C910_4036_88BC_B1F2176FB06B_.wvu.PrintArea" localSheetId="13" hidden="1">'Sch-5 Dis'!$A$1:$E$23</definedName>
    <definedName name="Z_ECE9294F_C910_4036_88BC_B1F2176FB06B_.wvu.PrintArea" localSheetId="15" hidden="1">'Sch-7'!$A$1:$F$26</definedName>
    <definedName name="Z_ECE9294F_C910_4036_88BC_B1F2176FB06B_.wvu.PrintArea" localSheetId="16" hidden="1">'Sch-7 Dis'!$A$1:$G$28</definedName>
    <definedName name="Z_ECE9294F_C910_4036_88BC_B1F2176FB06B_.wvu.PrintArea" localSheetId="12" hidden="1">'Schedule-2'!$A$1:$E$21</definedName>
    <definedName name="Z_ECE9294F_C910_4036_88BC_B1F2176FB06B_.wvu.PrintTitles" localSheetId="4" hidden="1">'Sch-1'!$15:$17</definedName>
    <definedName name="Z_ECE9294F_C910_4036_88BC_B1F2176FB06B_.wvu.PrintTitles" localSheetId="10" hidden="1">'Sch-1  (2)'!$13:$16</definedName>
    <definedName name="Z_ECE9294F_C910_4036_88BC_B1F2176FB06B_.wvu.PrintTitles" localSheetId="5" hidden="1">'Sch-1 dis'!$14:$16</definedName>
    <definedName name="Z_ECE9294F_C910_4036_88BC_B1F2176FB06B_.wvu.PrintTitles" localSheetId="6" hidden="1">'Sch-2'!$14:$16</definedName>
    <definedName name="Z_ECE9294F_C910_4036_88BC_B1F2176FB06B_.wvu.PrintTitles" localSheetId="7" hidden="1">'Sch-2 Dis'!$13:$15</definedName>
    <definedName name="Z_ECE9294F_C910_4036_88BC_B1F2176FB06B_.wvu.PrintTitles" localSheetId="14" hidden="1">'Sch-3'!$3:$13</definedName>
    <definedName name="Z_ECE9294F_C910_4036_88BC_B1F2176FB06B_.wvu.PrintTitles" localSheetId="8" hidden="1">'Sch-3 Dis'!$13:$15</definedName>
    <definedName name="Z_ECE9294F_C910_4036_88BC_B1F2176FB06B_.wvu.PrintTitles" localSheetId="13" hidden="1">'Sch-5 Dis'!$3:$13</definedName>
    <definedName name="Z_ECE9294F_C910_4036_88BC_B1F2176FB06B_.wvu.PrintTitles" localSheetId="15" hidden="1">'Sch-7'!$14:$14</definedName>
    <definedName name="Z_ECE9294F_C910_4036_88BC_B1F2176FB06B_.wvu.PrintTitles" localSheetId="16" hidden="1">'Sch-7 Dis'!$14:$14</definedName>
    <definedName name="Z_ECE9294F_C910_4036_88BC_B1F2176FB06B_.wvu.PrintTitles" localSheetId="12" hidden="1">'Schedule-2'!$3:$13</definedName>
    <definedName name="Z_ECE9294F_C910_4036_88BC_B1F2176FB06B_.wvu.Rows" localSheetId="1" hidden="1">Cover!$7:$7</definedName>
    <definedName name="Z_ECE9294F_C910_4036_88BC_B1F2176FB06B_.wvu.Rows" localSheetId="4" hidden="1">'Sch-1'!#REF!</definedName>
    <definedName name="Z_ECE9294F_C910_4036_88BC_B1F2176FB06B_.wvu.Rows" localSheetId="10" hidden="1">'Sch-1  (2)'!#REF!</definedName>
    <definedName name="Z_ECE9294F_C910_4036_88BC_B1F2176FB06B_.wvu.Rows" localSheetId="6" hidden="1">'Sch-2'!#REF!</definedName>
    <definedName name="Z_ECE9294F_C910_4036_88BC_B1F2176FB06B_.wvu.Rows" localSheetId="15" hidden="1">'Sch-7'!$23:$23,'Sch-7'!$98:$216</definedName>
    <definedName name="Z_ECE9294F_C910_4036_88BC_B1F2176FB06B_.wvu.Rows" localSheetId="16" hidden="1">'Sch-7 Dis'!$104:$222</definedName>
    <definedName name="Z_EE46BCD1_F715_4FA9_A5FC_1B125AD601E0_.wvu.Cols" localSheetId="10" hidden="1">'Sch-1  (2)'!$S:$AB,'Sch-1  (2)'!$AH:$AM</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Dis'!$AA:$AF</definedName>
    <definedName name="Z_EE46BCD1_F715_4FA9_A5FC_1B125AD601E0_.wvu.Cols" localSheetId="15" hidden="1">'Sch-7'!$I:$L,'Sch-7'!$AD:$AJ</definedName>
    <definedName name="Z_EE46BCD1_F715_4FA9_A5FC_1B125AD601E0_.wvu.Cols" localSheetId="16" hidden="1">'Sch-7 Dis'!$AD:$AJ</definedName>
    <definedName name="Z_EE46BCD1_F715_4FA9_A5FC_1B125AD601E0_.wvu.Cols" localSheetId="12" hidden="1">'Schedule-2'!$I:$P</definedName>
    <definedName name="Z_EE46BCD1_F715_4FA9_A5FC_1B125AD601E0_.wvu.FilterData" localSheetId="4" hidden="1">'Sch-1'!$A$18:$O$18</definedName>
    <definedName name="Z_EE46BCD1_F715_4FA9_A5FC_1B125AD601E0_.wvu.FilterData" localSheetId="10" hidden="1">'Sch-1  (2)'!$A$17:$M$180</definedName>
    <definedName name="Z_EE46BCD1_F715_4FA9_A5FC_1B125AD601E0_.wvu.FilterData" localSheetId="5" hidden="1">'Sch-1 dis'!$A$16:$B$21</definedName>
    <definedName name="Z_EE46BCD1_F715_4FA9_A5FC_1B125AD601E0_.wvu.FilterData" localSheetId="6" hidden="1">'Sch-2'!$G$20:$J$20</definedName>
    <definedName name="Z_EE46BCD1_F715_4FA9_A5FC_1B125AD601E0_.wvu.FilterData" localSheetId="7" hidden="1">'Sch-2 Dis'!$A$15:$F$56</definedName>
    <definedName name="Z_EE46BCD1_F715_4FA9_A5FC_1B125AD601E0_.wvu.FilterData" localSheetId="8" hidden="1">'Sch-3 Dis'!$A$15:$F$81</definedName>
    <definedName name="Z_EE46BCD1_F715_4FA9_A5FC_1B125AD601E0_.wvu.PrintArea" localSheetId="20" hidden="1">'Bid Form '!$A$1:$F$65</definedName>
    <definedName name="Z_EE46BCD1_F715_4FA9_A5FC_1B125AD601E0_.wvu.PrintArea" localSheetId="18" hidden="1">'Entry Tax'!$A$1:$E$16</definedName>
    <definedName name="Z_EE46BCD1_F715_4FA9_A5FC_1B125AD601E0_.wvu.PrintArea" localSheetId="2" hidden="1">Instructions!$A$1:$C$52</definedName>
    <definedName name="Z_EE46BCD1_F715_4FA9_A5FC_1B125AD601E0_.wvu.PrintArea" localSheetId="3" hidden="1">'Names of Bidder'!$B$1:$G$34</definedName>
    <definedName name="Z_EE46BCD1_F715_4FA9_A5FC_1B125AD601E0_.wvu.PrintArea" localSheetId="17" hidden="1">Octroi!$A$1:$E$16</definedName>
    <definedName name="Z_EE46BCD1_F715_4FA9_A5FC_1B125AD601E0_.wvu.PrintArea" localSheetId="19" hidden="1">'Other Taxes &amp; Duties'!$A$1:$F$16</definedName>
    <definedName name="Z_EE46BCD1_F715_4FA9_A5FC_1B125AD601E0_.wvu.PrintArea" localSheetId="22" hidden="1">'Q &amp; C'!$A$1:$F$38</definedName>
    <definedName name="Z_EE46BCD1_F715_4FA9_A5FC_1B125AD601E0_.wvu.PrintArea" localSheetId="21" hidden="1">'Q &amp; C (2)'!$A$1:$F$44</definedName>
    <definedName name="Z_EE46BCD1_F715_4FA9_A5FC_1B125AD601E0_.wvu.PrintArea" localSheetId="4" hidden="1">'Sch-1'!$A$1:$O$30</definedName>
    <definedName name="Z_EE46BCD1_F715_4FA9_A5FC_1B125AD601E0_.wvu.PrintArea" localSheetId="10" hidden="1">'Sch-1  (2)'!$A$1:$M$180</definedName>
    <definedName name="Z_EE46BCD1_F715_4FA9_A5FC_1B125AD601E0_.wvu.PrintArea" localSheetId="5" hidden="1">'Sch-1 dis'!$A$1:$G$84</definedName>
    <definedName name="Z_EE46BCD1_F715_4FA9_A5FC_1B125AD601E0_.wvu.PrintArea" localSheetId="6" hidden="1">'Sch-2'!$A$1:$J$23</definedName>
    <definedName name="Z_EE46BCD1_F715_4FA9_A5FC_1B125AD601E0_.wvu.PrintArea" localSheetId="7" hidden="1">'Sch-2 Dis'!$A$1:$F$62</definedName>
    <definedName name="Z_EE46BCD1_F715_4FA9_A5FC_1B125AD601E0_.wvu.PrintArea" localSheetId="14" hidden="1">'Sch-3'!$A$1:$D$28</definedName>
    <definedName name="Z_EE46BCD1_F715_4FA9_A5FC_1B125AD601E0_.wvu.PrintArea" localSheetId="8" hidden="1">'Sch-3 Dis'!$A$1:$F$87</definedName>
    <definedName name="Z_EE46BCD1_F715_4FA9_A5FC_1B125AD601E0_.wvu.PrintArea" localSheetId="9" hidden="1">'Sch-4'!$A$1:$F$21</definedName>
    <definedName name="Z_EE46BCD1_F715_4FA9_A5FC_1B125AD601E0_.wvu.PrintArea" localSheetId="13" hidden="1">'Sch-5 Dis'!$A$1:$E$23</definedName>
    <definedName name="Z_EE46BCD1_F715_4FA9_A5FC_1B125AD601E0_.wvu.PrintArea" localSheetId="15" hidden="1">'Sch-7'!$A$1:$F$26</definedName>
    <definedName name="Z_EE46BCD1_F715_4FA9_A5FC_1B125AD601E0_.wvu.PrintArea" localSheetId="16" hidden="1">'Sch-7 Dis'!$A$1:$G$28</definedName>
    <definedName name="Z_EE46BCD1_F715_4FA9_A5FC_1B125AD601E0_.wvu.PrintArea" localSheetId="12" hidden="1">'Schedule-2'!$A$1:$E$21</definedName>
    <definedName name="Z_EE46BCD1_F715_4FA9_A5FC_1B125AD601E0_.wvu.PrintTitles" localSheetId="4" hidden="1">'Sch-1'!$15:$17</definedName>
    <definedName name="Z_EE46BCD1_F715_4FA9_A5FC_1B125AD601E0_.wvu.PrintTitles" localSheetId="10" hidden="1">'Sch-1  (2)'!$13:$16</definedName>
    <definedName name="Z_EE46BCD1_F715_4FA9_A5FC_1B125AD601E0_.wvu.PrintTitles" localSheetId="5" hidden="1">'Sch-1 dis'!$14:$16</definedName>
    <definedName name="Z_EE46BCD1_F715_4FA9_A5FC_1B125AD601E0_.wvu.PrintTitles" localSheetId="6" hidden="1">'Sch-2'!$14:$16</definedName>
    <definedName name="Z_EE46BCD1_F715_4FA9_A5FC_1B125AD601E0_.wvu.PrintTitles" localSheetId="7" hidden="1">'Sch-2 Dis'!$13:$15</definedName>
    <definedName name="Z_EE46BCD1_F715_4FA9_A5FC_1B125AD601E0_.wvu.PrintTitles" localSheetId="14" hidden="1">'Sch-3'!$3:$13</definedName>
    <definedName name="Z_EE46BCD1_F715_4FA9_A5FC_1B125AD601E0_.wvu.PrintTitles" localSheetId="8" hidden="1">'Sch-3 Dis'!$13:$15</definedName>
    <definedName name="Z_EE46BCD1_F715_4FA9_A5FC_1B125AD601E0_.wvu.PrintTitles" localSheetId="13" hidden="1">'Sch-5 Dis'!$3:$13</definedName>
    <definedName name="Z_EE46BCD1_F715_4FA9_A5FC_1B125AD601E0_.wvu.PrintTitles" localSheetId="15" hidden="1">'Sch-7'!$14:$14</definedName>
    <definedName name="Z_EE46BCD1_F715_4FA9_A5FC_1B125AD601E0_.wvu.PrintTitles" localSheetId="16" hidden="1">'Sch-7 Dis'!$14:$14</definedName>
    <definedName name="Z_EE46BCD1_F715_4FA9_A5FC_1B125AD601E0_.wvu.PrintTitles" localSheetId="12" hidden="1">'Schedule-2'!$3:$13</definedName>
    <definedName name="Z_EE46BCD1_F715_4FA9_A5FC_1B125AD601E0_.wvu.Rows" localSheetId="1" hidden="1">Cover!$7:$7</definedName>
    <definedName name="Z_EE46BCD1_F715_4FA9_A5FC_1B125AD601E0_.wvu.Rows" localSheetId="6" hidden="1">'Sch-2'!#REF!</definedName>
    <definedName name="Z_EE46BCD1_F715_4FA9_A5FC_1B125AD601E0_.wvu.Rows" localSheetId="15" hidden="1">'Sch-7'!$23:$23,'Sch-7'!$98:$216</definedName>
    <definedName name="Z_EE46BCD1_F715_4FA9_A5FC_1B125AD601E0_.wvu.Rows" localSheetId="16" hidden="1">'Sch-7 Dis'!$104:$222</definedName>
  </definedNames>
  <calcPr calcId="191028"/>
  <customWorkbookViews>
    <customWorkbookView name="Sivadanam Sivakumar {शिवदानम शिवकुमार} - Personal View" guid="{B48B8B4C-A880-453D-8729-90D004BEF0DB}" mergeInterval="0" personalView="1" maximized="1" xWindow="-8" yWindow="-8" windowWidth="1936" windowHeight="1056" tabRatio="821" activeSheetId="20"/>
    <customWorkbookView name="Pradeep Varun Ragiri {प्रदीप वरूण रागिरी} - Personal View" guid="{7043F04C-1FA3-449D-BEB8-4AC08DF68A5A}" mergeInterval="0" personalView="1" maximized="1" xWindow="-8" yWindow="-8" windowWidth="1382" windowHeight="744" tabRatio="821" activeSheetId="14"/>
    <customWorkbookView name="60031094 - Personal View" guid="{D0757F9E-DF41-4B40-A5E5-F4F8FDD8D61D}" mergeInterval="0" personalView="1" maximized="1" xWindow="1" yWindow="1" windowWidth="1362" windowHeight="538" tabRatio="821" activeSheetId="2"/>
    <customWorkbookView name="D Lucius - Personal View" guid="{E81F0721-C35D-4189-B675-E46A21339863}" mergeInterval="0" personalView="1" maximized="1" windowWidth="1362" windowHeight="523" tabRatio="821" activeSheetId="10"/>
    <customWorkbookView name="Venkatesh Karri {वेंकटेश कर्री} - Personal View" guid="{223BC0FC-814D-40F0-9795-CE82A16FF3A5}" mergeInterval="0" personalView="1" maximized="1" windowWidth="1362" windowHeight="542" tabRatio="821" activeSheetId="20"/>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0"/>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10"/>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0"/>
    <customWorkbookView name="Pankaj Pandey {पंकज पांडे} - Personal View" guid="{E97134B6-5E8D-4951-8DA0-73D065532361}" mergeInterval="0" personalView="1" maximized="1" windowWidth="1362" windowHeight="532" tabRatio="821" activeSheetId="5"/>
    <customWorkbookView name="60001959 - Personal View" guid="{B835C05C-B615-4DCB-982D-4519616B3CD8}" mergeInterval="0" personalView="1" maximized="1" windowWidth="1362" windowHeight="553" tabRatio="821" activeSheetId="10"/>
    <customWorkbookView name="60003099 - Personal View" guid="{17F5C48B-526E-48D2-9F97-823D578F9893}" mergeInterval="0" personalView="1" maximized="1" windowWidth="1276" windowHeight="798" tabRatio="679" activeSheetId="20"/>
    <customWorkbookView name="Jella Ramu {जेल्‍ला रामू} - Personal View" guid="{7F1A5DE7-1043-4C11-AB2C-CC6BC6A0F482}" mergeInterval="0" personalView="1" maximized="1" windowWidth="1362" windowHeight="543" tabRatio="821" activeSheetId="2"/>
    <customWorkbookView name="Dhinesh Kumar S {Dhinesh Kumar S} - Personal View" guid="{75D87FDD-0292-4E5A-8E8F-63018B009393}" mergeInterval="0" personalView="1" maximized="1" xWindow="-8" yWindow="-8" windowWidth="1382" windowHeight="744" tabRatio="82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9" i="27" l="1"/>
  <c r="M39" i="27" s="1"/>
  <c r="N39" i="27" s="1"/>
  <c r="L39" i="27" s="1"/>
  <c r="K111" i="27"/>
  <c r="M111" i="27" s="1"/>
  <c r="N111" i="27" s="1"/>
  <c r="L111" i="27" s="1"/>
  <c r="K110" i="27"/>
  <c r="M110" i="27" s="1"/>
  <c r="N110" i="27" s="1"/>
  <c r="L110" i="27" s="1"/>
  <c r="K109" i="27"/>
  <c r="M109" i="27" s="1"/>
  <c r="N109" i="27" s="1"/>
  <c r="L109" i="27" s="1"/>
  <c r="K108" i="27"/>
  <c r="M108" i="27" s="1"/>
  <c r="N108" i="27" s="1"/>
  <c r="L108" i="27" s="1"/>
  <c r="K107" i="27"/>
  <c r="M107" i="27" s="1"/>
  <c r="N107" i="27" s="1"/>
  <c r="L107" i="27" s="1"/>
  <c r="K106" i="27"/>
  <c r="M106" i="27" s="1"/>
  <c r="N106" i="27" s="1"/>
  <c r="L106" i="27" s="1"/>
  <c r="K105" i="27"/>
  <c r="M105" i="27" s="1"/>
  <c r="N105" i="27" s="1"/>
  <c r="L105" i="27" s="1"/>
  <c r="K104" i="27"/>
  <c r="M104" i="27" s="1"/>
  <c r="N104" i="27" s="1"/>
  <c r="L104" i="27" s="1"/>
  <c r="M103" i="27"/>
  <c r="N103" i="27" s="1"/>
  <c r="K102" i="27"/>
  <c r="M102" i="27" s="1"/>
  <c r="N102" i="27" s="1"/>
  <c r="L102" i="27" s="1"/>
  <c r="M101" i="27"/>
  <c r="N101" i="27" s="1"/>
  <c r="K100" i="27"/>
  <c r="M100" i="27" s="1"/>
  <c r="N100" i="27" s="1"/>
  <c r="L100" i="27" s="1"/>
  <c r="K99" i="27"/>
  <c r="M99" i="27" s="1"/>
  <c r="N99" i="27" s="1"/>
  <c r="L99" i="27" s="1"/>
  <c r="K98" i="27"/>
  <c r="M98" i="27" s="1"/>
  <c r="N98" i="27" s="1"/>
  <c r="L98" i="27" s="1"/>
  <c r="K97" i="27"/>
  <c r="M97" i="27" s="1"/>
  <c r="N97" i="27" s="1"/>
  <c r="L97" i="27" s="1"/>
  <c r="K96" i="27"/>
  <c r="M96" i="27" s="1"/>
  <c r="N96" i="27" s="1"/>
  <c r="L96" i="27" s="1"/>
  <c r="K95" i="27"/>
  <c r="M95" i="27" s="1"/>
  <c r="N95" i="27" s="1"/>
  <c r="L95" i="27" s="1"/>
  <c r="K94" i="27"/>
  <c r="M94" i="27" s="1"/>
  <c r="N94" i="27" s="1"/>
  <c r="L94" i="27" s="1"/>
  <c r="M93" i="27"/>
  <c r="N93" i="27" s="1"/>
  <c r="K92" i="27"/>
  <c r="M92" i="27" s="1"/>
  <c r="N92" i="27" s="1"/>
  <c r="L92" i="27" s="1"/>
  <c r="M91" i="27"/>
  <c r="N91" i="27" s="1"/>
  <c r="K90" i="27"/>
  <c r="M90" i="27" s="1"/>
  <c r="N90" i="27" s="1"/>
  <c r="L90" i="27" s="1"/>
  <c r="K89" i="27"/>
  <c r="M89" i="27" s="1"/>
  <c r="N89" i="27" s="1"/>
  <c r="L89" i="27" s="1"/>
  <c r="K88" i="27"/>
  <c r="M88" i="27" s="1"/>
  <c r="N88" i="27" s="1"/>
  <c r="L88" i="27" s="1"/>
  <c r="M87" i="27"/>
  <c r="N87" i="27" s="1"/>
  <c r="K85" i="27"/>
  <c r="M85" i="27" s="1"/>
  <c r="N85" i="27" s="1"/>
  <c r="L85" i="27" s="1"/>
  <c r="K84" i="27"/>
  <c r="M84" i="27" s="1"/>
  <c r="N84" i="27" s="1"/>
  <c r="L84" i="27" s="1"/>
  <c r="K83" i="27"/>
  <c r="M83" i="27" s="1"/>
  <c r="N83" i="27" s="1"/>
  <c r="L83" i="27" s="1"/>
  <c r="K82" i="27"/>
  <c r="M82" i="27" s="1"/>
  <c r="N82" i="27" s="1"/>
  <c r="L82" i="27" s="1"/>
  <c r="K81" i="27"/>
  <c r="M81" i="27" s="1"/>
  <c r="N81" i="27" s="1"/>
  <c r="L81" i="27" s="1"/>
  <c r="K80" i="27"/>
  <c r="M80" i="27" s="1"/>
  <c r="N80" i="27" s="1"/>
  <c r="L80" i="27" s="1"/>
  <c r="K79" i="27"/>
  <c r="M79" i="27" s="1"/>
  <c r="N79" i="27" s="1"/>
  <c r="L79" i="27" s="1"/>
  <c r="K78" i="27"/>
  <c r="M78" i="27" s="1"/>
  <c r="N78" i="27" s="1"/>
  <c r="L78" i="27" s="1"/>
  <c r="K77" i="27"/>
  <c r="M77" i="27" s="1"/>
  <c r="N77" i="27" s="1"/>
  <c r="L77" i="27" s="1"/>
  <c r="K76" i="27"/>
  <c r="M76" i="27" s="1"/>
  <c r="N76" i="27" s="1"/>
  <c r="L76" i="27" s="1"/>
  <c r="K75" i="27"/>
  <c r="M75" i="27" s="1"/>
  <c r="N75" i="27" s="1"/>
  <c r="L75" i="27" s="1"/>
  <c r="K42" i="27"/>
  <c r="K43" i="27"/>
  <c r="K44" i="27"/>
  <c r="K45" i="27"/>
  <c r="K46" i="27"/>
  <c r="K47" i="27"/>
  <c r="K48" i="27"/>
  <c r="K49" i="27"/>
  <c r="K50" i="27"/>
  <c r="K51" i="27"/>
  <c r="K53" i="27"/>
  <c r="K54" i="27"/>
  <c r="K55" i="27"/>
  <c r="K56" i="27"/>
  <c r="K57" i="27"/>
  <c r="K58" i="27"/>
  <c r="K59" i="27"/>
  <c r="K61" i="27"/>
  <c r="K62" i="27"/>
  <c r="K63" i="27"/>
  <c r="K65" i="27"/>
  <c r="K66" i="27"/>
  <c r="K67" i="27"/>
  <c r="K68" i="27"/>
  <c r="K69" i="27"/>
  <c r="K70" i="27"/>
  <c r="K71" i="27"/>
  <c r="K72" i="27"/>
  <c r="K73" i="27"/>
  <c r="K74" i="27"/>
  <c r="M74" i="27"/>
  <c r="N74" i="27" s="1"/>
  <c r="L74" i="27" s="1"/>
  <c r="M73" i="27"/>
  <c r="N73" i="27" s="1"/>
  <c r="L73" i="27" s="1"/>
  <c r="M72" i="27"/>
  <c r="N72" i="27" s="1"/>
  <c r="L72" i="27" s="1"/>
  <c r="M71" i="27"/>
  <c r="N71" i="27" s="1"/>
  <c r="L71" i="27" s="1"/>
  <c r="M70" i="27"/>
  <c r="N70" i="27" s="1"/>
  <c r="L70" i="27" s="1"/>
  <c r="M69" i="27"/>
  <c r="N69" i="27" s="1"/>
  <c r="L69" i="27" s="1"/>
  <c r="M68" i="27"/>
  <c r="N68" i="27" s="1"/>
  <c r="L68" i="27" s="1"/>
  <c r="M67" i="27"/>
  <c r="N67" i="27" s="1"/>
  <c r="L67" i="27" s="1"/>
  <c r="M66" i="27"/>
  <c r="N66" i="27" s="1"/>
  <c r="L66" i="27" s="1"/>
  <c r="M65" i="27"/>
  <c r="N65" i="27" s="1"/>
  <c r="L65" i="27" s="1"/>
  <c r="M64" i="27"/>
  <c r="N64" i="27" s="1"/>
  <c r="M63" i="27"/>
  <c r="N63" i="27" s="1"/>
  <c r="L63" i="27" s="1"/>
  <c r="M62" i="27"/>
  <c r="N62" i="27" s="1"/>
  <c r="L62" i="27" s="1"/>
  <c r="M61" i="27"/>
  <c r="N61" i="27" s="1"/>
  <c r="L61" i="27" s="1"/>
  <c r="M60" i="27"/>
  <c r="N60" i="27" s="1"/>
  <c r="M59" i="27"/>
  <c r="N59" i="27" s="1"/>
  <c r="L59" i="27" s="1"/>
  <c r="M58" i="27"/>
  <c r="N58" i="27" s="1"/>
  <c r="L58" i="27" s="1"/>
  <c r="M57" i="27"/>
  <c r="N57" i="27" s="1"/>
  <c r="L57" i="27" s="1"/>
  <c r="M56" i="27"/>
  <c r="N56" i="27" s="1"/>
  <c r="L56" i="27" s="1"/>
  <c r="M55" i="27"/>
  <c r="N55" i="27" s="1"/>
  <c r="L55" i="27" s="1"/>
  <c r="M54" i="27"/>
  <c r="N54" i="27" s="1"/>
  <c r="L54" i="27" s="1"/>
  <c r="M53" i="27"/>
  <c r="N53" i="27" s="1"/>
  <c r="L53" i="27" s="1"/>
  <c r="M52" i="27"/>
  <c r="N52" i="27" s="1"/>
  <c r="M51" i="27"/>
  <c r="N51" i="27" s="1"/>
  <c r="L51" i="27" s="1"/>
  <c r="M50" i="27"/>
  <c r="N50" i="27" s="1"/>
  <c r="L50" i="27" s="1"/>
  <c r="M49" i="27"/>
  <c r="N49" i="27" s="1"/>
  <c r="L49" i="27" s="1"/>
  <c r="M48" i="27"/>
  <c r="N48" i="27" s="1"/>
  <c r="L48" i="27" s="1"/>
  <c r="M47" i="27"/>
  <c r="N47" i="27" s="1"/>
  <c r="L47" i="27" s="1"/>
  <c r="M46" i="27"/>
  <c r="N46" i="27" s="1"/>
  <c r="L46" i="27" s="1"/>
  <c r="M45" i="27"/>
  <c r="N45" i="27" s="1"/>
  <c r="L45" i="27" s="1"/>
  <c r="M44" i="27"/>
  <c r="N44" i="27" s="1"/>
  <c r="L44" i="27" s="1"/>
  <c r="M43" i="27"/>
  <c r="N43" i="27" s="1"/>
  <c r="L43" i="27" s="1"/>
  <c r="M42" i="27"/>
  <c r="N42" i="27" s="1"/>
  <c r="L42" i="27" s="1"/>
  <c r="K40" i="27"/>
  <c r="M40" i="27" s="1"/>
  <c r="N40" i="27" s="1"/>
  <c r="L40" i="27" s="1"/>
  <c r="K38" i="27"/>
  <c r="M38" i="27" s="1"/>
  <c r="N38" i="27" s="1"/>
  <c r="L38" i="27" s="1"/>
  <c r="K37" i="27"/>
  <c r="M37" i="27" s="1"/>
  <c r="N37" i="27" s="1"/>
  <c r="L37" i="27" s="1"/>
  <c r="K24" i="27"/>
  <c r="M24" i="27" s="1"/>
  <c r="N24" i="27" s="1"/>
  <c r="L24" i="27" s="1"/>
  <c r="K23" i="27"/>
  <c r="M23" i="27" s="1"/>
  <c r="N23" i="27" s="1"/>
  <c r="L23" i="27" s="1"/>
  <c r="K22" i="27"/>
  <c r="M22" i="27" s="1"/>
  <c r="N22" i="27" s="1"/>
  <c r="L22" i="27" s="1"/>
  <c r="K21" i="27"/>
  <c r="M21" i="27" s="1"/>
  <c r="N21" i="27" s="1"/>
  <c r="L21" i="27" s="1"/>
  <c r="K20" i="27"/>
  <c r="M20" i="27" s="1"/>
  <c r="N20" i="27" s="1"/>
  <c r="L20" i="27" s="1"/>
  <c r="K19" i="27"/>
  <c r="M19" i="27" s="1"/>
  <c r="N19" i="27" s="1"/>
  <c r="L19" i="27" s="1"/>
  <c r="K18" i="27"/>
  <c r="M18" i="27" s="1"/>
  <c r="N18" i="27" s="1"/>
  <c r="L18" i="27" s="1"/>
  <c r="K17" i="27"/>
  <c r="M17" i="27" s="1"/>
  <c r="N17" i="27" s="1"/>
  <c r="L17" i="27" s="1"/>
  <c r="K16" i="27"/>
  <c r="M16" i="27" s="1"/>
  <c r="N16" i="27" s="1"/>
  <c r="L16" i="27" s="1"/>
  <c r="K15" i="27"/>
  <c r="M15" i="27" s="1"/>
  <c r="N15" i="27" s="1"/>
  <c r="L15" i="27" s="1"/>
  <c r="K14" i="27"/>
  <c r="M14" i="27" s="1"/>
  <c r="N14" i="27" s="1"/>
  <c r="L14" i="27" s="1"/>
  <c r="K13" i="27"/>
  <c r="K30" i="27"/>
  <c r="M30" i="27" s="1"/>
  <c r="N30" i="27" s="1"/>
  <c r="L30" i="27" s="1"/>
  <c r="K29" i="27"/>
  <c r="M29" i="27" s="1"/>
  <c r="N29" i="27" s="1"/>
  <c r="L29" i="27" s="1"/>
  <c r="K28" i="27"/>
  <c r="M28" i="27" s="1"/>
  <c r="N28" i="27" s="1"/>
  <c r="L28" i="27" s="1"/>
  <c r="K27" i="27"/>
  <c r="M27" i="27" s="1"/>
  <c r="N27" i="27" s="1"/>
  <c r="L27" i="27" s="1"/>
  <c r="K26" i="27"/>
  <c r="M26" i="27" s="1"/>
  <c r="N26" i="27" s="1"/>
  <c r="L26" i="27" s="1"/>
  <c r="K25" i="27"/>
  <c r="M25" i="27" s="1"/>
  <c r="N25" i="27" s="1"/>
  <c r="L25" i="27" s="1"/>
  <c r="K33" i="27"/>
  <c r="M33" i="27" s="1"/>
  <c r="N33" i="27" s="1"/>
  <c r="L33" i="27" s="1"/>
  <c r="K32" i="27"/>
  <c r="M32" i="27" s="1"/>
  <c r="N32" i="27" s="1"/>
  <c r="L32" i="27" s="1"/>
  <c r="K31" i="27"/>
  <c r="M31" i="27" s="1"/>
  <c r="N31" i="27" s="1"/>
  <c r="L31" i="27" s="1"/>
  <c r="B2" i="2"/>
  <c r="M13" i="27" l="1"/>
  <c r="N13" i="27" s="1"/>
  <c r="L13" i="27" s="1"/>
  <c r="A1" i="27"/>
  <c r="D9" i="27"/>
  <c r="D8" i="27"/>
  <c r="B7" i="27"/>
  <c r="B6" i="27"/>
  <c r="K34" i="27"/>
  <c r="K35" i="27"/>
  <c r="K36" i="27"/>
  <c r="M36" i="27" s="1"/>
  <c r="N36" i="27" s="1"/>
  <c r="L36" i="27" s="1"/>
  <c r="O180" i="26"/>
  <c r="P180" i="26" s="1"/>
  <c r="N180" i="26" s="1"/>
  <c r="M180" i="26"/>
  <c r="M177" i="26"/>
  <c r="O177" i="26" s="1"/>
  <c r="P177" i="26" s="1"/>
  <c r="N177" i="26" s="1"/>
  <c r="M176" i="26"/>
  <c r="O176" i="26" s="1"/>
  <c r="P176" i="26" s="1"/>
  <c r="N176" i="26" s="1"/>
  <c r="O175" i="26"/>
  <c r="P175" i="26" s="1"/>
  <c r="N175" i="26" s="1"/>
  <c r="M175" i="26"/>
  <c r="M174" i="26"/>
  <c r="O174" i="26" s="1"/>
  <c r="P174" i="26" s="1"/>
  <c r="N174" i="26" s="1"/>
  <c r="M173" i="26"/>
  <c r="O173" i="26" s="1"/>
  <c r="P173" i="26" s="1"/>
  <c r="N173" i="26" s="1"/>
  <c r="O171" i="26"/>
  <c r="P171" i="26" s="1"/>
  <c r="N171" i="26" s="1"/>
  <c r="M171" i="26"/>
  <c r="M170" i="26"/>
  <c r="O170" i="26" s="1"/>
  <c r="P170" i="26" s="1"/>
  <c r="N170" i="26" s="1"/>
  <c r="M169" i="26"/>
  <c r="O169" i="26" s="1"/>
  <c r="P169" i="26" s="1"/>
  <c r="N169" i="26" s="1"/>
  <c r="O168" i="26"/>
  <c r="P168" i="26" s="1"/>
  <c r="N168" i="26" s="1"/>
  <c r="M168" i="26"/>
  <c r="M167" i="26"/>
  <c r="O167" i="26" s="1"/>
  <c r="P167" i="26" s="1"/>
  <c r="N167" i="26" s="1"/>
  <c r="M166" i="26"/>
  <c r="O166" i="26" s="1"/>
  <c r="P166" i="26" s="1"/>
  <c r="N166" i="26" s="1"/>
  <c r="O165" i="26"/>
  <c r="P165" i="26" s="1"/>
  <c r="N165" i="26" s="1"/>
  <c r="M165" i="26"/>
  <c r="M164" i="26"/>
  <c r="O164" i="26" s="1"/>
  <c r="P164" i="26" s="1"/>
  <c r="N164" i="26" s="1"/>
  <c r="P163" i="26"/>
  <c r="N163" i="26" s="1"/>
  <c r="M163" i="26"/>
  <c r="O163" i="26" s="1"/>
  <c r="O162" i="26"/>
  <c r="P162" i="26" s="1"/>
  <c r="N162" i="26" s="1"/>
  <c r="M162" i="26"/>
  <c r="M161" i="26"/>
  <c r="O161" i="26" s="1"/>
  <c r="P161" i="26" s="1"/>
  <c r="N161" i="26" s="1"/>
  <c r="P160" i="26"/>
  <c r="N160" i="26" s="1"/>
  <c r="M160" i="26"/>
  <c r="O160" i="26" s="1"/>
  <c r="O159" i="26"/>
  <c r="P159" i="26" s="1"/>
  <c r="N159" i="26"/>
  <c r="M159" i="26"/>
  <c r="O158" i="26"/>
  <c r="P158" i="26" s="1"/>
  <c r="N158" i="26" s="1"/>
  <c r="M158" i="26"/>
  <c r="P157" i="26"/>
  <c r="N157" i="26" s="1"/>
  <c r="M157" i="26"/>
  <c r="O157" i="26" s="1"/>
  <c r="O156" i="26"/>
  <c r="P156" i="26" s="1"/>
  <c r="N156" i="26"/>
  <c r="M156" i="26"/>
  <c r="O155" i="26"/>
  <c r="P155" i="26" s="1"/>
  <c r="N155" i="26" s="1"/>
  <c r="M155" i="26"/>
  <c r="M154" i="26"/>
  <c r="O154" i="26" s="1"/>
  <c r="P154" i="26" s="1"/>
  <c r="N154" i="26" s="1"/>
  <c r="O153" i="26"/>
  <c r="P153" i="26" s="1"/>
  <c r="N153" i="26"/>
  <c r="M153" i="26"/>
  <c r="M152" i="26"/>
  <c r="O152" i="26" s="1"/>
  <c r="P152" i="26" s="1"/>
  <c r="N152" i="26" s="1"/>
  <c r="M151" i="26"/>
  <c r="O151" i="26" s="1"/>
  <c r="P151" i="26" s="1"/>
  <c r="N151" i="26" s="1"/>
  <c r="O150" i="26"/>
  <c r="P150" i="26" s="1"/>
  <c r="N150" i="26" s="1"/>
  <c r="M150" i="26"/>
  <c r="M149" i="26"/>
  <c r="O149" i="26" s="1"/>
  <c r="P149" i="26" s="1"/>
  <c r="N149" i="26" s="1"/>
  <c r="M148" i="26"/>
  <c r="O148" i="26" s="1"/>
  <c r="P148" i="26" s="1"/>
  <c r="N148" i="26" s="1"/>
  <c r="O147" i="26"/>
  <c r="P147" i="26" s="1"/>
  <c r="N147" i="26" s="1"/>
  <c r="M147" i="26"/>
  <c r="M146" i="26"/>
  <c r="O146" i="26" s="1"/>
  <c r="P146" i="26" s="1"/>
  <c r="N146" i="26" s="1"/>
  <c r="P145" i="26"/>
  <c r="N145" i="26" s="1"/>
  <c r="M145" i="26"/>
  <c r="O145" i="26" s="1"/>
  <c r="O144" i="26"/>
  <c r="P144" i="26" s="1"/>
  <c r="N144" i="26" s="1"/>
  <c r="M144" i="26"/>
  <c r="M143" i="26"/>
  <c r="O143" i="26" s="1"/>
  <c r="P143" i="26" s="1"/>
  <c r="N143" i="26" s="1"/>
  <c r="P142" i="26"/>
  <c r="N142" i="26" s="1"/>
  <c r="M142" i="26"/>
  <c r="O142" i="26" s="1"/>
  <c r="O139" i="26"/>
  <c r="P139" i="26" s="1"/>
  <c r="N139" i="26"/>
  <c r="M139" i="26"/>
  <c r="O138" i="26"/>
  <c r="P138" i="26" s="1"/>
  <c r="N138" i="26" s="1"/>
  <c r="M138" i="26"/>
  <c r="M137" i="26"/>
  <c r="O137" i="26" s="1"/>
  <c r="P137" i="26" s="1"/>
  <c r="N137" i="26" s="1"/>
  <c r="O136" i="26"/>
  <c r="P136" i="26" s="1"/>
  <c r="N136" i="26"/>
  <c r="M136" i="26"/>
  <c r="O135" i="26"/>
  <c r="P135" i="26" s="1"/>
  <c r="N135" i="26" s="1"/>
  <c r="M135" i="26"/>
  <c r="M134" i="26"/>
  <c r="O134" i="26" s="1"/>
  <c r="P134" i="26" s="1"/>
  <c r="N134" i="26" s="1"/>
  <c r="O133" i="26"/>
  <c r="P133" i="26" s="1"/>
  <c r="N133" i="26"/>
  <c r="M133" i="26"/>
  <c r="O132" i="26"/>
  <c r="P132" i="26" s="1"/>
  <c r="N132" i="26" s="1"/>
  <c r="M132" i="26"/>
  <c r="M131" i="26"/>
  <c r="O131" i="26" s="1"/>
  <c r="P131" i="26" s="1"/>
  <c r="N131" i="26" s="1"/>
  <c r="O130" i="26"/>
  <c r="P130" i="26" s="1"/>
  <c r="N130" i="26" s="1"/>
  <c r="M130" i="26"/>
  <c r="M129" i="26"/>
  <c r="O129" i="26" s="1"/>
  <c r="P129" i="26" s="1"/>
  <c r="N129" i="26" s="1"/>
  <c r="M128" i="26"/>
  <c r="O128" i="26" s="1"/>
  <c r="P128" i="26" s="1"/>
  <c r="N128" i="26" s="1"/>
  <c r="O127" i="26"/>
  <c r="P127" i="26" s="1"/>
  <c r="N127" i="26" s="1"/>
  <c r="M127" i="26"/>
  <c r="M125" i="26"/>
  <c r="O125" i="26" s="1"/>
  <c r="P125" i="26" s="1"/>
  <c r="N125" i="26" s="1"/>
  <c r="P124" i="26"/>
  <c r="N124" i="26" s="1"/>
  <c r="M124" i="26"/>
  <c r="O124" i="26" s="1"/>
  <c r="O123" i="26"/>
  <c r="P123" i="26" s="1"/>
  <c r="M122" i="26"/>
  <c r="O122" i="26" s="1"/>
  <c r="P122" i="26" s="1"/>
  <c r="N122" i="26" s="1"/>
  <c r="O121" i="26"/>
  <c r="P121" i="26" s="1"/>
  <c r="N121" i="26"/>
  <c r="M121" i="26"/>
  <c r="O120" i="26"/>
  <c r="P120" i="26" s="1"/>
  <c r="N120" i="26" s="1"/>
  <c r="M120" i="26"/>
  <c r="M119" i="26"/>
  <c r="O119" i="26" s="1"/>
  <c r="P119" i="26" s="1"/>
  <c r="N119" i="26" s="1"/>
  <c r="O118" i="26"/>
  <c r="P118" i="26" s="1"/>
  <c r="N118" i="26" s="1"/>
  <c r="M118" i="26"/>
  <c r="M117" i="26"/>
  <c r="O117" i="26" s="1"/>
  <c r="P117" i="26" s="1"/>
  <c r="N117" i="26" s="1"/>
  <c r="M116" i="26"/>
  <c r="O116" i="26" s="1"/>
  <c r="P116" i="26" s="1"/>
  <c r="N116" i="26" s="1"/>
  <c r="O115" i="26"/>
  <c r="P115" i="26" s="1"/>
  <c r="N115" i="26" s="1"/>
  <c r="M115" i="26"/>
  <c r="M114" i="26"/>
  <c r="O114" i="26" s="1"/>
  <c r="P114" i="26" s="1"/>
  <c r="N114" i="26" s="1"/>
  <c r="P113" i="26"/>
  <c r="O113" i="26"/>
  <c r="O112" i="26"/>
  <c r="P112" i="26" s="1"/>
  <c r="N112" i="26" s="1"/>
  <c r="M112" i="26"/>
  <c r="M111" i="26"/>
  <c r="O111" i="26" s="1"/>
  <c r="P111" i="26" s="1"/>
  <c r="N111" i="26" s="1"/>
  <c r="O110" i="26"/>
  <c r="P110" i="26" s="1"/>
  <c r="N110" i="26" s="1"/>
  <c r="M110" i="26"/>
  <c r="M109" i="26"/>
  <c r="O109" i="26" s="1"/>
  <c r="P109" i="26" s="1"/>
  <c r="N109" i="26" s="1"/>
  <c r="M108" i="26"/>
  <c r="O108" i="26" s="1"/>
  <c r="P108" i="26" s="1"/>
  <c r="N108" i="26" s="1"/>
  <c r="O107" i="26"/>
  <c r="P107" i="26" s="1"/>
  <c r="N107" i="26" s="1"/>
  <c r="M107" i="26"/>
  <c r="M106" i="26"/>
  <c r="O106" i="26" s="1"/>
  <c r="P106" i="26" s="1"/>
  <c r="N106" i="26" s="1"/>
  <c r="P105" i="26"/>
  <c r="N105" i="26" s="1"/>
  <c r="M105" i="26"/>
  <c r="O105" i="26" s="1"/>
  <c r="O104" i="26"/>
  <c r="P104" i="26" s="1"/>
  <c r="N104" i="26" s="1"/>
  <c r="M104" i="26"/>
  <c r="O103" i="26"/>
  <c r="P103" i="26" s="1"/>
  <c r="O102" i="26"/>
  <c r="P102" i="26" s="1"/>
  <c r="N102" i="26" s="1"/>
  <c r="M102" i="26"/>
  <c r="M101" i="26"/>
  <c r="O101" i="26" s="1"/>
  <c r="P101" i="26" s="1"/>
  <c r="N101" i="26" s="1"/>
  <c r="M100" i="26"/>
  <c r="O100" i="26" s="1"/>
  <c r="P100" i="26" s="1"/>
  <c r="N100" i="26" s="1"/>
  <c r="O99" i="26"/>
  <c r="P99" i="26" s="1"/>
  <c r="N99" i="26" s="1"/>
  <c r="M99" i="26"/>
  <c r="M98" i="26"/>
  <c r="O98" i="26" s="1"/>
  <c r="P98" i="26" s="1"/>
  <c r="N98" i="26" s="1"/>
  <c r="P97" i="26"/>
  <c r="N97" i="26" s="1"/>
  <c r="M97" i="26"/>
  <c r="O97" i="26" s="1"/>
  <c r="O96" i="26"/>
  <c r="P96" i="26" s="1"/>
  <c r="N96" i="26" s="1"/>
  <c r="M96" i="26"/>
  <c r="M95" i="26"/>
  <c r="O95" i="26" s="1"/>
  <c r="P95" i="26" s="1"/>
  <c r="N95" i="26" s="1"/>
  <c r="P94" i="26"/>
  <c r="N94" i="26" s="1"/>
  <c r="M94" i="26"/>
  <c r="O94" i="26" s="1"/>
  <c r="O93" i="26"/>
  <c r="P93" i="26" s="1"/>
  <c r="M92" i="26"/>
  <c r="O92" i="26" s="1"/>
  <c r="P92" i="26" s="1"/>
  <c r="N92" i="26" s="1"/>
  <c r="O91" i="26"/>
  <c r="P91" i="26" s="1"/>
  <c r="N91" i="26" s="1"/>
  <c r="M91" i="26"/>
  <c r="M90" i="26"/>
  <c r="O90" i="26" s="1"/>
  <c r="P90" i="26" s="1"/>
  <c r="N90" i="26" s="1"/>
  <c r="M89" i="26"/>
  <c r="O89" i="26" s="1"/>
  <c r="P89" i="26" s="1"/>
  <c r="N89" i="26" s="1"/>
  <c r="O88" i="26"/>
  <c r="P88" i="26" s="1"/>
  <c r="N88" i="26" s="1"/>
  <c r="M88" i="26"/>
  <c r="M87" i="26"/>
  <c r="O87" i="26" s="1"/>
  <c r="P87" i="26" s="1"/>
  <c r="N87" i="26" s="1"/>
  <c r="P86" i="26"/>
  <c r="N86" i="26" s="1"/>
  <c r="M86" i="26"/>
  <c r="O86" i="26" s="1"/>
  <c r="O85" i="26"/>
  <c r="P85" i="26" s="1"/>
  <c r="N85" i="26" s="1"/>
  <c r="M85" i="26"/>
  <c r="M84" i="26"/>
  <c r="O84" i="26" s="1"/>
  <c r="P84" i="26" s="1"/>
  <c r="N84" i="26" s="1"/>
  <c r="P83" i="26"/>
  <c r="N83" i="26" s="1"/>
  <c r="M83" i="26"/>
  <c r="O83" i="26" s="1"/>
  <c r="O82" i="26"/>
  <c r="P82" i="26" s="1"/>
  <c r="N82" i="26"/>
  <c r="M82" i="26"/>
  <c r="O81" i="26"/>
  <c r="P81" i="26" s="1"/>
  <c r="N81" i="26" s="1"/>
  <c r="M81" i="26"/>
  <c r="P80" i="26"/>
  <c r="N80" i="26" s="1"/>
  <c r="M80" i="26"/>
  <c r="O80" i="26" s="1"/>
  <c r="O79" i="26"/>
  <c r="P79" i="26" s="1"/>
  <c r="N79" i="26"/>
  <c r="M79" i="26"/>
  <c r="O78" i="26"/>
  <c r="P78" i="26" s="1"/>
  <c r="O77" i="26"/>
  <c r="P77" i="26" s="1"/>
  <c r="N77" i="26" s="1"/>
  <c r="M77" i="26"/>
  <c r="M76" i="26"/>
  <c r="O76" i="26" s="1"/>
  <c r="P76" i="26" s="1"/>
  <c r="N76" i="26" s="1"/>
  <c r="P75" i="26"/>
  <c r="N75" i="26" s="1"/>
  <c r="M75" i="26"/>
  <c r="O75" i="26" s="1"/>
  <c r="O74" i="26"/>
  <c r="P74" i="26" s="1"/>
  <c r="N74" i="26" s="1"/>
  <c r="M74" i="26"/>
  <c r="O73" i="26"/>
  <c r="P73" i="26" s="1"/>
  <c r="N73" i="26" s="1"/>
  <c r="M73" i="26"/>
  <c r="P72" i="26"/>
  <c r="N72" i="26" s="1"/>
  <c r="M72" i="26"/>
  <c r="O72" i="26" s="1"/>
  <c r="O71" i="26"/>
  <c r="P71" i="26" s="1"/>
  <c r="N71" i="26"/>
  <c r="M71" i="26"/>
  <c r="O70" i="26"/>
  <c r="P70" i="26" s="1"/>
  <c r="N70" i="26" s="1"/>
  <c r="M70" i="26"/>
  <c r="M69" i="26"/>
  <c r="O69" i="26" s="1"/>
  <c r="P69" i="26" s="1"/>
  <c r="N69" i="26" s="1"/>
  <c r="O68" i="26"/>
  <c r="P68" i="26" s="1"/>
  <c r="P67" i="26"/>
  <c r="N67" i="26" s="1"/>
  <c r="M67" i="26"/>
  <c r="O67" i="26" s="1"/>
  <c r="O66" i="26"/>
  <c r="P66" i="26" s="1"/>
  <c r="N66" i="26" s="1"/>
  <c r="M66" i="26"/>
  <c r="M65" i="26"/>
  <c r="O65" i="26" s="1"/>
  <c r="P65" i="26" s="1"/>
  <c r="N65" i="26" s="1"/>
  <c r="P64" i="26"/>
  <c r="N64" i="26" s="1"/>
  <c r="M64" i="26"/>
  <c r="O64" i="26" s="1"/>
  <c r="O63" i="26"/>
  <c r="P63" i="26" s="1"/>
  <c r="N63" i="26" s="1"/>
  <c r="M63" i="26"/>
  <c r="O62" i="26"/>
  <c r="P62" i="26" s="1"/>
  <c r="N62" i="26" s="1"/>
  <c r="M62" i="26"/>
  <c r="P61" i="26"/>
  <c r="N61" i="26" s="1"/>
  <c r="M61" i="26"/>
  <c r="O61" i="26" s="1"/>
  <c r="O60" i="26"/>
  <c r="P60" i="26" s="1"/>
  <c r="N60" i="26"/>
  <c r="M60" i="26"/>
  <c r="O59" i="26"/>
  <c r="P59" i="26" s="1"/>
  <c r="N59" i="26" s="1"/>
  <c r="M59" i="26"/>
  <c r="P58" i="26"/>
  <c r="O58" i="26"/>
  <c r="M57" i="26"/>
  <c r="O57" i="26" s="1"/>
  <c r="P57" i="26" s="1"/>
  <c r="N57" i="26" s="1"/>
  <c r="P56" i="26"/>
  <c r="N56" i="26" s="1"/>
  <c r="M56" i="26"/>
  <c r="O56" i="26" s="1"/>
  <c r="O55" i="26"/>
  <c r="P55" i="26" s="1"/>
  <c r="N55" i="26" s="1"/>
  <c r="M55" i="26"/>
  <c r="O54" i="26"/>
  <c r="P54" i="26" s="1"/>
  <c r="N54" i="26" s="1"/>
  <c r="M54" i="26"/>
  <c r="P53" i="26"/>
  <c r="N53" i="26" s="1"/>
  <c r="M53" i="26"/>
  <c r="O53" i="26" s="1"/>
  <c r="O52" i="26"/>
  <c r="P52" i="26" s="1"/>
  <c r="N52" i="26"/>
  <c r="M52" i="26"/>
  <c r="O51" i="26"/>
  <c r="P51" i="26" s="1"/>
  <c r="N51" i="26" s="1"/>
  <c r="M51" i="26"/>
  <c r="M50" i="26"/>
  <c r="O50" i="26" s="1"/>
  <c r="P50" i="26" s="1"/>
  <c r="N50" i="26" s="1"/>
  <c r="O49" i="26"/>
  <c r="P49" i="26" s="1"/>
  <c r="N49" i="26" s="1"/>
  <c r="M49" i="26"/>
  <c r="P48" i="26"/>
  <c r="O48" i="26"/>
  <c r="O47" i="26"/>
  <c r="P47" i="26" s="1"/>
  <c r="N47" i="26"/>
  <c r="M47" i="26"/>
  <c r="P46" i="26"/>
  <c r="N46" i="26" s="1"/>
  <c r="O46" i="26"/>
  <c r="M46" i="26"/>
  <c r="P45" i="26"/>
  <c r="N45" i="26"/>
  <c r="M45" i="26"/>
  <c r="O45" i="26" s="1"/>
  <c r="O44" i="26"/>
  <c r="P44" i="26" s="1"/>
  <c r="N44" i="26" s="1"/>
  <c r="M44" i="26"/>
  <c r="O43" i="26"/>
  <c r="P43" i="26" s="1"/>
  <c r="N43" i="26" s="1"/>
  <c r="M43" i="26"/>
  <c r="M42" i="26"/>
  <c r="O42" i="26" s="1"/>
  <c r="P42" i="26" s="1"/>
  <c r="N42" i="26" s="1"/>
  <c r="P41" i="26"/>
  <c r="N41" i="26" s="1"/>
  <c r="O41" i="26"/>
  <c r="M41" i="26"/>
  <c r="O40" i="26"/>
  <c r="P40" i="26" s="1"/>
  <c r="N40" i="26" s="1"/>
  <c r="M40" i="26"/>
  <c r="P39" i="26"/>
  <c r="N39" i="26" s="1"/>
  <c r="M39" i="26"/>
  <c r="O39" i="26" s="1"/>
  <c r="O38" i="26"/>
  <c r="P38" i="26" s="1"/>
  <c r="P37" i="26"/>
  <c r="N37" i="26" s="1"/>
  <c r="M37" i="26"/>
  <c r="O37" i="26" s="1"/>
  <c r="O36" i="26"/>
  <c r="P36" i="26" s="1"/>
  <c r="N36" i="26" s="1"/>
  <c r="M36" i="26"/>
  <c r="M35" i="26"/>
  <c r="O35" i="26" s="1"/>
  <c r="P35" i="26" s="1"/>
  <c r="N35" i="26" s="1"/>
  <c r="P34" i="26"/>
  <c r="N34" i="26" s="1"/>
  <c r="M34" i="26"/>
  <c r="O34" i="26" s="1"/>
  <c r="P33" i="26"/>
  <c r="O33" i="26"/>
  <c r="N33" i="26"/>
  <c r="M33" i="26"/>
  <c r="P32" i="26"/>
  <c r="N32" i="26" s="1"/>
  <c r="O32" i="26"/>
  <c r="M32" i="26"/>
  <c r="P31" i="26"/>
  <c r="N31" i="26"/>
  <c r="M31" i="26"/>
  <c r="O31" i="26" s="1"/>
  <c r="P30" i="26"/>
  <c r="N30" i="26" s="1"/>
  <c r="O30" i="26"/>
  <c r="M30" i="26"/>
  <c r="P29" i="26"/>
  <c r="N29" i="26" s="1"/>
  <c r="O29" i="26"/>
  <c r="M29" i="26"/>
  <c r="P28" i="26"/>
  <c r="O28" i="26"/>
  <c r="P27" i="26"/>
  <c r="N27" i="26" s="1"/>
  <c r="O27" i="26"/>
  <c r="M27" i="26"/>
  <c r="M26" i="26"/>
  <c r="O26" i="26" s="1"/>
  <c r="P26" i="26" s="1"/>
  <c r="N26" i="26" s="1"/>
  <c r="P25" i="26"/>
  <c r="N25" i="26" s="1"/>
  <c r="O25" i="26"/>
  <c r="M25" i="26"/>
  <c r="O24" i="26"/>
  <c r="P24" i="26" s="1"/>
  <c r="N24" i="26" s="1"/>
  <c r="M24" i="26"/>
  <c r="M23" i="26"/>
  <c r="O23" i="26" s="1"/>
  <c r="P23" i="26" s="1"/>
  <c r="N23" i="26" s="1"/>
  <c r="P22" i="26"/>
  <c r="N22" i="26" s="1"/>
  <c r="O22" i="26"/>
  <c r="M22" i="26"/>
  <c r="O21" i="26"/>
  <c r="P21" i="26" s="1"/>
  <c r="N21" i="26" s="1"/>
  <c r="M21" i="26"/>
  <c r="P20" i="26"/>
  <c r="N20" i="26" s="1"/>
  <c r="M20" i="26"/>
  <c r="O20" i="26" s="1"/>
  <c r="O19" i="26"/>
  <c r="P19" i="26" s="1"/>
  <c r="N19" i="26" s="1"/>
  <c r="M19" i="26"/>
  <c r="D11" i="26"/>
  <c r="AJ10" i="26"/>
  <c r="D10" i="26"/>
  <c r="D9" i="26"/>
  <c r="D8" i="26"/>
  <c r="A7" i="26"/>
  <c r="AJ6" i="26"/>
  <c r="A6" i="26"/>
  <c r="AJ5" i="26"/>
  <c r="AJ4" i="26"/>
  <c r="AJ3" i="26"/>
  <c r="A3" i="26"/>
  <c r="A1" i="26"/>
  <c r="K112" i="27" l="1"/>
  <c r="D18" i="14" s="1"/>
  <c r="M34" i="27"/>
  <c r="N34" i="27" s="1"/>
  <c r="L34" i="27" s="1"/>
  <c r="M35" i="27"/>
  <c r="N35" i="27" s="1"/>
  <c r="L35" i="27" s="1"/>
  <c r="N182" i="26"/>
  <c r="M181" i="26"/>
  <c r="AJ7" i="26"/>
  <c r="L113" i="27" l="1"/>
  <c r="D15" i="12" s="1"/>
  <c r="M183" i="26"/>
  <c r="K114" i="27" l="1"/>
  <c r="J19" i="7"/>
  <c r="J18" i="7"/>
  <c r="F2" i="2"/>
  <c r="N19" i="5" l="1"/>
  <c r="Q19" i="5" s="1"/>
  <c r="R19" i="5" s="1"/>
  <c r="O19" i="5" s="1"/>
  <c r="N20" i="5"/>
  <c r="Q20" i="5" s="1"/>
  <c r="R20" i="5" s="1"/>
  <c r="O20" i="5" s="1"/>
  <c r="N18" i="5"/>
  <c r="N21" i="5" l="1"/>
  <c r="B17" i="20"/>
  <c r="B3" i="2" l="1"/>
  <c r="J17" i="7" l="1"/>
  <c r="J20" i="7" s="1"/>
  <c r="A47" i="20" l="1"/>
  <c r="Q18" i="5" l="1"/>
  <c r="G10" i="5"/>
  <c r="R18" i="5" l="1"/>
  <c r="O18" i="5" s="1"/>
  <c r="O21" i="5" s="1"/>
  <c r="F9" i="22"/>
  <c r="D11" i="22"/>
  <c r="F11" i="22" s="1"/>
  <c r="D16" i="22"/>
  <c r="F24" i="22" s="1"/>
  <c r="D17" i="22"/>
  <c r="F25" i="22" s="1"/>
  <c r="F17" i="22"/>
  <c r="F31" i="22"/>
  <c r="F32" i="22" s="1"/>
  <c r="F14" i="22" s="1"/>
  <c r="F18" i="22" s="1"/>
  <c r="I31" i="22"/>
  <c r="J31" i="22" s="1"/>
  <c r="M31" i="22"/>
  <c r="O31" i="22" s="1"/>
  <c r="I33" i="22"/>
  <c r="K33" i="22" s="1"/>
  <c r="M33" i="22"/>
  <c r="O33" i="22" s="1"/>
  <c r="I34" i="22"/>
  <c r="K34" i="22" s="1"/>
  <c r="M34" i="22"/>
  <c r="O34" i="22" s="1"/>
  <c r="I35" i="22"/>
  <c r="J35" i="22" s="1"/>
  <c r="M35" i="22"/>
  <c r="N35" i="22" s="1"/>
  <c r="I36" i="22"/>
  <c r="J36" i="22" s="1"/>
  <c r="M36" i="22"/>
  <c r="N36" i="22" s="1"/>
  <c r="I37" i="22"/>
  <c r="K37" i="22" s="1"/>
  <c r="M37" i="22"/>
  <c r="N37" i="22" s="1"/>
  <c r="I38" i="22"/>
  <c r="D4" i="21"/>
  <c r="F9" i="21"/>
  <c r="D16" i="21"/>
  <c r="L26" i="21" s="1"/>
  <c r="K26" i="21" s="1"/>
  <c r="D17" i="21"/>
  <c r="L27" i="21" s="1"/>
  <c r="K27" i="21" s="1"/>
  <c r="B27" i="21" s="1"/>
  <c r="F21" i="21"/>
  <c r="I24" i="21"/>
  <c r="I25" i="21"/>
  <c r="I26" i="21"/>
  <c r="L28" i="21"/>
  <c r="K28" i="21" s="1"/>
  <c r="B28" i="21" s="1"/>
  <c r="F32" i="21"/>
  <c r="F14" i="21" s="1"/>
  <c r="F33" i="21"/>
  <c r="F34" i="21" s="1"/>
  <c r="A43" i="21"/>
  <c r="B44" i="21"/>
  <c r="Z1" i="20"/>
  <c r="E49" i="20" s="1"/>
  <c r="A9" i="20"/>
  <c r="A10" i="20"/>
  <c r="A11" i="20"/>
  <c r="A12" i="20"/>
  <c r="A13" i="20"/>
  <c r="A62" i="20"/>
  <c r="F6" i="19"/>
  <c r="F7" i="19"/>
  <c r="F8" i="19"/>
  <c r="F9" i="19"/>
  <c r="F10" i="19"/>
  <c r="F11" i="19"/>
  <c r="F12" i="19"/>
  <c r="F13" i="19"/>
  <c r="F14" i="19"/>
  <c r="F15" i="19"/>
  <c r="E6" i="18"/>
  <c r="E7" i="18"/>
  <c r="E8" i="18"/>
  <c r="E9" i="18"/>
  <c r="E10" i="18"/>
  <c r="E11" i="18"/>
  <c r="E12" i="18"/>
  <c r="E13" i="18"/>
  <c r="E14" i="18"/>
  <c r="E15" i="18"/>
  <c r="E6" i="17"/>
  <c r="E7" i="17"/>
  <c r="E8" i="17"/>
  <c r="E9" i="17"/>
  <c r="E10" i="17"/>
  <c r="E11" i="17"/>
  <c r="E12" i="17"/>
  <c r="E13" i="17"/>
  <c r="E14" i="17"/>
  <c r="E15" i="17"/>
  <c r="AF4" i="16"/>
  <c r="AF5" i="16"/>
  <c r="AF6" i="16"/>
  <c r="E7" i="16"/>
  <c r="E8" i="16"/>
  <c r="E9" i="16"/>
  <c r="E10" i="16"/>
  <c r="AF10" i="16"/>
  <c r="E11" i="16"/>
  <c r="B15" i="16"/>
  <c r="B16" i="16"/>
  <c r="C16" i="16"/>
  <c r="D16" i="16"/>
  <c r="E16" i="16"/>
  <c r="F16" i="16" s="1"/>
  <c r="F18" i="16" s="1"/>
  <c r="F19" i="16" s="1"/>
  <c r="F74" i="6" s="1"/>
  <c r="B17" i="16"/>
  <c r="C17" i="16"/>
  <c r="D17" i="16"/>
  <c r="E17" i="16"/>
  <c r="F17" i="16" s="1"/>
  <c r="AE21" i="16"/>
  <c r="AH21" i="16"/>
  <c r="AE22" i="16"/>
  <c r="B106" i="16"/>
  <c r="C106" i="16"/>
  <c r="G106" i="16"/>
  <c r="A107" i="16"/>
  <c r="B107" i="16"/>
  <c r="C107" i="16"/>
  <c r="G107" i="16"/>
  <c r="G109" i="16"/>
  <c r="B110" i="16"/>
  <c r="C110" i="16"/>
  <c r="G110" i="16"/>
  <c r="A111" i="16"/>
  <c r="C111" i="16"/>
  <c r="G111" i="16"/>
  <c r="A112" i="16"/>
  <c r="C112" i="16"/>
  <c r="G112" i="16"/>
  <c r="C113" i="16"/>
  <c r="G113" i="16"/>
  <c r="C114" i="16"/>
  <c r="G114" i="16"/>
  <c r="A116" i="16"/>
  <c r="B116" i="16"/>
  <c r="C116" i="16"/>
  <c r="A117" i="16"/>
  <c r="B117" i="16"/>
  <c r="C117" i="16"/>
  <c r="A118" i="16"/>
  <c r="B118" i="16"/>
  <c r="A119" i="16"/>
  <c r="B119" i="16"/>
  <c r="C119" i="16"/>
  <c r="A120" i="16"/>
  <c r="B120" i="16"/>
  <c r="C120" i="16"/>
  <c r="B121" i="16"/>
  <c r="C121" i="16"/>
  <c r="A122" i="16"/>
  <c r="B122" i="16"/>
  <c r="A123" i="16"/>
  <c r="B123" i="16"/>
  <c r="A124" i="16"/>
  <c r="B124" i="16"/>
  <c r="A125" i="16"/>
  <c r="B125" i="16"/>
  <c r="C125" i="16"/>
  <c r="A126" i="16"/>
  <c r="B126" i="16"/>
  <c r="C126" i="16"/>
  <c r="A127" i="16"/>
  <c r="B127" i="16"/>
  <c r="C127" i="16"/>
  <c r="A128" i="16"/>
  <c r="B128" i="16"/>
  <c r="C128" i="16"/>
  <c r="B129" i="16"/>
  <c r="C129" i="16"/>
  <c r="A130" i="16"/>
  <c r="B130" i="16"/>
  <c r="A131" i="16"/>
  <c r="B131" i="16"/>
  <c r="C131" i="16"/>
  <c r="A132" i="16"/>
  <c r="B132" i="16"/>
  <c r="C132" i="16"/>
  <c r="A133" i="16"/>
  <c r="B133" i="16"/>
  <c r="C133" i="16"/>
  <c r="A134" i="16"/>
  <c r="B134" i="16"/>
  <c r="C134" i="16"/>
  <c r="B135" i="16"/>
  <c r="C135" i="16"/>
  <c r="A136" i="16"/>
  <c r="B136" i="16"/>
  <c r="A137" i="16"/>
  <c r="B137" i="16"/>
  <c r="C137" i="16"/>
  <c r="A138" i="16"/>
  <c r="B138" i="16"/>
  <c r="C138" i="16"/>
  <c r="A139" i="16"/>
  <c r="B139" i="16"/>
  <c r="C139" i="16"/>
  <c r="B140" i="16"/>
  <c r="C140" i="16"/>
  <c r="A141" i="16"/>
  <c r="B141" i="16"/>
  <c r="A142" i="16"/>
  <c r="B142" i="16"/>
  <c r="C142" i="16"/>
  <c r="A143" i="16"/>
  <c r="B143" i="16"/>
  <c r="C143" i="16"/>
  <c r="A144" i="16"/>
  <c r="B144" i="16"/>
  <c r="C144" i="16"/>
  <c r="B145" i="16"/>
  <c r="C145" i="16"/>
  <c r="A146" i="16"/>
  <c r="B146" i="16"/>
  <c r="A147" i="16"/>
  <c r="B147" i="16"/>
  <c r="C147" i="16"/>
  <c r="A148" i="16"/>
  <c r="B148" i="16"/>
  <c r="C148" i="16"/>
  <c r="A149" i="16"/>
  <c r="B149" i="16"/>
  <c r="C149" i="16"/>
  <c r="A150" i="16"/>
  <c r="B150" i="16"/>
  <c r="C150" i="16"/>
  <c r="B151" i="16"/>
  <c r="C151" i="16"/>
  <c r="B152" i="16"/>
  <c r="C152" i="16"/>
  <c r="A154" i="16"/>
  <c r="B154" i="16"/>
  <c r="A155" i="16"/>
  <c r="B155" i="16"/>
  <c r="A156" i="16"/>
  <c r="B156" i="16"/>
  <c r="C156" i="16"/>
  <c r="A157" i="16"/>
  <c r="B157" i="16"/>
  <c r="C157" i="16"/>
  <c r="A158" i="16"/>
  <c r="B158" i="16"/>
  <c r="C158" i="16"/>
  <c r="B159" i="16"/>
  <c r="C159" i="16"/>
  <c r="B160" i="16"/>
  <c r="C160" i="16"/>
  <c r="A161" i="16"/>
  <c r="B161" i="16"/>
  <c r="A162" i="16"/>
  <c r="B162" i="16"/>
  <c r="A163" i="16"/>
  <c r="B163" i="16"/>
  <c r="C163" i="16"/>
  <c r="A164" i="16"/>
  <c r="B164" i="16"/>
  <c r="C164" i="16"/>
  <c r="A165" i="16"/>
  <c r="B165" i="16"/>
  <c r="C165" i="16"/>
  <c r="A166" i="16"/>
  <c r="B166" i="16"/>
  <c r="C166" i="16"/>
  <c r="A167" i="16"/>
  <c r="B167" i="16"/>
  <c r="C167" i="16"/>
  <c r="B168" i="16"/>
  <c r="C168" i="16"/>
  <c r="A169" i="16"/>
  <c r="B169" i="16"/>
  <c r="A170" i="16"/>
  <c r="B170" i="16"/>
  <c r="C170" i="16"/>
  <c r="A171" i="16"/>
  <c r="B171" i="16"/>
  <c r="C171" i="16"/>
  <c r="A172" i="16"/>
  <c r="B172" i="16"/>
  <c r="C172" i="16"/>
  <c r="A173" i="16"/>
  <c r="B173" i="16"/>
  <c r="C173" i="16"/>
  <c r="A174" i="16"/>
  <c r="B174" i="16"/>
  <c r="C174" i="16"/>
  <c r="A175" i="16"/>
  <c r="B175" i="16"/>
  <c r="C175" i="16"/>
  <c r="B176" i="16"/>
  <c r="C176" i="16"/>
  <c r="A177" i="16"/>
  <c r="B177" i="16"/>
  <c r="A178" i="16"/>
  <c r="B178" i="16"/>
  <c r="C178" i="16"/>
  <c r="A179" i="16"/>
  <c r="B179" i="16"/>
  <c r="C179" i="16"/>
  <c r="A180" i="16"/>
  <c r="B180" i="16"/>
  <c r="C180" i="16"/>
  <c r="A181" i="16"/>
  <c r="B181" i="16"/>
  <c r="C181" i="16"/>
  <c r="A182" i="16"/>
  <c r="B182" i="16"/>
  <c r="C182" i="16"/>
  <c r="A183" i="16"/>
  <c r="B183" i="16"/>
  <c r="C183" i="16"/>
  <c r="A184" i="16"/>
  <c r="B184" i="16"/>
  <c r="C184" i="16"/>
  <c r="A185" i="16"/>
  <c r="B185" i="16"/>
  <c r="C185" i="16"/>
  <c r="A186" i="16"/>
  <c r="B186" i="16"/>
  <c r="C186" i="16"/>
  <c r="B187" i="16"/>
  <c r="C187" i="16"/>
  <c r="A188" i="16"/>
  <c r="B188" i="16"/>
  <c r="A189" i="16"/>
  <c r="B189" i="16"/>
  <c r="C189" i="16"/>
  <c r="A190" i="16"/>
  <c r="B190" i="16"/>
  <c r="C190" i="16"/>
  <c r="A191" i="16"/>
  <c r="B191" i="16"/>
  <c r="C191" i="16"/>
  <c r="B192" i="16"/>
  <c r="C192" i="16"/>
  <c r="A193" i="16"/>
  <c r="B193" i="16"/>
  <c r="A194" i="16"/>
  <c r="B194" i="16"/>
  <c r="C194" i="16"/>
  <c r="A195" i="16"/>
  <c r="B195" i="16"/>
  <c r="C195" i="16"/>
  <c r="A196" i="16"/>
  <c r="B196" i="16"/>
  <c r="C196" i="16"/>
  <c r="B197" i="16"/>
  <c r="C197" i="16"/>
  <c r="A198" i="16"/>
  <c r="B198" i="16"/>
  <c r="A199" i="16"/>
  <c r="B199" i="16"/>
  <c r="C199" i="16"/>
  <c r="A200" i="16"/>
  <c r="B200" i="16"/>
  <c r="C200" i="16"/>
  <c r="B201" i="16"/>
  <c r="C201" i="16"/>
  <c r="A202" i="16"/>
  <c r="B202" i="16"/>
  <c r="A203" i="16"/>
  <c r="B203" i="16"/>
  <c r="C203" i="16"/>
  <c r="A204" i="16"/>
  <c r="B204" i="16"/>
  <c r="C204" i="16"/>
  <c r="A205" i="16"/>
  <c r="B205" i="16"/>
  <c r="C205" i="16"/>
  <c r="A206" i="16"/>
  <c r="B206" i="16"/>
  <c r="C206" i="16"/>
  <c r="A207" i="16"/>
  <c r="B207" i="16"/>
  <c r="C207" i="16"/>
  <c r="A208" i="16"/>
  <c r="B208" i="16"/>
  <c r="C208" i="16"/>
  <c r="B209" i="16"/>
  <c r="C209" i="16"/>
  <c r="A210" i="16"/>
  <c r="B210" i="16"/>
  <c r="A211" i="16"/>
  <c r="B211" i="16"/>
  <c r="C211" i="16"/>
  <c r="A212" i="16"/>
  <c r="B212" i="16"/>
  <c r="C212" i="16"/>
  <c r="A213" i="16"/>
  <c r="B213" i="16"/>
  <c r="C213" i="16"/>
  <c r="A214" i="16"/>
  <c r="B214" i="16"/>
  <c r="C214" i="16"/>
  <c r="A215" i="16"/>
  <c r="B215" i="16"/>
  <c r="A216" i="16"/>
  <c r="B216" i="16"/>
  <c r="C216" i="16"/>
  <c r="A217" i="16"/>
  <c r="B217" i="16"/>
  <c r="C217" i="16"/>
  <c r="A218" i="16"/>
  <c r="B218" i="16"/>
  <c r="C218" i="16"/>
  <c r="A219" i="16"/>
  <c r="B219" i="16"/>
  <c r="C219" i="16"/>
  <c r="B220" i="16"/>
  <c r="C220" i="16"/>
  <c r="B221" i="16"/>
  <c r="C221" i="16"/>
  <c r="B222" i="16"/>
  <c r="C222" i="16"/>
  <c r="AF4" i="15"/>
  <c r="AF5" i="15"/>
  <c r="AF6" i="15"/>
  <c r="D7" i="15"/>
  <c r="D8" i="15"/>
  <c r="D9" i="15"/>
  <c r="D10" i="15"/>
  <c r="AF10" i="15"/>
  <c r="D11" i="15"/>
  <c r="F20" i="15"/>
  <c r="D22" i="14" s="1"/>
  <c r="AE22" i="15"/>
  <c r="B100" i="15"/>
  <c r="C100" i="15"/>
  <c r="G100" i="15"/>
  <c r="A101" i="15"/>
  <c r="B101" i="15"/>
  <c r="C101" i="15"/>
  <c r="G101" i="15"/>
  <c r="G103" i="15"/>
  <c r="B104" i="15"/>
  <c r="C104" i="15"/>
  <c r="G104" i="15"/>
  <c r="A105" i="15"/>
  <c r="C105" i="15"/>
  <c r="G105" i="15"/>
  <c r="A106" i="15"/>
  <c r="C106" i="15"/>
  <c r="G106" i="15"/>
  <c r="C107" i="15"/>
  <c r="G107" i="15"/>
  <c r="C108" i="15"/>
  <c r="G108" i="15"/>
  <c r="A110" i="15"/>
  <c r="B110" i="15"/>
  <c r="C110" i="15"/>
  <c r="A111" i="15"/>
  <c r="B111" i="15"/>
  <c r="C111" i="15"/>
  <c r="A112" i="15"/>
  <c r="B112" i="15"/>
  <c r="A113" i="15"/>
  <c r="B113" i="15"/>
  <c r="C113" i="15"/>
  <c r="A114" i="15"/>
  <c r="B114" i="15"/>
  <c r="C114" i="15"/>
  <c r="B115" i="15"/>
  <c r="C115" i="15"/>
  <c r="A116" i="15"/>
  <c r="B116" i="15"/>
  <c r="A117" i="15"/>
  <c r="B117" i="15"/>
  <c r="A118" i="15"/>
  <c r="B118" i="15"/>
  <c r="A119" i="15"/>
  <c r="B119" i="15"/>
  <c r="C119" i="15"/>
  <c r="A120" i="15"/>
  <c r="B120" i="15"/>
  <c r="C120" i="15"/>
  <c r="A121" i="15"/>
  <c r="B121" i="15"/>
  <c r="C121" i="15"/>
  <c r="A122" i="15"/>
  <c r="B122" i="15"/>
  <c r="C122" i="15"/>
  <c r="B123" i="15"/>
  <c r="C123" i="15"/>
  <c r="A124" i="15"/>
  <c r="B124" i="15"/>
  <c r="A125" i="15"/>
  <c r="B125" i="15"/>
  <c r="C125" i="15"/>
  <c r="A126" i="15"/>
  <c r="B126" i="15"/>
  <c r="C126" i="15"/>
  <c r="A127" i="15"/>
  <c r="B127" i="15"/>
  <c r="C127" i="15"/>
  <c r="A128" i="15"/>
  <c r="B128" i="15"/>
  <c r="C128" i="15"/>
  <c r="B129" i="15"/>
  <c r="C129" i="15"/>
  <c r="A130" i="15"/>
  <c r="B130" i="15"/>
  <c r="A131" i="15"/>
  <c r="B131" i="15"/>
  <c r="C131" i="15"/>
  <c r="A132" i="15"/>
  <c r="B132" i="15"/>
  <c r="C132" i="15"/>
  <c r="A133" i="15"/>
  <c r="B133" i="15"/>
  <c r="C133" i="15"/>
  <c r="B134" i="15"/>
  <c r="C134" i="15"/>
  <c r="A135" i="15"/>
  <c r="B135" i="15"/>
  <c r="A136" i="15"/>
  <c r="B136" i="15"/>
  <c r="C136" i="15"/>
  <c r="A137" i="15"/>
  <c r="B137" i="15"/>
  <c r="C137" i="15"/>
  <c r="A138" i="15"/>
  <c r="B138" i="15"/>
  <c r="C138" i="15"/>
  <c r="B139" i="15"/>
  <c r="C139" i="15"/>
  <c r="A140" i="15"/>
  <c r="B140" i="15"/>
  <c r="A141" i="15"/>
  <c r="B141" i="15"/>
  <c r="C141" i="15"/>
  <c r="A142" i="15"/>
  <c r="B142" i="15"/>
  <c r="C142" i="15"/>
  <c r="A143" i="15"/>
  <c r="B143" i="15"/>
  <c r="C143" i="15"/>
  <c r="A144" i="15"/>
  <c r="B144" i="15"/>
  <c r="C144" i="15"/>
  <c r="B145" i="15"/>
  <c r="C145" i="15"/>
  <c r="B146" i="15"/>
  <c r="C146" i="15"/>
  <c r="A148" i="15"/>
  <c r="B148" i="15"/>
  <c r="A149" i="15"/>
  <c r="B149" i="15"/>
  <c r="A150" i="15"/>
  <c r="B150" i="15"/>
  <c r="C150" i="15"/>
  <c r="A151" i="15"/>
  <c r="B151" i="15"/>
  <c r="C151" i="15"/>
  <c r="A152" i="15"/>
  <c r="B152" i="15"/>
  <c r="C152" i="15"/>
  <c r="B153" i="15"/>
  <c r="C153" i="15"/>
  <c r="B154" i="15"/>
  <c r="C154" i="15"/>
  <c r="A155" i="15"/>
  <c r="B155" i="15"/>
  <c r="A156" i="15"/>
  <c r="B156" i="15"/>
  <c r="A157" i="15"/>
  <c r="B157" i="15"/>
  <c r="C157" i="15"/>
  <c r="A158" i="15"/>
  <c r="B158" i="15"/>
  <c r="C158" i="15"/>
  <c r="A159" i="15"/>
  <c r="B159" i="15"/>
  <c r="C159" i="15"/>
  <c r="A160" i="15"/>
  <c r="B160" i="15"/>
  <c r="C160" i="15"/>
  <c r="A161" i="15"/>
  <c r="B161" i="15"/>
  <c r="C161" i="15"/>
  <c r="B162" i="15"/>
  <c r="C162" i="15"/>
  <c r="A163" i="15"/>
  <c r="B163" i="15"/>
  <c r="A164" i="15"/>
  <c r="B164" i="15"/>
  <c r="C164" i="15"/>
  <c r="A165" i="15"/>
  <c r="B165" i="15"/>
  <c r="C165" i="15"/>
  <c r="A166" i="15"/>
  <c r="B166" i="15"/>
  <c r="C166" i="15"/>
  <c r="A167" i="15"/>
  <c r="B167" i="15"/>
  <c r="C167" i="15"/>
  <c r="A168" i="15"/>
  <c r="B168" i="15"/>
  <c r="C168" i="15"/>
  <c r="A169" i="15"/>
  <c r="B169" i="15"/>
  <c r="C169" i="15"/>
  <c r="B170" i="15"/>
  <c r="C170" i="15"/>
  <c r="A171" i="15"/>
  <c r="B171" i="15"/>
  <c r="A172" i="15"/>
  <c r="B172" i="15"/>
  <c r="C172" i="15"/>
  <c r="A173" i="15"/>
  <c r="B173" i="15"/>
  <c r="C173" i="15"/>
  <c r="A174" i="15"/>
  <c r="B174" i="15"/>
  <c r="C174" i="15"/>
  <c r="A175" i="15"/>
  <c r="B175" i="15"/>
  <c r="C175" i="15"/>
  <c r="A176" i="15"/>
  <c r="B176" i="15"/>
  <c r="C176" i="15"/>
  <c r="A177" i="15"/>
  <c r="B177" i="15"/>
  <c r="C177" i="15"/>
  <c r="A178" i="15"/>
  <c r="B178" i="15"/>
  <c r="C178" i="15"/>
  <c r="A179" i="15"/>
  <c r="B179" i="15"/>
  <c r="C179" i="15"/>
  <c r="A180" i="15"/>
  <c r="B180" i="15"/>
  <c r="C180" i="15"/>
  <c r="B181" i="15"/>
  <c r="C181" i="15"/>
  <c r="A182" i="15"/>
  <c r="B182" i="15"/>
  <c r="A183" i="15"/>
  <c r="B183" i="15"/>
  <c r="C183" i="15"/>
  <c r="A184" i="15"/>
  <c r="B184" i="15"/>
  <c r="C184" i="15"/>
  <c r="A185" i="15"/>
  <c r="B185" i="15"/>
  <c r="C185" i="15"/>
  <c r="B186" i="15"/>
  <c r="C186" i="15"/>
  <c r="A187" i="15"/>
  <c r="B187" i="15"/>
  <c r="A188" i="15"/>
  <c r="B188" i="15"/>
  <c r="C188" i="15"/>
  <c r="A189" i="15"/>
  <c r="B189" i="15"/>
  <c r="C189" i="15"/>
  <c r="A190" i="15"/>
  <c r="B190" i="15"/>
  <c r="C190" i="15"/>
  <c r="B191" i="15"/>
  <c r="C191" i="15"/>
  <c r="A192" i="15"/>
  <c r="B192" i="15"/>
  <c r="A193" i="15"/>
  <c r="B193" i="15"/>
  <c r="C193" i="15"/>
  <c r="A194" i="15"/>
  <c r="B194" i="15"/>
  <c r="C194" i="15"/>
  <c r="B195" i="15"/>
  <c r="C195" i="15"/>
  <c r="A196" i="15"/>
  <c r="B196" i="15"/>
  <c r="A197" i="15"/>
  <c r="B197" i="15"/>
  <c r="C197" i="15"/>
  <c r="A198" i="15"/>
  <c r="B198" i="15"/>
  <c r="C198" i="15"/>
  <c r="A199" i="15"/>
  <c r="B199" i="15"/>
  <c r="C199" i="15"/>
  <c r="A200" i="15"/>
  <c r="B200" i="15"/>
  <c r="C200" i="15"/>
  <c r="A201" i="15"/>
  <c r="B201" i="15"/>
  <c r="C201" i="15"/>
  <c r="A202" i="15"/>
  <c r="B202" i="15"/>
  <c r="C202" i="15"/>
  <c r="B203" i="15"/>
  <c r="C203" i="15"/>
  <c r="A204" i="15"/>
  <c r="B204" i="15"/>
  <c r="A205" i="15"/>
  <c r="B205" i="15"/>
  <c r="C205" i="15"/>
  <c r="A206" i="15"/>
  <c r="B206" i="15"/>
  <c r="C206" i="15"/>
  <c r="A207" i="15"/>
  <c r="B207" i="15"/>
  <c r="C207" i="15"/>
  <c r="A208" i="15"/>
  <c r="B208" i="15"/>
  <c r="C208" i="15"/>
  <c r="A209" i="15"/>
  <c r="B209" i="15"/>
  <c r="A210" i="15"/>
  <c r="B210" i="15"/>
  <c r="C210" i="15"/>
  <c r="A211" i="15"/>
  <c r="B211" i="15"/>
  <c r="C211" i="15"/>
  <c r="A212" i="15"/>
  <c r="B212" i="15"/>
  <c r="C212" i="15"/>
  <c r="A213" i="15"/>
  <c r="B213" i="15"/>
  <c r="C213" i="15"/>
  <c r="B214" i="15"/>
  <c r="C214" i="15"/>
  <c r="B215" i="15"/>
  <c r="C215" i="15"/>
  <c r="B216" i="15"/>
  <c r="C216" i="15"/>
  <c r="D7" i="14"/>
  <c r="D8" i="14"/>
  <c r="D9" i="14"/>
  <c r="D10" i="14"/>
  <c r="D11" i="14"/>
  <c r="D7" i="13"/>
  <c r="D8" i="13"/>
  <c r="D9" i="13"/>
  <c r="D10" i="13"/>
  <c r="D11" i="13"/>
  <c r="D7" i="12"/>
  <c r="D8" i="12"/>
  <c r="D9" i="12"/>
  <c r="D10" i="12"/>
  <c r="D11" i="12"/>
  <c r="K14" i="12"/>
  <c r="D14" i="22" s="1"/>
  <c r="O14" i="12"/>
  <c r="E7" i="11"/>
  <c r="E8" i="11"/>
  <c r="E9" i="11"/>
  <c r="E10" i="11"/>
  <c r="E11" i="11"/>
  <c r="F18" i="1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M4" i="9"/>
  <c r="M5" i="9"/>
  <c r="M6" i="9"/>
  <c r="E7" i="9"/>
  <c r="E8" i="9"/>
  <c r="E9" i="9"/>
  <c r="E10" i="9"/>
  <c r="M10" i="9"/>
  <c r="E11" i="9"/>
  <c r="A16" i="9"/>
  <c r="B16" i="9"/>
  <c r="A17" i="9"/>
  <c r="B17" i="9"/>
  <c r="C17" i="9"/>
  <c r="D17" i="9"/>
  <c r="E17" i="9"/>
  <c r="F17" i="9" s="1"/>
  <c r="F56" i="9" s="1"/>
  <c r="A19" i="9"/>
  <c r="B19" i="9"/>
  <c r="C19" i="9"/>
  <c r="D19" i="9"/>
  <c r="E19" i="9"/>
  <c r="F19" i="9" s="1"/>
  <c r="A21" i="9"/>
  <c r="B21" i="9"/>
  <c r="A22" i="9"/>
  <c r="B22" i="9"/>
  <c r="C22" i="9"/>
  <c r="D22" i="9"/>
  <c r="E22" i="9"/>
  <c r="F22" i="9" s="1"/>
  <c r="A23" i="9"/>
  <c r="B23" i="9"/>
  <c r="C23" i="9"/>
  <c r="D23" i="9"/>
  <c r="E23" i="9"/>
  <c r="F23" i="9" s="1"/>
  <c r="A25" i="9"/>
  <c r="B25" i="9"/>
  <c r="A26" i="9"/>
  <c r="B26" i="9"/>
  <c r="C26" i="9"/>
  <c r="D26" i="9"/>
  <c r="E26" i="9"/>
  <c r="F26" i="9" s="1"/>
  <c r="A27" i="9"/>
  <c r="B27" i="9"/>
  <c r="C27" i="9"/>
  <c r="D27" i="9"/>
  <c r="E27" i="9"/>
  <c r="F27" i="9" s="1"/>
  <c r="A28" i="9"/>
  <c r="B28" i="9"/>
  <c r="C28" i="9"/>
  <c r="D28" i="9"/>
  <c r="E28" i="9"/>
  <c r="F28" i="9" s="1"/>
  <c r="A29" i="9"/>
  <c r="B29" i="9"/>
  <c r="C29" i="9"/>
  <c r="D29" i="9"/>
  <c r="E29" i="9"/>
  <c r="F29" i="9" s="1"/>
  <c r="A30" i="9"/>
  <c r="B30" i="9"/>
  <c r="C30" i="9"/>
  <c r="D30" i="9"/>
  <c r="E30" i="9"/>
  <c r="F30" i="9" s="1"/>
  <c r="A31" i="9"/>
  <c r="B31" i="9"/>
  <c r="C31" i="9"/>
  <c r="D31" i="9"/>
  <c r="E31" i="9"/>
  <c r="F31" i="9" s="1"/>
  <c r="A33" i="9"/>
  <c r="B33" i="9"/>
  <c r="A34" i="9"/>
  <c r="B34" i="9"/>
  <c r="C34" i="9"/>
  <c r="D34" i="9"/>
  <c r="E34" i="9"/>
  <c r="F34" i="9" s="1"/>
  <c r="A36" i="9"/>
  <c r="B36" i="9"/>
  <c r="A37" i="9"/>
  <c r="B37" i="9"/>
  <c r="C37" i="9"/>
  <c r="D37" i="9"/>
  <c r="E37" i="9"/>
  <c r="F37" i="9" s="1"/>
  <c r="A38" i="9"/>
  <c r="B38" i="9"/>
  <c r="C38" i="9"/>
  <c r="D38" i="9"/>
  <c r="E38" i="9"/>
  <c r="F38" i="9" s="1"/>
  <c r="A39" i="9"/>
  <c r="B39" i="9"/>
  <c r="C39" i="9"/>
  <c r="D39" i="9"/>
  <c r="E39" i="9"/>
  <c r="F39" i="9" s="1"/>
  <c r="A40" i="9"/>
  <c r="B40" i="9"/>
  <c r="C40" i="9"/>
  <c r="D40" i="9"/>
  <c r="E40" i="9"/>
  <c r="F40" i="9" s="1"/>
  <c r="A42" i="9"/>
  <c r="B42" i="9"/>
  <c r="A43" i="9"/>
  <c r="B43" i="9"/>
  <c r="C43" i="9"/>
  <c r="D43" i="9"/>
  <c r="E43" i="9"/>
  <c r="F43" i="9" s="1"/>
  <c r="A44" i="9"/>
  <c r="B44" i="9"/>
  <c r="C44" i="9"/>
  <c r="D44" i="9"/>
  <c r="E44" i="9"/>
  <c r="F44" i="9" s="1"/>
  <c r="A45" i="9"/>
  <c r="B45" i="9"/>
  <c r="C45" i="9"/>
  <c r="D45" i="9"/>
  <c r="E45" i="9"/>
  <c r="F45" i="9" s="1"/>
  <c r="A46" i="9"/>
  <c r="B46" i="9"/>
  <c r="C46" i="9"/>
  <c r="D46" i="9"/>
  <c r="E46" i="9"/>
  <c r="F46" i="9" s="1"/>
  <c r="A47" i="9"/>
  <c r="B47" i="9"/>
  <c r="C47" i="9"/>
  <c r="D47" i="9"/>
  <c r="E47" i="9"/>
  <c r="F47" i="9" s="1"/>
  <c r="A48" i="9"/>
  <c r="B48" i="9"/>
  <c r="C48" i="9"/>
  <c r="D48" i="9"/>
  <c r="E48" i="9"/>
  <c r="F48" i="9" s="1"/>
  <c r="A49" i="9"/>
  <c r="B49" i="9"/>
  <c r="C49" i="9"/>
  <c r="D49" i="9"/>
  <c r="E49" i="9"/>
  <c r="F49" i="9" s="1"/>
  <c r="A50" i="9"/>
  <c r="B50" i="9"/>
  <c r="C50" i="9"/>
  <c r="D50" i="9"/>
  <c r="E50" i="9"/>
  <c r="F50" i="9" s="1"/>
  <c r="A52" i="9"/>
  <c r="B52" i="9"/>
  <c r="B53" i="9"/>
  <c r="C53" i="9"/>
  <c r="D53" i="9"/>
  <c r="E53" i="9"/>
  <c r="F53" i="9" s="1"/>
  <c r="A54" i="9"/>
  <c r="B54" i="9"/>
  <c r="C54" i="9"/>
  <c r="D54" i="9"/>
  <c r="E54" i="9"/>
  <c r="F54" i="9" s="1"/>
  <c r="A55" i="9"/>
  <c r="B55" i="9"/>
  <c r="C55" i="9"/>
  <c r="D55" i="9"/>
  <c r="E55" i="9"/>
  <c r="F55" i="9" s="1"/>
  <c r="I8" i="7"/>
  <c r="I9" i="7"/>
  <c r="I10" i="7"/>
  <c r="I11" i="7"/>
  <c r="I12" i="7"/>
  <c r="Z1" i="6"/>
  <c r="A7" i="6"/>
  <c r="B8" i="6"/>
  <c r="Z8" i="6"/>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3" i="5"/>
  <c r="A8" i="5"/>
  <c r="G9" i="5"/>
  <c r="B9" i="9"/>
  <c r="G11" i="5"/>
  <c r="G12" i="5"/>
  <c r="B11" i="9" s="1"/>
  <c r="F28" i="5"/>
  <c r="F21" i="7" s="1"/>
  <c r="F29" i="5"/>
  <c r="F22" i="7" s="1"/>
  <c r="M29" i="5"/>
  <c r="M30" i="5"/>
  <c r="AA6" i="4"/>
  <c r="B7" i="4"/>
  <c r="B14" i="4"/>
  <c r="B15" i="4"/>
  <c r="H33" i="4"/>
  <c r="G33" i="4" s="1"/>
  <c r="B1" i="4"/>
  <c r="K31" i="22" l="1"/>
  <c r="T76" i="6"/>
  <c r="N33" i="22"/>
  <c r="O32" i="22"/>
  <c r="O37" i="22"/>
  <c r="N34" i="22"/>
  <c r="J37" i="22"/>
  <c r="K36" i="22"/>
  <c r="N22" i="5"/>
  <c r="D20" i="22" s="1"/>
  <c r="F20" i="22" s="1"/>
  <c r="E16" i="18"/>
  <c r="J34" i="22"/>
  <c r="J33" i="22"/>
  <c r="N31" i="22"/>
  <c r="E50" i="20"/>
  <c r="E16" i="17"/>
  <c r="B26" i="21"/>
  <c r="O36" i="22"/>
  <c r="F16" i="19"/>
  <c r="F36" i="21"/>
  <c r="F18" i="21" s="1"/>
  <c r="U1" i="6"/>
  <c r="U2" i="6" s="1"/>
  <c r="F71" i="6"/>
  <c r="O23" i="5"/>
  <c r="B44" i="20"/>
  <c r="B6" i="20"/>
  <c r="B24" i="16"/>
  <c r="B24" i="15"/>
  <c r="B84" i="10"/>
  <c r="B21" i="13"/>
  <c r="B19" i="12"/>
  <c r="B27" i="14"/>
  <c r="B59" i="9"/>
  <c r="A1" i="16"/>
  <c r="A104" i="16" s="1"/>
  <c r="A1" i="20"/>
  <c r="A1" i="15"/>
  <c r="A98" i="15" s="1"/>
  <c r="A1" i="13"/>
  <c r="A1" i="14"/>
  <c r="A1" i="10"/>
  <c r="A1" i="12"/>
  <c r="A1" i="11"/>
  <c r="A1" i="7"/>
  <c r="A1" i="9"/>
  <c r="A1" i="6"/>
  <c r="A1" i="5"/>
  <c r="B45" i="20"/>
  <c r="B25" i="16"/>
  <c r="B25" i="15"/>
  <c r="B22" i="13"/>
  <c r="B20" i="12"/>
  <c r="B28" i="14"/>
  <c r="B85" i="10"/>
  <c r="B60" i="9"/>
  <c r="Z2" i="20"/>
  <c r="Z2" i="6"/>
  <c r="F45" i="20"/>
  <c r="C25" i="16"/>
  <c r="E86" i="10"/>
  <c r="C25" i="15"/>
  <c r="D22" i="13"/>
  <c r="D20" i="12"/>
  <c r="D28" i="14"/>
  <c r="I23" i="7"/>
  <c r="E61" i="9"/>
  <c r="C15" i="20"/>
  <c r="A38" i="22"/>
  <c r="A3" i="16"/>
  <c r="A106" i="16" s="1"/>
  <c r="A3" i="12"/>
  <c r="A3" i="11"/>
  <c r="A3" i="13"/>
  <c r="A3" i="15"/>
  <c r="A100" i="15" s="1"/>
  <c r="A3" i="14"/>
  <c r="A3" i="10"/>
  <c r="A3" i="9"/>
  <c r="A4" i="7"/>
  <c r="A3" i="6"/>
  <c r="A7" i="5"/>
  <c r="A6" i="6"/>
  <c r="B2" i="4"/>
  <c r="C24" i="16"/>
  <c r="C24" i="15"/>
  <c r="F44" i="20"/>
  <c r="D27" i="14"/>
  <c r="D21" i="13"/>
  <c r="D19" i="12"/>
  <c r="E85" i="10"/>
  <c r="I22" i="7"/>
  <c r="E60" i="9"/>
  <c r="B10" i="15"/>
  <c r="B107" i="15" s="1"/>
  <c r="B10" i="16"/>
  <c r="B113" i="16" s="1"/>
  <c r="B10" i="13"/>
  <c r="B10" i="10"/>
  <c r="B10" i="14"/>
  <c r="B10" i="12"/>
  <c r="B10" i="11"/>
  <c r="A7" i="16"/>
  <c r="A110" i="16" s="1"/>
  <c r="A7" i="15"/>
  <c r="A104" i="15" s="1"/>
  <c r="A7" i="14"/>
  <c r="A7" i="13"/>
  <c r="A7" i="12"/>
  <c r="A7" i="11"/>
  <c r="A7" i="10"/>
  <c r="B77" i="6"/>
  <c r="B9" i="16"/>
  <c r="B112" i="16" s="1"/>
  <c r="B9" i="15"/>
  <c r="B106" i="15" s="1"/>
  <c r="B9" i="14"/>
  <c r="B9" i="12"/>
  <c r="B9" i="11"/>
  <c r="B9" i="13"/>
  <c r="B9" i="10"/>
  <c r="F72" i="6"/>
  <c r="B10" i="9"/>
  <c r="B11" i="15"/>
  <c r="B108" i="15" s="1"/>
  <c r="B11" i="16"/>
  <c r="B114" i="16" s="1"/>
  <c r="B11" i="14"/>
  <c r="B11" i="10"/>
  <c r="B11" i="12"/>
  <c r="B11" i="11"/>
  <c r="B11" i="13"/>
  <c r="F42" i="20"/>
  <c r="D4" i="22"/>
  <c r="B8" i="16"/>
  <c r="B111" i="16" s="1"/>
  <c r="B8" i="14"/>
  <c r="B8" i="12"/>
  <c r="B8" i="11"/>
  <c r="B8" i="15"/>
  <c r="B105" i="15" s="1"/>
  <c r="B8" i="13"/>
  <c r="B8" i="10"/>
  <c r="A8" i="7"/>
  <c r="B8" i="9"/>
  <c r="A7" i="9"/>
  <c r="F15" i="21"/>
  <c r="F33" i="22"/>
  <c r="F15" i="22" s="1"/>
  <c r="D15" i="22"/>
  <c r="F23" i="22" s="1"/>
  <c r="F22" i="22"/>
  <c r="F35" i="21"/>
  <c r="F16" i="21" s="1"/>
  <c r="O35" i="22"/>
  <c r="K35" i="22"/>
  <c r="K32" i="22"/>
  <c r="I39" i="22" l="1"/>
  <c r="I41" i="22"/>
  <c r="I40" i="22"/>
  <c r="F73" i="6"/>
  <c r="F75" i="6" s="1"/>
  <c r="Q76" i="6" s="1"/>
  <c r="D16" i="14"/>
  <c r="D7" i="21" s="1"/>
  <c r="F7" i="21" s="1"/>
  <c r="N23" i="5"/>
  <c r="D14" i="14" s="1"/>
  <c r="F37" i="21"/>
  <c r="F38" i="21" s="1"/>
  <c r="F17" i="21" s="1"/>
  <c r="F19" i="21" s="1"/>
  <c r="AG6" i="20"/>
  <c r="AG7" i="20"/>
  <c r="AG8" i="20" s="1"/>
  <c r="AG9" i="20"/>
  <c r="D18" i="22"/>
  <c r="A6" i="15"/>
  <c r="A103" i="15" s="1"/>
  <c r="A6" i="16"/>
  <c r="A109" i="16" s="1"/>
  <c r="A6" i="14"/>
  <c r="A6" i="10"/>
  <c r="A6" i="12"/>
  <c r="A6" i="11"/>
  <c r="A6" i="13"/>
  <c r="A6" i="9"/>
  <c r="A7" i="7"/>
  <c r="C48" i="20"/>
  <c r="B49" i="20"/>
  <c r="F48" i="20"/>
  <c r="B51" i="20"/>
  <c r="B50" i="20"/>
  <c r="H11" i="21" l="1"/>
  <c r="D11" i="21" s="1"/>
  <c r="F11" i="21" s="1"/>
  <c r="D7" i="22"/>
  <c r="F7" i="22" s="1"/>
  <c r="B39" i="20"/>
  <c r="D8" i="22"/>
  <c r="F8" i="22" s="1"/>
  <c r="D8" i="21"/>
  <c r="F8" i="21" s="1"/>
  <c r="D16" i="13"/>
  <c r="D15" i="21" s="1"/>
  <c r="L25" i="21" s="1"/>
  <c r="K25" i="21" s="1"/>
  <c r="B25" i="21" s="1"/>
  <c r="D6" i="21"/>
  <c r="AF3" i="15"/>
  <c r="AF7" i="15" s="1"/>
  <c r="D6" i="22"/>
  <c r="AF3" i="16"/>
  <c r="AF7" i="16" s="1"/>
  <c r="AC3" i="10"/>
  <c r="AC7" i="10" s="1"/>
  <c r="M3" i="9"/>
  <c r="M7" i="9" s="1"/>
  <c r="F6" i="21" l="1"/>
  <c r="F10" i="21" s="1"/>
  <c r="D10" i="21"/>
  <c r="I14" i="15"/>
  <c r="F6" i="22"/>
  <c r="F10" i="22" s="1"/>
  <c r="D10" i="22"/>
  <c r="F35" i="22"/>
  <c r="F36" i="22" s="1"/>
  <c r="F16" i="22" s="1"/>
  <c r="D14" i="13"/>
  <c r="F20" i="21" l="1"/>
  <c r="F12" i="21"/>
  <c r="D12" i="22"/>
  <c r="D19" i="22"/>
  <c r="I17" i="15"/>
  <c r="I18" i="15"/>
  <c r="I19" i="15"/>
  <c r="D14" i="21"/>
  <c r="D18" i="13"/>
  <c r="F12" i="22"/>
  <c r="F19" i="22"/>
  <c r="D12" i="21"/>
  <c r="D19" i="21" l="1"/>
  <c r="D20" i="21" s="1"/>
  <c r="L24" i="21"/>
  <c r="K24" i="21" s="1"/>
  <c r="B24" i="21" s="1"/>
  <c r="A1" i="23"/>
  <c r="A7" i="23" l="1"/>
  <c r="B7" i="23" s="1"/>
  <c r="D7" i="23" s="1"/>
  <c r="A8" i="23"/>
  <c r="B8" i="23" s="1"/>
  <c r="D8" i="23" s="1"/>
  <c r="A9" i="23"/>
  <c r="B9" i="23" s="1"/>
  <c r="D9" i="23" s="1"/>
  <c r="A10" i="23"/>
  <c r="B10" i="23" s="1"/>
  <c r="D10" i="23" s="1"/>
  <c r="A11" i="23"/>
  <c r="B11" i="23" s="1"/>
  <c r="D11" i="23" s="1"/>
  <c r="A6" i="23"/>
  <c r="B6" i="23" s="1"/>
  <c r="A4" i="23" l="1"/>
  <c r="D20" i="14"/>
  <c r="D24" i="14" s="1"/>
</calcChain>
</file>

<file path=xl/sharedStrings.xml><?xml version="1.0" encoding="utf-8"?>
<sst xmlns="http://schemas.openxmlformats.org/spreadsheetml/2006/main" count="1873" uniqueCount="983">
  <si>
    <t>Package Name</t>
  </si>
  <si>
    <t>Construction of 220 kV Bays including SPR Rooms, common facilities for the augmentation portion of 400/220 kV Gadag-II PS under “System strengthening at Koppal-II and Gadag-II for integration of RE generation projects” under TBCB SR-II.</t>
  </si>
  <si>
    <t>Package Code</t>
  </si>
  <si>
    <t>Civil Works</t>
  </si>
  <si>
    <t>Specification No.</t>
  </si>
  <si>
    <t>SR-II/C&amp;M/WC-4332/2025</t>
  </si>
  <si>
    <t>REV_01</t>
  </si>
  <si>
    <t>Price Schedules</t>
  </si>
  <si>
    <t>Fill up only green shaded cells in Sch-1, Sch-2, Sch-3 and Bid Form of price bid</t>
  </si>
  <si>
    <t/>
  </si>
  <si>
    <t>All the cells in Sch-2 &amp; Sch-3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</si>
  <si>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</si>
  <si>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</si>
  <si>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General Instruction to the Bidders for filling up this workbook of Price Schedules for Package SS01</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</si>
  <si>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</si>
  <si>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</si>
  <si>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</si>
  <si>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</si>
  <si>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</si>
  <si>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</si>
  <si>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</si>
  <si>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</si>
  <si>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</si>
  <si>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</si>
  <si>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</si>
  <si>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</si>
  <si>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</si>
  <si>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</si>
  <si>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</si>
  <si>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</si>
  <si>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</si>
  <si>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</si>
  <si>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</si>
  <si>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</si>
  <si>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</si>
  <si>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</si>
  <si>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</si>
  <si>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</si>
  <si>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dd-mmm-yyyy format from drop down menu.</t>
  </si>
  <si>
    <t>Click for proceed given at the right top of the worksheet and go to Sch-3.</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</si>
  <si>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</si>
  <si>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</si>
  <si>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</si>
  <si>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</si>
  <si>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</si>
  <si>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</si>
  <si>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Sch-1 (Installation / Service Charges) :</t>
  </si>
  <si>
    <t>Sch-4 (Training  Charges) :</t>
  </si>
  <si>
    <t>Not applicable, hence no cell is required to be filled up.</t>
  </si>
  <si>
    <t>Sch-2 (Summary of Taxes and Duties applicable on the Services) :</t>
  </si>
  <si>
    <t>No cell is required to be filled in by the bidder in this worksheet.</t>
  </si>
  <si>
    <t>Sch -3 (Grand-Total)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</si>
  <si>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</si>
  <si>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</si>
  <si>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</si>
  <si>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</si>
  <si>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t>Bid from of price bid :</t>
  </si>
  <si>
    <t>Fill up ref. no. as bidder's ref no. of this letter.</t>
  </si>
  <si>
    <t xml:space="preserve">This letter shall consider the net price as per Sch-3 </t>
  </si>
  <si>
    <t xml:space="preserve">Fill up names &amp; Designation of the representatives of other JV partner(s) if the bidder is JV (Joint Venture) . </t>
  </si>
  <si>
    <t>Fill up additional information as required.</t>
  </si>
  <si>
    <t>* * *</t>
  </si>
  <si>
    <t>Happy Bidding !</t>
  </si>
  <si>
    <t>Sole Bidder</t>
  </si>
  <si>
    <t>JV (Joint Venture)</t>
  </si>
  <si>
    <t>2 or More</t>
  </si>
  <si>
    <t>Enter following details of the bidder</t>
  </si>
  <si>
    <t>Specify type of Bidder         [Select from drop down menu]</t>
  </si>
  <si>
    <t>Name of Bidder</t>
  </si>
  <si>
    <t>Address of Bidder</t>
  </si>
  <si>
    <t xml:space="preserve">…….. …….. …….. …….. …….. …….. </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</si>
  <si>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</si>
  <si>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</si>
  <si>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</si>
  <si>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</si>
  <si>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</si>
  <si>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</si>
  <si>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</si>
  <si>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</si>
  <si>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</si>
  <si>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</si>
  <si>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- 1</t>
  </si>
  <si>
    <t>(SCHEDULE OF RATES AND PRICES)</t>
  </si>
  <si>
    <t>To:</t>
  </si>
  <si>
    <t>Sr.GM , Contracts &amp; Materials Department,</t>
  </si>
  <si>
    <t>Name        :</t>
  </si>
  <si>
    <t>Power Grid Corporation of India Ltd.,</t>
  </si>
  <si>
    <t>Address    :</t>
  </si>
  <si>
    <t>SRTS-II, RHQ</t>
  </si>
  <si>
    <t>Singanayakanahalli</t>
  </si>
  <si>
    <t>Bengaluru-560064</t>
  </si>
  <si>
    <t>Construction of Storage platform for spares of ±320 kV HVDC Line Materials at Palakkad SS</t>
  </si>
  <si>
    <t>All Prices are in Indian Rupees.</t>
  </si>
  <si>
    <t>SI.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</si>
  <si>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</si>
  <si>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</si>
  <si>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</si>
  <si>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</si>
  <si>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</si>
  <si>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</si>
  <si>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</si>
  <si>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</si>
  <si>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</si>
  <si>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</si>
  <si>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</si>
  <si>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</si>
  <si>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Total Ex-works price (excluding GST)</t>
  </si>
  <si>
    <t>GST</t>
  </si>
  <si>
    <t>14 = 12x13</t>
  </si>
  <si>
    <t xml:space="preserve">FABRICATION AND SUPPLY                  </t>
  </si>
  <si>
    <t xml:space="preserve">Supply of Galvanised Steel PG Clamps for Sheild / Earth wire of dia 10.98 mm in line with the drawing enclosed </t>
  </si>
  <si>
    <t>Nos</t>
  </si>
  <si>
    <t>Supply of Galvanised Steel PG clamps suitable to accommodate Earthwire of 10.98 mm in one groove and 12 mm OPGW cable in the other groove, in line with the tentative drawing enclosed.</t>
  </si>
  <si>
    <t>Supply of 1.5 mm thickness Galvanised steel 'C' /  'U' clamp suitable for 10.98 mm earthwire / shield wire,in line with the drawing enclosed.</t>
  </si>
  <si>
    <t xml:space="preserve"> Total Ex-Works Price </t>
  </si>
  <si>
    <t>Total Type Test charges as per Schedule-7</t>
  </si>
  <si>
    <t>Total Ex-works Price including Type Test charges</t>
  </si>
  <si>
    <t>Total GST</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</si>
  <si>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</si>
  <si>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</si>
  <si>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</si>
  <si>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</si>
  <si>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</si>
  <si>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</si>
  <si>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</si>
  <si>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</si>
  <si>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Direct Total</t>
  </si>
  <si>
    <t>`</t>
  </si>
  <si>
    <t>BO Total</t>
  </si>
  <si>
    <t>(SCHEDULE OF RATES AND PRICES : EX-WORKS PRICES)</t>
  </si>
  <si>
    <t>Contract Services</t>
  </si>
  <si>
    <t>"Saudamini", Plot No.-2</t>
  </si>
  <si>
    <t xml:space="preserve">Sector-29, </t>
  </si>
  <si>
    <t>Gurgaon (Haryana) - 122001</t>
  </si>
  <si>
    <t>Plant and Equipment (including Mandatory Spares Parts) to be supplied, including Type Test Charges for Tests to be conducted.</t>
  </si>
  <si>
    <t>Direct</t>
  </si>
  <si>
    <t>Bought-Out</t>
  </si>
  <si>
    <t>Unit Ex-works price</t>
  </si>
  <si>
    <t>Total Ex-works price</t>
  </si>
  <si>
    <t>Mode of Transaction (Direct / Bought-out)</t>
  </si>
  <si>
    <t>6 = 4 x 5</t>
  </si>
  <si>
    <t xml:space="preserve"> Total Ex-Works Price  Direct</t>
  </si>
  <si>
    <t xml:space="preserve"> Total Ex-Works Price Bought Out</t>
  </si>
  <si>
    <t xml:space="preserve">Total Type Test charges as per Schedule-7 </t>
  </si>
  <si>
    <t>Discount Sch-1</t>
  </si>
  <si>
    <t>MPD Sch-1</t>
  </si>
  <si>
    <t>Dis Alert</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</si>
  <si>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</si>
  <si>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Schedule - 2</t>
  </si>
  <si>
    <t>(SCHEDULE OF RATES AND PRICES :Transportation, In-transit insurance, loading and unloading.)</t>
  </si>
  <si>
    <t xml:space="preserve"> </t>
  </si>
  <si>
    <t>Description</t>
  </si>
  <si>
    <t>Quantity</t>
  </si>
  <si>
    <t>Unit Prices  F&amp;I including packing and forwading Including taxes</t>
  </si>
  <si>
    <t xml:space="preserve">Total Prices </t>
  </si>
  <si>
    <t>11= 9 x 10</t>
  </si>
  <si>
    <t>Supply of 1.5 mm thcikness Galvanised steel 'C' /  'U' clamp suitable for 10.98 mm earthwire / shield wire,in line with the drawing enclosed.</t>
  </si>
  <si>
    <t xml:space="preserve">Total F&amp;I Price </t>
  </si>
  <si>
    <t>Schedule - 2 Dis</t>
  </si>
  <si>
    <t>As per Lum-sum</t>
  </si>
  <si>
    <t>(SCHEDULE OF RATES AND PRICES : FREIGHT &amp; INSURANCE CHARGES)</t>
  </si>
  <si>
    <t>AS per Percent</t>
  </si>
  <si>
    <t>As per lum-sum on Sch-2</t>
  </si>
  <si>
    <t>As per Percent on Sch-2</t>
  </si>
  <si>
    <t>Total Discount</t>
  </si>
  <si>
    <t>Multipackage Discount</t>
  </si>
  <si>
    <t>Amount after Discount (Rs.)</t>
  </si>
  <si>
    <t>Amount after MPD (Rs.)</t>
  </si>
  <si>
    <t xml:space="preserve">Unit Freight &amp; Insurance Charges </t>
  </si>
  <si>
    <t>Total Freight &amp; Insurance Charges</t>
  </si>
  <si>
    <t>Schedule - 3</t>
  </si>
  <si>
    <t>(SCHEDULE OF RATES AND PRICES : ERECTION CHARGES)</t>
  </si>
  <si>
    <t>As per lum-sum on Sch-3</t>
  </si>
  <si>
    <t>As per Percent on Sch-3</t>
  </si>
  <si>
    <t>Multipackage lum-sum</t>
  </si>
  <si>
    <t>Unit Erection Charges</t>
  </si>
  <si>
    <t>Total Erection Charges</t>
  </si>
  <si>
    <t>(a)</t>
  </si>
  <si>
    <t>Detailed Soil Investigation</t>
  </si>
  <si>
    <t>(b)</t>
  </si>
  <si>
    <t>All kinds of soil except fissured rock &amp; hard rock</t>
  </si>
  <si>
    <t>(e)</t>
  </si>
  <si>
    <t>River Crossing Location</t>
  </si>
  <si>
    <t>(f)</t>
  </si>
  <si>
    <t>Total Erection Price (A+B)</t>
  </si>
  <si>
    <t>Schedule - 4</t>
  </si>
  <si>
    <t>(SCHEDULE OF RATES AND PRICES )</t>
  </si>
  <si>
    <t>AMC Charges</t>
  </si>
  <si>
    <t>TOTAL TRAINING CHARGES</t>
  </si>
  <si>
    <t>--</t>
  </si>
  <si>
    <t>C&amp;M Department</t>
  </si>
  <si>
    <t>Power Grid Corporation of India Ltd.</t>
  </si>
  <si>
    <t>SR-II, RHQ</t>
  </si>
  <si>
    <t>Singanayakkanahalli, Yelahanka</t>
  </si>
  <si>
    <t>Bangalore</t>
  </si>
  <si>
    <t>DSR-2021 Ref</t>
  </si>
  <si>
    <t>SAC (Service Accounting Codes)</t>
  </si>
  <si>
    <t>Whether SAC in column '2’ is confirmed. If not  indicate applicable the SAC *</t>
  </si>
  <si>
    <t>Whether  rate of GST in column ‘ 4 ’ is confirmed. If not  indicate applicable rate of GST *</t>
  </si>
  <si>
    <t xml:space="preserve">DSR 2023 Ref </t>
  </si>
  <si>
    <t xml:space="preserve">Unit Rate in Rs. </t>
  </si>
  <si>
    <t>Total in Rs.</t>
  </si>
  <si>
    <t>GST TAX as confirmed by Bidder</t>
  </si>
  <si>
    <t>10 = 8 x 9</t>
  </si>
  <si>
    <t xml:space="preserve">I </t>
  </si>
  <si>
    <t>SCHEDULE 1</t>
  </si>
  <si>
    <t xml:space="preserve">Civil works -Proposal for Renovation of B type, B+ type, C type &amp; D type quarters at Udumalpet SS </t>
  </si>
  <si>
    <t>PART - A SCHEDULE ITEMS</t>
  </si>
  <si>
    <t>13.91 mod</t>
  </si>
  <si>
    <t>confirmed</t>
  </si>
  <si>
    <t>Removing dry or oil bound distemper, water proofing cement paint, other paint, by scrapping, hacking, sand papering and preparing the surface smooth including necessary repairs to scratches, sealing of cracks etc. complete. as per direction of Engineer-in-charge. (Item includes all tools and tackles including scaffolding wherever necessary upto 1st floor roof level.)</t>
  </si>
  <si>
    <t>sqm</t>
  </si>
  <si>
    <t>14.83 mod</t>
  </si>
  <si>
    <t xml:space="preserve">Hacking of CC flooring,wall including cleaning for surface etc. complete as per direction of the Engineer-in-Charge. </t>
  </si>
  <si>
    <t>15.56 mod</t>
  </si>
  <si>
    <t>Dismantling old plaster or skirting raking out joints and cleaning the surface for plaster including disposal of rubbish to the dumping ground within 1 km lead.as per direction of the Engineer-in-Charge.</t>
  </si>
  <si>
    <t>3a</t>
  </si>
  <si>
    <t xml:space="preserve">11.41A.1 </t>
  </si>
  <si>
    <t>Providing and laying Vitrified tiles in floor in different sizes (thickness 8-10mm as directed by engineer in charge) with water absorption less than 0.08% and conforming to IS:15622, of approved brand &amp; manufacturer, in all colours and shade, laid on 20 mm thick cement mortar 1:4 (1 cement: 4 coarse sand) jointing with grey cement slurry @3.3 kg/sqm including grouting the joints with white cement and matching pigments etc. The tiles must be cut with the zero chipping diamond cutter only . Laying of tiles will be done with the notch trowel, plier, wedge, clips of required thickness, leveling system and rubber mallet for placing the tiles gently and easily. Double charge vitrified tile polished finish of size. Size of Tile 600 x 600 mm as per direction of the Engineer-in-Charge.</t>
  </si>
  <si>
    <t>11.46.2</t>
  </si>
  <si>
    <t>Providing and laying Vitrified tiles in different sizes(thickness 8-10mm as directed by engineer in charge) , with water absorption less than 0.08 % and conforming to I.S. 15622, of approved make, in all colours &amp; shade, in skirting, riser of steps, over 12 mm thick bed of cement mortar 1:3 (1 cement: 3 coarse sand), jointing with grey cement slurry @ 3.3 kg/ sqm including grouting the joint with white cement &amp; matching pigments etc. complete. Size of Tile 600x600 mm as per direction of the Engineer-in-Charge. In ground floor and first floor quarters.</t>
  </si>
  <si>
    <t>Providing and fixing Ist quality ceramic glazed wall tiles conforming to IS: 15622 (thickness to be specified by the manufacturer), of approved make, in all colours, shades except burgundy, bottle green, black of any size as approved by Engineer-in-Charge, in toilet walls, kitchen walls, over 12 mm thick bed of cement mortar 1:3 (1 cement : 3 coarse sand) and jointing with grey cement slurry @ 3.3kg per sqm, including pointing in white cement mixed with pigment of matching shade complete.as per direction of the Engineer-in-Charge.( Item includes hacking of wall wherever necessary.)</t>
  </si>
  <si>
    <t>11.38 mod</t>
  </si>
  <si>
    <t>Providing and laying antiskid Ceramic glazed floor tiles of size 300x300 mm (thickness to be specified by the manufacturer), of 1st quality conforming to IS : 15622, of approved make, in all colours, shades, except White, Ivory, Grey, Fume Red Brown, laid on 20 mm thick bed of cement mortar 1:4 (1 Cement : 4 Coarse sand), jointing with grey cement slurry @ 3.3kg/ sq.m including pointing the joints with white cement and matching pigments etc., complete</t>
  </si>
  <si>
    <t>14.75 mod</t>
  </si>
  <si>
    <t>Repair to plaster of thickness 12mm to 20 mm in patches of area 2.5 sqm and under, including cutting the patch in proper shape, raking out joints and preparing plastering the wall surface with white cement based polymer modified self curing mortar, including disposal of rubbish upto a lead of 1km and lift of 1.5m, all complete as per the direction of Engineer-In-Charge.Item includes all tools and tackles including scaffolding wherever necessary upto 1st floor roof level.</t>
  </si>
  <si>
    <t>15.12.1 mod</t>
  </si>
  <si>
    <t>Dismantling doors, windows,Cupboard and clerestory windows (steel or wood) shutter including chowkhats, architrave, holdfasts etc. complete as per direction of the Engineer-in-Charge. and stacking within 1km lead :Of area 3 sq. metres and below. (Item includes all tools and tackles including scaffolding wherever necessary upto 1st floor roof level.)</t>
  </si>
  <si>
    <t>each</t>
  </si>
  <si>
    <t>13.80 mod</t>
  </si>
  <si>
    <t>Providing and applying white cement based putty of average thickness 1 mm-5mm, of approved brand and manufacturer, over the plastered wall surface to prepare the surface even and smooth complete as per direction of the Engineer-in-Charge.(Item includes all tools and tackles including scaffolding wherever necessary upto 1st floor roof level.)</t>
  </si>
  <si>
    <t xml:space="preserve">13.43.1 </t>
  </si>
  <si>
    <t>Applying one coat of water thinnable cement primer of approved brand and manufacture on wall surface  as per direction of the Engineer-in-Charge.: Water thinnable cement primer.(Item includes all tools and tackles including scaffolding wherever necessary upto 1st floor roof level.)</t>
  </si>
  <si>
    <t xml:space="preserve">13.83.2 </t>
  </si>
  <si>
    <t>Wall painting with premium emulsion paint of interior grade of superior quality, of approved brand and manufacture, including applying additional coats wherever required to achieve even shade and colour as per direction of the Engineer-in-Charge.Two coats. (Item includes all tools and tackles including scaffolding wherever necessary upto 1st floor roof level.)</t>
  </si>
  <si>
    <t>13.112.1</t>
  </si>
  <si>
    <t>Finishing walls with Premium Acrylic Smooth exterior paint of superior quality of required shade: Old work (Two or more coats applied @ 1.43 ltr/ 10 sqm) over existing cement paint surface. as per direction of the Engineer-in-Charge. (Item includes all tools and tackles including scaffolding wherever necessary upto 1st floor roof level.)</t>
  </si>
  <si>
    <t xml:space="preserve">13.99.1 </t>
  </si>
  <si>
    <t>Painting with synthetic enamel paint of approved brand and manufacture to give an even shade :One or more coats on old work as per direction of the Engineer-in-Charge. (Item includes all tools and tackles including scaffolding wherever necessary upto 1st floor roof level.)</t>
  </si>
  <si>
    <t>15.23.1 mod</t>
  </si>
  <si>
    <t xml:space="preserve">Dismantling tile work in floors and walls laid in cement mortar including stacking material within 2 km metres lead.For thickness of tiles 10 mm to 25 mm. </t>
  </si>
  <si>
    <t>9.147D.2 mod</t>
  </si>
  <si>
    <t xml:space="preserve">Providing and fixing factory made uPVC white colour sliding glazed window upto 1.50 m in height dimension comprising of uPVC multi-chambered frame with in-built roller track and sash extruded profiles duly reinforced with 1.60 ± 0.2 mm thick galvanized mild steel section made from roll forming process of required length (shape &amp; size according to uPVC profile), appropriate dimension of uPVC extruded glazing beads and uPVC extruded interlocks, EPDM gasket, wool pile, zinc alloy (white powder coated) touch locks with hook, zinc alloy body with double or more nylon rollers (weight bearing capacity to be 40 kg), G.I fasteners 100 x 8 mm size for fixing frame to finished wall and necessary stainless steel screws etc. Profile of frame &amp; sash shall be mitred cut and fusion welded at all corners, including drilling of holes for fixing hardware's and drainage of water etc. After fixing frame the gap between frame and adjacent finished wall shall be filled with weather proof silicon sealent over backer rod of required size and of approved quality, all complete as per approved drawing &amp; direction of Engineer-in-Charge. (Single / double glass panes, wire mesh and silicon sealent shall be paid separately). Variation in profile dimension in higher side shall be accepted but no extra payment on this account shall be made. Three track three panels sliding window with fly proof SS wire mesh (Two nos. glazed &amp; one no. wire mesh panels) made of (small series) frame 92 x 44 mm &amp; sash 32 x 60 mm both having wall thickness of 1.9 ± 0.2 mm and single glazing bead of appropriate dimension including approved star locks and fittings  (Area of window upto 1.75 sqm). </t>
  </si>
  <si>
    <t>9.7.7.1</t>
  </si>
  <si>
    <t>Providing and fixing panelling or panelling and glazing in panelled or panelled and glazed shutters for doors, windows and clerestory windows with EPDM rubber / neoprene gasket etc. (Area of opening for panel inserts excluding portion inside grooves or rebates to be measured). Panelling for panelled or panelled and glazed shutters 25 mm to 40 mm thick :Float glass panes of 4 mm thick glass pane (weight not less than 10kg/sqm).</t>
  </si>
  <si>
    <t xml:space="preserve">Extra for providing frosted glass panes 4 mm thick instead of ordinary float glass panes 4 mm thick in doors, windows and clerestory window shutters. (Area of opening for glass panes excluding portion inside rebate shall be measured).  as per direction of the Engineer-in-Charge. </t>
  </si>
  <si>
    <t>9.135.2</t>
  </si>
  <si>
    <t>Providing and fixing fly proof stainless steel grade 304 wire gauge, to windows and clerestory windows using wire gauge with average width of aperture 1.4 mm in both directions with wire of dia. 0.50 mm all complete.With 12 mm mild steel U beading  as per direction of the Engineer-in-Charge.</t>
  </si>
  <si>
    <t>21.8.1</t>
  </si>
  <si>
    <t>Filling the gap in between aluminium frame &amp; adjacent RCC/ Brick/ Stone work by providing weather silicon sealant over backer rod of approved quality as per architectural drawings and direction of Engineer-in-charge complete.Upto 5mm depth and 5 mm width. For ground floor and first floor quarters.</t>
  </si>
  <si>
    <t>metre</t>
  </si>
  <si>
    <t>2.10.1.3 mod</t>
  </si>
  <si>
    <t>Excavating trenches of required width for pipes, cables, etc including excavation for sockets, and dressing of sides, ramming of bottoms, depth upto 1.5 m, including getting out the excavated soil, and then returning the soil as required, in layers not exceeding 20 cm in depth, including consolidating each deposited layer by ramming, watering, etc. and disposing of surplus excavated soil as per direction of the Engineer-in-Charge., within a lead of 1 km :All kinds of soil. Pipes, cables etc. exceeding 80 mm dia. but not exceeding 300 mm dia</t>
  </si>
  <si>
    <t>2.6.1 mod</t>
  </si>
  <si>
    <t>Earth work in excavation by mechanical means (Hydraulic excavator)/
manual means over areas (exceeding 30 cm in depth, 1.5 m in width as
well as 10 sqm on plan) including getting out and disposal of excavated earth lead upto 1 km and lift upto 1.5 m, as directed by Engineer-incharge. All kinds of soil.</t>
  </si>
  <si>
    <t>cum</t>
  </si>
  <si>
    <t xml:space="preserve">4.1.10 </t>
  </si>
  <si>
    <t>Providing and laying in position cement concrete of specified grade excluding the cost of centering and shuttering - All work up to plinth level &amp; above plinth level  : 1:5:10 (1 cement : 5 coarse sand (zone-III) derived from natural sources : 10 graded stone aggregate 40 mm nominal size derived from natural sources)  as per direction of the Engineer-in-Charge.</t>
  </si>
  <si>
    <t>6.4.2</t>
  </si>
  <si>
    <t>Brick work with common burnt clay F.P.S. (non modular) bricks of class
designation 7.5 in superstructure upto plinth level &amp; above plinth level up to floor V roof level in all shapes and sizes in :Cement mortar 1:6 (1 cement : 6 coarse sand) as per direction of the Engineer-in-Charge.</t>
  </si>
  <si>
    <t>8.2.2.2 mod</t>
  </si>
  <si>
    <t>Providing and fixing 18 mm thick gang saw cut, mirror polished, premoulded and prepolished, machine cut for kitchen platforms, vanity counters, window sills, facias and similar locations of required size, approved shade, colour and texture laid over 20 mm thick base cement mortar 1:4 (1 cement : 4 coarse sand), joints treated with white cement, mixed with matching pigment, epoxy touch ups, including rubbing,nosing curing, moulding and machine polishing to edges to give high gloss finish etc. complete at all levels.Area of slab over 0.50 sqm.Granite of any colour and shade as directed by engineer in charge.</t>
  </si>
  <si>
    <t>Extra for fixing marble /granite stone, over and above corresponding basic item, in facia and drops of width upto 150 mm with epoxy resin based adhesive, including cleaning etc. complete.  as per direction of the Engineer-in-Charge.</t>
  </si>
  <si>
    <t>Extra for providing opening of required size &amp; shape for wash basin/ kitchen sink in kitchen platform, vanity counter and similar location in marble/ Granite/ stone work, including necessary holes for pillar taps, gas connections,etc. including moulding, rubbing and polishing of cut edges etc. complete.  as per direction of the Engineer-in-Charge.</t>
  </si>
  <si>
    <t xml:space="preserve">9.48.2 </t>
  </si>
  <si>
    <t>Providing and fixing M.S. grills of required pattern in frames of windows etc. with M.S. flats, square or round bars etc. including priming coat with approved steel primer all complete.Fixed to openings /wooden frames with rawl plugs screws etc.  as per direction of the Engineer-in-Charge. (Item includes welding also wherever necessary for making strong connections.)</t>
  </si>
  <si>
    <t>kg</t>
  </si>
  <si>
    <t>9.21.1</t>
  </si>
  <si>
    <t>Providing and fixing ISI marked flush door shutters conforming to IS : 2202 (Part I) non-decorative type, core of block board construction with frame of 1st class hard wood and well matched commercial 3 ply veneering with vertical grains or cross bands and face veneers on both faces of shutters:35 mm thick including ISI marked Stainless Steel butt hinges with necessary screws  as per direction of the Engineer-in-Charge.</t>
  </si>
  <si>
    <t>Extra for providing lipping with 2nd class teak wood battens 25mm minimum depth on all edges of flush door shutters as per requirement. as per direction of the Engineer-in-Charge.For ground floor and first floor quarters.</t>
  </si>
  <si>
    <t>9.96.2</t>
  </si>
  <si>
    <t xml:space="preserve">Providing and fixing aluminium sliding door bolts, ISI marked anodised (anodic coating not less than grade AC 10 as per IS : 1868), transparent or dyed to required colour or shade, with nuts and screws etc. complete :250x16 mm  </t>
  </si>
  <si>
    <t>9.100.1</t>
  </si>
  <si>
    <t xml:space="preserve">Providing and fixing aluminium handles, ISI marked, anodised (anodic coating not less than grade AC 10 as per IS : 1868) transparent or dyed to required colour or shade, with necessary screws etc. complete : 125 mm  </t>
  </si>
  <si>
    <t>9.101.2</t>
  </si>
  <si>
    <t xml:space="preserve">Providing and fixing aluminium hanging floor door stopper, ISI marked, anodised (anodic coating not less than grade AC 10 as per IS : 1868) transparent or dyed to required colour and shade, with necessary screws etc. complete as per direction of the Engineer-in-Charge. Twin rubber stopper </t>
  </si>
  <si>
    <t>9.72.1</t>
  </si>
  <si>
    <t xml:space="preserve">Providing and fixing bright finished brass butt hinges with necessary screws etc. complete  as per direction of the Engineer-in-Charge. :125x85x5.5 mm (heavy type) </t>
  </si>
  <si>
    <t>9.97.2</t>
  </si>
  <si>
    <t xml:space="preserve">Providing and fixing aluminium tower bolts, ISI marked, anodised (anodic coating not less than grade AC 10 as per IS : 1868 ) transparent or dyed to required colour or shade, with necessary screws etc. complete : 250x10mm </t>
  </si>
  <si>
    <t>9.92.1</t>
  </si>
  <si>
    <t xml:space="preserve">Providing and fixing chromium plated brass handles with necessary screws etc. complete: 125 mm   </t>
  </si>
  <si>
    <t>9.127.2</t>
  </si>
  <si>
    <t>Providing &amp; Fixing decorative high pressure laminated sheet of plain / wood grain in gloss / matt/ suede finish with high density protective surface layer and reverse side of adhesive bonding quality conforming to IS : 2046 Type S, including cost of adhesive of approved quality. 1mm thick, as per direction of the Engineer-in-Charge.For ground floor and first floor quarters.</t>
  </si>
  <si>
    <t>9.117.1</t>
  </si>
  <si>
    <t>Providing and fixing factory made uPVC door frame made of uPVC extruded sections having an overall dimension as below (tolerance ±1mm), with wall thickness 2.0 mm (± 0.2 mm), corners of the door frame to be Jointed with galvanized brackets and stainless steel screws, joints mitred and Plastic welded. The hinge side vertical of the frames reinforced by galvanized M.S. tube of size 19 X 19 mm and 1mm (± 0.1 mm) wall thickness and 3 nos. stainless steel hinges fixed to the frame complete as per manufacturer’s specification and direction of Engineerin- charge. Extruded section profile size 48x40 mm. (Size of each door shall vary from quarters to quarters. Fabrication shall be done accordingly.)</t>
  </si>
  <si>
    <t xml:space="preserve">9.118.1 </t>
  </si>
  <si>
    <t xml:space="preserve">Providing and fixing to existing door frames (UPVC or PVC), 24 mm thick factory made PVC door shutters made of styles and rails of a uPVC hollow section of size 59x24 mm and wall thickness 2 mm (± 0.2 mm) with inbuilt edging on both sides. The styles and rails mitred and joint at the corners by means of M.S. galvanised/ plastic brackets of size 75x220 mm having wall thickness 1.0 mm and stainless steel screws. The styles of the shutter reinforced by inserting galvanised M.S. tube of size 20x20 mm and 1 mm (± 0.1 mm) wall thickness. The lock rail made up of 'H' section, a uPVC hollow section of size 100x24 mm and 2 mm (± 0.2 mm) wall thickness, fixed to the shutter styles by means of plastic/ galvanised M.S. 'U' cleats. The shutter frame filled with a uPVC multi-chambered single panel of size not less than 620 mm, having over all thickness of 20 mm and 1 mm (± 0.1 mm) wall thickness. The panels filled vertically and tie bar at two places by inserting horizontally 6 mm galvanised M.S. rod and fastened with nuts and washers, complete as per manufacturer's specification and direction of Engineer-in-charge. (For W.C. and bathroom door shutter). </t>
  </si>
  <si>
    <t>Providing 40x5 mm flat iron hold fast 40 cm long including fixing to frame with 10 mm diameter bolts, nuts and wooden plugs and embedding in cement concrete block 30x10x15cm 1:3:6 mix (1 cement : 3 coarse sand : 6 graded stone aggregate 20mm nominal size).  as per direction of the Engineer-in-Charge.( Item shall be welded to pressed steel door frames &amp; upvc window frames.)</t>
  </si>
  <si>
    <t>9.46.2</t>
  </si>
  <si>
    <t xml:space="preserve">Providing and fixing chromium plated brass curtain rod having wall thickness of 1.25mm with two chromium plated brass brackets fixed with C.P. brass screws and PVC sleeves etc., wherever necessary complete : 20 mm dia </t>
  </si>
  <si>
    <t>9.61.1</t>
  </si>
  <si>
    <t xml:space="preserve">Providing M.S. Piano hinges ISI marked IS : 3818 finished with nickel plating and fixing with necessary screws etc., complete. Overall width 35 mm  </t>
  </si>
  <si>
    <t>9.90.2</t>
  </si>
  <si>
    <t>Providing and fixing special quality chromium plated brass cupboard locks with six levers of approved quality including necessary screws etc. complete. Size 50 mm as per direction of the Engineer-in-Charge.</t>
  </si>
  <si>
    <t>9.114.1</t>
  </si>
  <si>
    <t>Providing and fixing magnetic catcher of approved quality in cupboard / ward robe shutters, including fixing with necessary screws etc. complete. Triple strip vertical type . as per direction of the Engineer-in-Charge.</t>
  </si>
  <si>
    <t>9.96.1</t>
  </si>
  <si>
    <t>Providing and fixing aluminium sliding door bolts, ISI marked anodised (anodic coating not less than grade AC 10 as per IS : 1868), transparent or dyed to required colour or shade, with nuts and screws etc. complete : 300x16 mm as per direction of the Engineer-in-Charge.</t>
  </si>
  <si>
    <t>9.97.4</t>
  </si>
  <si>
    <t xml:space="preserve">Providing and fixing aluminium tower bolts, ISI marked, anodised (anodic coating not less than grade AC 10 as per IS : 1868 ) transparent or dyed to required colour or shade, with necessary screws etc. complete : 150x10 mm as per direction of the Engineer-in-Charge. </t>
  </si>
  <si>
    <t>9.100.2</t>
  </si>
  <si>
    <t>Providing and fixing aluminium handles, ISI marked, anodised (anodic
coating not less than grade AC 10 as per IS : 1868) transparent or dyed
to required colour or shade, with necessary screws etc. complete : 100 mm as per direction of the Engineer-in-Charge.</t>
  </si>
  <si>
    <t>Providing and fixing bright finished brass 100 mm mortice latch and lock, ISI marked, with six levers and a pair of anodised (anodic coating not less than grade AC 10 as per IS : 1868) aluminium lever handles of approved quality with necessary screws etc. complete.  as per direction of the Engineer-in-Charge.</t>
  </si>
  <si>
    <t>10.14.1.1</t>
  </si>
  <si>
    <t>Providing and fixing pressed steel door frames conforming to IS: 4351, manufactured from commercial mild steel sheet of 1.60 mm thickness, including hinges, jamb, lock jamb, bead and if required angle threshold of mild steel angle of section 50x25 mm, or base ties of 1.60 mm, pressed mild steel welded or rigidly fixed together by mechanical means, including M.S. pressed butt hinges 2.5 mm thick with mortar guards, lock strike-plate and shock absorbers as specified and applying a coat of approved steel primer after pre-treatment of the surface as directed by Engineer-in-charge: Profile B Fixing with adjustable lugs with split end tail to each jamb. For ground floor and first floor quarters.</t>
  </si>
  <si>
    <t>Structural steel work in single section, fixed with or without connecting plate, including cutting, hoisting, fixing in position and applying a priming coat of approved steel primer all complete. (For overhead cabinet supports- Bracket L angle 50x50x6 as per direction of the Engineer-in-Charge.)</t>
  </si>
  <si>
    <t>12.41.2</t>
  </si>
  <si>
    <t xml:space="preserve">Providing and fixing on wall face unplasticised Rigid PVC rain water pipes conforming to IS : 13592 Type A, including jointing with seal ring conforming to IS : 5382, leaving 10 mm gap for thermal expansion, (i) Single socketed pipes. 110 mm diameter </t>
  </si>
  <si>
    <t>12.42.6.2</t>
  </si>
  <si>
    <t xml:space="preserve">Providing and fixing on wall face unplasticised - PVC moulded fittings/ accessories for unplasticised Rigid PVC rain water pipes conforming to IS : 13592 Type A, including jointing with seal ring conforming to IS : 5382, leaving 10 mm gap for thermal expansion. 110 mm Shoe  </t>
  </si>
  <si>
    <t>12.43.2</t>
  </si>
  <si>
    <t xml:space="preserve">Providing and fixing unplasticised -PVC pipe clips of approved design to unplasticised - PVC rain water pipes by means of 50x50x50 mm hard wood plugs, screwed with M.S. screws of required length, including cutting brick work and fixing in cement mortar 1:4 (1 cement : 4 coarse sand) and making good the wall etc. complete. 110 mm </t>
  </si>
  <si>
    <t>13.1.2</t>
  </si>
  <si>
    <t>12 mm cement plaster of mix :1:6 (1 cement: 6 fine sand)  as per direction of the Engineer-in-Charge.</t>
  </si>
  <si>
    <t>14.82 mod</t>
  </si>
  <si>
    <t>Dismantling W.C. Pan,Wash basin,kitchen sink of all sizes including all fittings and disposal of dismantled materials i/c malba all complete as per directions of Engineer-in-Charge. Lead upto 1km.</t>
  </si>
  <si>
    <t>14.84 mod</t>
  </si>
  <si>
    <t>Dismantling 15 to 40 mm dia G.I. pipe including stacking of dismantled pipes (within 1 km lead) as per direction of Engineerin- Charge. Internal work</t>
  </si>
  <si>
    <t xml:space="preserve">Disconnecting damaged overhead/terrace PVC water storage tank
of any size from water supply line and removing from the terrace
including shifting at ground level as per direction of Engineer-in-charge. </t>
  </si>
  <si>
    <t>15.19 mod</t>
  </si>
  <si>
    <t xml:space="preserve">Dismantling steel work manually/ by mechanical means in built up
sections without dismembering and stacking within 1 km lead
as per direction of Engineer-in-charge. </t>
  </si>
  <si>
    <t>15.2.1 mod</t>
  </si>
  <si>
    <t xml:space="preserve">Demolishing cement concrete manually/ by mechanical means
including disposal of material within 1 km lead as per direction
of Engineer - in - charge.Nominal concrete 1:3:6 or richer mix (i/c equivalent design mix) </t>
  </si>
  <si>
    <t>15.52 mod</t>
  </si>
  <si>
    <t>Dismantling of flushing cistern of all types (C.I./PVC/Vitrious China)
including stacking of useful materials near the site and disposal of
unserviceable materials within 1km lead.  as per direction of the Engineer-in-Charge.</t>
  </si>
  <si>
    <t>15.25 mod</t>
  </si>
  <si>
    <t>Dismantling stone slab flooring laid in cement mortar including stacking of serviceable material and disposal of unserviceable material within 1km lead.  as per direction of the Engineer-in-Charge.</t>
  </si>
  <si>
    <t>15.44.2 mod</t>
  </si>
  <si>
    <t xml:space="preserve">Dismantling G.I. pipes (external work) including excavation and refilling trenches after taking out the pipes, manually/ by mechanical means including stacking of pipes within 1 km lead as per direction of Engineer-in-charge :Above 40 mm nominal bore </t>
  </si>
  <si>
    <t>15.60 mod</t>
  </si>
  <si>
    <t xml:space="preserve">Disposal of building rubbish / malba / similar unserviceable, dismantled or waste materials by mechanical means, including loading, transporting, unloading to approved municipal dumping ground or as approved by Engineer-in-charge, beyond 2 km initial lead, for all leads including all lifts involved. </t>
  </si>
  <si>
    <t>18.8.2</t>
  </si>
  <si>
    <t xml:space="preserve">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using concrete/plaster, including testing of joints complete as per direction of Engineer in Charge. Concealed work, including cutting chases and making good the walls etc. 20 mm nominal dia Pipes </t>
  </si>
  <si>
    <t>18.8.3</t>
  </si>
  <si>
    <t xml:space="preserve">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using concrete/plaster including testing of joints complete as per direction of Engineer in Charge. Concealed work, including cutting chases and making good the walls etc. 25 mm nominal dia Pipes </t>
  </si>
  <si>
    <t>18.8.4</t>
  </si>
  <si>
    <t xml:space="preserve">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using concrete/plasterincluding testing of joints complete as per direction of Engineer in Charge. Concealed work, including cutting chases and making good the walls etc. 32 mm nominal dia Pipes </t>
  </si>
  <si>
    <t>18.9.4</t>
  </si>
  <si>
    <t>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 External work in trenches as well as exposed on wall with clamps: 32 mm nominal dia pipes. Depth of trench as directed by engineer-in-charge.</t>
  </si>
  <si>
    <t>18.9.5</t>
  </si>
  <si>
    <t>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 External work in trenches as well as exposed on wall with clamps: 40 mm nominal dia pipes. Depth of trench as directed by engineer-in-charge.</t>
  </si>
  <si>
    <t>18.9.6</t>
  </si>
  <si>
    <t>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 External work in trenches as well as exposed on wall with clamps: 50 mm nominal dia pipes. Depth of trench as directed by engineer-in-charge.</t>
  </si>
  <si>
    <t>18.21.2.1</t>
  </si>
  <si>
    <t>Providing and fixing uplasticised PVC connection pipe with brass unions : 45 cm /60cm length: 15 mm nominal bore  as per direction of the Engineer-in-Charge.</t>
  </si>
  <si>
    <t>Providing and placing on terrace (at all floor levels) polyethylene water storage tank, IS : 12701 marked, with cover and suitable locking arrangement and making necessary holes for inlet, outlet and overflow pipes but without fittings and the base support for tank.  as per direction of the Engineer-in-Charge.</t>
  </si>
  <si>
    <t>per litre</t>
  </si>
  <si>
    <t>18.75.3</t>
  </si>
  <si>
    <t>Providing and fixing PTMT extension nipple for water tank pipe, fittings of approved quality and colour. 25mm nominal bore, weighing not less than 62 gms  as per direction of the Engineer-in-Charge.</t>
  </si>
  <si>
    <t xml:space="preserve">18.62.3 </t>
  </si>
  <si>
    <t>Providing and fixing PTMT Ball cock of approved quality, colour and make complete with Epoxy coated aluminium rod with L.P./ H.P.H.D. plastic ball. 25 mm nominal bore, 152 mm long, weighing not less than 440 gms  as per direction of the Engineer-in-Charge.</t>
  </si>
  <si>
    <t>18.17.1</t>
  </si>
  <si>
    <t>Providing and fixing gun metal gate valve with C.I. wheel of approved
quality (screwed end) : 25 mm nominal bore.  as per direction of the Engineer-in-Charge.</t>
  </si>
  <si>
    <t>18.17.2</t>
  </si>
  <si>
    <t>Providing and fixing gun metal gate valve with C.I. wheel of approved
quality (screwed end) : 32 mm nominal bore.  as per direction of the Engineer-in-Charge.</t>
  </si>
  <si>
    <t>18.17.3</t>
  </si>
  <si>
    <t>Providing and fixing gun metal gate valve with C.I. wheel of approved
quality (screwed end) : 40 mm nominal bore.  as per direction of the Engineer-in-Charge.</t>
  </si>
  <si>
    <t>18.17.4</t>
  </si>
  <si>
    <t>Providing and fixing gun metal gate valve with C.I. wheel of approved
quality (screwed end) : 50 mm nominal bore.  as per direction of the Engineer-in-Charge.</t>
  </si>
  <si>
    <t>19.4.1.1</t>
  </si>
  <si>
    <t>Providing and fixing square-mouth S.W. gully trap class SP-1 complete with C.I. grating brick masonry chamber with water tight C.I. cover with frame of 300 x300 mm size (inside) the weight of cover to be not less than 4.50 kg and frame to be not less than 2.70 kg as per standard design:100x100 mm size P type 19.4.1.1 With common burnt clay F.P.S. (non modular) bricks of class designation 7.5  as per direction of the Engineer-in-Charge.</t>
  </si>
  <si>
    <t>19.7.1.1</t>
  </si>
  <si>
    <t>Constructing brick masonry manhole in cement mortar 1:4 ( 1 cement : 4 coarse sand ) with R.C.C. top slab with 1:1.5:3 mix (1 cement : 1.5 coarse sand (zone-III) : 3 graded stone aggregate 20 mm nominal size), foundation concrete 1:4:8 mix (1 cement : 4 coarse sand (zone-III) : 8 graded stone aggregate 40 mm nominal size), inside plastering 12 mm thick with cement mortar 1:3 (1 cement : 3 coarse sand) finished with floating coat of neat cement and making channels in cement concrete 1:2:4 (1 cement : 2 coarse sand : 4 graded stone aggregate 20 mm nominal size) finished with a floating coat of neat cement complete as per standard design : Inside size 90x80 cm and 45 cm deep including C.I. cover with frame (light duty) 455x610 mm internal dimensions, total weight of cover and frame to be not less than 38 kg (weight of cover 23 kg and weight of frame 15 kg) : With common burnt clay F.P.S. (non modular) bricks of class designation 7.5. Shall be provided at suitable depth as directed by Engineer-in-charge</t>
  </si>
  <si>
    <t>19.8.1.1</t>
  </si>
  <si>
    <t>Extra for depth for manholes :Size 90x80 cm With common burnt clay F.P.S. (non modular)
bricks of class designation 7.5</t>
  </si>
  <si>
    <t>21.1.1.2 mod</t>
  </si>
  <si>
    <t xml:space="preserve">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&amp; paneling to be paid for separately) : For fixed portion Powder coated aluminium (minimum thickness of powder coating 50 micron) . </t>
  </si>
  <si>
    <t>5.9.19</t>
  </si>
  <si>
    <t>Centering and shuttering including strutting, propping etc. and removal of form for Weather shade, Chajjas, corbels etc., including edges  as per direction of the Engineer-in-Charge.To be provided in both ground floor &amp; first floor quarters.</t>
  </si>
  <si>
    <t>9.168 mod</t>
  </si>
  <si>
    <t>Providing and fixing cupboard shutter with 19mm thick one side decorative and other side balancing lamination factory pressed BWP grade marine ply as per IS 710 of approved brand including 2mm thick PVC edge banding tape with hot glue by edge bending machine etc. with auto closing spring loaded hinges (hydraulic type) etc. for shutters, drawers, partitions, shelves etc. complete as per direction of Engineer-in-charge. The facial area of the shutter shall be measured for payment which includes shutter, drawers, partitions.(Payment of providing and fixing auto closing hinges shall be paid separately)</t>
  </si>
  <si>
    <t>9.170.1</t>
  </si>
  <si>
    <t>Providing and fixing stainless steel fancy handle of approved make fixed with SS screws etc. complete as per direction of Engineer-in-charge. 200mm</t>
  </si>
  <si>
    <t xml:space="preserve">Providing and fixing stainless steel soft closing spring hinges at 0 degree hinges (hydraulic type) of approved make/brand to cupboard shutters with full threaded steel screws including making necessary recess in board and finished etc. complete as per direction of Engineer-in-charge. </t>
  </si>
  <si>
    <t xml:space="preserve">Providing and fixing stainless steel soft closing heavy type telescopic drawer channels of approved make 500 mm long with screws etc. complete as per directions of Engineer- in-charge. </t>
  </si>
  <si>
    <t>one set</t>
  </si>
  <si>
    <t>9.173 mod</t>
  </si>
  <si>
    <t xml:space="preserve">Providing and fixing ready made 304 grade stainless steel Modular kitchen basket and accessories such as right angle basket (Plain Cup &amp; Saucer, plant, Partition, Bottle rack, Thali, Cutlery) kitchen utensil basket, Dinner set basket, kitchen grain basket, Multipurpose basket as per site requirement including finishing (wherever required) and fittings. The same shall be fixed with necessary stainless steel nuts &amp; bolts, Stainless Steel screws &amp; telescopic channel etc. as per direction of Engineer-incharge. (For payment purpose, weight of Stainless steel basket shall be considered including weight of all fixing accessories such as nuts, bolts, fasteners but excluding telescopic basket channels etc. Payment of providing and fixing telescopic channel shall be paid separately) </t>
  </si>
  <si>
    <t>22.22A</t>
  </si>
  <si>
    <t>Providing and applying fibre reinforced elastomeric liquid water proofing membrane with resilient acrylic polymers having Sun Reflectivity Index (SRI) of 105 on top of concrete roof in three coats @10.76 litre/ 10 sqm. One coat of self-priming of elastomeric waterproofing liquid (dilution with water in the ratio of 3:1) and two coats of undiluted elastomeric waterproofing liquid (dry film thickness of complete application/system not less than 500 microns). The operation shall be carried out after scrapping and properly cleaning the surface to remove loose particles with wire brushes, complete in all respect as per the direction of Engineer-in-Charge. At  roof level of  ground floor &amp; first floor.</t>
  </si>
  <si>
    <t>5.2.2</t>
  </si>
  <si>
    <t>Reinforced cement concrete work in walls (any thickness), including attached pilasters, buttresses, plinth and string courses, fillets, columns,
pillars, piers, abutments, posts and struts etc. above plinth level up to floor five level, excluding cost of centering, shuttering, finishing and reinforcement :1:1.5:3 (1 cement : 1.5 coarse sand(zone-III) derived from natural sources : 3 graded stone aggregate 20 mm nominal size derived from natural sources)  as per direction of the Engineer-in-Charge.</t>
  </si>
  <si>
    <t>5.22A.6</t>
  </si>
  <si>
    <t>Steel reinforcement for R.C.C. work including straightening, cutting, bending, placing in position and binding all complete above plinth level upto floor 1 level. Thermo-Mechanically Treated bars of grade Fe-500D or more.  as per direction of the Engineer-in-Charge.</t>
  </si>
  <si>
    <t>2.25 mod</t>
  </si>
  <si>
    <t xml:space="preserve">Filling available excavated earth (excluding rock) in trenches, plinth, sides of foundations etc. in layers not exceeding 20cm in depth, consolidating each deposited layer by ramming and watering, lead up to 1km and lift upto 3 m. </t>
  </si>
  <si>
    <t xml:space="preserve">Supplying and filling in plinth with sand under floors, including watering, ramming, consolidating and dressing complete.  </t>
  </si>
  <si>
    <t>2.28.1 mod</t>
  </si>
  <si>
    <t>Surface dressing of the ground including removing vegetation and inequalities not exceeding 15cm deep and disposal of rubbish, lead up to 1km and lift up to 1.5 m. All kinds of soil</t>
  </si>
  <si>
    <t xml:space="preserve">Making plinth protection 50mm thick of cement concrete 1:3:6 (1 cement : 3 coarse sand (zone-III) derived from natural sources : 6 graded stone aggregate 20 mm nominal size derived from natural sources) over 75mm thick bed of dry brick ballast 40 mm nominal size, well rammed and consolidated and grouted with fine sand, including necessary excavation, levelling &amp; dressing &amp; finishing the top smooth. </t>
  </si>
  <si>
    <t>6.12.2</t>
  </si>
  <si>
    <t xml:space="preserve">Half brick masonry with common burnt clay F.P.S. (non modular) bricks of class designation 7.5 in foundations and plinth in:cement mortar 1:4 (1 cement : 4 coarse sand) </t>
  </si>
  <si>
    <t>17.7.2</t>
  </si>
  <si>
    <t>Providing and fixing wash basin with C.I. brackets, 15 mm C.P. brass pillar taps, 32 mm C.P. brass waste coupling of standard pattern, including painting of fittings and brackets, cutting and making good the walls wherever require:White Vitreous China Wash basin size 630x450 mm with a single 15 mm C.P. brass pillar tap</t>
  </si>
  <si>
    <t>17.22A</t>
  </si>
  <si>
    <t>Providing and fixing CP Brass 32mm size Bottle Trap of approved quality &amp; make and as per the direction of Engineer-in-charge.</t>
  </si>
  <si>
    <t>17.2.1</t>
  </si>
  <si>
    <t>Providing and fixing white vitreous china pedestal type water closet(European type W.C. pan) with seat and lid, 10 litre low level white P.V.C. flushing cistern, including flush pipe, with manually controlled device (handle lever), conforming to IS : 7231, with all fittings and fixtures complete, including cutting and making good the walls and floors wherever required :W.C. pan with ISI marked white solid plastic seat and lid</t>
  </si>
  <si>
    <t>17.10.1</t>
  </si>
  <si>
    <t>Providing and fixing Stainless Steel A ISI 304 (18/8) kitchen sink as per IS:13983 with C.I. brackets and stainless steel plug 40 mm, including painting of fittings and brackets, cutting and making good the walls wherever required :Kitchen sink with drain board 510x1040 mm bowl depth 250 mm</t>
  </si>
  <si>
    <t xml:space="preserve">Providing and fixing 600x450 mm beveled edge mirror of superior glass (of approved quality) complete with 6 mm thick hard board ground fixed to wooden cleats with C.P. brass screws and washers complete. </t>
  </si>
  <si>
    <t>Providing and fixing 600x120x5 mm glass shelf with edges round off, supported on anodised aluminium angle frame with C.P. brass brackets and guard rail complete fixed with 40 mm long screws, rawl plugs etc., complete</t>
  </si>
  <si>
    <t>18.49.1</t>
  </si>
  <si>
    <t>Providing and fixing C.P. brass bib cock of approved quality conforming to IS:8931 :15 mm nominal bore</t>
  </si>
  <si>
    <t>18.51.1</t>
  </si>
  <si>
    <t>Providing and fixing C.P. brass long body bib cock of approved quality conforming to IS standards and weighing not less than 690 gms.15 mm nominal bore</t>
  </si>
  <si>
    <t>18.53.1</t>
  </si>
  <si>
    <t>Providing and fixing C.P. brass angle valve for basin mixer and geyser points etc  of approved quality conforming to IS 8931:15mm nominal bore</t>
  </si>
  <si>
    <t>26.35.1</t>
  </si>
  <si>
    <t>Providing and injecting approved grout in proportion recommended by the manufacturer into cracks/honey-comb area of concrete/ masonry by suitable gun/pump at required pressure including cutting of nipples after curing etc. complete as per directions of Engineer-in_x0002_Charge.(The payment shall be made on the basis of actual weight of approved grout injected.)Stirrer mixed Acrylic Polymer of approved make @ 2% of weight of cement used) modified Cement slurry made with non shrink compound in concrete/RCC work</t>
  </si>
  <si>
    <t>18.22.1</t>
  </si>
  <si>
    <t>Providing and fixing C.P. brass shower rose with 15 or 20 mm inlet :100 mm diameter</t>
  </si>
  <si>
    <t>26.22.1 mod</t>
  </si>
  <si>
    <t xml:space="preserve">Providing and fixing false ceiling at all heights with integral densified calcium silicate reinforced with fibre and natural filler false ceiling tiles of Size 595x595mm of approved texture, design and patterns as per CPWD Specification 2019, to be laid in true horizontal level suspended on inter-locking metal T-Grid of hot dipped galvanised iron section of 0.33mmthick (galvanized @ 120 grams per sqm including both sides)comprising of main-T runners of size 24x38 mm of length 3000 mm,cross - T of size 24x27 mm of length 1200 mm and secondary intermediate cross-T of size 24x27 mm of length 600mm to formgrid module of size 600 x 600 mm, suspended from ceiling usinggalvanised mild steel items (galvanizing @ 80 grams per sqm) i.e. 12x50 mm long dash fasteners, 6 mm dia fully threaded hanger rod upto 2000 mm length and L-shape level adjuster of size 76x25x25x1.6 mm fixed with grid and Z cleat of size 25x37x25x1.6mm thick with precut hole on both 25mm flange to pierce into 12x50mm or even bigger size dash fastener if require, fixed with Glavanised iron perimeter wall angle or size 24x24x0.40 mm of length 3000 mm to be fixed on periphey wall / partition with the help of plastic rawl plugs at 450mm center to center and 40 mm long dry wall S.S screws. The workshall be carried out as per specifications, drawing and as per directionsof the Engineer-in- Charge. With 15 mm thick Tegular edged light weight calcium sliciate false ceiling tiles </t>
  </si>
  <si>
    <t>PART - B NON SCHEDULED</t>
  </si>
  <si>
    <t>NS-1</t>
  </si>
  <si>
    <t>Supplying, laying, jointing, testing and commissioning approved make PVC-U pipe of grade SN4 conforming to IS 15328. The quoted rates shall include necessary fittings like Tees, bends, offsets, etc, including MS angle with GI clamps complete. Work includes jointing pipes from sanitary fitting outlet upto manhole/septic tank inlet whichever necessary as per directions of Engineer-in-charge. 160 mm dia</t>
  </si>
  <si>
    <t>NS-2</t>
  </si>
  <si>
    <t>Supplying, laying, jointing, testing and commissioning approved make upvc pipes SWR grade B conforming to IS 13592. The quoted rates shall include necessary fittings like Tees, bends, offsets, etc, including MS angle with GI clamps complete. Work includes jointing pipes from sanitary fitting outlet upto manhole/septic tank inlet whichever necessary as per directions of Engineer-in-charge:110 mm dia. (Item includes clamping on walls with necessary clamps if required, cutting of holes in manhole or septic tank, and including all tools and tackles inculding scaffolding for first floor or wherever necessary. )</t>
  </si>
  <si>
    <t>NS-3</t>
  </si>
  <si>
    <t>Supplying, laying, jointing, testing and commissioning approved make upvc pipes SWR grade B conforming to IS 13592. The quoted rates shall include necessary fittings like Tees, bends, offsets, etc, including MS angle with GI clamps complete. Work includes jointing pipes from sanitary fitting outlet upto manhole/septic tank inlet whichever necessary as per directions of Engineer-in-charge. 75 mm dia. (Item includes clamping on walls with necessary clamps if required, and all tools and tackles inculding scaffolding for first floor or wherever necessary. )</t>
  </si>
  <si>
    <t>NS-4</t>
  </si>
  <si>
    <t>Supplying, laying, jointing, testing and commissioning approved make upvc pipes SWR grade B conforming to IS 13592. The quoted rates shall include necessary fittings like Tees, bends, offsets, etc, including MS angle with GI clamps complete. Work includes jointing pipes from sanitary fitting outlet upto manhole/septic tank inlet whichever necessary as per directions of Engineer-in-charge. 50 mm dia. (Item includes clamping on walls with necessary clamps if required, and all tools and tackles inculding scaffolding for first floor or wherever necessary. )</t>
  </si>
  <si>
    <t>NS-5</t>
  </si>
  <si>
    <t>Providing and fixing minimum 1.5mm thick acrylic sheet of approved quality to toilet doors with screws and washers without damaging the edge of shutter</t>
  </si>
  <si>
    <t>NS-6</t>
  </si>
  <si>
    <t>Providing and fixing 20mm thick commercial boards non decorative type core of block board construction with frame of first class hard wood and well matched commercial three ply veneering with vertical grains or cross bands and face veneers on both faces, fixed over 25mm x 12mm second class teak wood supports in to masonry, all cut edges of commercial boards finished with 20mm x 4mm teak wood beading, including painting with synthetic enamel paint on all surfaces over a coat of approved primer for shelves in cupboards or shoe racks complete in all respects as directed by engineer-in-charge. Area of each board or shelf shall be measured for payment.</t>
  </si>
  <si>
    <t>NS-7</t>
  </si>
  <si>
    <t>Providing and fixing of CP Brass over head arm of length minimum 30 cm for fixing shower through 15mm GI pipe with wall flange</t>
  </si>
  <si>
    <t>NS-8</t>
  </si>
  <si>
    <t>Providing nad fixing stainless steel gratings with or without hole for waste pipe for floor /nahni traps 100mm dia</t>
  </si>
  <si>
    <t>NS-9</t>
  </si>
  <si>
    <t>Supplying and fixing of approved make CP towel rail 600mm long including CP screws etc. complete.Jaquar make</t>
  </si>
  <si>
    <t>NS-10</t>
  </si>
  <si>
    <t>Supplying,installing ,testing and commissioning of approved make 15mm CP health faucet with CP flexible tube 1.0m long,CP crutch,nozzle and 2-way Bib cock with wall flange,fittings etc complete.Jaquar Model No.573 and 041 or Equivalent.</t>
  </si>
  <si>
    <t>NS-11</t>
  </si>
  <si>
    <t>Providing and fixing composite wall mixer with two inlets(for cold and hot water) one tap outlet and common shower outlet with CP brass arm of required length for connection including fittings.Wall flange lever controlled operation complete.Jaquar make</t>
  </si>
  <si>
    <t>NS-12</t>
  </si>
  <si>
    <t>Supplying and fixing of SS AISI-316 Liquid Soap Dispenser(Round shape) 200 ml capacity fixed to the wall with PVC rubber plug with CP brass screws  etc complete. (Jaquar/Kich/Roca/Arch/D-line)</t>
  </si>
  <si>
    <t>NS-13</t>
  </si>
  <si>
    <t>Supplying and fixing of SS AISI-316 soap dish holder (100mm length) fixed to the wall with PVC rubber plug with CP brass screws  etc complete.(Jaquar/Kich/Roca/Arch/D-line)</t>
  </si>
  <si>
    <t xml:space="preserve">Electrical works- Proposal for Renovation of B-type, B plus type, C-type &amp; D-type quarters at Udumalpet SS </t>
  </si>
  <si>
    <t xml:space="preserve">1.10.2 </t>
  </si>
  <si>
    <t>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 including all necessary fittings. - 
Group B</t>
  </si>
  <si>
    <t>point</t>
  </si>
  <si>
    <t>1.10.3</t>
  </si>
  <si>
    <t>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 including all necessary fittings. - 
Group C</t>
  </si>
  <si>
    <t>1.10.2 mod</t>
  </si>
  <si>
    <t>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 including all necessary fittings. - Group B. Single wire lenth/conduit length from Switchbox to lightpoint/fan point/exhaust point etc may vary upto 20m.</t>
  </si>
  <si>
    <t>1.10.3 mod</t>
  </si>
  <si>
    <t>Wiring for panel light point for false ceiling in community hall with 1.5 sq.mm FRLS PVC insulated copper conductor single core cable in surface / recessed medium class PVC conduit, with modular switch, modular plate, suitable GI box and earthing the point with 1.5 sq.mm FRLS PVC insulated copper conductor single core cable etc. as required including all necessary fittings. - Group C. Single wire lenth/ conduit length  from Switchbox to lightpoint/fan point/exhaust point etc may vary upto 45m.</t>
  </si>
  <si>
    <t>Wiring for twin control light point with 1.5 sq.mm FRLS PVC 
insulated copper conductor single core cable in surface / recessed 
medium class PVC conduit, 2 way modular switch, modular plate, 
suitable GI box and earthing the point with 1.5 sq.mm FRLS PVC 
insulated copper conductor single core cable etc. as required.</t>
  </si>
  <si>
    <t>1.11 mod</t>
  </si>
  <si>
    <t>Wiring for twin control light point with 1.5 sq.mm FRLS PVC insulated copper conductor single core cable in surface / recessed medium class PVC conduit, 2 way modular switch, modular plate, suitable GI box and earthing the point with 1.5 sq.mm FRLS PVC insulated copper conductor single core cable etc. as required. Single wire/conduit length length may vary upto 20m for each point.</t>
  </si>
  <si>
    <t>1.14.1</t>
  </si>
  <si>
    <t>Wiring for circuit/ submain wiring alongwith earth wire with the following sizes of FRLS PVC insulated copper conductor, single core cable in surface/ recessed medium class PVC conduit as required. - 2 X 1.5 sq. mm + 1 X 1.5 sq. mm earth wire</t>
  </si>
  <si>
    <t>m</t>
  </si>
  <si>
    <t>1.14.2</t>
  </si>
  <si>
    <t>Wiring for circuit/ submain wiring alongwith earth wire with the following sizes of FRLS PVC insulated copper conductor, single core cable in surface/ recessed medium class PVC conduit as required. - 2 X 2.5 sq. mm + 1 X 2.5 sq. mm earth wire</t>
  </si>
  <si>
    <t>1.14.3</t>
  </si>
  <si>
    <t>Wiring for circuit/ submain wiring alongwith earth wire with the following sizes of FRLS PVC insulated copper conductor, single core cable in surface/ recessed medium class PVC conduit as required. - 2 X 4 sq. mm + 1 X 4 sq. mm earth wire</t>
  </si>
  <si>
    <t>1.14.4</t>
  </si>
  <si>
    <t>Wiring for circuit/ submain wiring alongwith earth wire with the following sizes of FRLS PVC insulated copper conductor, single core cable in surface/ recessed medium class PVC conduit as required. - 2 X 6 sq. mm + 1 X 6 sq. mm earth wire</t>
  </si>
  <si>
    <t>Supply,  drawing  and  termination  of  Co-axial  TV  cable,  RG-6 grade,   0.7mm  solid  copper  conductor,   PE  insulated,   shielded with fine tinned copper braid, protected with PVC sheath</t>
  </si>
  <si>
    <t>1.21.2</t>
  </si>
  <si>
    <t>Supplying and fixing of 25mm sizes of medium class PVC conduit along with accessories in surface/recess including cutting the wall and making good the same in case of recessed conduit as required.</t>
  </si>
  <si>
    <t>Meter</t>
  </si>
  <si>
    <t>1.21.3</t>
  </si>
  <si>
    <t>Supplying and fixing of 32mm sizes of medium class PVC conduit along with accessories in surface/recess including cutting the wall and making good the same in case of recessed conduit as required.</t>
  </si>
  <si>
    <t>1.24.1</t>
  </si>
  <si>
    <t>Supply, Fixing and Termination of Modular  type switches and accessories, on the existing modular plate- Telephone socket outlet  - Power sockets - Modular Switch 6A</t>
  </si>
  <si>
    <t>Each</t>
  </si>
  <si>
    <t>1.24.4</t>
  </si>
  <si>
    <t>Supply, Fixing and Termination of Modular  type switches and accessories, on the existing modular plate- Telephone socket outlet  - Power sockets - 6A, 5 Pin (Universal type-Provision for insertion of both round and Flat pins tops)</t>
  </si>
  <si>
    <t>1.24.7</t>
  </si>
  <si>
    <t>Supply, Fixing and Termination of Modular  type switches and accessories, on the existing modular plate- TV Socket (for co-axial cable)</t>
  </si>
  <si>
    <t>1.24.8</t>
  </si>
  <si>
    <t>Supply, Fixing and Termination of Modular  type switches and accessories, on the existing modular plate- Modular Bell Push</t>
  </si>
  <si>
    <t>Supplying and fixing two module stepped type electronic fan regulator on the existing modular plate switch box including connections but excluding modular plate etc. as required.</t>
  </si>
  <si>
    <t>Supplying and fixing suitable size GI box with modular plate and cover in front on surface or in recess, including providing and fixing 3 pin 5/6 A modular socket outlet and 5/6 A modular switch, connections etc. as required.</t>
  </si>
  <si>
    <t>Supplying and fixing suitable size GI box with modular plate and cover in front on surface or in recess, including providing and fixing 6 pin 5/6 &amp; 15/16 A modular socket outlet and 15/16 A modular switch, connections etc. as required.</t>
  </si>
  <si>
    <t>Supplying and fixing 3 pin, 5 A ceiling rose on the existing junction box/ wooden block including connections etc. as required.</t>
  </si>
  <si>
    <t>Supplying and fixing brass batten/ angle holder including connection etc. as required.</t>
  </si>
  <si>
    <t>Calling  Bell  of   reputed  make  and  model,as  per  directions  of Engineer-in-charge</t>
  </si>
  <si>
    <t xml:space="preserve">Installation, testing and commissioning of pre-wired,
LED fitting of all types, complete with all accessories and tube/lamp etc. directly on ceiling/ wall, including connections with 1.5 sq. mm FRLS PVC insulated, copper conductor, single core cable and earthing etc. as required. </t>
  </si>
  <si>
    <t>Installation, testing and commissioning of ceiling fan, including wiring the down
rods of standard length (upto 30 cm) with 1.5 sq. mm FRLS PVC insulated, copper conductor, single core cable etc. as required.</t>
  </si>
  <si>
    <t>1.50.1</t>
  </si>
  <si>
    <t>Installation of exhaust fan in the existing opening, including making good the damage, connection, testing, commissioning etc. as required-Upto 450 mm sweep</t>
  </si>
  <si>
    <t>Extra for fixing the louvers/ shutters complete with frame for a exhaust fan of all sizes</t>
  </si>
  <si>
    <t>Modified 5.2</t>
  </si>
  <si>
    <t>Earthing with G.I. earth pipe 3 metre long, 40 mm dia
including accessories, and providing masonry enclosure with cover plate having locking arrangement and watering pipe etc. with charcoal/ coke and salt as required.</t>
  </si>
  <si>
    <t>Set</t>
  </si>
  <si>
    <t>Providing and fixing 25 mm X 5 mm G.I. strip on surface or in recess for connections etc. as required.</t>
  </si>
  <si>
    <t>DSR AOR BLDC mod</t>
  </si>
  <si>
    <t>Supply, Installation, Testing and Commissioning of 1200 mm sweep, BEE 5 star rated, ceiling fan with Brush Less Direct Current (BLDC) Motor, class of insulation: B, 3 nos. blades, 30 cm long down rod, 2 nos. canopies, shackle kit, safety rope, copper winding, Power Factor not less than 0.9, Service Value (CMM/W) minimum 6.85, Air delivery minimum 215 CMM, 350 RPM (tolerance as per IS : 374- 2019), THD less than 10%, remote or electronic regulator unit for speed control and all remaining accessories including safety pin, nut bolts, washers, temperature rise=75 degree C (max.), insulation resistance more than 2 mega ohm, suitable for 230 V, 50 Hz, single phase AC Supply, earthing etc. complete as required.Item inludes wiring also, single wire may vary upto 20m for each connection.</t>
  </si>
  <si>
    <t>No</t>
  </si>
  <si>
    <t xml:space="preserve">PART - B NON SCHEDULED </t>
  </si>
  <si>
    <t>Exhaust  fan  250  V  A.C  50  Hz,200mm  (or  nearest  higher  size) sweep, with Louvers, frame. Item includes wiring with 1.5sqmm, single length may vary upto 20m for each fan.</t>
  </si>
  <si>
    <t>Wall Mounted Fan -450mm sweep. Item includes wiring with 1.5sqmm, single length may vary upto 20m for each fan.Item includes wiring with 1.5sqmm, single length may vary upto 20m for each fan.</t>
  </si>
  <si>
    <t>Supply and fixing of Square panel light of size 2ftx2ft 36W in false ceiling.</t>
  </si>
  <si>
    <t>18 W LED sleek tube light fitting, cool white colour light</t>
  </si>
  <si>
    <t>No's</t>
  </si>
  <si>
    <t xml:space="preserve">9W LED light fitting ( with T5 tube ) , cool white colour light </t>
  </si>
  <si>
    <t>Community hall</t>
  </si>
  <si>
    <t>Revaluation of J column</t>
  </si>
  <si>
    <t>Tax Calculation</t>
  </si>
  <si>
    <t xml:space="preserve">Providing and fixing false ceiling at all heights with integral densified calcium silicate reinforced with fibre and natural filler false ceiling tiles of Size 595x595mm of approved texture, design and patterns as per CPWD Specification 2019, to be laid in true horizontal level suspended on inter-locking metal T-Grid of hot dipped galvanised iron section of 0.33mmthick (galvanized @ 120 grams per sqm including both sides)comprising of main-T runners of size 24x38 mm of length 3000 mm,cross - T of size 24x27 mm of length 1200 mm and secondary intermediate cross-T of size 24x27 mm of length 600mm to formgrid module of size 600 x 600 mm, suspended from ceiling usinggalvanised mild steel items (galvanizing @ 80 grams per sqm) i.e. 12x50 mm long dash fasteners, 6 mm dia fully threaded hanger rod upto 1000 mm length and L-shape level adjuster of size 76x25x25x1.6 mm fixed with grid and Z cleat of size 25x37x25x1.6mm thick with precut hole on both 25mm flange to pierce into 12x50mm or even bigger size dash fastener if require, fixed with Glavanised iron perimeter wall angle or size 24x24x0.40 mm of length 3000 mm to be fixed on periphey wall / partition with the help of plastic rawl plugs at 450mm center to center and 40 mm long dry wall S.S screws. The workshall be carried out as per specifications, drawing and as per directionsof the Engineer-in- Charge. With 15 mm thick Tegular edged light weight calcium sliciate false ceiling tiles </t>
  </si>
  <si>
    <t xml:space="preserve"> Total for Civil &amp; Electrical Portion</t>
  </si>
  <si>
    <t>Total GST Tax as confirmed by Bidder</t>
  </si>
  <si>
    <t>Grand Total including GST</t>
  </si>
  <si>
    <t>Schedule- 1 (Schedule of Items and Prices)</t>
  </si>
  <si>
    <t>All Price in Indian Rupees</t>
  </si>
  <si>
    <t>Sr. No.</t>
  </si>
  <si>
    <t>DSR 2023 Ref.</t>
  </si>
  <si>
    <t>NS</t>
  </si>
  <si>
    <t>Supplying, filling and compacting stone boulders mixed with sand under foundations, roads, cable trenches, drains etc in layers notexceeding 250mm thickness including ramming, watering compacting</t>
  </si>
  <si>
    <t xml:space="preserve">M3 </t>
  </si>
  <si>
    <t>Supplying, filling and compacting CNS material as per specification under floors, foundations, roads, cable trenches, drains etc inlayers not exceeding 200 mm thickness</t>
  </si>
  <si>
    <t>All civil works for Drains construction of Section D-D including crossings if any as per technical specification and tender drawingscomplete in all respect with all labour and materials.</t>
  </si>
  <si>
    <t xml:space="preserve">M  </t>
  </si>
  <si>
    <t>All civil works for Drains construction of Section C-C including crossings if any as per technical specification and tender drawingscomplete in all respect with all labour and materials.</t>
  </si>
  <si>
    <t>All civil works for Drains construction of Section B-B including crossings if any as per technical specification and tender drawingscomplete in all respect with all labour and materials.</t>
  </si>
  <si>
    <t>All civil works for Drains construction of Section A-A including crossings if any as per technical specification and tender drawingscomplete in all respect with all labour and materials.</t>
  </si>
  <si>
    <t>RCC culvert crossings including supplying and laying hume pipe 600mm dia of grade (NP-3) excluding concrete as per specification.</t>
  </si>
  <si>
    <t>RCC culverts and cable trench crossings including supplying and laying hume pipe 450mm dia of grade (NP-3) excluding concrete as perspecification.</t>
  </si>
  <si>
    <t>RCC culverts and cable trench crossings including supplying and laying hume pipe 300mm dia of grade (NP-3) excluding concrete as perspecification.</t>
  </si>
  <si>
    <t>RCC culverts and cable trench crossings including supplying and laying hume pipe 250mm dia of grade (NP-3) excluding concrete as perspecification.</t>
  </si>
  <si>
    <t>3.75m wide Bitumen road with earthen shoulder including 100 mm dia RCC Hume Pipe @ 100 metre interval as per drawing and TS (as perDSR item no 16.35 and 16.30.1) and including 225 mm thick WBM in three equal layers of 75 mm each as per CPWD specification.</t>
  </si>
  <si>
    <t xml:space="preserve">M2 </t>
  </si>
  <si>
    <t>Antiweed treatment</t>
  </si>
  <si>
    <t>Stone spreading in switchyard excluding PCC</t>
  </si>
  <si>
    <t>Misc. Structural steel including rails, embedments, edge protection angles, gratings etc. but excluding the reinforcement steel andsteel for lattice and pipe structures.</t>
  </si>
  <si>
    <t xml:space="preserve">MT </t>
  </si>
  <si>
    <t>Steel Reinforcement</t>
  </si>
  <si>
    <t>Providing and laying of Reinforced Cement Concrete M25 mix including pre cast, shuttering, Grouting of pockets &amp; underpinning butexcluding steel reinforcement</t>
  </si>
  <si>
    <t>Providing and laying of Plain Cement Concrete (PCC) (1:2:4)</t>
  </si>
  <si>
    <t>Providing and laying of Plain Cement Concrete (PCC) (1:4:8)</t>
  </si>
  <si>
    <t>Excavation in hard rock which require blasting (including chemical blasting and rock excavated using specialized tools) for allfoundation works including stacking, measuring, disposal etc.for all leads and lifts as per technical specification.</t>
  </si>
  <si>
    <t>Excavation in all kind of soil including  rock  for all leads and lifts, backfilling, disposal of surplus earth within a lead up to2Km as per technical specification. The surplus earth shall be roughly graded .</t>
  </si>
  <si>
    <t>14.4.3  Providing, laying and fixing following dia RCC pipe NP2 class (light duty) in ground complete with RCC collars, jointingwith cement mortar 1:2 (1 cement : 2 fine sand) including trenching (75 cm deep) and refilling etc as required. : 250 mm dia</t>
  </si>
  <si>
    <t>14.4.2  Providing, laying and fixing following dia RCC pipe NP2 class (light duty) in ground complete with RCC collars, jointingwith cement mortar 1:2 (1 cement : 2 fine sand) including trenching (75 cm deep) and refilling etc as required. : 150 mm dia</t>
  </si>
  <si>
    <t>Cable Trench including all types of crossings, all metallic works and sump pit including
concrte and reinforcement steel Section 2-2</t>
  </si>
  <si>
    <t>M</t>
  </si>
  <si>
    <t>Cable Trench including all types of crossings, all metallic works and sump pit including
concrete and reinforcement steel Section2A-2A</t>
  </si>
  <si>
    <t>Cable Trench including all types of crossings, all metallic works and sump pit including
concrte and reinforcement steel Section 3-3</t>
  </si>
  <si>
    <t>Cable Trench including all types of crossings, all metallic works and sump pit including
concrte and reinforcement steel Section 4-4</t>
  </si>
  <si>
    <t>Swtichyard fencing: Providing and fixing fencing of GI barbed wire consisting of galvanized MS tubular posts at 3 m intervals; GIbarded wire shall run horizontally from
post to post at a spacing of 300 mm (vertically) and a cross formation in each panel,complete as per technical specification and drawing.</t>
  </si>
  <si>
    <t>Providing &amp; laying non-woven Geo-synthetics fabric of minimum 200 GSM  in separration layer between sub garde and stone spreading inswitchyard as per Technical Specification and direction of Engineer-in-Charge.</t>
  </si>
  <si>
    <t>SPR WORKS</t>
  </si>
  <si>
    <t>2.6.1</t>
  </si>
  <si>
    <t xml:space="preserve">Earth work in excavation by mechanical means (Hydraulic excavator)/manual means over areas (exceeding 30 cm in depth, 1.5 m in width as well as 10 sqm on plan) including getting out and disposal of excavated earth lead upto 50 m and for all lift, as directed by Engineer-in_x0002_charge. All kinds of soil </t>
  </si>
  <si>
    <t>Cum</t>
  </si>
  <si>
    <t>2.8.1</t>
  </si>
  <si>
    <t>Earth work in excavation by mechanical means (Hydraulic excavator) /manual means in foundation trenches or drains (not exceeding 1.5 m in width or 10 sqm on plan), including dressing of sides and ramming of bottoms,for all lift, including getting out the excavated soil and disposal of surplus excavated soil as directed, within a lead of 50 m.
 All kinds of soil.</t>
  </si>
  <si>
    <t>Filling available excavated earth (excluding rock) in trenches, plinth,sides of foundations etc. in layers not exceeding 20cm in depth,consolidating each deposited layer by ramming and watering, lead upto 50 m and for all lift .</t>
  </si>
  <si>
    <t>Supplying and filling in plinth with sand under floors, including watering,ramming, consolidating and dressing complete</t>
  </si>
  <si>
    <t>2.34.1</t>
  </si>
  <si>
    <t xml:space="preserve">Supplying chemical emulsion in sealed containers including delivery as
specified.
 Chlorpyriphos/ Lindane emulsifiable concentrate of 20% </t>
  </si>
  <si>
    <t>Ltr</t>
  </si>
  <si>
    <t>2.35.3.1</t>
  </si>
  <si>
    <t>Diluting and injecting chemical emulsion for POST-CONSTRUCTIONAL
anti-termite treatment (excluding the cost of chemical emulsion) :Treatment of soil under existing floors using chemical emul_x0002_sion @ one litre per hole, 300 mm apart including drilling 12 mm diameter holes and plugging with cement mortar 1 :2 (1 cement : 2 Coarse sand) to match the existing floor: With Chlorpyriphos/Lindane E.C. 20% with 1%
concentration</t>
  </si>
  <si>
    <t>Sqm</t>
  </si>
  <si>
    <t>4.1.3</t>
  </si>
  <si>
    <t>Providing and laying in position cement concrete of specified grade
excluding the cost of centering and shuttering - All work up to plinth
level :1:2:4 (1 cement : 2 coarse sand (zone-III) derived from natural
sources : 4 graded stone aggregate 20 mm nominal size
derived from natural sources)</t>
  </si>
  <si>
    <t>4.1.8</t>
  </si>
  <si>
    <t>Providing and laying in position cement concrete of specified grade
excluding the cost of centering and shuttering - All work up to plinth
level :1:4:8 (1 Cement : 4 coarse sand (zone-III) derived from natural
sources : 8 graded stone aggregate 40 mm nominal size
derived from natural sources)</t>
  </si>
  <si>
    <t>Providing and laying damp-proof course 40mm thick with cement
concrete 1:2:4 (1 cement : 2 coarse sand (zone-III) derived from natural
sources : 4 graded stone aggregate 12.5mm nominal size derived from
natural sources)</t>
  </si>
  <si>
    <t xml:space="preserve">Making plinth protection 50mm thick of cement concrete 1:3:6 (1 cement
: 3 coarse sand (zone-III) derived from natural sources : 6 graded stone
aggregate 20 mm nominal size derived from natural sources) over 75mm
thick bed of dry brick ballast 40 mm nominal size, well rammed and
consolidated and grouted with fine sand, including necessary excavation,
levelling &amp; dressing &amp; finishing the top smooth. </t>
  </si>
  <si>
    <t>Centering and shuttering including strutting, propping etc. and removal
of form for</t>
  </si>
  <si>
    <t>5.9.1</t>
  </si>
  <si>
    <t xml:space="preserve"> Foundations, footings, bases of columns, etc. for mass
concrete
 </t>
  </si>
  <si>
    <t>5.9.2</t>
  </si>
  <si>
    <t>Walls (any thickness) including attached pilasters, butteresses,
plinth and string courses etc.</t>
  </si>
  <si>
    <t>5.9.3</t>
  </si>
  <si>
    <t>Suspended floors, roofs, landings, balconies and access
platform</t>
  </si>
  <si>
    <t>5.9.5</t>
  </si>
  <si>
    <t xml:space="preserve">Lintels, beams, plinth beams, girders, bressumers and
cantilevers </t>
  </si>
  <si>
    <t>5.9.6</t>
  </si>
  <si>
    <t>Columns, Pillars, Piers, Abutments, Posts and Struts</t>
  </si>
  <si>
    <t>5.9.16.1</t>
  </si>
  <si>
    <t>Edges of slabs and breaks in floors and walls
Under 20 cm wide</t>
  </si>
  <si>
    <t>Metre</t>
  </si>
  <si>
    <t>5.22.6/5.22A.6</t>
  </si>
  <si>
    <t>Steel reinforcement for R.C.C. work including straightening, cutting,
bending, placing in position and binding all complete upto plinth level.Thermo-Mechanically Treated bars of grade Fe-500D or more.</t>
  </si>
  <si>
    <t>Kg</t>
  </si>
  <si>
    <t xml:space="preserve">Providing and laying in position ready mixed or site batched design mix cement concrete for reinforced cement concrete work; using coarse aggregate and fine aggregate derived from natural sources, Portland Pozzolana / Ordinary Portland /Portland Slag cement, admixtures in
recommended proportions as per IS: 9103 to accelerate / retard setting
of concrete, to improve durability and workability without impairing
strength; including pumping of concrete to site of laying, curing, carriage
for all leads; but excluding the cost of centering, shuttering, finishing
and reinforcement as per direction of the engineer-in-charge; for the
following grades of concrete.
Note: Extra cement up to 10% of the minimum specified cement content
in design mix shall be payable separately. In case the cement content
in design mix is more than 110% of the specified minimum cement
content, the contractor shall have discretion to either re-design the mix
or bear the cost of extra cement.
</t>
  </si>
  <si>
    <t>5.33.1.1</t>
  </si>
  <si>
    <t>All works upto plinth level. Concrete of M25 grade with minimum cement
content of 330 kg /cum</t>
  </si>
  <si>
    <t>5.33.2.1</t>
  </si>
  <si>
    <t>All works above plinth level upto floor V level Concrete of M25 grade with minimum cement content of 330 kg /cum</t>
  </si>
  <si>
    <t xml:space="preserve">Brick work with common burnt clay F.P.S. (non modular) bricks of class
designation 7.5 in superstructure above plinth level up to floor V level in
all shapes and sizes in :Cement mortar 1:6 (1 cement : 6 coarse sand) </t>
  </si>
  <si>
    <t>9.147A</t>
  </si>
  <si>
    <t>Providing and fixing factory made uPVC glazed/wire mesh windows/doors comprising of lead free uPVC multi-chambered frame, sash and mullion/coupler (where ever required) extruded profiles having minimum wall thickness of 1.70 mm for Series R1 and R2 profiles and 2.10 mm for Series R3 and R4 profiles conforming to EN: 12608 in any shape, colour and design duly reinforced with galvanized mild steel section made of required shape &amp; size as per CPWD Specification, uPVC extruded glazing beads, interlocks and Inline sash adaptor (where ever required) of appropriate dimension, EPDM gasket, hardware, SS 304 grade fasteners of minimum 8 mm dia with countersunk head, comprising of matching polyamide PA6 grade sleeve for fixing frame to finished wall as per IS 1367 : Part 1 to 14, plastic packers, plastic caps and necessary stainless steel screws etc. Profile of frame, sash &amp; mullion (if required) shall be mitred cut and fusion welded/mechanically jointed duly sealed at all corners, including drilling of holes for fixing hardware and drainage of water etc. After fixing frame the gap between frame and adjacent finished wall shall be filled with weather proof silicon sealant over backer rod of approved size and quality, all complete as per approved drawing conforming to CPWD specification &amp; direction of Engineer-in-Charge. Section of steel reinforcement and cross sections of uPVC profiles to be as per design approved by Engineer-in-Charge.Wire mesh / Glazing of plain/ toughened/ laminated/ double glass unit with / without high
performance coatings as per design requirements and conforming to IS: 3548 &amp; IS: 16231
shall be paid separately.</t>
  </si>
  <si>
    <t>9.147.E2.1</t>
  </si>
  <si>
    <t>Casement window double panels with fixed mullion with S.S. 304 friction hinges as per size and weight of sash, multi-point locking system, zinc alloy (zamak) powder coated handles.Using R2 series with frame (39mm &amp; above) x (39mm &amp; above) &amp; sash (39mm &amp; above) x(60mm &amp; above) &amp; mullion (39mm &amp; above) x (60mm &amp; above). (Height upto 1.2 metre).</t>
  </si>
  <si>
    <t>9.147.F1.1</t>
  </si>
  <si>
    <t>Casement door single panel with zinc alloy (zamak) 3D hinges, multi-point locking system
with cylinder, zinc alloy (zamak) powder coated handles on both sides.
 Using R3 series with frame (55 mm &amp; above) x (50mm &amp; above) &amp; sash (55 mm &amp; above) x
(85mm &amp; above) (Height upto 2.5 metre).</t>
  </si>
  <si>
    <t>9.147.F2.1</t>
  </si>
  <si>
    <t>Casement door double panel with French (False) Mullion with zinc alloy (zamak) 3D hinges,multi-point locking system with cylinder, zinc alloy (zamak) powder coated handles on both sides.
 Using R3 series with frame (55 mm &amp; above) x (50mm &amp; above) &amp; sash (55 mm &amp; above) x
(85mm &amp; above) &amp; French (False) mullion (55 mm &amp; above) x (60mm &amp; above). (Height upto
2.5 metre)</t>
  </si>
  <si>
    <t>Structural steel work in single section, fixed with or without connecting
plate, including cutting, hoisting, fixing in position and applying a priming
coat of approved steel primer all complete.(This shall include angles,MS plate,ISMC,Chequered plate,stiffener,flats etc)</t>
  </si>
  <si>
    <t>11.41.2</t>
  </si>
  <si>
    <t>Providing and laying vitrified floor tiles in different sizes (thickness to be
specified by the manufacturer) with water absorption less than 0.08%
and conforming to IS: 15622, of approved make, in all colours and shades,
laid on 20mm thick cement mortar 1:4 (1 cement : 4 coarse sand),
jointing with grey cement slurry @ 3.3 kg/ sqm including grouting the
joints with white cement and matching pigments etc., complete.Size of Tile 600x600 mm</t>
  </si>
  <si>
    <t>Providing and laying Vitrified tiles in different sizes (thickness to be
specified by manufacturer), with water absorption less than 0.08 % and
conforming to I.S. 15622, of approved make, in all colours &amp; shade, in
skirting, riser of steps, over 12 mm thick bed of cement mortar 1:3 (1
cement: 3 coarse sand), jointing with grey cement slurry @ 3.3 kg/
sqm including grouting the joint with white cement &amp; matching pigments
etc. complete.Size of Tile 600x600 mm</t>
  </si>
  <si>
    <t>11.56.1</t>
  </si>
  <si>
    <t xml:space="preserve">Providing and laying Polished Granite stone flooring in required design
and patterns, in linear as well as curvilinear portions of the building all
complete as per the architectural drawings with 18 mm thick stone slab
over 20 mm (average) thick base of cement mortar 1:4 (1 cement : 4
coarse sand) laid and jointed with cement slurry and pointing with white
cement slurry admixed with pigment of matching shade including
rubbing, curing and polishing etc. all complete as specified and as
directed by the Engineer-in-Charge. Polished Granite stone slab colour of Black, Cherry/Ruby
Red or equivalent </t>
  </si>
  <si>
    <t>12 mm cement plaster of mix :1:6 (1 cement: 6 fine sand)</t>
  </si>
  <si>
    <t>18 mm cement plaster in two coats under layer 12 mm thick cement
plaster 1:5 (1 cement : 5 coarse sand) finished with a top layer 6 mm
thick cement plaster 1:6 (1 cement : 6 fine sand).</t>
  </si>
  <si>
    <t>13.16.1</t>
  </si>
  <si>
    <t>6 mm cement plaster of mix : 1:3 (1 cement : 3 fine sand)</t>
  </si>
  <si>
    <t>Providing and applying plaster of paris putty of 2 mm thickness over
plastered surface to prepare the surface even and smooth complete.</t>
  </si>
  <si>
    <t>13.47.1</t>
  </si>
  <si>
    <t>Finishing walls with Premium Acrylic Smooth exterior paint with
Silicone additives of required shade: New work (Two or more coats applied @ 1.43 ltr/10 sqm over and including priming coat of exterior primer applied
@ 0.9 ltr/10 sqm)</t>
  </si>
  <si>
    <t>Providing and applying white cement based putty of average thickness
1 mm, of approved brand and manufacturer, over the plastered wall
surface to prepare the surface even and smooth complete.</t>
  </si>
  <si>
    <t>13.83.2</t>
  </si>
  <si>
    <t>Wall painting with premium acrylic emulsion paint of interior grade,
having VOC (Volatile Organic Compound ) content less than 50
grams/ litre of approved brand and manufacture, including applying
additional coats wherever required to achieve even shade and colour.Two coats</t>
  </si>
  <si>
    <t>13.85.3</t>
  </si>
  <si>
    <t>Applying priming coats with primer of approved brand and
manufacture, having low VOC (Volatile Organic Compound ) content.With water thinnable cement primer on wall surface
having VOC content less than 50 grams/litre</t>
  </si>
  <si>
    <t>19.6.5</t>
  </si>
  <si>
    <t>Providing and laying non-pressure NP2 class (light duty) R.C.C. pipes with
collars jointed with stiff mixture of cementmortar in the proportion of 1:2 (1 cement : 2fine sand) including testing of joints etc. complete : 450 mm dia. R.C.C. pipe</t>
  </si>
  <si>
    <t>Providing and laying integral cement based water proofing treatment including preparation of surface as required for treatment of roofs, balconies, terraces etc consisting of following operations:(a) Applying a slurry coat of neat cement using 2.75 kg/sqm of
cement admixed with water proofing compound conforming to IS. 2645 and approved by Engineer-in-charge over the RCC slab including adjoining walls upto 300 mm height including cleaning the surface before treatment.
(b) Laying brick bats with mortar using broken bricks/brick bats 25 mm to 115 mm size with 50% of cement mortar 1:5 (1 cement : 5 coarse sand) admixed with water proofing
compound conforming to IS : 2645 and approved by Engineerin-charge over 20 mm thick layer of cement mortar of mix 1:5 (1 cement :5 coarse sand ) admixed with water proofing
compound conforming to IS : 2645 and approved by Engineerin-charge to required slope and treating similarly the adjoining walls upto 300 mm height including rounding of junctions of walls and slabs.
(c) After two days of proper curing applying a second coat of cement slurry using 2.75 kg/ sqm of cement admixed with water proofing compound conforming to IS : 2645 and
approved by Engineer-in-charge.
(d) Finishing the surface with 20 mm thick jointless cement mortar of mix 1:4 (1 cement :4 coarse sand) admixed with water proofing compound conforming to IS : 2645 and approved by Engineer-in-charge including laying glass fibre cloth of approved quality in top layer of plaster and finally finishing the surface with trowel with neat cement slurry and making pattern of 300x300 mm square 3 mm deep.
(e) The whole terrace so finished shall be flooded with water for a minimum period of two weeks for curing and for final test.“All above operations to be done in order and as directed and specified by the Engineer-in-Charge : With average thickness of 120 mm and minimum thickness at khurra as 65 mm.</t>
  </si>
  <si>
    <t>Supplying, filling and compacting stone boulders mixed with sand under foundations,roads, cable trenches, drains etc in layers not exceeding 250mm thickness including ramming, watering, compacting etc.</t>
  </si>
  <si>
    <t>Supplying, filling and compacting CNS material as per specification under floors,
foundations, roads, cable trenches, drains</t>
  </si>
  <si>
    <t>Providing &amp; fixing mesh Arpita or equivalent made out of galvanized iron of nominal thickness 0.35 mm with a zinc coating of 120 gms per sqm along the junctions of masonry and concrete works including fixing,scaffolding,lead &amp; lifts etc.</t>
  </si>
  <si>
    <t>Providing &amp; fixing of Float glass panes of nominal thickness 5 mm/5.5mm to uPVC Window &amp; door (weight not less than 12.50 kg/sqm) as per direction of Engineer Incharge</t>
  </si>
  <si>
    <t>SPR Electrical Works</t>
  </si>
  <si>
    <t>Wiring for light point / fan point / exhaust fan point / call bell point with 1.5 sq mm FR LS PVC insulated copper conductor single core cable in surface / recessed PVC conduit, with modular switch, modular plate, suitable G.I. box and earthing the point with 1.5 sq mm FRLS  PVC insulated copper conductor single core cable etc. as required.</t>
  </si>
  <si>
    <t>1.10.2</t>
  </si>
  <si>
    <t>Group B</t>
  </si>
  <si>
    <t>Point</t>
  </si>
  <si>
    <t>Wiring for circuit/ submain wiring alongwith earth wire with the following sizes of FRLS PVC insulated copper conductor, single core cable in surface/ recessed medium class PVC conduit as required.
2 x 2.5 sq.mm. + 1 x 2.5 sq. mm earth wire</t>
  </si>
  <si>
    <t>Wiring for circuit/ submain wiring alongwith earth wire with the following sizes of FRLS PVC insulated copper conductor, single core cable in surface/ recessed medium class PVC conduit as required.
2 X 4 sq. mm + 1 X 4 sq. mm earth wire</t>
  </si>
  <si>
    <t>Supplying and fixing of following sizes of PVC conduit along with accessories in surface/ recess including cutting the wall and making good the same in case of recess conduit as required.</t>
  </si>
  <si>
    <t>1.21.1</t>
  </si>
  <si>
    <t>20 mm</t>
  </si>
  <si>
    <t>Supplying and fixing following size/ modules, GI box along with modular base &amp; cover plate for modular switches in recess as required.</t>
  </si>
  <si>
    <t>1.27.3</t>
  </si>
  <si>
    <t>4 Module ( 125 mm x 75 mm)</t>
  </si>
  <si>
    <t>1.27.4</t>
  </si>
  <si>
    <t>6 Module ( 200 mm x 75 mm)</t>
  </si>
  <si>
    <t>1.27.5</t>
  </si>
  <si>
    <t>8 Module ( 125 mm x 125 mm)</t>
  </si>
  <si>
    <t>Supplying and fixing blanking plate on the existing modular plate &amp; switch box  excluding modular plate  as required.</t>
  </si>
  <si>
    <t>Supplying and fixing suitable size GI box with modular plate and cover in front on surface or in recess  including providing and fixing 3 pin 5/6 amps modular socket outlet and 5/6 amps modular switch, connection, painting etc. as required.( For light plugs to be used in non residential buildings.)</t>
  </si>
  <si>
    <t>Supplying and fixing suitable size GI box with modular plate and cover in front on surface or in recess, including providing and fixing 6 pin 5/6 &amp; 15/16 amps modular socket outlet and 15/16 amps modular switch, connection, painting etc. as required.</t>
  </si>
  <si>
    <t>Supplying and fixing suitable size GI box with modular plate and cover in front on surface or in recess  including providing and fixing 25A modular socket outlet and 25A modular SP MCB "C" curve including connection painting etc. as required.</t>
  </si>
  <si>
    <t>Supplying and fixing following way,horizontal type three pole and neutral, sheet steel, MCB distribution board, 415 volts, on surface/ recess, complete with tinned copper busbar, neutral busbar, earth bar, din bar, detachable gland plate, interconnections, phosphatized and powder painted including earthing etc. as required. (But without MCB/RCCB/Isolator)  (Havells/L&amp;T/Schneider/Equivalent makes)</t>
  </si>
  <si>
    <t>2.4.1</t>
  </si>
  <si>
    <t>4 way (4 + 12), Double door, horizontal  TPN DB.</t>
  </si>
  <si>
    <t>Supplying and fixing of 'C' series, SP MCB: Supplying and fixing 5 amps to 32 amps rating, 240/415 volts, 'C' series, miniature circuit breaker, suitable for inductive load  of following poles in the existing MCB DB complete with connections, testing and commissioning etc. as required (Havells/L&amp;T/Schneider/Equivalent makes)</t>
  </si>
  <si>
    <t>2.10.1</t>
  </si>
  <si>
    <t>Single pole</t>
  </si>
  <si>
    <t>Supplying and fixing single pole blanking plate in the existing MCB DB complete etc., as required</t>
  </si>
  <si>
    <t>2.13.2</t>
  </si>
  <si>
    <t>Supplying and fixing following rating Four pole 415V isolator in existing MCB DB complete with connections, testing, and commissioning etc., as required - 63 A</t>
  </si>
  <si>
    <t>2.14.2</t>
  </si>
  <si>
    <t>Supplying and fixing following rating double pole (single phase and neutral) 240V RCCB having current sensitivity of 30mA in existing DB complete with testing connections and commissioning etc as required - 40A</t>
  </si>
  <si>
    <t>Supplying, laying (Underground/recessed as required), installation, testing and commissioning of following sizes and core insulated PVC sheathed ,heavy duty, armoured electrical cable with copper conductor for working voltage upto and including 1100 volts (Powergrid Approved make cables) with glands of appropriate size
1.1KV GRADE 4CX16 SQMM (PVC) POWER CABLE ARMOURED</t>
  </si>
  <si>
    <t>Supplying, laying (Underground/recessed as required), installation, testing and commissioning of following sizes and core insulated PVC sheathed ,heavy duty, armoured electrical cable with copper conductor for working voltage upto and including 1100 volts (Powergrid Approved make cables) with glands of appropriate size
1.1KV GRADE 4CX6 SQMM (PVC) POWER CABLE ARMOURED</t>
  </si>
  <si>
    <t>Supply, installation, testing and commissioning of 2x2 40 Watts LED Surface Panel Light as per direction of Engineer - Incharge</t>
  </si>
  <si>
    <t>Supply, installation, testing and commissioning of 16A 415V Receptacles suitable for Termination of 4Cx6 Sqmm PVC Cable as per direction of Engineer - Incharge</t>
  </si>
  <si>
    <t xml:space="preserve"> Total excluding GST</t>
  </si>
  <si>
    <t>(SUMMARY OF TAXES &amp; DUTIES APPLICABLE ON PLANT &amp; EQUIPMENT)</t>
  </si>
  <si>
    <t>Name     :</t>
  </si>
  <si>
    <t>Address :</t>
  </si>
  <si>
    <t>Sl. No.</t>
  </si>
  <si>
    <t>Item Nos.</t>
  </si>
  <si>
    <t>Total Price (INR)</t>
  </si>
  <si>
    <t>After Discount</t>
  </si>
  <si>
    <t>After MPDiscount</t>
  </si>
  <si>
    <t>1</t>
  </si>
  <si>
    <t>TOTAL GST ON Service</t>
  </si>
  <si>
    <t>Excise Duty</t>
  </si>
  <si>
    <t>Total GST for Supply of Services between the Contractor and the Employer (identified in Schedule 1') which are not included in the Unit price as per the provision of the Bidding Documents, as applicable.</t>
  </si>
  <si>
    <t>TOTAL GST ON GOODS</t>
  </si>
  <si>
    <t>Total GST on AMC charges</t>
  </si>
  <si>
    <t xml:space="preserve">Date         : </t>
  </si>
  <si>
    <t>Place        :</t>
  </si>
  <si>
    <t>Schedule - 5</t>
  </si>
  <si>
    <t>SUMMARY OF TAXES &amp; DUTIES APPLICABLE ON GOODS</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</si>
  <si>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</si>
  <si>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</si>
  <si>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</si>
  <si>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Total GST on Installation Services  (Schedule-3) and Training to be imparted in India (Schedule-4)</t>
  </si>
  <si>
    <t xml:space="preserve">GRAND TOTAL [1+2] </t>
  </si>
  <si>
    <t>(GRAND SUMMARY)</t>
  </si>
  <si>
    <t>TOTAL SCHEDULE NO. 1</t>
  </si>
  <si>
    <t>Ex-works price of Plant and Equipment</t>
  </si>
  <si>
    <t>TOTAL SCHEDULE NO. 2</t>
  </si>
  <si>
    <t>RATES AND PRICES : FREIGHT &amp; INSURANCE CHARGES</t>
  </si>
  <si>
    <t>TOTAL SCHEDULE NO. 3</t>
  </si>
  <si>
    <t xml:space="preserve">Service/ Installation </t>
  </si>
  <si>
    <t>TOTAL SCHEDULE NO. 5</t>
  </si>
  <si>
    <t>6</t>
  </si>
  <si>
    <t>TOTAL SCHEDULE NO. 7</t>
  </si>
  <si>
    <r>
      <t xml:space="preserve">Type Test Charges 
</t>
    </r>
    <r>
      <rPr>
        <sz val="10"/>
        <rFont val="Book Antiqua"/>
        <family val="1"/>
      </rPr>
      <t>[Total of this Schedule is included in Schedule - 1 above.]</t>
    </r>
  </si>
  <si>
    <t>GRAND TOTAL [1+2]</t>
  </si>
  <si>
    <t>Schedule 7</t>
  </si>
  <si>
    <t>As per lum-sum on Sch-7</t>
  </si>
  <si>
    <t>As per Percent on Sch-7</t>
  </si>
  <si>
    <t xml:space="preserve">Type test Charges </t>
  </si>
  <si>
    <t>SL. NO.</t>
  </si>
  <si>
    <t>Description of Test</t>
  </si>
  <si>
    <t>Unit Test Charge</t>
  </si>
  <si>
    <t>Total Test Charges (Rs.)</t>
  </si>
  <si>
    <t>Total Test Charges After Discount (Rs.)</t>
  </si>
  <si>
    <t>Total Test Charges After MPD (Rs.)</t>
  </si>
  <si>
    <t>NOT APPLICABLE</t>
  </si>
  <si>
    <t>TOTAL TYPE TEST CHARGES</t>
  </si>
  <si>
    <t>Note         :</t>
  </si>
  <si>
    <t>Bidder should indicate the name of test laboratories where type tests are proposed to be conducted</t>
  </si>
  <si>
    <t>(SCHEDULE OF RATES AND PRICES : TYPE TEST CHARGES)</t>
  </si>
  <si>
    <t>Type Tests on Earthwire</t>
  </si>
  <si>
    <t xml:space="preserve">Sub-Total (I) </t>
  </si>
  <si>
    <t>TOTAL TEST CHARGES (I)</t>
  </si>
  <si>
    <t>Discount Sche-7</t>
  </si>
  <si>
    <t>MPD Sche-7</t>
  </si>
  <si>
    <t>Signature          :</t>
  </si>
  <si>
    <t>Common Seal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</si>
  <si>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</si>
  <si>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</si>
  <si>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</si>
  <si>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</si>
  <si>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</si>
  <si>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</si>
  <si>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</si>
  <si>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</si>
  <si>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</si>
  <si>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</si>
  <si>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</si>
  <si>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</si>
  <si>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</si>
  <si>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</si>
  <si>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</si>
  <si>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</si>
  <si>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</si>
  <si>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</si>
  <si>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</si>
  <si>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</si>
  <si>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</si>
  <si>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</si>
  <si>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</si>
  <si>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 xml:space="preserve">Bid Form </t>
  </si>
  <si>
    <t>st</t>
  </si>
  <si>
    <t>January</t>
  </si>
  <si>
    <t>nd</t>
  </si>
  <si>
    <t>February</t>
  </si>
  <si>
    <t>BID FORM (Price bid)</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</si>
  <si>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</si>
  <si>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</si>
  <si>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</si>
  <si>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</si>
  <si>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</si>
  <si>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</si>
  <si>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</si>
  <si>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</si>
  <si>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</si>
  <si>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</si>
  <si>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</si>
  <si>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</si>
  <si>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</si>
  <si>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</si>
  <si>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</si>
  <si>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</si>
  <si>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Techno commercial part of our Bid, we hereby submit the price schedules of the Bid, both of which shall be read together and in conjunction with each other, and shall be construed as an integral part of our Bid. Accordingly, we the undersigned, offer to design, manufacture, test, deliver,  under the above-named package in full conformity with the said Bidding Documents </t>
  </si>
  <si>
    <t xml:space="preserve">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</si>
  <si>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</si>
  <si>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</si>
  <si>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</si>
  <si>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</si>
  <si>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t>
  </si>
  <si>
    <t>Schedule 2</t>
  </si>
  <si>
    <t>Local Transportation, In-transit Insurance, loading and unloading</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</si>
  <si>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</si>
  <si>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</si>
  <si>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</si>
  <si>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</si>
  <si>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</si>
  <si>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</si>
  <si>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</si>
  <si>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</si>
  <si>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in line with the bid documents &amp;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</si>
  <si>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</si>
  <si>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</si>
  <si>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</si>
  <si>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</si>
  <si>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to be incorporated into the Facilities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</si>
  <si>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</si>
  <si>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</si>
  <si>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</si>
  <si>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</si>
  <si>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</si>
  <si>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Signature :</t>
  </si>
  <si>
    <t>Date :</t>
  </si>
  <si>
    <t>Printed Name :</t>
  </si>
  <si>
    <t>Place :</t>
  </si>
  <si>
    <t>Designation :</t>
  </si>
  <si>
    <t>Common Seal :</t>
  </si>
  <si>
    <t>Please provide additional information of the Bidder</t>
  </si>
  <si>
    <t>Business Address                       :</t>
  </si>
  <si>
    <t>Country of Incorporation         :</t>
  </si>
  <si>
    <t>State/Province to be indicated :</t>
  </si>
  <si>
    <t>Name of Principal Officer         :</t>
  </si>
  <si>
    <t>Address of  Principal Officer    :</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</si>
  <si>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</si>
  <si>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</si>
  <si>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</si>
  <si>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</si>
  <si>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</si>
  <si>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</si>
  <si>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</si>
  <si>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</si>
  <si>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</si>
  <si>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</si>
  <si>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t>Not Applicable</t>
  </si>
  <si>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</si>
  <si>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</si>
  <si>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</si>
  <si>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</si>
  <si>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</si>
  <si>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</si>
  <si>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</si>
  <si>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</si>
  <si>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</si>
  <si>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</si>
  <si>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</si>
  <si>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</si>
  <si>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</si>
  <si>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</si>
  <si>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</si>
  <si>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</si>
  <si>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</si>
  <si>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</si>
  <si>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</si>
  <si>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</si>
  <si>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</si>
  <si>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</si>
  <si>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</si>
  <si>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</si>
  <si>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</si>
  <si>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</si>
  <si>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</si>
  <si>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Amount on which Sales Tax is applicable</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</si>
  <si>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</si>
  <si>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</si>
  <si>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</si>
  <si>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</si>
  <si>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</si>
  <si>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</si>
  <si>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</si>
  <si>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</si>
  <si>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</si>
  <si>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</si>
  <si>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</si>
  <si>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</si>
  <si>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Spec. No.</t>
  </si>
  <si>
    <t>B) CENTRAL SALES TAX /VAT</t>
  </si>
  <si>
    <t xml:space="preserve">C) ENTRY TAX / OCTROI </t>
  </si>
  <si>
    <t xml:space="preserve">D) OTHERS </t>
  </si>
  <si>
    <t>E)    TOTAL TAXES &amp; DUTIES</t>
  </si>
  <si>
    <t>CST /VAT</t>
  </si>
  <si>
    <t>Entry Tax / Octroi</t>
  </si>
  <si>
    <t>Bidder has offered following discount(s)</t>
  </si>
  <si>
    <t>III)</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</si>
  <si>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</si>
  <si>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t>Details of dicounts</t>
  </si>
  <si>
    <t>Gross LS</t>
  </si>
  <si>
    <t>Gross %</t>
  </si>
  <si>
    <t>Excise Duty @ 10.3% of (a) above</t>
  </si>
  <si>
    <t>CST / VAT @ 2% of Ex-Works of Direct Supplies (a) + ED (b) above</t>
  </si>
  <si>
    <t>Sch-1 Direct LS</t>
  </si>
  <si>
    <t>Sch-1 Direct %</t>
  </si>
  <si>
    <t>Sch-1 BO LS</t>
  </si>
  <si>
    <t>Sch-1 BO %</t>
  </si>
  <si>
    <t>Sch-2 LS</t>
  </si>
  <si>
    <t>Sch-2 %</t>
  </si>
  <si>
    <r>
      <t xml:space="preserve">Entry Tax </t>
    </r>
    <r>
      <rPr>
        <b/>
        <sz val="11"/>
        <color indexed="12"/>
        <rFont val="Book Antiqua"/>
        <family val="1"/>
      </rPr>
      <t>@ 1%</t>
    </r>
    <r>
      <rPr>
        <sz val="11"/>
        <rFont val="Book Antiqua"/>
        <family val="1"/>
      </rPr>
      <t xml:space="preserve"> of (e) above</t>
    </r>
  </si>
  <si>
    <t>Sch-3 LS</t>
  </si>
  <si>
    <t>Sch-3 %</t>
  </si>
  <si>
    <t>Sch-7 LS</t>
  </si>
  <si>
    <t>Sch-7 %</t>
  </si>
  <si>
    <t>Different Manner</t>
  </si>
  <si>
    <t>Text for Discount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</si>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</sst>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 #,##0.00_ ;_ * \-#,##0.00_ ;_ * &quot;-&quot;??_ ;_ @_ "/>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s>
  <fonts count="97">
    <font>
      <sz val="11"/>
      <name val="Book Antiqua"/>
      <family val="1"/>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Arial"/>
      <family val="2"/>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2"/>
      <name val="Times New Roman"/>
      <family val="1"/>
    </font>
    <font>
      <sz val="14"/>
      <name val="Arial"/>
      <family val="2"/>
    </font>
    <font>
      <b/>
      <sz val="12.5"/>
      <name val="Arial"/>
      <family val="2"/>
    </font>
    <font>
      <sz val="12.5"/>
      <name val="Arial"/>
      <family val="2"/>
    </font>
    <font>
      <sz val="11"/>
      <color indexed="8"/>
      <name val="Book Antiqua"/>
      <family val="1"/>
    </font>
    <font>
      <sz val="9"/>
      <name val="Book Antiqua"/>
      <family val="1"/>
    </font>
    <font>
      <sz val="12"/>
      <color indexed="56"/>
      <name val="Book Antiqua"/>
      <family val="1"/>
    </font>
    <font>
      <sz val="12"/>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2"/>
      <color indexed="10"/>
      <name val="Book Antiqua"/>
      <family val="1"/>
    </font>
    <font>
      <b/>
      <sz val="12"/>
      <name val="Times New Roman"/>
      <family val="1"/>
    </font>
    <font>
      <sz val="11"/>
      <color indexed="8"/>
      <name val="Calibri"/>
      <family val="2"/>
    </font>
    <font>
      <sz val="14"/>
      <name val="AngsanaUPC"/>
      <family val="1"/>
      <charset val="222"/>
    </font>
    <font>
      <b/>
      <sz val="15"/>
      <color rgb="FFFF0000"/>
      <name val="Book Antiqua"/>
      <family val="1"/>
    </font>
    <font>
      <b/>
      <sz val="15"/>
      <color rgb="FFFF0000"/>
      <name val="Times New Roman"/>
      <family val="1"/>
    </font>
    <font>
      <sz val="18"/>
      <name val="Book Antiqua"/>
      <family val="1"/>
    </font>
    <font>
      <b/>
      <sz val="18"/>
      <name val="Book Antiqua"/>
      <family val="1"/>
    </font>
    <font>
      <b/>
      <sz val="15"/>
      <name val="Book Antiqua"/>
      <family val="1"/>
    </font>
    <font>
      <b/>
      <sz val="14"/>
      <color rgb="FFFF0000"/>
      <name val="Book Antiqua"/>
      <family val="1"/>
    </font>
    <font>
      <b/>
      <sz val="16"/>
      <color indexed="8"/>
      <name val="Palatino Linotype"/>
      <family val="1"/>
    </font>
    <font>
      <b/>
      <sz val="16"/>
      <name val="Palatino Linotype"/>
      <family val="1"/>
    </font>
    <font>
      <sz val="15"/>
      <name val="Book Antiqua"/>
      <family val="1"/>
    </font>
    <font>
      <sz val="15"/>
      <color indexed="9"/>
      <name val="Book Antiqua"/>
      <family val="1"/>
    </font>
    <font>
      <b/>
      <sz val="15"/>
      <color indexed="9"/>
      <name val="Book Antiqua"/>
      <family val="1"/>
    </font>
    <font>
      <sz val="18"/>
      <color indexed="9"/>
      <name val="Book Antiqua"/>
      <family val="1"/>
    </font>
    <font>
      <sz val="18"/>
      <color rgb="FFFF0000"/>
      <name val="Book Antiqua"/>
      <family val="1"/>
    </font>
    <font>
      <sz val="12"/>
      <color indexed="8"/>
      <name val="Book Antiqua"/>
      <family val="1"/>
    </font>
    <font>
      <b/>
      <sz val="12"/>
      <color theme="1"/>
      <name val="Book Antiqua"/>
      <family val="1"/>
    </font>
    <font>
      <b/>
      <sz val="16"/>
      <color rgb="FF000000"/>
      <name val="Book Antiqua"/>
      <family val="1"/>
    </font>
    <font>
      <sz val="14"/>
      <name val="Book Antiqua"/>
      <family val="1"/>
    </font>
    <font>
      <sz val="10"/>
      <color rgb="FF000000"/>
      <name val="Arial"/>
      <family val="2"/>
    </font>
    <font>
      <sz val="12"/>
      <color theme="1"/>
      <name val="Book Antiqua"/>
      <family val="1"/>
    </font>
    <font>
      <sz val="11"/>
      <name val="Calibri"/>
      <family val="2"/>
      <scheme val="minor"/>
    </font>
    <font>
      <sz val="12"/>
      <color theme="1"/>
      <name val="Calibri"/>
      <family val="2"/>
      <scheme val="minor"/>
    </font>
    <font>
      <sz val="12"/>
      <color theme="1"/>
      <name val="Times New Roman"/>
      <family val="1"/>
    </font>
    <font>
      <sz val="11"/>
      <color theme="1"/>
      <name val="Times New Roman"/>
      <family val="1"/>
    </font>
    <font>
      <sz val="12"/>
      <name val="Calibri"/>
      <family val="2"/>
      <scheme val="minor"/>
    </font>
    <font>
      <b/>
      <sz val="14"/>
      <color theme="1"/>
      <name val="Calibri"/>
      <family val="2"/>
      <scheme val="minor"/>
    </font>
    <font>
      <sz val="11"/>
      <color theme="1"/>
      <name val="Book Antiqua"/>
      <family val="1"/>
    </font>
    <font>
      <sz val="11"/>
      <color rgb="FF000000"/>
      <name val="Calibri"/>
      <family val="2"/>
    </font>
    <font>
      <b/>
      <sz val="16"/>
      <color theme="1"/>
      <name val="Calibri"/>
      <family val="2"/>
      <scheme val="minor"/>
    </font>
    <font>
      <b/>
      <u/>
      <sz val="12"/>
      <color rgb="FF000000"/>
      <name val="Book Antiqua"/>
      <family val="1"/>
    </font>
    <font>
      <b/>
      <sz val="16"/>
      <name val="Book Antiqua"/>
      <family val="1"/>
    </font>
    <font>
      <b/>
      <u/>
      <sz val="18"/>
      <name val="Book Antiqua"/>
      <family val="1"/>
    </font>
    <font>
      <sz val="11"/>
      <color rgb="FF000000"/>
      <name val="Calibri"/>
      <charset val="1"/>
    </font>
  </fonts>
  <fills count="19">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50"/>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rgb="FFFFFF00"/>
        <bgColor indexed="64"/>
      </patternFill>
    </fill>
    <fill>
      <patternFill patternType="solid">
        <fgColor theme="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0"/>
        <bgColor indexed="64"/>
      </patternFill>
    </fill>
    <fill>
      <patternFill patternType="solid">
        <fgColor theme="1" tint="0.499984740745262"/>
        <bgColor indexed="64"/>
      </patternFill>
    </fill>
    <fill>
      <patternFill patternType="solid">
        <fgColor rgb="FFFFFFFF"/>
        <bgColor rgb="FFFFFFFF"/>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hair">
        <color indexed="64"/>
      </bottom>
      <diagonal/>
    </border>
    <border>
      <left/>
      <right/>
      <top/>
      <bottom style="hair">
        <color indexed="64"/>
      </bottom>
      <diagonal/>
    </border>
    <border>
      <left/>
      <right/>
      <top style="hair">
        <color indexed="64"/>
      </top>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s>
  <cellStyleXfs count="242">
    <xf numFmtId="0" fontId="0" fillId="0" borderId="0"/>
    <xf numFmtId="9" fontId="8" fillId="0" borderId="0"/>
    <xf numFmtId="9" fontId="56" fillId="0" borderId="0"/>
    <xf numFmtId="9" fontId="8" fillId="0" borderId="0"/>
    <xf numFmtId="9" fontId="64" fillId="0" borderId="0"/>
    <xf numFmtId="9" fontId="8" fillId="0" borderId="0"/>
    <xf numFmtId="172" fontId="3" fillId="0" borderId="0" applyFont="0" applyFill="0" applyBorder="0" applyAlignment="0" applyProtection="0"/>
    <xf numFmtId="175" fontId="3" fillId="0" borderId="0" applyFont="0" applyFill="0" applyBorder="0" applyAlignment="0" applyProtection="0"/>
    <xf numFmtId="174" fontId="3" fillId="0" borderId="0" applyFont="0" applyFill="0" applyBorder="0" applyAlignment="0" applyProtection="0"/>
    <xf numFmtId="176" fontId="3" fillId="0" borderId="0" applyFont="0" applyFill="0" applyBorder="0" applyAlignment="0" applyProtection="0"/>
    <xf numFmtId="0" fontId="9" fillId="0" borderId="0"/>
    <xf numFmtId="164" fontId="3" fillId="0" borderId="0" applyFont="0" applyFill="0" applyBorder="0" applyAlignment="0" applyProtection="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70" fontId="10" fillId="0" borderId="1">
      <alignment horizontal="right"/>
    </xf>
    <xf numFmtId="170" fontId="57" fillId="0" borderId="1">
      <alignment horizontal="right"/>
    </xf>
    <xf numFmtId="170" fontId="10"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1"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37" fontId="12" fillId="0" borderId="0"/>
    <xf numFmtId="37" fontId="59" fillId="0" borderId="0"/>
    <xf numFmtId="37" fontId="12" fillId="0" borderId="0"/>
    <xf numFmtId="166" fontId="3" fillId="0" borderId="0"/>
    <xf numFmtId="166"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63" fillId="0" borderId="0"/>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 fillId="0" borderId="0" applyNumberFormat="0" applyFont="0" applyFill="0" applyBorder="0" applyAlignment="0" applyProtection="0">
      <alignment vertical="top"/>
    </xf>
    <xf numFmtId="0" fontId="17" fillId="0" borderId="0"/>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7"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1" fillId="0" borderId="0"/>
    <xf numFmtId="0" fontId="17" fillId="0" borderId="0"/>
    <xf numFmtId="0" fontId="31" fillId="0" borderId="0"/>
    <xf numFmtId="0" fontId="3" fillId="0" borderId="0"/>
    <xf numFmtId="0" fontId="33" fillId="0" borderId="0" applyNumberFormat="0" applyFont="0" applyFill="0" applyBorder="0" applyAlignment="0" applyProtection="0">
      <alignment vertical="top"/>
    </xf>
    <xf numFmtId="0" fontId="17" fillId="0" borderId="0" applyNumberFormat="0" applyFill="0" applyBorder="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0" fontId="17" fillId="0" borderId="0"/>
    <xf numFmtId="0" fontId="17" fillId="0" borderId="0"/>
    <xf numFmtId="0" fontId="3" fillId="0" borderId="0"/>
    <xf numFmtId="0" fontId="3" fillId="0" borderId="0"/>
    <xf numFmtId="0" fontId="33" fillId="0" borderId="0"/>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9" fontId="33" fillId="0" borderId="0" applyFill="0" applyBorder="0" applyAlignment="0" applyProtection="0"/>
    <xf numFmtId="9" fontId="33" fillId="0" borderId="0" applyFill="0" applyBorder="0" applyAlignment="0" applyProtection="0"/>
    <xf numFmtId="0" fontId="13" fillId="0" borderId="0" applyFont="0"/>
    <xf numFmtId="0" fontId="14"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15" fillId="0" borderId="0"/>
    <xf numFmtId="0" fontId="82" fillId="0" borderId="0"/>
    <xf numFmtId="0" fontId="2" fillId="0" borderId="0"/>
    <xf numFmtId="43" fontId="2" fillId="0" borderId="0" applyFont="0" applyFill="0" applyBorder="0" applyAlignment="0" applyProtection="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1" fillId="0" borderId="0"/>
    <xf numFmtId="0" fontId="3" fillId="0" borderId="0"/>
    <xf numFmtId="9" fontId="1" fillId="0" borderId="0" applyFont="0" applyFill="0" applyBorder="0" applyAlignment="0" applyProtection="0"/>
  </cellStyleXfs>
  <cellXfs count="1241">
    <xf numFmtId="0" fontId="0" fillId="0" borderId="0" xfId="0"/>
    <xf numFmtId="0" fontId="17" fillId="0" borderId="0" xfId="0" applyFont="1" applyAlignment="1">
      <alignment vertical="center"/>
    </xf>
    <xf numFmtId="0" fontId="17" fillId="0" borderId="0" xfId="0" applyFont="1" applyAlignment="1">
      <alignment horizontal="justify" vertical="center" wrapText="1"/>
    </xf>
    <xf numFmtId="0" fontId="17" fillId="0" borderId="0" xfId="198" applyNumberFormat="1" applyFill="1" applyBorder="1" applyAlignment="1" applyProtection="1">
      <alignment vertical="center"/>
    </xf>
    <xf numFmtId="0" fontId="17" fillId="0" borderId="0" xfId="0" applyFont="1" applyAlignment="1">
      <alignment horizontal="left" vertical="center"/>
    </xf>
    <xf numFmtId="0" fontId="16" fillId="0" borderId="4" xfId="0" applyFont="1" applyBorder="1" applyAlignment="1">
      <alignment horizontal="center" vertical="center" wrapText="1"/>
    </xf>
    <xf numFmtId="0" fontId="17" fillId="0" borderId="0" xfId="0" applyFont="1" applyAlignment="1">
      <alignment horizontal="center" vertical="center"/>
    </xf>
    <xf numFmtId="0" fontId="16" fillId="0" borderId="5" xfId="0" applyFont="1" applyBorder="1" applyAlignment="1">
      <alignment vertical="center"/>
    </xf>
    <xf numFmtId="0" fontId="16" fillId="0" borderId="5" xfId="0" applyFont="1" applyBorder="1" applyAlignment="1">
      <alignment horizontal="right" vertical="center"/>
    </xf>
    <xf numFmtId="0" fontId="16" fillId="0" borderId="4" xfId="0" applyFont="1" applyBorder="1" applyAlignment="1">
      <alignment horizontal="center" vertical="center"/>
    </xf>
    <xf numFmtId="0" fontId="17" fillId="0" borderId="4" xfId="0" applyFont="1" applyBorder="1" applyAlignment="1">
      <alignment vertical="center"/>
    </xf>
    <xf numFmtId="0" fontId="16" fillId="0" borderId="0" xfId="0" applyFont="1" applyAlignment="1">
      <alignment horizontal="center" vertical="center"/>
    </xf>
    <xf numFmtId="14" fontId="17" fillId="0" borderId="0" xfId="0" applyNumberFormat="1" applyFont="1" applyAlignment="1">
      <alignment horizontal="left" vertical="center"/>
    </xf>
    <xf numFmtId="0" fontId="17" fillId="0" borderId="0" xfId="0" applyFont="1" applyAlignment="1">
      <alignment horizontal="justify" vertical="center"/>
    </xf>
    <xf numFmtId="0" fontId="16" fillId="0" borderId="4" xfId="198" applyNumberFormat="1" applyFont="1" applyFill="1" applyBorder="1" applyAlignment="1" applyProtection="1">
      <alignment vertical="center" wrapText="1"/>
    </xf>
    <xf numFmtId="0" fontId="19" fillId="0" borderId="0" xfId="201" applyFont="1" applyAlignment="1" applyProtection="1">
      <alignment vertical="center"/>
      <protection hidden="1"/>
    </xf>
    <xf numFmtId="0" fontId="6" fillId="0" borderId="0" xfId="201" applyFont="1" applyAlignment="1" applyProtection="1">
      <alignment vertical="center"/>
      <protection hidden="1"/>
    </xf>
    <xf numFmtId="0" fontId="6" fillId="0" borderId="6" xfId="201" applyFont="1" applyBorder="1" applyAlignment="1" applyProtection="1">
      <alignment vertical="center"/>
      <protection hidden="1"/>
    </xf>
    <xf numFmtId="0" fontId="6" fillId="0" borderId="7" xfId="201" applyFont="1" applyBorder="1" applyAlignment="1" applyProtection="1">
      <alignment vertical="center"/>
      <protection hidden="1"/>
    </xf>
    <xf numFmtId="0" fontId="6" fillId="0" borderId="8" xfId="201" applyFont="1" applyBorder="1" applyAlignment="1" applyProtection="1">
      <alignment vertical="center"/>
      <protection hidden="1"/>
    </xf>
    <xf numFmtId="0" fontId="6" fillId="0" borderId="5" xfId="201" applyFont="1" applyBorder="1" applyAlignment="1" applyProtection="1">
      <alignment vertical="center"/>
      <protection hidden="1"/>
    </xf>
    <xf numFmtId="0" fontId="6" fillId="0" borderId="9" xfId="201" applyFont="1" applyBorder="1" applyAlignment="1" applyProtection="1">
      <alignment vertical="center"/>
      <protection hidden="1"/>
    </xf>
    <xf numFmtId="0" fontId="23" fillId="0" borderId="7" xfId="201" applyFont="1" applyBorder="1" applyAlignment="1" applyProtection="1">
      <alignment vertical="center"/>
      <protection hidden="1"/>
    </xf>
    <xf numFmtId="0" fontId="3" fillId="0" borderId="0" xfId="201" applyAlignment="1" applyProtection="1">
      <alignment vertical="center"/>
      <protection hidden="1"/>
    </xf>
    <xf numFmtId="0" fontId="18" fillId="0" borderId="7" xfId="201" applyFont="1" applyBorder="1" applyAlignment="1" applyProtection="1">
      <alignment vertical="center"/>
      <protection hidden="1"/>
    </xf>
    <xf numFmtId="0" fontId="25" fillId="0" borderId="0" xfId="201" applyFont="1" applyAlignment="1" applyProtection="1">
      <alignment vertical="center"/>
      <protection hidden="1"/>
    </xf>
    <xf numFmtId="0" fontId="18" fillId="0" borderId="9" xfId="201" applyFont="1" applyBorder="1" applyAlignment="1" applyProtection="1">
      <alignment vertical="center"/>
      <protection hidden="1"/>
    </xf>
    <xf numFmtId="0" fontId="6" fillId="0" borderId="10" xfId="201" applyFont="1" applyBorder="1" applyAlignment="1" applyProtection="1">
      <alignment vertical="center"/>
      <protection hidden="1"/>
    </xf>
    <xf numFmtId="0" fontId="18" fillId="0" borderId="0" xfId="201" applyFont="1" applyAlignment="1" applyProtection="1">
      <alignment vertical="center"/>
      <protection hidden="1"/>
    </xf>
    <xf numFmtId="0" fontId="16" fillId="0" borderId="0" xfId="202" applyFont="1" applyAlignment="1" applyProtection="1">
      <alignment vertical="center"/>
      <protection hidden="1"/>
    </xf>
    <xf numFmtId="0" fontId="17" fillId="0" borderId="0" xfId="202" applyAlignment="1" applyProtection="1">
      <alignment vertical="center"/>
      <protection hidden="1"/>
    </xf>
    <xf numFmtId="0" fontId="17" fillId="0" borderId="0" xfId="202" applyAlignment="1" applyProtection="1">
      <alignment vertical="top"/>
      <protection hidden="1"/>
    </xf>
    <xf numFmtId="0" fontId="17" fillId="0" borderId="0" xfId="0" applyFont="1" applyAlignment="1" applyProtection="1">
      <alignment vertical="center"/>
      <protection hidden="1"/>
    </xf>
    <xf numFmtId="0" fontId="16" fillId="0" borderId="0" xfId="0" applyFont="1" applyAlignment="1">
      <alignment horizontal="justify" vertical="center"/>
    </xf>
    <xf numFmtId="0" fontId="16" fillId="0" borderId="0" xfId="0" applyFont="1" applyAlignment="1">
      <alignment horizontal="right" vertical="center"/>
    </xf>
    <xf numFmtId="0" fontId="17" fillId="0" borderId="0" xfId="0" applyFont="1"/>
    <xf numFmtId="0" fontId="6" fillId="0" borderId="0" xfId="201" applyFont="1" applyAlignment="1" applyProtection="1">
      <alignment vertical="top"/>
      <protection hidden="1"/>
    </xf>
    <xf numFmtId="0" fontId="26" fillId="0" borderId="0" xfId="201" applyFont="1" applyAlignment="1" applyProtection="1">
      <alignment horizontal="center" vertical="center"/>
      <protection hidden="1"/>
    </xf>
    <xf numFmtId="0" fontId="16" fillId="0" borderId="0" xfId="201" applyFont="1" applyAlignment="1" applyProtection="1">
      <alignment vertical="center"/>
      <protection hidden="1"/>
    </xf>
    <xf numFmtId="0" fontId="17" fillId="0" borderId="0" xfId="201" applyFont="1" applyAlignment="1" applyProtection="1">
      <alignment vertical="center"/>
      <protection hidden="1"/>
    </xf>
    <xf numFmtId="0" fontId="16" fillId="0" borderId="0" xfId="204" applyFont="1" applyAlignment="1" applyProtection="1">
      <alignment vertical="top"/>
      <protection hidden="1"/>
    </xf>
    <xf numFmtId="0" fontId="17" fillId="0" borderId="0" xfId="201" applyFont="1" applyAlignment="1" applyProtection="1">
      <alignment vertical="top"/>
      <protection hidden="1"/>
    </xf>
    <xf numFmtId="0" fontId="26" fillId="0" borderId="0" xfId="201" applyFont="1" applyAlignment="1" applyProtection="1">
      <alignment vertical="center"/>
      <protection hidden="1"/>
    </xf>
    <xf numFmtId="177" fontId="16" fillId="0" borderId="11" xfId="201" applyNumberFormat="1" applyFont="1" applyBorder="1" applyAlignment="1" applyProtection="1">
      <alignment horizontal="center" vertical="center"/>
      <protection hidden="1"/>
    </xf>
    <xf numFmtId="0" fontId="17" fillId="0" borderId="12" xfId="201" applyFont="1" applyBorder="1" applyAlignment="1" applyProtection="1">
      <alignment horizontal="center" vertical="center"/>
      <protection hidden="1"/>
    </xf>
    <xf numFmtId="0" fontId="17" fillId="0" borderId="13" xfId="201" applyFont="1" applyBorder="1" applyAlignment="1" applyProtection="1">
      <alignment vertical="center"/>
      <protection hidden="1"/>
    </xf>
    <xf numFmtId="0" fontId="16" fillId="0" borderId="0" xfId="201" applyFont="1" applyAlignment="1" applyProtection="1">
      <alignment vertical="center" wrapText="1"/>
      <protection hidden="1"/>
    </xf>
    <xf numFmtId="4" fontId="16" fillId="0" borderId="0" xfId="201" applyNumberFormat="1" applyFont="1" applyAlignment="1" applyProtection="1">
      <alignment vertical="center"/>
      <protection hidden="1"/>
    </xf>
    <xf numFmtId="0" fontId="17" fillId="0" borderId="0" xfId="201" applyFont="1" applyAlignment="1" applyProtection="1">
      <alignment horizontal="right" vertical="center"/>
      <protection hidden="1"/>
    </xf>
    <xf numFmtId="0" fontId="7" fillId="0" borderId="0" xfId="201" applyFont="1" applyAlignment="1" applyProtection="1">
      <alignment horizontal="center" vertical="top"/>
      <protection hidden="1"/>
    </xf>
    <xf numFmtId="0" fontId="16" fillId="0" borderId="5" xfId="201" applyFont="1" applyBorder="1" applyAlignment="1" applyProtection="1">
      <alignment vertical="top"/>
      <protection hidden="1"/>
    </xf>
    <xf numFmtId="0" fontId="16" fillId="0" borderId="11" xfId="201" applyFont="1" applyBorder="1" applyAlignment="1" applyProtection="1">
      <alignment horizontal="justify" vertical="top" wrapText="1"/>
      <protection hidden="1"/>
    </xf>
    <xf numFmtId="0" fontId="16" fillId="0" borderId="11" xfId="201" applyFont="1" applyBorder="1" applyAlignment="1" applyProtection="1">
      <alignment horizontal="right" vertical="center" wrapText="1" indent="5"/>
      <protection hidden="1"/>
    </xf>
    <xf numFmtId="0" fontId="17" fillId="0" borderId="13" xfId="201" applyFont="1" applyBorder="1" applyAlignment="1" applyProtection="1">
      <alignment horizontal="center" vertical="center"/>
      <protection hidden="1"/>
    </xf>
    <xf numFmtId="0" fontId="17" fillId="0" borderId="0" xfId="201" applyFont="1" applyAlignment="1" applyProtection="1">
      <alignment horizontal="left" vertical="center"/>
      <protection hidden="1"/>
    </xf>
    <xf numFmtId="0" fontId="6" fillId="0" borderId="0" xfId="201" applyFont="1" applyAlignment="1" applyProtection="1">
      <alignment horizontal="right"/>
      <protection hidden="1"/>
    </xf>
    <xf numFmtId="0" fontId="16" fillId="0" borderId="5" xfId="0" applyFont="1" applyBorder="1" applyAlignment="1">
      <alignment horizontal="left" vertical="center"/>
    </xf>
    <xf numFmtId="0" fontId="16" fillId="0" borderId="5" xfId="0" applyFont="1" applyBorder="1" applyAlignment="1">
      <alignment horizontal="justify" vertical="center"/>
    </xf>
    <xf numFmtId="0" fontId="16" fillId="0" borderId="5" xfId="0" applyFont="1" applyBorder="1" applyAlignment="1">
      <alignment horizontal="center" vertical="center"/>
    </xf>
    <xf numFmtId="0" fontId="17" fillId="0" borderId="0" xfId="202" applyAlignment="1" applyProtection="1">
      <alignment horizontal="left" vertical="center" indent="1"/>
      <protection hidden="1"/>
    </xf>
    <xf numFmtId="0" fontId="17" fillId="0" borderId="0" xfId="0" applyFont="1" applyAlignment="1" applyProtection="1">
      <alignment horizontal="left" vertical="center" indent="1"/>
      <protection hidden="1"/>
    </xf>
    <xf numFmtId="0" fontId="17" fillId="0" borderId="0" xfId="201" applyFont="1" applyAlignment="1" applyProtection="1">
      <alignment horizontal="left" vertical="center" indent="1"/>
      <protection hidden="1"/>
    </xf>
    <xf numFmtId="0" fontId="17" fillId="0" borderId="0" xfId="204" applyFont="1" applyAlignment="1" applyProtection="1">
      <alignment horizontal="left" vertical="center" indent="1"/>
      <protection hidden="1"/>
    </xf>
    <xf numFmtId="0" fontId="17" fillId="0" borderId="5" xfId="0" applyFont="1" applyBorder="1" applyAlignment="1">
      <alignment horizontal="left" vertical="center"/>
    </xf>
    <xf numFmtId="0" fontId="17" fillId="0" borderId="0" xfId="0" applyFont="1" applyAlignment="1" applyProtection="1">
      <alignment horizontal="left" vertical="center"/>
      <protection hidden="1"/>
    </xf>
    <xf numFmtId="0" fontId="16" fillId="0" borderId="0" xfId="202" applyFont="1" applyAlignment="1" applyProtection="1">
      <alignment horizontal="left" vertical="center"/>
      <protection hidden="1"/>
    </xf>
    <xf numFmtId="0" fontId="16" fillId="0" borderId="4" xfId="198" applyNumberFormat="1" applyFont="1" applyFill="1" applyBorder="1" applyAlignment="1" applyProtection="1">
      <alignment horizontal="center" vertical="center"/>
    </xf>
    <xf numFmtId="0" fontId="16" fillId="0" borderId="4" xfId="198" applyNumberFormat="1" applyFont="1" applyFill="1" applyBorder="1" applyAlignment="1" applyProtection="1">
      <alignment horizontal="center" vertical="center" wrapText="1"/>
    </xf>
    <xf numFmtId="0" fontId="27" fillId="0" borderId="0" xfId="0" applyFont="1" applyAlignment="1">
      <alignment vertical="center" wrapText="1"/>
    </xf>
    <xf numFmtId="0" fontId="16" fillId="0" borderId="0" xfId="0" applyFont="1" applyAlignment="1">
      <alignment horizontal="left" vertical="top"/>
    </xf>
    <xf numFmtId="0" fontId="16" fillId="0" borderId="11" xfId="201" applyFont="1" applyBorder="1" applyAlignment="1" applyProtection="1">
      <alignment horizontal="center" vertical="center" wrapText="1"/>
      <protection hidden="1"/>
    </xf>
    <xf numFmtId="0" fontId="17" fillId="0" borderId="0" xfId="201" applyFont="1" applyAlignment="1" applyProtection="1">
      <alignment horizontal="center" vertical="center"/>
      <protection hidden="1"/>
    </xf>
    <xf numFmtId="0" fontId="16" fillId="0" borderId="0" xfId="201" applyFont="1" applyAlignment="1" applyProtection="1">
      <alignment horizontal="left" vertical="center" wrapText="1"/>
      <protection hidden="1"/>
    </xf>
    <xf numFmtId="0" fontId="16" fillId="0" borderId="0" xfId="201" applyFont="1" applyAlignment="1" applyProtection="1">
      <alignment horizontal="right" vertical="center" wrapText="1"/>
      <protection hidden="1"/>
    </xf>
    <xf numFmtId="0" fontId="30" fillId="0" borderId="0" xfId="0" applyFont="1"/>
    <xf numFmtId="0" fontId="16" fillId="0" borderId="5" xfId="0" applyFont="1" applyBorder="1" applyAlignment="1" applyProtection="1">
      <alignment horizontal="left" vertical="center"/>
      <protection hidden="1"/>
    </xf>
    <xf numFmtId="0" fontId="16" fillId="0" borderId="5" xfId="0" applyFont="1" applyBorder="1" applyAlignment="1" applyProtection="1">
      <alignment horizontal="justify" vertical="center"/>
      <protection hidden="1"/>
    </xf>
    <xf numFmtId="0" fontId="16" fillId="0" borderId="5" xfId="0" applyFont="1" applyBorder="1" applyAlignment="1" applyProtection="1">
      <alignment horizontal="center" vertical="center"/>
      <protection hidden="1"/>
    </xf>
    <xf numFmtId="0" fontId="16" fillId="0" borderId="5" xfId="0" applyFont="1" applyBorder="1" applyAlignment="1" applyProtection="1">
      <alignment vertical="center"/>
      <protection hidden="1"/>
    </xf>
    <xf numFmtId="0" fontId="16" fillId="0" borderId="5" xfId="0" applyFont="1" applyBorder="1" applyAlignment="1" applyProtection="1">
      <alignment horizontal="right" vertical="center"/>
      <protection hidden="1"/>
    </xf>
    <xf numFmtId="0" fontId="3" fillId="0" borderId="0" xfId="200" applyNumberFormat="1" applyFont="1" applyFill="1" applyBorder="1" applyAlignment="1" applyProtection="1">
      <alignment vertical="center"/>
      <protection hidden="1"/>
    </xf>
    <xf numFmtId="0" fontId="3" fillId="0" borderId="0" xfId="200" applyNumberFormat="1" applyFont="1" applyFill="1" applyBorder="1" applyAlignment="1" applyProtection="1">
      <alignment vertical="top"/>
      <protection hidden="1"/>
    </xf>
    <xf numFmtId="0" fontId="17" fillId="0" borderId="0" xfId="0" applyFont="1" applyAlignment="1" applyProtection="1">
      <alignment horizontal="justify" vertical="center"/>
      <protection hidden="1"/>
    </xf>
    <xf numFmtId="0" fontId="17" fillId="0" borderId="0" xfId="0" applyFont="1" applyAlignment="1" applyProtection="1">
      <alignment horizontal="center" vertical="center"/>
      <protection hidden="1"/>
    </xf>
    <xf numFmtId="0" fontId="17" fillId="0" borderId="0" xfId="198" applyNumberFormat="1" applyFill="1" applyBorder="1" applyAlignment="1" applyProtection="1">
      <alignment vertical="center"/>
      <protection hidden="1"/>
    </xf>
    <xf numFmtId="0" fontId="17" fillId="0" borderId="0" xfId="198" applyNumberFormat="1" applyFill="1" applyBorder="1" applyAlignment="1" applyProtection="1">
      <alignment vertical="center" wrapText="1"/>
      <protection hidden="1"/>
    </xf>
    <xf numFmtId="0" fontId="6" fillId="0" borderId="0" xfId="200" applyFont="1" applyAlignment="1" applyProtection="1">
      <alignment vertical="center"/>
      <protection hidden="1"/>
    </xf>
    <xf numFmtId="0" fontId="6" fillId="0" borderId="0" xfId="200" applyFont="1" applyAlignment="1" applyProtection="1">
      <alignment vertical="center" wrapText="1"/>
      <protection hidden="1"/>
    </xf>
    <xf numFmtId="0" fontId="7" fillId="0" borderId="0" xfId="200" applyFont="1" applyAlignment="1" applyProtection="1">
      <alignment vertical="center"/>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right" vertical="center"/>
      <protection hidden="1"/>
    </xf>
    <xf numFmtId="0" fontId="17" fillId="0" borderId="0" xfId="0" applyFont="1" applyAlignment="1" applyProtection="1">
      <alignment horizontal="right" vertical="center"/>
      <protection hidden="1"/>
    </xf>
    <xf numFmtId="0" fontId="18" fillId="0" borderId="0" xfId="200" applyNumberFormat="1" applyFont="1" applyFill="1" applyBorder="1" applyAlignment="1" applyProtection="1">
      <alignment vertical="center"/>
      <protection hidden="1"/>
    </xf>
    <xf numFmtId="2" fontId="17" fillId="0" borderId="4" xfId="0" applyNumberFormat="1" applyFont="1" applyBorder="1" applyAlignment="1">
      <alignment horizontal="right" vertical="center"/>
    </xf>
    <xf numFmtId="0" fontId="16" fillId="0" borderId="0" xfId="0" applyFont="1" applyAlignment="1">
      <alignment horizontal="left" vertical="center" indent="1"/>
    </xf>
    <xf numFmtId="0" fontId="16" fillId="0" borderId="0" xfId="201" applyFont="1" applyAlignment="1" applyProtection="1">
      <alignment horizontal="left" vertical="center" indent="1"/>
      <protection hidden="1"/>
    </xf>
    <xf numFmtId="0" fontId="16" fillId="0" borderId="0" xfId="202" applyFont="1" applyAlignment="1" applyProtection="1">
      <alignment horizontal="center" vertical="center"/>
      <protection hidden="1"/>
    </xf>
    <xf numFmtId="0" fontId="16" fillId="0" borderId="4" xfId="0" applyFont="1" applyBorder="1" applyAlignment="1" applyProtection="1">
      <alignment horizontal="left" vertical="center" wrapText="1"/>
      <protection hidden="1"/>
    </xf>
    <xf numFmtId="168" fontId="16" fillId="0" borderId="4" xfId="0" applyNumberFormat="1" applyFont="1" applyBorder="1" applyAlignment="1" applyProtection="1">
      <alignment horizontal="center" vertical="center" wrapText="1"/>
      <protection hidden="1"/>
    </xf>
    <xf numFmtId="0" fontId="16" fillId="0" borderId="0" xfId="0" applyFont="1" applyAlignment="1" applyProtection="1">
      <alignment horizontal="left" vertical="center" indent="1"/>
      <protection hidden="1"/>
    </xf>
    <xf numFmtId="0" fontId="16" fillId="0" borderId="0" xfId="202" applyFont="1" applyAlignment="1" applyProtection="1">
      <alignment horizontal="left" vertical="top"/>
      <protection hidden="1"/>
    </xf>
    <xf numFmtId="178" fontId="16" fillId="0" borderId="0" xfId="0" applyNumberFormat="1" applyFont="1" applyAlignment="1">
      <alignment horizontal="left" vertical="center" indent="1"/>
    </xf>
    <xf numFmtId="178" fontId="16" fillId="0" borderId="0" xfId="0" applyNumberFormat="1" applyFont="1" applyAlignment="1" applyProtection="1">
      <alignment horizontal="justify" vertical="center"/>
      <protection hidden="1"/>
    </xf>
    <xf numFmtId="178" fontId="16" fillId="0" borderId="0" xfId="0" applyNumberFormat="1" applyFont="1" applyAlignment="1" applyProtection="1">
      <alignment horizontal="left" vertical="center" indent="1"/>
      <protection hidden="1"/>
    </xf>
    <xf numFmtId="0" fontId="3" fillId="0" borderId="0" xfId="196" applyAlignment="1" applyProtection="1">
      <alignment vertical="center"/>
      <protection hidden="1"/>
    </xf>
    <xf numFmtId="0" fontId="3" fillId="0" borderId="0" xfId="196" applyProtection="1">
      <protection hidden="1"/>
    </xf>
    <xf numFmtId="1" fontId="17" fillId="0" borderId="0" xfId="205" applyNumberFormat="1" applyFont="1" applyAlignment="1" applyProtection="1">
      <alignment vertical="center" wrapText="1"/>
      <protection hidden="1"/>
    </xf>
    <xf numFmtId="1" fontId="16" fillId="0" borderId="0" xfId="205" applyNumberFormat="1" applyFont="1" applyAlignment="1" applyProtection="1">
      <alignment horizontal="center" vertical="center" wrapText="1"/>
      <protection hidden="1"/>
    </xf>
    <xf numFmtId="0" fontId="16" fillId="0" borderId="0" xfId="205" applyFont="1" applyAlignment="1" applyProtection="1">
      <alignment horizontal="center" vertical="center" wrapText="1"/>
      <protection hidden="1"/>
    </xf>
    <xf numFmtId="0" fontId="3" fillId="0" borderId="0" xfId="205" applyProtection="1">
      <protection hidden="1"/>
    </xf>
    <xf numFmtId="4" fontId="16" fillId="0" borderId="0" xfId="205" applyNumberFormat="1" applyFont="1" applyAlignment="1" applyProtection="1">
      <alignment horizontal="center" vertical="center" wrapText="1"/>
      <protection hidden="1"/>
    </xf>
    <xf numFmtId="0" fontId="18" fillId="0" borderId="0" xfId="205" applyFont="1" applyProtection="1">
      <protection hidden="1"/>
    </xf>
    <xf numFmtId="4" fontId="16" fillId="0" borderId="4" xfId="205" applyNumberFormat="1" applyFont="1" applyBorder="1" applyAlignment="1" applyProtection="1">
      <alignment horizontal="center" vertical="center" wrapText="1"/>
      <protection hidden="1"/>
    </xf>
    <xf numFmtId="1" fontId="16" fillId="0" borderId="4" xfId="205" applyNumberFormat="1" applyFont="1" applyBorder="1" applyAlignment="1" applyProtection="1">
      <alignment vertical="center" wrapText="1"/>
      <protection hidden="1"/>
    </xf>
    <xf numFmtId="4" fontId="16" fillId="0" borderId="4" xfId="205" applyNumberFormat="1" applyFont="1" applyBorder="1" applyAlignment="1" applyProtection="1">
      <alignment horizontal="right" vertical="center" wrapText="1"/>
      <protection hidden="1"/>
    </xf>
    <xf numFmtId="4" fontId="16" fillId="0" borderId="14" xfId="205" applyNumberFormat="1" applyFont="1" applyBorder="1" applyAlignment="1" applyProtection="1">
      <alignment horizontal="right" vertical="center" wrapText="1"/>
      <protection hidden="1"/>
    </xf>
    <xf numFmtId="4" fontId="17" fillId="0" borderId="15" xfId="205" applyNumberFormat="1" applyFont="1" applyBorder="1" applyAlignment="1" applyProtection="1">
      <alignment horizontal="right" vertical="center" wrapText="1"/>
      <protection hidden="1"/>
    </xf>
    <xf numFmtId="0" fontId="18" fillId="0" borderId="0" xfId="205" applyFont="1" applyAlignment="1" applyProtection="1">
      <alignment vertical="center"/>
      <protection hidden="1"/>
    </xf>
    <xf numFmtId="1" fontId="17" fillId="0" borderId="4" xfId="205" applyNumberFormat="1" applyFont="1" applyBorder="1" applyAlignment="1" applyProtection="1">
      <alignment horizontal="center" vertical="center" wrapText="1"/>
      <protection hidden="1"/>
    </xf>
    <xf numFmtId="0" fontId="16" fillId="0" borderId="14" xfId="205" applyFont="1" applyBorder="1" applyAlignment="1" applyProtection="1">
      <alignment vertical="center" wrapText="1"/>
      <protection hidden="1"/>
    </xf>
    <xf numFmtId="0" fontId="16" fillId="0" borderId="15" xfId="205" applyFont="1" applyBorder="1" applyAlignment="1" applyProtection="1">
      <alignment vertical="center" wrapText="1"/>
      <protection hidden="1"/>
    </xf>
    <xf numFmtId="4" fontId="17" fillId="0" borderId="4" xfId="205" applyNumberFormat="1" applyFont="1" applyBorder="1" applyAlignment="1" applyProtection="1">
      <alignment vertical="center" wrapText="1"/>
      <protection hidden="1"/>
    </xf>
    <xf numFmtId="4" fontId="16" fillId="0" borderId="14" xfId="205" applyNumberFormat="1" applyFont="1" applyBorder="1" applyAlignment="1" applyProtection="1">
      <alignment vertical="center" wrapText="1"/>
      <protection hidden="1"/>
    </xf>
    <xf numFmtId="4" fontId="17" fillId="0" borderId="15" xfId="205" applyNumberFormat="1" applyFont="1" applyBorder="1" applyAlignment="1" applyProtection="1">
      <alignment vertical="center" wrapText="1"/>
      <protection hidden="1"/>
    </xf>
    <xf numFmtId="3" fontId="18" fillId="0" borderId="0" xfId="205" applyNumberFormat="1" applyFont="1" applyProtection="1">
      <protection hidden="1"/>
    </xf>
    <xf numFmtId="4" fontId="17" fillId="0" borderId="4" xfId="205" applyNumberFormat="1" applyFont="1" applyBorder="1" applyAlignment="1" applyProtection="1">
      <alignment horizontal="right" vertical="center" wrapText="1"/>
      <protection hidden="1"/>
    </xf>
    <xf numFmtId="4" fontId="16" fillId="0" borderId="4" xfId="205" applyNumberFormat="1" applyFont="1" applyBorder="1" applyAlignment="1" applyProtection="1">
      <alignment vertical="center" wrapText="1"/>
      <protection hidden="1"/>
    </xf>
    <xf numFmtId="4" fontId="16" fillId="0" borderId="15" xfId="205" applyNumberFormat="1" applyFont="1" applyBorder="1" applyAlignment="1" applyProtection="1">
      <alignment vertical="center" wrapText="1"/>
      <protection hidden="1"/>
    </xf>
    <xf numFmtId="0" fontId="16" fillId="2" borderId="14" xfId="205" applyFont="1" applyFill="1" applyBorder="1" applyAlignment="1" applyProtection="1">
      <alignment vertical="center" wrapText="1"/>
      <protection hidden="1"/>
    </xf>
    <xf numFmtId="0" fontId="17" fillId="0" borderId="15" xfId="205" applyFont="1" applyBorder="1" applyAlignment="1" applyProtection="1">
      <alignment vertical="center" wrapText="1"/>
      <protection hidden="1"/>
    </xf>
    <xf numFmtId="4" fontId="17" fillId="0" borderId="14" xfId="205" applyNumberFormat="1" applyFont="1" applyBorder="1" applyAlignment="1" applyProtection="1">
      <alignment vertical="center" wrapText="1"/>
      <protection hidden="1"/>
    </xf>
    <xf numFmtId="179" fontId="18" fillId="0" borderId="0" xfId="205" applyNumberFormat="1" applyFont="1" applyProtection="1">
      <protection hidden="1"/>
    </xf>
    <xf numFmtId="0" fontId="17" fillId="0" borderId="15" xfId="205" applyFont="1" applyBorder="1" applyAlignment="1" applyProtection="1">
      <alignment horizontal="center" vertical="center" wrapText="1"/>
      <protection hidden="1"/>
    </xf>
    <xf numFmtId="3" fontId="17" fillId="0" borderId="14" xfId="205" applyNumberFormat="1" applyFont="1" applyBorder="1" applyAlignment="1" applyProtection="1">
      <alignment horizontal="right" vertical="center" wrapText="1"/>
      <protection hidden="1"/>
    </xf>
    <xf numFmtId="3" fontId="16" fillId="0" borderId="14" xfId="205" applyNumberFormat="1" applyFont="1" applyBorder="1" applyAlignment="1" applyProtection="1">
      <alignment horizontal="right" vertical="center" wrapText="1"/>
      <protection hidden="1"/>
    </xf>
    <xf numFmtId="4" fontId="16" fillId="0" borderId="15" xfId="11" applyNumberFormat="1" applyFont="1" applyBorder="1" applyAlignment="1" applyProtection="1">
      <alignment horizontal="right" vertical="center" wrapText="1"/>
      <protection hidden="1"/>
    </xf>
    <xf numFmtId="4" fontId="16" fillId="0" borderId="14" xfId="11" applyNumberFormat="1" applyFont="1" applyBorder="1" applyAlignment="1" applyProtection="1">
      <alignment horizontal="right" vertical="center" wrapText="1"/>
      <protection hidden="1"/>
    </xf>
    <xf numFmtId="4" fontId="16" fillId="0" borderId="14" xfId="205" applyNumberFormat="1" applyFont="1" applyBorder="1" applyAlignment="1" applyProtection="1">
      <alignment horizontal="center" vertical="center" wrapText="1"/>
      <protection hidden="1"/>
    </xf>
    <xf numFmtId="4" fontId="16" fillId="0" borderId="15" xfId="205" applyNumberFormat="1" applyFont="1" applyBorder="1" applyAlignment="1" applyProtection="1">
      <alignment horizontal="right" vertical="center" wrapText="1"/>
      <protection hidden="1"/>
    </xf>
    <xf numFmtId="1" fontId="16" fillId="0" borderId="6" xfId="205" applyNumberFormat="1" applyFont="1" applyBorder="1" applyAlignment="1" applyProtection="1">
      <alignment horizontal="center" vertical="center" wrapText="1"/>
      <protection hidden="1"/>
    </xf>
    <xf numFmtId="0" fontId="17" fillId="0" borderId="0" xfId="205" applyFont="1" applyAlignment="1" applyProtection="1">
      <alignment horizontal="justify" vertical="center" wrapText="1"/>
      <protection hidden="1"/>
    </xf>
    <xf numFmtId="1" fontId="17" fillId="0" borderId="6" xfId="205" applyNumberFormat="1" applyFont="1" applyBorder="1" applyAlignment="1" applyProtection="1">
      <alignment horizontal="left" vertical="center" wrapText="1" indent="3"/>
      <protection hidden="1"/>
    </xf>
    <xf numFmtId="3" fontId="17" fillId="0" borderId="7" xfId="205" applyNumberFormat="1" applyFont="1" applyBorder="1" applyAlignment="1" applyProtection="1">
      <alignment horizontal="right" vertical="center" wrapText="1"/>
      <protection hidden="1"/>
    </xf>
    <xf numFmtId="4" fontId="17" fillId="0" borderId="7" xfId="205" applyNumberFormat="1" applyFont="1" applyBorder="1" applyAlignment="1" applyProtection="1">
      <alignment horizontal="right" vertical="center" wrapText="1"/>
      <protection hidden="1"/>
    </xf>
    <xf numFmtId="4" fontId="17" fillId="0" borderId="0" xfId="205" applyNumberFormat="1" applyFont="1" applyAlignment="1" applyProtection="1">
      <alignment vertical="center" wrapText="1"/>
      <protection hidden="1"/>
    </xf>
    <xf numFmtId="1" fontId="16" fillId="0" borderId="6" xfId="205" applyNumberFormat="1" applyFont="1" applyBorder="1" applyAlignment="1" applyProtection="1">
      <alignment horizontal="center" vertical="top" wrapText="1"/>
      <protection hidden="1"/>
    </xf>
    <xf numFmtId="0" fontId="34" fillId="0" borderId="0" xfId="201" applyFont="1" applyAlignment="1" applyProtection="1">
      <alignment vertical="top"/>
      <protection hidden="1"/>
    </xf>
    <xf numFmtId="0" fontId="31" fillId="0" borderId="0" xfId="195" applyProtection="1">
      <protection hidden="1"/>
    </xf>
    <xf numFmtId="0" fontId="35" fillId="0" borderId="0" xfId="195" applyFont="1" applyAlignment="1" applyProtection="1">
      <alignment horizontal="center" vertical="center" wrapText="1"/>
      <protection hidden="1"/>
    </xf>
    <xf numFmtId="0" fontId="17" fillId="0" borderId="0" xfId="195" applyFont="1" applyAlignment="1" applyProtection="1">
      <alignment vertical="center"/>
      <protection hidden="1"/>
    </xf>
    <xf numFmtId="0" fontId="16" fillId="0" borderId="0" xfId="195" applyFont="1" applyAlignment="1" applyProtection="1">
      <alignment horizontal="center" vertical="center"/>
      <protection hidden="1"/>
    </xf>
    <xf numFmtId="0" fontId="17" fillId="0" borderId="0" xfId="195" applyFont="1" applyAlignment="1" applyProtection="1">
      <alignment horizontal="justify" vertical="center"/>
      <protection hidden="1"/>
    </xf>
    <xf numFmtId="0" fontId="31" fillId="0" borderId="0" xfId="195" applyAlignment="1" applyProtection="1">
      <alignment vertical="center"/>
      <protection hidden="1"/>
    </xf>
    <xf numFmtId="0" fontId="17" fillId="0" borderId="0" xfId="195" applyFont="1" applyAlignment="1" applyProtection="1">
      <alignment horizontal="center" vertical="center"/>
      <protection hidden="1"/>
    </xf>
    <xf numFmtId="0" fontId="17" fillId="0" borderId="0" xfId="195" applyFont="1" applyProtection="1">
      <protection hidden="1"/>
    </xf>
    <xf numFmtId="0" fontId="17" fillId="0" borderId="0" xfId="195" applyFont="1" applyAlignment="1" applyProtection="1">
      <alignment vertical="center" wrapText="1"/>
      <protection hidden="1"/>
    </xf>
    <xf numFmtId="0" fontId="17" fillId="0" borderId="16" xfId="195" applyFont="1" applyBorder="1" applyAlignment="1" applyProtection="1">
      <alignment vertical="center"/>
      <protection hidden="1"/>
    </xf>
    <xf numFmtId="0" fontId="17" fillId="0" borderId="17" xfId="195" applyFont="1" applyBorder="1" applyAlignment="1" applyProtection="1">
      <alignment vertical="center"/>
      <protection hidden="1"/>
    </xf>
    <xf numFmtId="0" fontId="17" fillId="0" borderId="18" xfId="195" applyFont="1" applyBorder="1" applyAlignment="1" applyProtection="1">
      <alignment vertical="center"/>
      <protection hidden="1"/>
    </xf>
    <xf numFmtId="0" fontId="17" fillId="0" borderId="19" xfId="195" applyFont="1" applyBorder="1" applyAlignment="1" applyProtection="1">
      <alignment vertical="center"/>
      <protection hidden="1"/>
    </xf>
    <xf numFmtId="0" fontId="17" fillId="0" borderId="20" xfId="195" applyFont="1" applyBorder="1" applyAlignment="1" applyProtection="1">
      <alignment vertical="center"/>
      <protection hidden="1"/>
    </xf>
    <xf numFmtId="0" fontId="17" fillId="0" borderId="21" xfId="195" applyFont="1" applyBorder="1" applyAlignment="1" applyProtection="1">
      <alignment vertical="center"/>
      <protection hidden="1"/>
    </xf>
    <xf numFmtId="0" fontId="17" fillId="0" borderId="8" xfId="195" applyFont="1" applyBorder="1" applyAlignment="1" applyProtection="1">
      <alignment vertical="center"/>
      <protection hidden="1"/>
    </xf>
    <xf numFmtId="0" fontId="17" fillId="0" borderId="9" xfId="195" applyFont="1" applyBorder="1" applyAlignment="1" applyProtection="1">
      <alignment vertical="center"/>
      <protection hidden="1"/>
    </xf>
    <xf numFmtId="0" fontId="17" fillId="0" borderId="14" xfId="195" applyFont="1" applyBorder="1" applyAlignment="1" applyProtection="1">
      <alignment horizontal="left" vertical="center"/>
      <protection hidden="1"/>
    </xf>
    <xf numFmtId="0" fontId="17" fillId="0" borderId="15" xfId="195" applyFont="1" applyBorder="1" applyAlignment="1" applyProtection="1">
      <alignment horizontal="left" vertical="center"/>
      <protection hidden="1"/>
    </xf>
    <xf numFmtId="0" fontId="17" fillId="0" borderId="0" xfId="195" applyFont="1" applyAlignment="1" applyProtection="1">
      <alignment horizontal="left" vertical="center"/>
      <protection hidden="1"/>
    </xf>
    <xf numFmtId="0" fontId="16" fillId="0" borderId="0" xfId="198" applyNumberFormat="1" applyFont="1" applyFill="1" applyBorder="1" applyAlignment="1" applyProtection="1">
      <alignment horizontal="left" vertical="center"/>
    </xf>
    <xf numFmtId="0" fontId="16" fillId="0" borderId="0" xfId="202" applyFont="1" applyAlignment="1" applyProtection="1">
      <alignment vertical="top"/>
      <protection hidden="1"/>
    </xf>
    <xf numFmtId="0" fontId="36" fillId="0" borderId="0" xfId="195" applyFont="1" applyAlignment="1" applyProtection="1">
      <alignment vertical="center"/>
      <protection hidden="1"/>
    </xf>
    <xf numFmtId="0" fontId="36" fillId="0" borderId="0" xfId="195" applyFont="1" applyProtection="1">
      <protection hidden="1"/>
    </xf>
    <xf numFmtId="0" fontId="30" fillId="0" borderId="0" xfId="0" applyFont="1" applyProtection="1">
      <protection hidden="1"/>
    </xf>
    <xf numFmtId="0" fontId="30" fillId="0" borderId="0" xfId="0" applyFont="1" applyAlignment="1">
      <alignment vertical="center"/>
    </xf>
    <xf numFmtId="0" fontId="16" fillId="0" borderId="0" xfId="0" applyFont="1" applyAlignment="1" applyProtection="1">
      <alignment horizontal="left" vertical="center"/>
      <protection hidden="1"/>
    </xf>
    <xf numFmtId="0" fontId="16" fillId="0" borderId="0" xfId="0" applyFont="1" applyAlignment="1" applyProtection="1">
      <alignment vertical="center"/>
      <protection hidden="1"/>
    </xf>
    <xf numFmtId="0" fontId="16" fillId="0" borderId="0" xfId="0" applyFont="1" applyAlignment="1" applyProtection="1">
      <alignment horizontal="center" vertical="center"/>
      <protection hidden="1"/>
    </xf>
    <xf numFmtId="0" fontId="30" fillId="0" borderId="0" xfId="0" applyFont="1" applyAlignment="1">
      <alignment horizontal="left" vertical="center"/>
    </xf>
    <xf numFmtId="10" fontId="30" fillId="0" borderId="0" xfId="0" applyNumberFormat="1" applyFont="1" applyAlignment="1">
      <alignment horizontal="center" vertical="center"/>
    </xf>
    <xf numFmtId="0" fontId="26" fillId="0" borderId="0" xfId="0" applyFont="1" applyAlignment="1">
      <alignment vertical="center"/>
    </xf>
    <xf numFmtId="0" fontId="30" fillId="0" borderId="0" xfId="202" applyFont="1" applyAlignment="1" applyProtection="1">
      <alignment vertical="center"/>
      <protection hidden="1"/>
    </xf>
    <xf numFmtId="0" fontId="30" fillId="0" borderId="0" xfId="0" applyFont="1" applyAlignment="1" applyProtection="1">
      <alignment vertical="center"/>
      <protection hidden="1"/>
    </xf>
    <xf numFmtId="0" fontId="26" fillId="0" borderId="0" xfId="198" applyNumberFormat="1" applyFont="1" applyFill="1" applyBorder="1" applyAlignment="1" applyProtection="1">
      <alignment horizontal="center" vertical="center" wrapText="1"/>
      <protection hidden="1"/>
    </xf>
    <xf numFmtId="0" fontId="26" fillId="0" borderId="0" xfId="0" applyFont="1" applyAlignment="1">
      <alignment horizontal="center" vertical="center"/>
    </xf>
    <xf numFmtId="0" fontId="26" fillId="0" borderId="0" xfId="0" applyFont="1" applyAlignment="1" applyProtection="1">
      <alignment horizontal="center" vertical="center"/>
      <protection hidden="1"/>
    </xf>
    <xf numFmtId="0" fontId="30" fillId="0" borderId="0" xfId="198" applyNumberFormat="1" applyFont="1" applyFill="1" applyBorder="1" applyAlignment="1" applyProtection="1">
      <alignment horizontal="center" vertical="center"/>
      <protection hidden="1"/>
    </xf>
    <xf numFmtId="0" fontId="30" fillId="0" borderId="0" xfId="0" applyFont="1" applyAlignment="1" applyProtection="1">
      <alignment horizontal="left" vertical="center"/>
      <protection hidden="1"/>
    </xf>
    <xf numFmtId="0" fontId="30" fillId="0" borderId="0" xfId="0" applyFont="1" applyAlignment="1" applyProtection="1">
      <alignment horizontal="justify" vertical="center"/>
      <protection hidden="1"/>
    </xf>
    <xf numFmtId="0" fontId="30" fillId="0" borderId="0" xfId="0" applyFont="1" applyAlignment="1" applyProtection="1">
      <alignment horizontal="center" vertical="center"/>
      <protection hidden="1"/>
    </xf>
    <xf numFmtId="0" fontId="30" fillId="0" borderId="0" xfId="198" applyNumberFormat="1" applyFont="1" applyFill="1" applyBorder="1" applyAlignment="1" applyProtection="1">
      <alignment vertical="center"/>
      <protection hidden="1"/>
    </xf>
    <xf numFmtId="0" fontId="30" fillId="0" borderId="0" xfId="0" applyFont="1" applyAlignment="1" applyProtection="1">
      <alignment horizontal="left" vertical="center" indent="1"/>
      <protection hidden="1"/>
    </xf>
    <xf numFmtId="0" fontId="30" fillId="0" borderId="0" xfId="202" applyFont="1" applyAlignment="1" applyProtection="1">
      <alignment horizontal="left" vertical="center" indent="1"/>
      <protection hidden="1"/>
    </xf>
    <xf numFmtId="0" fontId="30" fillId="0" borderId="0" xfId="202" applyFont="1" applyAlignment="1" applyProtection="1">
      <alignment horizontal="left" vertical="center"/>
      <protection hidden="1"/>
    </xf>
    <xf numFmtId="0" fontId="26" fillId="0" borderId="0" xfId="202" applyFont="1" applyAlignment="1" applyProtection="1">
      <alignmen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vertical="center"/>
      <protection hidden="1"/>
    </xf>
    <xf numFmtId="0" fontId="26" fillId="0" borderId="0" xfId="0" applyFont="1" applyAlignment="1" applyProtection="1">
      <alignment horizontal="right" vertical="center"/>
      <protection hidden="1"/>
    </xf>
    <xf numFmtId="0" fontId="26" fillId="0" borderId="0" xfId="198" applyNumberFormat="1" applyFont="1" applyFill="1" applyBorder="1" applyAlignment="1" applyProtection="1">
      <alignment vertical="center" wrapText="1"/>
      <protection hidden="1"/>
    </xf>
    <xf numFmtId="0" fontId="30" fillId="0" borderId="0" xfId="207" applyFont="1" applyFill="1" applyBorder="1" applyAlignment="1" applyProtection="1">
      <alignment vertical="center" wrapText="1"/>
      <protection hidden="1"/>
    </xf>
    <xf numFmtId="0" fontId="30" fillId="0" borderId="0" xfId="207" applyNumberFormat="1" applyFont="1" applyFill="1" applyBorder="1" applyAlignment="1" applyProtection="1">
      <alignment horizontal="center" vertical="center" wrapText="1"/>
      <protection hidden="1"/>
    </xf>
    <xf numFmtId="3" fontId="30" fillId="0" borderId="0" xfId="207" applyNumberFormat="1" applyFont="1" applyFill="1" applyBorder="1" applyAlignment="1" applyProtection="1">
      <alignment horizontal="left" vertical="center" wrapText="1"/>
      <protection hidden="1"/>
    </xf>
    <xf numFmtId="0" fontId="30" fillId="0" borderId="0" xfId="207" applyFont="1" applyFill="1" applyBorder="1" applyAlignment="1" applyProtection="1">
      <alignment horizontal="center" vertical="center" wrapText="1"/>
      <protection hidden="1"/>
    </xf>
    <xf numFmtId="165" fontId="26" fillId="0" borderId="0" xfId="207" applyNumberFormat="1" applyFont="1" applyFill="1" applyBorder="1" applyAlignment="1" applyProtection="1">
      <alignment horizontal="center" vertical="center" wrapText="1"/>
      <protection hidden="1"/>
    </xf>
    <xf numFmtId="165" fontId="30" fillId="0" borderId="0" xfId="207" applyNumberFormat="1" applyFont="1" applyFill="1" applyBorder="1" applyAlignment="1" applyProtection="1">
      <alignment horizontal="center" vertical="center" wrapText="1"/>
      <protection hidden="1"/>
    </xf>
    <xf numFmtId="0" fontId="30" fillId="0" borderId="0" xfId="207" applyNumberFormat="1" applyFont="1" applyFill="1" applyBorder="1" applyAlignment="1" applyProtection="1">
      <alignment vertical="center" wrapText="1"/>
      <protection hidden="1"/>
    </xf>
    <xf numFmtId="0" fontId="30" fillId="0" borderId="0" xfId="207" applyFont="1" applyFill="1" applyBorder="1" applyAlignment="1" applyProtection="1">
      <alignment horizontal="left" vertical="center" wrapText="1"/>
      <protection hidden="1"/>
    </xf>
    <xf numFmtId="0" fontId="26" fillId="0" borderId="0" xfId="207" applyFont="1" applyFill="1" applyBorder="1" applyAlignment="1" applyProtection="1">
      <alignment vertical="center" wrapText="1"/>
      <protection hidden="1"/>
    </xf>
    <xf numFmtId="10" fontId="30" fillId="0" borderId="0" xfId="0" applyNumberFormat="1" applyFont="1" applyAlignment="1" applyProtection="1">
      <alignment horizontal="center" vertical="center"/>
      <protection hidden="1"/>
    </xf>
    <xf numFmtId="4" fontId="30" fillId="0" borderId="0" xfId="198" applyNumberFormat="1" applyFont="1" applyFill="1" applyBorder="1" applyAlignment="1" applyProtection="1">
      <alignment vertical="center"/>
      <protection hidden="1"/>
    </xf>
    <xf numFmtId="0" fontId="30"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0" fontId="30" fillId="0" borderId="0" xfId="201" applyFont="1" applyAlignment="1" applyProtection="1">
      <alignment vertical="center"/>
      <protection hidden="1"/>
    </xf>
    <xf numFmtId="0" fontId="30" fillId="0" borderId="0" xfId="201" applyFont="1" applyAlignment="1" applyProtection="1">
      <alignment horizontal="right" vertical="center"/>
      <protection hidden="1"/>
    </xf>
    <xf numFmtId="0" fontId="30" fillId="0" borderId="0" xfId="201" applyFont="1" applyAlignment="1" applyProtection="1">
      <alignment horizontal="left" vertical="center"/>
      <protection hidden="1"/>
    </xf>
    <xf numFmtId="180" fontId="30" fillId="0" borderId="0" xfId="0" applyNumberFormat="1" applyFont="1" applyAlignment="1" applyProtection="1">
      <alignment horizontal="center" vertical="center"/>
      <protection hidden="1"/>
    </xf>
    <xf numFmtId="2" fontId="30" fillId="0" borderId="0" xfId="202" applyNumberFormat="1" applyFont="1" applyAlignment="1" applyProtection="1">
      <alignment vertical="center"/>
      <protection hidden="1"/>
    </xf>
    <xf numFmtId="2" fontId="30" fillId="0" borderId="0" xfId="0" applyNumberFormat="1" applyFont="1" applyProtection="1">
      <protection hidden="1"/>
    </xf>
    <xf numFmtId="0" fontId="26" fillId="0" borderId="0" xfId="0" applyFont="1" applyAlignment="1" applyProtection="1">
      <alignment horizontal="left" vertical="center" wrapText="1"/>
      <protection hidden="1"/>
    </xf>
    <xf numFmtId="0" fontId="26" fillId="0" borderId="0" xfId="207" applyFont="1" applyFill="1" applyBorder="1" applyAlignment="1" applyProtection="1">
      <alignment vertical="center"/>
      <protection hidden="1"/>
    </xf>
    <xf numFmtId="0" fontId="30" fillId="0" borderId="0" xfId="207" applyNumberFormat="1" applyFont="1" applyFill="1" applyBorder="1" applyAlignment="1" applyProtection="1">
      <alignment horizontal="right" vertical="center" wrapText="1"/>
      <protection hidden="1"/>
    </xf>
    <xf numFmtId="2"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horizontal="right" vertical="center"/>
      <protection hidden="1"/>
    </xf>
    <xf numFmtId="0" fontId="30" fillId="0" borderId="0" xfId="207" applyFont="1" applyFill="1" applyBorder="1" applyAlignment="1" applyProtection="1">
      <alignment horizontal="justify" vertical="center" wrapText="1"/>
      <protection hidden="1"/>
    </xf>
    <xf numFmtId="168"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wrapText="1"/>
      <protection hidden="1"/>
    </xf>
    <xf numFmtId="0" fontId="30" fillId="0" borderId="0" xfId="0" applyFont="1" applyAlignment="1" applyProtection="1">
      <alignment vertical="center" wrapText="1"/>
      <protection hidden="1"/>
    </xf>
    <xf numFmtId="0" fontId="30" fillId="0" borderId="0" xfId="207" applyNumberFormat="1" applyFont="1" applyFill="1" applyBorder="1" applyAlignment="1" applyProtection="1">
      <alignment horizontal="left" vertical="center"/>
      <protection hidden="1"/>
    </xf>
    <xf numFmtId="167"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protection hidden="1"/>
    </xf>
    <xf numFmtId="2" fontId="30" fillId="0" borderId="0" xfId="11" applyNumberFormat="1" applyFont="1" applyFill="1" applyBorder="1" applyAlignment="1" applyProtection="1">
      <alignment horizontal="right" vertical="center" wrapText="1"/>
      <protection hidden="1"/>
    </xf>
    <xf numFmtId="168" fontId="30" fillId="0" borderId="0" xfId="11" applyNumberFormat="1" applyFont="1" applyFill="1" applyBorder="1" applyAlignment="1" applyProtection="1">
      <alignment horizontal="center" vertical="center"/>
      <protection hidden="1"/>
    </xf>
    <xf numFmtId="171" fontId="30" fillId="0" borderId="0" xfId="207" quotePrefix="1" applyNumberFormat="1" applyFont="1" applyFill="1" applyBorder="1" applyAlignment="1" applyProtection="1">
      <alignment horizontal="left" vertical="center" wrapText="1"/>
      <protection hidden="1"/>
    </xf>
    <xf numFmtId="171" fontId="30" fillId="0" borderId="0" xfId="207" applyNumberFormat="1" applyFont="1" applyFill="1" applyBorder="1" applyAlignment="1" applyProtection="1">
      <alignment horizontal="left" vertical="center" wrapText="1"/>
      <protection hidden="1"/>
    </xf>
    <xf numFmtId="165" fontId="30" fillId="0" borderId="0" xfId="207" applyNumberFormat="1" applyFont="1" applyFill="1" applyBorder="1" applyAlignment="1" applyProtection="1">
      <alignment horizontal="left" vertical="center" wrapText="1"/>
      <protection hidden="1"/>
    </xf>
    <xf numFmtId="0" fontId="30" fillId="0" borderId="0" xfId="207" applyFont="1" applyFill="1" applyBorder="1" applyAlignment="1" applyProtection="1">
      <alignment horizontal="right" vertical="center" wrapText="1"/>
      <protection hidden="1"/>
    </xf>
    <xf numFmtId="0" fontId="26" fillId="0" borderId="0" xfId="207" applyFont="1" applyFill="1" applyBorder="1" applyAlignment="1" applyProtection="1">
      <alignment horizontal="center" vertical="center" wrapText="1"/>
      <protection hidden="1"/>
    </xf>
    <xf numFmtId="0" fontId="30" fillId="0" borderId="0" xfId="207" applyNumberFormat="1" applyFont="1" applyFill="1" applyBorder="1" applyAlignment="1" applyProtection="1">
      <alignment horizontal="center" vertical="center"/>
      <protection hidden="1"/>
    </xf>
    <xf numFmtId="0" fontId="30" fillId="0" borderId="0" xfId="207" applyNumberFormat="1" applyFont="1" applyFill="1" applyBorder="1" applyAlignment="1" applyProtection="1">
      <alignment horizontal="right" vertical="center"/>
      <protection hidden="1"/>
    </xf>
    <xf numFmtId="0" fontId="30" fillId="0" borderId="0" xfId="0" applyFont="1" applyAlignment="1">
      <alignment horizontal="center"/>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wrapText="1"/>
    </xf>
    <xf numFmtId="4" fontId="16" fillId="0" borderId="11" xfId="201" applyNumberFormat="1" applyFont="1" applyBorder="1" applyAlignment="1" applyProtection="1">
      <alignment horizontal="right" vertical="center"/>
      <protection hidden="1"/>
    </xf>
    <xf numFmtId="0" fontId="30" fillId="0" borderId="0" xfId="0" applyFont="1" applyAlignment="1" applyProtection="1">
      <alignment horizontal="right"/>
      <protection hidden="1"/>
    </xf>
    <xf numFmtId="0" fontId="27" fillId="0" borderId="0" xfId="0" applyFont="1" applyAlignment="1" applyProtection="1">
      <alignment vertical="center"/>
      <protection hidden="1"/>
    </xf>
    <xf numFmtId="2" fontId="27" fillId="0" borderId="0" xfId="0" applyNumberFormat="1" applyFont="1" applyAlignment="1" applyProtection="1">
      <alignment vertical="center"/>
      <protection hidden="1"/>
    </xf>
    <xf numFmtId="0" fontId="27" fillId="0" borderId="0" xfId="202" applyFont="1" applyAlignment="1" applyProtection="1">
      <alignment vertical="center" wrapText="1"/>
      <protection hidden="1"/>
    </xf>
    <xf numFmtId="4" fontId="16" fillId="0" borderId="4" xfId="11" applyNumberFormat="1" applyFont="1" applyBorder="1" applyAlignment="1" applyProtection="1">
      <alignment horizontal="right" vertical="center" wrapText="1"/>
      <protection hidden="1"/>
    </xf>
    <xf numFmtId="0" fontId="3" fillId="0" borderId="6" xfId="205" applyBorder="1" applyProtection="1">
      <protection hidden="1"/>
    </xf>
    <xf numFmtId="0" fontId="3" fillId="0" borderId="7" xfId="205" applyBorder="1" applyProtection="1">
      <protection hidden="1"/>
    </xf>
    <xf numFmtId="0" fontId="18" fillId="0" borderId="6" xfId="205" applyFont="1" applyBorder="1" applyProtection="1">
      <protection hidden="1"/>
    </xf>
    <xf numFmtId="0" fontId="18" fillId="0" borderId="7" xfId="205" applyFont="1" applyBorder="1" applyProtection="1">
      <protection hidden="1"/>
    </xf>
    <xf numFmtId="1" fontId="17" fillId="0" borderId="8" xfId="205" applyNumberFormat="1" applyFont="1" applyBorder="1" applyAlignment="1" applyProtection="1">
      <alignment horizontal="left" vertical="center" wrapText="1" indent="3"/>
      <protection hidden="1"/>
    </xf>
    <xf numFmtId="0" fontId="17" fillId="0" borderId="5" xfId="205" applyFont="1" applyBorder="1" applyAlignment="1" applyProtection="1">
      <alignment horizontal="justify" vertical="center" wrapText="1"/>
      <protection hidden="1"/>
    </xf>
    <xf numFmtId="4" fontId="17" fillId="0" borderId="9" xfId="205" applyNumberFormat="1" applyFont="1" applyBorder="1" applyAlignment="1" applyProtection="1">
      <alignment horizontal="justify" vertical="center" wrapText="1"/>
      <protection hidden="1"/>
    </xf>
    <xf numFmtId="0" fontId="17" fillId="0" borderId="0" xfId="0" applyFont="1" applyProtection="1">
      <protection hidden="1"/>
    </xf>
    <xf numFmtId="0" fontId="16" fillId="0" borderId="0" xfId="0" applyFont="1" applyProtection="1">
      <protection hidden="1"/>
    </xf>
    <xf numFmtId="0" fontId="39" fillId="0" borderId="0" xfId="201" applyFont="1" applyAlignment="1" applyProtection="1">
      <alignment vertical="top"/>
      <protection hidden="1"/>
    </xf>
    <xf numFmtId="0" fontId="30" fillId="0" borderId="0" xfId="0" applyFont="1" applyAlignment="1" applyProtection="1">
      <alignment horizontal="right" vertical="center"/>
      <protection hidden="1"/>
    </xf>
    <xf numFmtId="0" fontId="40" fillId="0" borderId="0" xfId="205" applyFont="1" applyProtection="1">
      <protection hidden="1"/>
    </xf>
    <xf numFmtId="0" fontId="30" fillId="0" borderId="0" xfId="200" applyNumberFormat="1" applyFont="1" applyFill="1" applyBorder="1" applyAlignment="1" applyProtection="1">
      <alignment vertical="center" wrapText="1"/>
      <protection hidden="1"/>
    </xf>
    <xf numFmtId="0" fontId="40" fillId="3" borderId="0" xfId="205" applyFont="1" applyFill="1" applyProtection="1">
      <protection hidden="1"/>
    </xf>
    <xf numFmtId="4" fontId="17" fillId="4" borderId="7" xfId="205" applyNumberFormat="1" applyFont="1" applyFill="1" applyBorder="1" applyAlignment="1" applyProtection="1">
      <alignment horizontal="right" vertical="center" wrapText="1"/>
      <protection hidden="1"/>
    </xf>
    <xf numFmtId="0" fontId="20" fillId="0" borderId="18" xfId="201" applyFont="1" applyBorder="1" applyAlignment="1" applyProtection="1">
      <alignment horizontal="center" vertical="center"/>
      <protection hidden="1"/>
    </xf>
    <xf numFmtId="0" fontId="0" fillId="0" borderId="0" xfId="0" applyAlignment="1">
      <alignment vertical="top"/>
    </xf>
    <xf numFmtId="0" fontId="5" fillId="0" borderId="4" xfId="201" applyFont="1" applyBorder="1" applyAlignment="1" applyProtection="1">
      <alignment vertical="center"/>
      <protection hidden="1"/>
    </xf>
    <xf numFmtId="0" fontId="43"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6" fillId="0" borderId="0" xfId="0" applyFont="1" applyAlignment="1" applyProtection="1">
      <alignment vertical="top"/>
      <protection hidden="1"/>
    </xf>
    <xf numFmtId="0" fontId="6" fillId="0" borderId="0" xfId="0" applyFont="1" applyAlignment="1" applyProtection="1">
      <alignment vertical="center"/>
      <protection hidden="1"/>
    </xf>
    <xf numFmtId="0" fontId="19" fillId="0" borderId="0" xfId="0" applyFont="1" applyProtection="1">
      <protection hidden="1"/>
    </xf>
    <xf numFmtId="0" fontId="16" fillId="0" borderId="0" xfId="0" applyFont="1" applyAlignment="1" applyProtection="1">
      <alignment horizontal="center" vertical="top"/>
      <protection hidden="1"/>
    </xf>
    <xf numFmtId="0" fontId="6"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7" fillId="0" borderId="0" xfId="0" quotePrefix="1" applyNumberFormat="1" applyFont="1" applyAlignment="1" applyProtection="1">
      <alignment horizontal="left" vertical="top" wrapText="1" indent="1"/>
      <protection hidden="1"/>
    </xf>
    <xf numFmtId="0" fontId="6" fillId="0" borderId="0" xfId="0" applyFont="1" applyAlignment="1" applyProtection="1">
      <alignment horizontal="justify" vertical="top"/>
      <protection hidden="1"/>
    </xf>
    <xf numFmtId="165" fontId="7"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center" vertical="top" wrapText="1"/>
      <protection hidden="1"/>
    </xf>
    <xf numFmtId="0" fontId="17" fillId="0" borderId="0" xfId="0" applyFont="1" applyAlignment="1" applyProtection="1">
      <alignment vertical="top"/>
      <protection hidden="1"/>
    </xf>
    <xf numFmtId="0" fontId="6" fillId="0" borderId="0" xfId="0" applyFont="1" applyAlignment="1" applyProtection="1">
      <alignment horizontal="justify"/>
      <protection hidden="1"/>
    </xf>
    <xf numFmtId="0" fontId="6" fillId="0" borderId="0" xfId="0" applyFont="1" applyProtection="1">
      <protection hidden="1"/>
    </xf>
    <xf numFmtId="0" fontId="20" fillId="0" borderId="0" xfId="0" applyFont="1" applyAlignment="1" applyProtection="1">
      <alignment horizontal="center" vertical="top"/>
      <protection hidden="1"/>
    </xf>
    <xf numFmtId="0" fontId="16" fillId="0" borderId="0" xfId="0" applyFont="1" applyAlignment="1" applyProtection="1">
      <alignment horizontal="left" vertical="center" wrapText="1"/>
      <protection hidden="1"/>
    </xf>
    <xf numFmtId="0" fontId="16" fillId="0" borderId="0" xfId="198" applyNumberFormat="1" applyFont="1" applyFill="1" applyBorder="1" applyAlignment="1" applyProtection="1">
      <alignment horizontal="center" vertical="center" wrapText="1"/>
      <protection hidden="1"/>
    </xf>
    <xf numFmtId="0" fontId="17" fillId="0" borderId="0" xfId="202" applyAlignment="1" applyProtection="1">
      <alignment horizontal="left" vertical="center"/>
      <protection hidden="1"/>
    </xf>
    <xf numFmtId="2" fontId="17" fillId="0" borderId="0" xfId="198" applyNumberFormat="1" applyFill="1" applyBorder="1" applyAlignment="1" applyProtection="1">
      <alignment horizontal="right" vertical="center"/>
      <protection hidden="1"/>
    </xf>
    <xf numFmtId="10" fontId="17" fillId="0" borderId="0" xfId="0" applyNumberFormat="1" applyFont="1" applyAlignment="1">
      <alignment horizontal="center" vertical="center"/>
    </xf>
    <xf numFmtId="0" fontId="16" fillId="0" borderId="0" xfId="0" applyFont="1" applyAlignment="1" applyProtection="1">
      <alignment horizontal="center" vertical="center" wrapText="1"/>
      <protection hidden="1"/>
    </xf>
    <xf numFmtId="168" fontId="16" fillId="0" borderId="0" xfId="0" applyNumberFormat="1" applyFont="1" applyAlignment="1" applyProtection="1">
      <alignment horizontal="center" vertical="center" wrapText="1"/>
      <protection hidden="1"/>
    </xf>
    <xf numFmtId="169" fontId="16" fillId="0" borderId="0" xfId="11" applyNumberFormat="1" applyFont="1" applyFill="1" applyBorder="1" applyAlignment="1" applyProtection="1">
      <alignment horizontal="left" vertical="center" wrapText="1" indent="1"/>
      <protection hidden="1"/>
    </xf>
    <xf numFmtId="0" fontId="16" fillId="0" borderId="0" xfId="0" applyFont="1" applyAlignment="1" applyProtection="1">
      <alignment vertical="center" wrapText="1"/>
      <protection hidden="1"/>
    </xf>
    <xf numFmtId="169" fontId="17" fillId="0" borderId="0" xfId="11" applyNumberFormat="1" applyFont="1" applyFill="1" applyBorder="1" applyAlignment="1" applyProtection="1">
      <alignment horizontal="right" vertical="center" wrapText="1" indent="1"/>
      <protection hidden="1"/>
    </xf>
    <xf numFmtId="0" fontId="17" fillId="0" borderId="0" xfId="0" applyFont="1" applyAlignment="1" applyProtection="1">
      <alignment vertical="center" wrapText="1"/>
      <protection hidden="1"/>
    </xf>
    <xf numFmtId="2" fontId="17" fillId="0" borderId="0" xfId="202" applyNumberFormat="1" applyAlignment="1" applyProtection="1">
      <alignment horizontal="right" vertical="center"/>
      <protection hidden="1"/>
    </xf>
    <xf numFmtId="2" fontId="17" fillId="0" borderId="0" xfId="202" applyNumberFormat="1" applyAlignment="1" applyProtection="1">
      <alignment vertical="center"/>
      <protection hidden="1"/>
    </xf>
    <xf numFmtId="169" fontId="17" fillId="0" borderId="0" xfId="11" applyNumberFormat="1" applyFont="1" applyFill="1" applyBorder="1" applyAlignment="1" applyProtection="1">
      <alignment horizontal="left" vertical="center" wrapText="1"/>
      <protection hidden="1"/>
    </xf>
    <xf numFmtId="165" fontId="16" fillId="0" borderId="0" xfId="202" applyNumberFormat="1" applyFont="1" applyAlignment="1" applyProtection="1">
      <alignment horizontal="center" vertical="center"/>
      <protection hidden="1"/>
    </xf>
    <xf numFmtId="169" fontId="16" fillId="0" borderId="0" xfId="11" applyNumberFormat="1" applyFont="1" applyFill="1" applyBorder="1" applyAlignment="1" applyProtection="1">
      <alignment horizontal="right" vertical="center" wrapText="1" indent="1"/>
      <protection hidden="1"/>
    </xf>
    <xf numFmtId="169" fontId="16" fillId="0" borderId="0" xfId="11" applyNumberFormat="1" applyFont="1" applyFill="1" applyBorder="1" applyAlignment="1" applyProtection="1">
      <alignment horizontal="left" vertical="center" wrapText="1"/>
      <protection hidden="1"/>
    </xf>
    <xf numFmtId="0" fontId="17" fillId="0" borderId="0" xfId="202" applyAlignment="1" applyProtection="1">
      <alignment horizontal="left" vertical="center" wrapText="1"/>
      <protection hidden="1"/>
    </xf>
    <xf numFmtId="0" fontId="17" fillId="0" borderId="0" xfId="202" applyAlignment="1" applyProtection="1">
      <alignment horizontal="right" vertical="center" wrapText="1"/>
      <protection hidden="1"/>
    </xf>
    <xf numFmtId="0" fontId="17" fillId="0" borderId="0" xfId="0" applyFont="1" applyAlignment="1" applyProtection="1">
      <alignment horizontal="left" vertical="center" wrapText="1"/>
      <protection hidden="1"/>
    </xf>
    <xf numFmtId="169" fontId="17" fillId="0" borderId="0" xfId="11" applyNumberFormat="1" applyFont="1" applyFill="1" applyBorder="1" applyAlignment="1" applyProtection="1">
      <alignment horizontal="right" vertical="center" wrapText="1"/>
      <protection hidden="1"/>
    </xf>
    <xf numFmtId="0" fontId="44" fillId="0" borderId="0" xfId="0" applyFont="1"/>
    <xf numFmtId="0" fontId="44" fillId="0" borderId="0" xfId="0" applyFont="1" applyAlignment="1">
      <alignment vertical="center"/>
    </xf>
    <xf numFmtId="0" fontId="44" fillId="0" borderId="0" xfId="0" applyFont="1" applyAlignment="1">
      <alignment horizontal="center" vertical="center"/>
    </xf>
    <xf numFmtId="0" fontId="44" fillId="0" borderId="0" xfId="202" applyFont="1" applyAlignment="1" applyProtection="1">
      <alignment vertical="center"/>
      <protection hidden="1"/>
    </xf>
    <xf numFmtId="0" fontId="45" fillId="0" borderId="0" xfId="209" applyFont="1" applyAlignment="1" applyProtection="1">
      <alignment horizontal="center"/>
      <protection hidden="1"/>
    </xf>
    <xf numFmtId="0" fontId="45" fillId="0" borderId="0" xfId="209" applyFont="1" applyProtection="1">
      <protection hidden="1"/>
    </xf>
    <xf numFmtId="0" fontId="45" fillId="0" borderId="0" xfId="196" applyFont="1" applyAlignment="1" applyProtection="1">
      <alignment horizontal="left" vertical="center"/>
      <protection hidden="1"/>
    </xf>
    <xf numFmtId="0" fontId="45" fillId="0" borderId="0" xfId="196" applyFont="1" applyProtection="1">
      <protection hidden="1"/>
    </xf>
    <xf numFmtId="0" fontId="45" fillId="0" borderId="0" xfId="196" applyFont="1" applyAlignment="1" applyProtection="1">
      <alignment vertical="center"/>
      <protection hidden="1"/>
    </xf>
    <xf numFmtId="0" fontId="45" fillId="0" borderId="0" xfId="196" applyFont="1" applyAlignment="1" applyProtection="1">
      <alignment horizontal="center" vertical="center"/>
      <protection hidden="1"/>
    </xf>
    <xf numFmtId="0" fontId="45" fillId="0" borderId="0" xfId="196" applyFont="1" applyAlignment="1" applyProtection="1">
      <alignment horizontal="left"/>
      <protection hidden="1"/>
    </xf>
    <xf numFmtId="0" fontId="45" fillId="0" borderId="0" xfId="196" applyFont="1" applyAlignment="1" applyProtection="1">
      <alignment horizontal="center"/>
      <protection hidden="1"/>
    </xf>
    <xf numFmtId="1" fontId="17" fillId="4" borderId="11" xfId="195" applyNumberFormat="1" applyFont="1" applyFill="1" applyBorder="1" applyAlignment="1" applyProtection="1">
      <alignment horizontal="center" vertical="center"/>
      <protection locked="0"/>
    </xf>
    <xf numFmtId="0" fontId="27" fillId="0" borderId="0" xfId="195" applyFont="1" applyAlignment="1" applyProtection="1">
      <alignment horizontal="center" vertical="center"/>
      <protection hidden="1"/>
    </xf>
    <xf numFmtId="0" fontId="46" fillId="0" borderId="0" xfId="195" applyFont="1" applyAlignment="1" applyProtection="1">
      <alignment vertical="center"/>
      <protection hidden="1"/>
    </xf>
    <xf numFmtId="0" fontId="31" fillId="0" borderId="0" xfId="195" applyAlignment="1" applyProtection="1">
      <alignment horizontal="center"/>
      <protection hidden="1"/>
    </xf>
    <xf numFmtId="0" fontId="17" fillId="0" borderId="0" xfId="0" applyFont="1" applyAlignment="1">
      <alignment horizontal="center"/>
    </xf>
    <xf numFmtId="1" fontId="17" fillId="0" borderId="0" xfId="0" applyNumberFormat="1" applyFont="1"/>
    <xf numFmtId="2" fontId="17" fillId="0" borderId="0" xfId="0" applyNumberFormat="1" applyFont="1"/>
    <xf numFmtId="1" fontId="17" fillId="0" borderId="0" xfId="0" applyNumberFormat="1" applyFont="1" applyAlignment="1">
      <alignment vertical="center"/>
    </xf>
    <xf numFmtId="10" fontId="16" fillId="0" borderId="0" xfId="0" applyNumberFormat="1" applyFont="1" applyAlignment="1">
      <alignment horizontal="center" vertical="center"/>
    </xf>
    <xf numFmtId="2" fontId="17" fillId="0" borderId="0" xfId="0" applyNumberFormat="1" applyFont="1" applyAlignment="1">
      <alignment horizontal="center" vertical="center"/>
    </xf>
    <xf numFmtId="180" fontId="17" fillId="0" borderId="0" xfId="0" applyNumberFormat="1" applyFont="1" applyAlignment="1">
      <alignment horizontal="center"/>
    </xf>
    <xf numFmtId="15" fontId="17" fillId="0" borderId="0" xfId="0" applyNumberFormat="1" applyFont="1"/>
    <xf numFmtId="2" fontId="16" fillId="0" borderId="0" xfId="0" applyNumberFormat="1" applyFont="1" applyAlignment="1" applyProtection="1">
      <alignment horizontal="center" vertical="center"/>
      <protection hidden="1"/>
    </xf>
    <xf numFmtId="2" fontId="17" fillId="0" borderId="0" xfId="0" applyNumberFormat="1" applyFont="1" applyAlignment="1" applyProtection="1">
      <alignment vertical="center" wrapText="1"/>
      <protection hidden="1"/>
    </xf>
    <xf numFmtId="168" fontId="17" fillId="0" borderId="0" xfId="0" applyNumberFormat="1" applyFont="1" applyAlignment="1" applyProtection="1">
      <alignment horizontal="right" vertical="center" wrapText="1"/>
      <protection hidden="1"/>
    </xf>
    <xf numFmtId="2" fontId="17" fillId="0" borderId="0" xfId="0" applyNumberFormat="1" applyFont="1" applyAlignment="1" applyProtection="1">
      <alignment vertical="center"/>
      <protection hidden="1"/>
    </xf>
    <xf numFmtId="2" fontId="17" fillId="0" borderId="0" xfId="0" applyNumberFormat="1" applyFont="1" applyAlignment="1">
      <alignment vertical="center"/>
    </xf>
    <xf numFmtId="2" fontId="17" fillId="0" borderId="0" xfId="11" applyNumberFormat="1" applyFont="1" applyFill="1" applyBorder="1" applyAlignment="1" applyProtection="1">
      <alignment horizontal="center" vertical="center"/>
      <protection hidden="1"/>
    </xf>
    <xf numFmtId="2" fontId="16" fillId="0" borderId="0" xfId="0" applyNumberFormat="1" applyFont="1" applyAlignment="1" applyProtection="1">
      <alignment vertical="center"/>
      <protection hidden="1"/>
    </xf>
    <xf numFmtId="0" fontId="17" fillId="0" borderId="0" xfId="0" applyFont="1" applyAlignment="1">
      <alignment horizontal="right" vertical="center"/>
    </xf>
    <xf numFmtId="180" fontId="17" fillId="0" borderId="0" xfId="0" applyNumberFormat="1" applyFont="1" applyAlignment="1">
      <alignment vertical="center"/>
    </xf>
    <xf numFmtId="0" fontId="16" fillId="0" borderId="0" xfId="0" applyFont="1" applyAlignment="1">
      <alignment horizontal="left" vertical="center"/>
    </xf>
    <xf numFmtId="2" fontId="16" fillId="0" borderId="0" xfId="0" applyNumberFormat="1" applyFont="1" applyAlignment="1">
      <alignment horizontal="center" vertical="center"/>
    </xf>
    <xf numFmtId="2" fontId="16" fillId="0" borderId="0" xfId="0" applyNumberFormat="1" applyFont="1" applyAlignment="1">
      <alignment vertical="center"/>
    </xf>
    <xf numFmtId="0" fontId="17" fillId="5" borderId="0" xfId="0" applyFont="1" applyFill="1"/>
    <xf numFmtId="0" fontId="16" fillId="0" borderId="0" xfId="0" applyFont="1" applyAlignment="1">
      <alignment vertical="center" wrapText="1"/>
    </xf>
    <xf numFmtId="0" fontId="44" fillId="0" borderId="0" xfId="198" applyNumberFormat="1" applyFont="1" applyFill="1" applyBorder="1" applyAlignment="1" applyProtection="1">
      <alignment vertical="center"/>
    </xf>
    <xf numFmtId="0" fontId="44" fillId="0" borderId="0" xfId="198" applyNumberFormat="1" applyFont="1" applyFill="1" applyBorder="1" applyAlignment="1" applyProtection="1">
      <alignment vertical="center" wrapText="1"/>
    </xf>
    <xf numFmtId="165" fontId="16" fillId="0" borderId="0" xfId="208" applyNumberFormat="1" applyFont="1" applyFill="1" applyBorder="1" applyAlignment="1" applyProtection="1">
      <alignment horizontal="center" vertical="center" wrapText="1"/>
      <protection hidden="1"/>
    </xf>
    <xf numFmtId="0" fontId="17" fillId="0" borderId="0" xfId="199" applyNumberFormat="1" applyFont="1" applyFill="1" applyBorder="1" applyAlignment="1" applyProtection="1">
      <alignment horizontal="justify" vertical="center" wrapText="1"/>
      <protection hidden="1"/>
    </xf>
    <xf numFmtId="179" fontId="17" fillId="0" borderId="0" xfId="11" applyNumberFormat="1" applyFont="1" applyFill="1" applyBorder="1" applyAlignment="1" applyProtection="1">
      <alignment horizontal="center" vertical="center" wrapText="1"/>
      <protection hidden="1"/>
    </xf>
    <xf numFmtId="0" fontId="17" fillId="0" borderId="0" xfId="199" applyNumberFormat="1" applyFont="1" applyFill="1" applyBorder="1" applyAlignment="1" applyProtection="1">
      <alignment horizontal="right" vertical="center"/>
      <protection hidden="1"/>
    </xf>
    <xf numFmtId="0" fontId="44" fillId="0" borderId="0" xfId="202" applyFont="1" applyAlignment="1" applyProtection="1">
      <alignment horizontal="left" vertical="center"/>
      <protection hidden="1"/>
    </xf>
    <xf numFmtId="2" fontId="30" fillId="0" borderId="0" xfId="198" applyNumberFormat="1" applyFont="1" applyFill="1" applyBorder="1" applyAlignment="1" applyProtection="1">
      <alignment horizontal="right" vertical="center"/>
      <protection hidden="1"/>
    </xf>
    <xf numFmtId="2" fontId="26" fillId="0" borderId="0" xfId="198" applyNumberFormat="1" applyFont="1" applyFill="1" applyBorder="1" applyAlignment="1" applyProtection="1">
      <alignment horizontal="right" vertical="center"/>
      <protection hidden="1"/>
    </xf>
    <xf numFmtId="0" fontId="17" fillId="5" borderId="0" xfId="0" applyFont="1" applyFill="1" applyAlignment="1">
      <alignment horizontal="left" vertical="center"/>
    </xf>
    <xf numFmtId="1" fontId="17" fillId="5" borderId="0" xfId="0" applyNumberFormat="1" applyFont="1" applyFill="1"/>
    <xf numFmtId="0" fontId="44" fillId="0" borderId="0" xfId="0" applyFont="1" applyProtection="1">
      <protection hidden="1"/>
    </xf>
    <xf numFmtId="0" fontId="27" fillId="0" borderId="0" xfId="202" applyFont="1" applyAlignment="1" applyProtection="1">
      <alignment horizontal="center" vertical="center" wrapText="1"/>
      <protection hidden="1"/>
    </xf>
    <xf numFmtId="0" fontId="16" fillId="0" borderId="0" xfId="0" applyFont="1" applyAlignment="1">
      <alignment horizontal="left" vertical="center" wrapText="1"/>
    </xf>
    <xf numFmtId="0" fontId="44" fillId="0" borderId="0" xfId="198" applyNumberFormat="1" applyFont="1" applyFill="1" applyBorder="1" applyAlignment="1" applyProtection="1">
      <alignment horizontal="center" vertical="center"/>
    </xf>
    <xf numFmtId="0" fontId="27" fillId="0" borderId="0" xfId="0" applyFont="1" applyAlignment="1">
      <alignment vertical="center"/>
    </xf>
    <xf numFmtId="2" fontId="17" fillId="0" borderId="4" xfId="198" applyNumberFormat="1" applyFill="1" applyBorder="1" applyAlignment="1" applyProtection="1">
      <alignment horizontal="right" vertical="top"/>
    </xf>
    <xf numFmtId="0" fontId="16" fillId="0" borderId="0" xfId="207" applyFont="1" applyFill="1" applyBorder="1" applyAlignment="1">
      <alignment vertical="center" wrapText="1"/>
    </xf>
    <xf numFmtId="2" fontId="17" fillId="0" borderId="0" xfId="0" applyNumberFormat="1" applyFont="1" applyAlignment="1">
      <alignment horizontal="right" vertical="center"/>
    </xf>
    <xf numFmtId="2" fontId="17" fillId="6" borderId="4" xfId="0" applyNumberFormat="1" applyFont="1" applyFill="1" applyBorder="1" applyAlignment="1">
      <alignment horizontal="right" vertical="center"/>
    </xf>
    <xf numFmtId="0" fontId="17" fillId="6" borderId="4" xfId="0" applyFont="1" applyFill="1" applyBorder="1" applyAlignment="1">
      <alignment horizontal="center" vertical="top" wrapText="1"/>
    </xf>
    <xf numFmtId="0" fontId="16" fillId="6" borderId="14" xfId="207" applyFont="1" applyFill="1" applyBorder="1" applyAlignment="1">
      <alignment vertical="center" wrapText="1"/>
    </xf>
    <xf numFmtId="0" fontId="16" fillId="6" borderId="3" xfId="207" applyFont="1" applyFill="1" applyBorder="1" applyAlignment="1">
      <alignment vertical="center" wrapText="1"/>
    </xf>
    <xf numFmtId="0" fontId="16" fillId="6" borderId="15" xfId="207" applyFont="1" applyFill="1" applyBorder="1" applyAlignment="1">
      <alignment vertical="center" wrapText="1"/>
    </xf>
    <xf numFmtId="2" fontId="17" fillId="7" borderId="4" xfId="0" applyNumberFormat="1" applyFont="1" applyFill="1" applyBorder="1" applyAlignment="1">
      <alignment horizontal="right" vertical="center"/>
    </xf>
    <xf numFmtId="0" fontId="17" fillId="7" borderId="4" xfId="0" applyFont="1" applyFill="1" applyBorder="1" applyAlignment="1">
      <alignment vertical="center"/>
    </xf>
    <xf numFmtId="2" fontId="17" fillId="0" borderId="4" xfId="198" applyNumberFormat="1" applyFill="1" applyBorder="1" applyAlignment="1" applyProtection="1">
      <alignment horizontal="right" vertical="top"/>
      <protection hidden="1"/>
    </xf>
    <xf numFmtId="0" fontId="16" fillId="0" borderId="0" xfId="207" applyFont="1" applyFill="1" applyBorder="1" applyAlignment="1">
      <alignment vertical="top" wrapText="1"/>
    </xf>
    <xf numFmtId="2" fontId="17" fillId="0" borderId="0" xfId="0" applyNumberFormat="1" applyFont="1" applyAlignment="1">
      <alignment horizontal="right" vertical="top"/>
    </xf>
    <xf numFmtId="0" fontId="16" fillId="0" borderId="0" xfId="0" applyFont="1" applyAlignment="1">
      <alignment horizontal="justify" vertical="top"/>
    </xf>
    <xf numFmtId="178" fontId="16" fillId="0" borderId="0" xfId="0" applyNumberFormat="1" applyFont="1" applyAlignment="1" applyProtection="1">
      <alignment horizontal="justify" vertical="top"/>
      <protection hidden="1"/>
    </xf>
    <xf numFmtId="14" fontId="17" fillId="0" borderId="0" xfId="0" applyNumberFormat="1" applyFont="1" applyAlignment="1">
      <alignment horizontal="left" vertical="top"/>
    </xf>
    <xf numFmtId="0" fontId="16" fillId="0" borderId="0" xfId="0" applyFont="1" applyAlignment="1">
      <alignment horizontal="right" vertical="top"/>
    </xf>
    <xf numFmtId="0" fontId="17" fillId="0" borderId="0" xfId="0" applyFont="1" applyAlignment="1">
      <alignment vertical="top"/>
    </xf>
    <xf numFmtId="0" fontId="16" fillId="0" borderId="0" xfId="0" applyFont="1" applyAlignment="1" applyProtection="1">
      <alignment vertical="top"/>
      <protection hidden="1"/>
    </xf>
    <xf numFmtId="0" fontId="30" fillId="0" borderId="0" xfId="0" applyFont="1" applyAlignment="1" applyProtection="1">
      <alignment horizontal="center" vertical="top"/>
      <protection hidden="1"/>
    </xf>
    <xf numFmtId="0" fontId="30" fillId="0" borderId="0" xfId="0" applyFont="1" applyAlignment="1" applyProtection="1">
      <alignment horizontal="justify" vertical="top"/>
      <protection hidden="1"/>
    </xf>
    <xf numFmtId="0" fontId="30" fillId="0" borderId="0" xfId="0" applyFont="1" applyAlignment="1" applyProtection="1">
      <alignment vertical="top"/>
      <protection hidden="1"/>
    </xf>
    <xf numFmtId="0" fontId="16" fillId="7" borderId="4" xfId="207" applyFont="1" applyFill="1" applyBorder="1" applyAlignment="1">
      <alignment vertical="center" wrapText="1"/>
    </xf>
    <xf numFmtId="0" fontId="16" fillId="0" borderId="5" xfId="193" applyFont="1" applyBorder="1" applyAlignment="1">
      <alignment vertical="center"/>
    </xf>
    <xf numFmtId="0" fontId="17" fillId="0" borderId="5" xfId="193" applyFont="1" applyBorder="1" applyAlignment="1">
      <alignment vertical="center"/>
    </xf>
    <xf numFmtId="0" fontId="16" fillId="0" borderId="5" xfId="193" applyFont="1" applyBorder="1" applyAlignment="1">
      <alignment horizontal="right" vertical="center"/>
    </xf>
    <xf numFmtId="0" fontId="17" fillId="0" borderId="0" xfId="193" applyFont="1" applyAlignment="1">
      <alignment vertical="center"/>
    </xf>
    <xf numFmtId="0" fontId="17" fillId="0" borderId="0" xfId="193" applyFont="1"/>
    <xf numFmtId="0" fontId="30" fillId="0" borderId="0" xfId="193" applyFont="1"/>
    <xf numFmtId="0" fontId="30" fillId="0" borderId="0" xfId="193" applyFont="1" applyAlignment="1">
      <alignment horizontal="center" vertical="center"/>
    </xf>
    <xf numFmtId="0" fontId="44" fillId="0" borderId="0" xfId="193" applyFont="1"/>
    <xf numFmtId="0" fontId="44" fillId="0" borderId="0" xfId="193" applyFont="1" applyAlignment="1">
      <alignment vertical="center"/>
    </xf>
    <xf numFmtId="0" fontId="16" fillId="0" borderId="0" xfId="193" applyFont="1" applyAlignment="1">
      <alignment horizontal="center" vertical="center"/>
    </xf>
    <xf numFmtId="0" fontId="44" fillId="0" borderId="0" xfId="193" applyFont="1" applyAlignment="1">
      <alignment horizontal="left" vertical="center"/>
    </xf>
    <xf numFmtId="0" fontId="30" fillId="0" borderId="0" xfId="193" applyFont="1" applyAlignment="1">
      <alignment horizontal="center"/>
    </xf>
    <xf numFmtId="0" fontId="16" fillId="0" borderId="0" xfId="194" applyFont="1" applyAlignment="1">
      <alignment horizontal="left" vertical="center"/>
    </xf>
    <xf numFmtId="0" fontId="17" fillId="0" borderId="0" xfId="193" applyFont="1" applyAlignment="1">
      <alignment horizontal="justify" vertical="center"/>
    </xf>
    <xf numFmtId="4" fontId="16" fillId="0" borderId="0" xfId="193" applyNumberFormat="1" applyFont="1" applyAlignment="1">
      <alignment vertical="center"/>
    </xf>
    <xf numFmtId="0" fontId="16" fillId="0" borderId="0" xfId="193" applyFont="1" applyAlignment="1">
      <alignment horizontal="justify" vertical="center"/>
    </xf>
    <xf numFmtId="0" fontId="30" fillId="0" borderId="0" xfId="193" applyFont="1" applyAlignment="1">
      <alignment vertical="center"/>
    </xf>
    <xf numFmtId="178" fontId="16" fillId="0" borderId="0" xfId="193" applyNumberFormat="1" applyFont="1" applyAlignment="1">
      <alignment vertical="center"/>
    </xf>
    <xf numFmtId="0" fontId="16" fillId="0" borderId="0" xfId="193" applyFont="1" applyAlignment="1">
      <alignment horizontal="right" vertical="center"/>
    </xf>
    <xf numFmtId="0" fontId="17" fillId="0" borderId="0" xfId="193" applyFont="1" applyAlignment="1">
      <alignment horizontal="left" vertical="center"/>
    </xf>
    <xf numFmtId="0" fontId="16" fillId="0" borderId="0" xfId="193" applyFont="1" applyAlignment="1">
      <alignment horizontal="left" vertical="center" indent="2"/>
    </xf>
    <xf numFmtId="0" fontId="16" fillId="0" borderId="0" xfId="193" applyFont="1" applyAlignment="1">
      <alignment horizontal="left" vertical="center" indent="1"/>
    </xf>
    <xf numFmtId="0" fontId="17" fillId="0" borderId="0" xfId="193" applyFont="1" applyAlignment="1">
      <alignment horizontal="left" vertical="center" indent="1"/>
    </xf>
    <xf numFmtId="0" fontId="17" fillId="0" borderId="0" xfId="201" applyFont="1" applyAlignment="1" applyProtection="1">
      <alignment horizontal="left" vertical="top"/>
      <protection hidden="1"/>
    </xf>
    <xf numFmtId="0" fontId="16" fillId="0" borderId="0" xfId="198" applyNumberFormat="1" applyFont="1" applyFill="1" applyBorder="1" applyAlignment="1" applyProtection="1">
      <alignment horizontal="justify" vertical="center"/>
      <protection hidden="1"/>
    </xf>
    <xf numFmtId="0" fontId="27" fillId="0" borderId="0" xfId="202" applyFont="1" applyAlignment="1" applyProtection="1">
      <alignment horizontal="justify" vertical="center" wrapText="1"/>
      <protection hidden="1"/>
    </xf>
    <xf numFmtId="165" fontId="5" fillId="0" borderId="23" xfId="0" applyNumberFormat="1" applyFont="1" applyBorder="1" applyAlignment="1">
      <alignment horizontal="center" vertical="top" wrapText="1"/>
    </xf>
    <xf numFmtId="0" fontId="19" fillId="0" borderId="0" xfId="0" applyFont="1" applyAlignment="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Border="1" applyAlignment="1">
      <alignment horizontal="right" vertical="top" wrapText="1"/>
    </xf>
    <xf numFmtId="0" fontId="48" fillId="0" borderId="0" xfId="0" applyFont="1" applyAlignment="1">
      <alignment vertical="top"/>
    </xf>
    <xf numFmtId="0" fontId="49" fillId="0" borderId="0" xfId="0" applyFont="1" applyAlignment="1">
      <alignment vertical="top"/>
    </xf>
    <xf numFmtId="165" fontId="5" fillId="0" borderId="15" xfId="0" applyNumberFormat="1" applyFont="1" applyBorder="1" applyAlignment="1">
      <alignment horizontal="right" vertical="top" wrapText="1"/>
    </xf>
    <xf numFmtId="0" fontId="19" fillId="0" borderId="3" xfId="0" applyFont="1" applyBorder="1" applyAlignment="1">
      <alignment horizontal="center" vertical="top" wrapText="1"/>
    </xf>
    <xf numFmtId="0" fontId="19" fillId="0" borderId="15" xfId="0" applyFont="1" applyBorder="1" applyAlignment="1">
      <alignment horizontal="center" vertical="top" wrapText="1"/>
    </xf>
    <xf numFmtId="0" fontId="52" fillId="4" borderId="4" xfId="0" applyFont="1" applyFill="1" applyBorder="1" applyAlignment="1" applyProtection="1">
      <alignment vertical="center"/>
      <protection locked="0"/>
    </xf>
    <xf numFmtId="0" fontId="51" fillId="0" borderId="0" xfId="198" applyNumberFormat="1" applyFont="1" applyFill="1" applyBorder="1" applyProtection="1">
      <alignment vertical="top"/>
    </xf>
    <xf numFmtId="0" fontId="19" fillId="0" borderId="0" xfId="198" applyNumberFormat="1" applyFont="1" applyFill="1" applyBorder="1" applyProtection="1">
      <alignment vertical="top"/>
    </xf>
    <xf numFmtId="0" fontId="51" fillId="0" borderId="6" xfId="198" applyNumberFormat="1" applyFont="1" applyFill="1" applyBorder="1" applyProtection="1">
      <alignment vertical="top"/>
    </xf>
    <xf numFmtId="0" fontId="19" fillId="0" borderId="6" xfId="198" applyNumberFormat="1" applyFont="1" applyFill="1" applyBorder="1" applyProtection="1">
      <alignment vertical="top"/>
    </xf>
    <xf numFmtId="0" fontId="5" fillId="0" borderId="10" xfId="0" applyFont="1" applyBorder="1" applyAlignment="1">
      <alignment horizontal="left" vertical="top"/>
    </xf>
    <xf numFmtId="0" fontId="5" fillId="0" borderId="0" xfId="0" applyFont="1" applyAlignment="1">
      <alignment horizontal="left" vertical="top"/>
    </xf>
    <xf numFmtId="0" fontId="19" fillId="0" borderId="4" xfId="198" applyNumberFormat="1" applyFont="1" applyFill="1" applyBorder="1" applyAlignment="1" applyProtection="1">
      <alignment vertical="top" wrapText="1"/>
    </xf>
    <xf numFmtId="0" fontId="48" fillId="0" borderId="4" xfId="198" applyNumberFormat="1" applyFont="1" applyFill="1" applyBorder="1" applyAlignment="1" applyProtection="1">
      <alignment vertical="top" wrapText="1"/>
    </xf>
    <xf numFmtId="0" fontId="17" fillId="7" borderId="4" xfId="0" applyFont="1" applyFill="1" applyBorder="1" applyAlignment="1">
      <alignment horizontal="center" vertical="center" wrapText="1"/>
    </xf>
    <xf numFmtId="0" fontId="17" fillId="0" borderId="0" xfId="0" applyFont="1" applyAlignment="1">
      <alignment horizontal="center" vertical="top" wrapText="1"/>
    </xf>
    <xf numFmtId="0" fontId="17" fillId="0" borderId="0" xfId="198" applyNumberFormat="1" applyFill="1" applyBorder="1" applyProtection="1">
      <alignment vertical="top"/>
    </xf>
    <xf numFmtId="0" fontId="17" fillId="0" borderId="0" xfId="198" applyNumberFormat="1" applyFill="1" applyBorder="1" applyAlignment="1" applyProtection="1">
      <alignment vertical="top" wrapText="1"/>
    </xf>
    <xf numFmtId="0" fontId="17" fillId="0" borderId="0" xfId="198" applyNumberFormat="1" applyFill="1" applyBorder="1" applyAlignment="1" applyProtection="1">
      <alignment vertical="center" wrapText="1"/>
    </xf>
    <xf numFmtId="165" fontId="16" fillId="0" borderId="23" xfId="0" applyNumberFormat="1" applyFont="1" applyBorder="1" applyAlignment="1">
      <alignment horizontal="center" vertical="top" wrapText="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6" fillId="0" borderId="4" xfId="0" applyFont="1" applyBorder="1" applyAlignment="1" applyProtection="1">
      <alignment horizontal="center" vertical="center" wrapText="1"/>
      <protection hidden="1"/>
    </xf>
    <xf numFmtId="0" fontId="16" fillId="0" borderId="4" xfId="0" applyFont="1" applyBorder="1" applyAlignment="1" applyProtection="1">
      <alignment vertical="center" wrapText="1"/>
      <protection hidden="1"/>
    </xf>
    <xf numFmtId="0" fontId="16"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6" fillId="0" borderId="4" xfId="0" applyFont="1" applyBorder="1" applyAlignment="1" applyProtection="1">
      <alignment horizontal="center" vertical="center"/>
      <protection hidden="1"/>
    </xf>
    <xf numFmtId="0" fontId="16"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6" fillId="0" borderId="0" xfId="0" quotePrefix="1" applyFont="1" applyAlignment="1" applyProtection="1">
      <alignment horizontal="center" vertical="center"/>
      <protection hidden="1"/>
    </xf>
    <xf numFmtId="2" fontId="16" fillId="0" borderId="0" xfId="202" applyNumberFormat="1" applyFont="1" applyAlignment="1" applyProtection="1">
      <alignment vertical="center"/>
      <protection hidden="1"/>
    </xf>
    <xf numFmtId="0" fontId="0" fillId="0" borderId="0" xfId="201" applyFont="1" applyAlignment="1" applyProtection="1">
      <alignment vertical="center"/>
      <protection hidden="1"/>
    </xf>
    <xf numFmtId="0" fontId="16" fillId="0" borderId="0" xfId="198" applyNumberFormat="1" applyFont="1" applyFill="1" applyBorder="1" applyAlignment="1" applyProtection="1">
      <alignment vertical="center"/>
      <protection hidden="1"/>
    </xf>
    <xf numFmtId="0" fontId="16" fillId="0" borderId="4" xfId="0" applyFont="1" applyBorder="1" applyAlignment="1">
      <alignment horizontal="left" vertical="top" wrapText="1"/>
    </xf>
    <xf numFmtId="0" fontId="6" fillId="0" borderId="4" xfId="0" applyFont="1" applyBorder="1" applyAlignment="1">
      <alignment vertical="top"/>
    </xf>
    <xf numFmtId="2" fontId="0" fillId="0" borderId="4" xfId="198" applyNumberFormat="1" applyFont="1" applyFill="1" applyBorder="1" applyAlignment="1" applyProtection="1">
      <alignment horizontal="right" vertical="top"/>
    </xf>
    <xf numFmtId="0" fontId="6" fillId="0" borderId="4" xfId="0" applyFont="1" applyBorder="1" applyAlignment="1" applyProtection="1">
      <alignment vertical="top"/>
      <protection locked="0"/>
    </xf>
    <xf numFmtId="0" fontId="7" fillId="0" borderId="4" xfId="202" applyFont="1" applyBorder="1" applyAlignment="1">
      <alignment vertical="center"/>
    </xf>
    <xf numFmtId="179" fontId="7" fillId="0" borderId="4" xfId="0" applyNumberFormat="1" applyFont="1" applyBorder="1" applyAlignment="1">
      <alignment vertical="center" wrapText="1"/>
    </xf>
    <xf numFmtId="0" fontId="7" fillId="0" borderId="4" xfId="0" applyFont="1" applyBorder="1" applyAlignment="1">
      <alignment horizontal="center" vertical="top" wrapText="1"/>
    </xf>
    <xf numFmtId="0" fontId="6" fillId="0" borderId="4" xfId="0" applyFont="1" applyBorder="1" applyAlignment="1">
      <alignment horizontal="right" vertical="top" wrapText="1"/>
    </xf>
    <xf numFmtId="0" fontId="6" fillId="0" borderId="4" xfId="0" applyFont="1" applyBorder="1" applyAlignment="1">
      <alignment horizontal="center" vertical="top"/>
    </xf>
    <xf numFmtId="3" fontId="6" fillId="0" borderId="4" xfId="11" applyNumberFormat="1" applyFont="1" applyFill="1" applyBorder="1" applyAlignment="1" applyProtection="1">
      <alignment horizontal="center" vertical="top"/>
    </xf>
    <xf numFmtId="0" fontId="6" fillId="6" borderId="4" xfId="0" applyFont="1" applyFill="1" applyBorder="1" applyAlignment="1">
      <alignment horizontal="center" vertical="top" wrapText="1"/>
    </xf>
    <xf numFmtId="0" fontId="6" fillId="6" borderId="4" xfId="202" applyFont="1" applyFill="1" applyBorder="1" applyAlignment="1">
      <alignment vertical="top" wrapText="1"/>
    </xf>
    <xf numFmtId="0" fontId="16" fillId="6" borderId="4" xfId="0" applyFont="1" applyFill="1" applyBorder="1" applyAlignment="1">
      <alignment horizontal="left" vertical="top" wrapText="1"/>
    </xf>
    <xf numFmtId="2" fontId="16" fillId="6" borderId="4" xfId="0" applyNumberFormat="1" applyFont="1" applyFill="1" applyBorder="1" applyAlignment="1">
      <alignment horizontal="right" vertical="top" wrapText="1"/>
    </xf>
    <xf numFmtId="4" fontId="16" fillId="6" borderId="4" xfId="11" applyNumberFormat="1" applyFont="1" applyFill="1" applyBorder="1" applyAlignment="1" applyProtection="1">
      <alignment vertical="top" wrapText="1"/>
    </xf>
    <xf numFmtId="4" fontId="19" fillId="0" borderId="4" xfId="0" applyNumberFormat="1" applyFont="1" applyBorder="1" applyAlignment="1">
      <alignment vertical="top" wrapText="1"/>
    </xf>
    <xf numFmtId="1" fontId="0" fillId="4" borderId="4" xfId="0" applyNumberFormat="1" applyFill="1" applyBorder="1" applyAlignment="1">
      <alignment vertical="center"/>
    </xf>
    <xf numFmtId="170" fontId="50" fillId="0" borderId="4" xfId="0" applyNumberFormat="1" applyFont="1" applyBorder="1" applyAlignment="1">
      <alignment horizontal="center" vertical="top" wrapText="1"/>
    </xf>
    <xf numFmtId="178" fontId="0" fillId="4" borderId="11" xfId="195" applyNumberFormat="1" applyFont="1" applyFill="1" applyBorder="1" applyAlignment="1" applyProtection="1">
      <alignment horizontal="center" vertical="center"/>
      <protection locked="0"/>
    </xf>
    <xf numFmtId="0" fontId="16" fillId="0" borderId="0" xfId="202" applyFont="1" applyAlignment="1" applyProtection="1">
      <alignment vertical="center" wrapText="1"/>
      <protection hidden="1"/>
    </xf>
    <xf numFmtId="0" fontId="54" fillId="0" borderId="0" xfId="201" applyFont="1" applyAlignment="1" applyProtection="1">
      <alignment vertical="top"/>
      <protection hidden="1"/>
    </xf>
    <xf numFmtId="0" fontId="55" fillId="0" borderId="0" xfId="0" applyFont="1" applyAlignment="1">
      <alignment vertical="top"/>
    </xf>
    <xf numFmtId="1" fontId="17" fillId="0" borderId="0" xfId="206" applyNumberFormat="1" applyFont="1" applyAlignment="1" applyProtection="1">
      <alignment vertical="center" wrapText="1"/>
      <protection hidden="1"/>
    </xf>
    <xf numFmtId="1" fontId="16" fillId="0" borderId="0" xfId="206" applyNumberFormat="1" applyFont="1" applyAlignment="1" applyProtection="1">
      <alignment horizontal="center" vertical="center" wrapText="1"/>
      <protection hidden="1"/>
    </xf>
    <xf numFmtId="0" fontId="16" fillId="0" borderId="0" xfId="206" applyFont="1" applyAlignment="1" applyProtection="1">
      <alignment horizontal="center" vertical="center" wrapText="1"/>
      <protection hidden="1"/>
    </xf>
    <xf numFmtId="0" fontId="33" fillId="0" borderId="0" xfId="206" applyProtection="1">
      <protection hidden="1"/>
    </xf>
    <xf numFmtId="4" fontId="16" fillId="0" borderId="0" xfId="206" applyNumberFormat="1" applyFont="1" applyAlignment="1" applyProtection="1">
      <alignment horizontal="center" vertical="center" wrapText="1"/>
      <protection hidden="1"/>
    </xf>
    <xf numFmtId="0" fontId="18" fillId="0" borderId="0" xfId="206" applyFont="1" applyProtection="1">
      <protection hidden="1"/>
    </xf>
    <xf numFmtId="1" fontId="16" fillId="0" borderId="4" xfId="206" applyNumberFormat="1" applyFont="1" applyBorder="1" applyAlignment="1" applyProtection="1">
      <alignment vertical="center" wrapText="1"/>
      <protection hidden="1"/>
    </xf>
    <xf numFmtId="4" fontId="16" fillId="0" borderId="4" xfId="206" applyNumberFormat="1" applyFont="1" applyBorder="1" applyAlignment="1" applyProtection="1">
      <alignment horizontal="right" vertical="center" wrapText="1"/>
      <protection hidden="1"/>
    </xf>
    <xf numFmtId="4" fontId="16" fillId="0" borderId="14" xfId="206" applyNumberFormat="1" applyFont="1" applyBorder="1" applyAlignment="1" applyProtection="1">
      <alignment horizontal="right" vertical="center" wrapText="1"/>
      <protection hidden="1"/>
    </xf>
    <xf numFmtId="4" fontId="17" fillId="0" borderId="15" xfId="206" applyNumberFormat="1" applyFont="1" applyBorder="1" applyAlignment="1" applyProtection="1">
      <alignment horizontal="right" vertical="center" wrapText="1"/>
      <protection hidden="1"/>
    </xf>
    <xf numFmtId="0" fontId="18" fillId="0" borderId="0" xfId="206" applyFont="1" applyAlignment="1" applyProtection="1">
      <alignment vertical="center"/>
      <protection hidden="1"/>
    </xf>
    <xf numFmtId="1" fontId="17" fillId="0" borderId="4" xfId="206" applyNumberFormat="1" applyFont="1" applyBorder="1" applyAlignment="1" applyProtection="1">
      <alignment horizontal="center" vertical="center" wrapText="1"/>
      <protection hidden="1"/>
    </xf>
    <xf numFmtId="0" fontId="16" fillId="0" borderId="14" xfId="206" applyFont="1" applyBorder="1" applyAlignment="1" applyProtection="1">
      <alignment vertical="center" wrapText="1"/>
      <protection hidden="1"/>
    </xf>
    <xf numFmtId="0" fontId="16" fillId="0" borderId="15" xfId="206" applyFont="1" applyBorder="1" applyAlignment="1" applyProtection="1">
      <alignment vertical="center" wrapText="1"/>
      <protection hidden="1"/>
    </xf>
    <xf numFmtId="4" fontId="17" fillId="0" borderId="4" xfId="206" applyNumberFormat="1" applyFont="1" applyBorder="1" applyAlignment="1" applyProtection="1">
      <alignment vertical="center" wrapText="1"/>
      <protection hidden="1"/>
    </xf>
    <xf numFmtId="4" fontId="16" fillId="0" borderId="14" xfId="206" applyNumberFormat="1" applyFont="1" applyBorder="1" applyAlignment="1" applyProtection="1">
      <alignment vertical="center" wrapText="1"/>
      <protection hidden="1"/>
    </xf>
    <xf numFmtId="4" fontId="17" fillId="0" borderId="15" xfId="206" applyNumberFormat="1" applyFont="1" applyBorder="1" applyAlignment="1" applyProtection="1">
      <alignment vertical="center" wrapText="1"/>
      <protection hidden="1"/>
    </xf>
    <xf numFmtId="3" fontId="18" fillId="0" borderId="0" xfId="206" applyNumberFormat="1" applyFont="1" applyProtection="1">
      <protection hidden="1"/>
    </xf>
    <xf numFmtId="4" fontId="17" fillId="0" borderId="4" xfId="206" applyNumberFormat="1" applyFont="1" applyBorder="1" applyAlignment="1" applyProtection="1">
      <alignment horizontal="right" vertical="center" wrapText="1"/>
      <protection hidden="1"/>
    </xf>
    <xf numFmtId="4" fontId="16" fillId="0" borderId="4" xfId="206" applyNumberFormat="1" applyFont="1" applyBorder="1" applyAlignment="1" applyProtection="1">
      <alignment vertical="center" wrapText="1"/>
      <protection hidden="1"/>
    </xf>
    <xf numFmtId="4" fontId="16" fillId="0" borderId="15" xfId="206" applyNumberFormat="1" applyFont="1" applyBorder="1" applyAlignment="1" applyProtection="1">
      <alignment vertical="center" wrapText="1"/>
      <protection hidden="1"/>
    </xf>
    <xf numFmtId="0" fontId="16" fillId="2" borderId="14" xfId="206" applyFont="1" applyFill="1" applyBorder="1" applyAlignment="1" applyProtection="1">
      <alignment vertical="center" wrapText="1"/>
      <protection hidden="1"/>
    </xf>
    <xf numFmtId="0" fontId="17" fillId="0" borderId="15" xfId="206" applyFont="1" applyBorder="1" applyAlignment="1" applyProtection="1">
      <alignment vertical="center" wrapText="1"/>
      <protection hidden="1"/>
    </xf>
    <xf numFmtId="4" fontId="17" fillId="0" borderId="14" xfId="206" applyNumberFormat="1" applyFont="1" applyBorder="1" applyAlignment="1" applyProtection="1">
      <alignment vertical="center" wrapText="1"/>
      <protection hidden="1"/>
    </xf>
    <xf numFmtId="2" fontId="18" fillId="0" borderId="0" xfId="206" applyNumberFormat="1" applyFont="1" applyProtection="1">
      <protection hidden="1"/>
    </xf>
    <xf numFmtId="179" fontId="18" fillId="0" borderId="0" xfId="206" applyNumberFormat="1" applyFont="1" applyProtection="1">
      <protection hidden="1"/>
    </xf>
    <xf numFmtId="0" fontId="17" fillId="0" borderId="15" xfId="206" applyFont="1" applyBorder="1" applyAlignment="1" applyProtection="1">
      <alignment horizontal="center" vertical="center" wrapText="1"/>
      <protection hidden="1"/>
    </xf>
    <xf numFmtId="3" fontId="17" fillId="0" borderId="4" xfId="206" applyNumberFormat="1" applyFont="1" applyBorder="1" applyAlignment="1" applyProtection="1">
      <alignment horizontal="right" vertical="center" wrapText="1"/>
      <protection hidden="1"/>
    </xf>
    <xf numFmtId="3" fontId="17" fillId="0" borderId="14" xfId="206" applyNumberFormat="1" applyFont="1" applyBorder="1" applyAlignment="1" applyProtection="1">
      <alignment horizontal="right" vertical="center" wrapText="1"/>
      <protection hidden="1"/>
    </xf>
    <xf numFmtId="3" fontId="16" fillId="0" borderId="14" xfId="206" applyNumberFormat="1" applyFont="1" applyBorder="1" applyAlignment="1" applyProtection="1">
      <alignment horizontal="right" vertical="center" wrapText="1"/>
      <protection hidden="1"/>
    </xf>
    <xf numFmtId="4" fontId="16" fillId="0" borderId="15" xfId="38" applyNumberFormat="1" applyFont="1" applyBorder="1" applyAlignment="1" applyProtection="1">
      <alignment horizontal="right" vertical="center" wrapText="1"/>
      <protection hidden="1"/>
    </xf>
    <xf numFmtId="3" fontId="16" fillId="0" borderId="4" xfId="38" applyNumberFormat="1" applyFont="1" applyBorder="1" applyAlignment="1" applyProtection="1">
      <alignment horizontal="right" vertical="center" wrapText="1"/>
      <protection hidden="1"/>
    </xf>
    <xf numFmtId="4" fontId="16" fillId="0" borderId="14" xfId="38" applyNumberFormat="1" applyFont="1" applyBorder="1" applyAlignment="1" applyProtection="1">
      <alignment horizontal="right" vertical="center" wrapText="1"/>
      <protection hidden="1"/>
    </xf>
    <xf numFmtId="4" fontId="16" fillId="0" borderId="14" xfId="206" applyNumberFormat="1" applyFont="1" applyBorder="1" applyAlignment="1" applyProtection="1">
      <alignment horizontal="center" vertical="center" wrapText="1"/>
      <protection hidden="1"/>
    </xf>
    <xf numFmtId="4" fontId="16" fillId="0" borderId="15" xfId="206" applyNumberFormat="1" applyFont="1" applyBorder="1" applyAlignment="1" applyProtection="1">
      <alignment horizontal="right" vertical="center" wrapText="1"/>
      <protection hidden="1"/>
    </xf>
    <xf numFmtId="1" fontId="17" fillId="0" borderId="27" xfId="206" applyNumberFormat="1" applyFont="1" applyBorder="1" applyAlignment="1" applyProtection="1">
      <alignment horizontal="center" vertical="center" wrapText="1"/>
      <protection hidden="1"/>
    </xf>
    <xf numFmtId="0" fontId="16" fillId="0" borderId="10" xfId="206" applyFont="1" applyBorder="1" applyAlignment="1" applyProtection="1">
      <alignment vertical="center" wrapText="1"/>
      <protection hidden="1"/>
    </xf>
    <xf numFmtId="4" fontId="17" fillId="0" borderId="10" xfId="206" applyNumberFormat="1" applyFont="1" applyBorder="1" applyAlignment="1" applyProtection="1">
      <alignment vertical="center" wrapText="1"/>
      <protection hidden="1"/>
    </xf>
    <xf numFmtId="4" fontId="16" fillId="0" borderId="10" xfId="206" applyNumberFormat="1" applyFont="1" applyBorder="1" applyAlignment="1" applyProtection="1">
      <alignment vertical="center" wrapText="1"/>
      <protection hidden="1"/>
    </xf>
    <xf numFmtId="4" fontId="17" fillId="0" borderId="28" xfId="206" applyNumberFormat="1" applyFont="1" applyBorder="1" applyAlignment="1" applyProtection="1">
      <alignment vertical="center" wrapText="1"/>
      <protection hidden="1"/>
    </xf>
    <xf numFmtId="1" fontId="16" fillId="0" borderId="6" xfId="206" applyNumberFormat="1" applyFont="1" applyBorder="1" applyAlignment="1" applyProtection="1">
      <alignment horizontal="center" vertical="center" wrapText="1"/>
      <protection hidden="1"/>
    </xf>
    <xf numFmtId="0" fontId="17" fillId="0" borderId="0" xfId="206" applyFont="1" applyAlignment="1" applyProtection="1">
      <alignment horizontal="justify" vertical="center" wrapText="1"/>
      <protection hidden="1"/>
    </xf>
    <xf numFmtId="2" fontId="0" fillId="0" borderId="6" xfId="206" applyNumberFormat="1" applyFont="1" applyBorder="1" applyAlignment="1" applyProtection="1">
      <alignment horizontal="left" vertical="center" wrapText="1" indent="3"/>
      <protection hidden="1"/>
    </xf>
    <xf numFmtId="0" fontId="0" fillId="0" borderId="0" xfId="206" applyFont="1" applyAlignment="1" applyProtection="1">
      <alignment vertical="center" wrapText="1"/>
      <protection hidden="1"/>
    </xf>
    <xf numFmtId="2" fontId="17" fillId="0" borderId="0" xfId="206" applyNumberFormat="1" applyFont="1" applyAlignment="1" applyProtection="1">
      <alignment horizontal="left" vertical="center" wrapText="1"/>
      <protection hidden="1"/>
    </xf>
    <xf numFmtId="0" fontId="0" fillId="0" borderId="0" xfId="206" applyFont="1" applyAlignment="1" applyProtection="1">
      <alignment horizontal="justify" vertical="center" wrapText="1"/>
      <protection hidden="1"/>
    </xf>
    <xf numFmtId="3" fontId="17" fillId="0" borderId="7" xfId="206" applyNumberFormat="1" applyFont="1" applyBorder="1" applyAlignment="1" applyProtection="1">
      <alignment horizontal="right" vertical="center" wrapText="1"/>
      <protection hidden="1"/>
    </xf>
    <xf numFmtId="10" fontId="17" fillId="0" borderId="0" xfId="206" applyNumberFormat="1" applyFont="1" applyAlignment="1" applyProtection="1">
      <alignment horizontal="left" vertical="center" wrapText="1"/>
      <protection hidden="1"/>
    </xf>
    <xf numFmtId="4" fontId="17" fillId="0" borderId="7" xfId="206" applyNumberFormat="1" applyFont="1" applyBorder="1" applyAlignment="1" applyProtection="1">
      <alignment horizontal="right" vertical="center" wrapText="1"/>
      <protection hidden="1"/>
    </xf>
    <xf numFmtId="1" fontId="16" fillId="0" borderId="6" xfId="206" applyNumberFormat="1" applyFont="1" applyBorder="1" applyAlignment="1" applyProtection="1">
      <alignment horizontal="center" vertical="top" wrapText="1"/>
      <protection hidden="1"/>
    </xf>
    <xf numFmtId="1" fontId="17" fillId="0" borderId="6" xfId="206" applyNumberFormat="1" applyFont="1" applyBorder="1" applyAlignment="1" applyProtection="1">
      <alignment horizontal="left" vertical="center" wrapText="1" indent="3"/>
      <protection hidden="1"/>
    </xf>
    <xf numFmtId="0" fontId="17" fillId="0" borderId="0" xfId="206" applyFont="1" applyAlignment="1" applyProtection="1">
      <alignment vertical="center" wrapText="1"/>
      <protection hidden="1"/>
    </xf>
    <xf numFmtId="10" fontId="16" fillId="7" borderId="0" xfId="206" applyNumberFormat="1" applyFont="1" applyFill="1" applyAlignment="1" applyProtection="1">
      <alignment vertical="center" wrapText="1"/>
      <protection locked="0" hidden="1"/>
    </xf>
    <xf numFmtId="1" fontId="0" fillId="0" borderId="6" xfId="206" applyNumberFormat="1" applyFont="1" applyBorder="1" applyAlignment="1" applyProtection="1">
      <alignment horizontal="left" vertical="center" wrapText="1" indent="3"/>
      <protection hidden="1"/>
    </xf>
    <xf numFmtId="2" fontId="16" fillId="0" borderId="0" xfId="206" applyNumberFormat="1" applyFont="1" applyAlignment="1" applyProtection="1">
      <alignment vertical="center" wrapText="1"/>
      <protection hidden="1"/>
    </xf>
    <xf numFmtId="4" fontId="17" fillId="7" borderId="7" xfId="206" applyNumberFormat="1" applyFont="1" applyFill="1" applyBorder="1" applyAlignment="1" applyProtection="1">
      <alignment horizontal="right" vertical="center" wrapText="1"/>
      <protection locked="0" hidden="1"/>
    </xf>
    <xf numFmtId="3" fontId="17" fillId="7" borderId="7" xfId="206" applyNumberFormat="1" applyFont="1" applyFill="1" applyBorder="1" applyAlignment="1" applyProtection="1">
      <alignment horizontal="right" vertical="center" wrapText="1"/>
      <protection locked="0" hidden="1"/>
    </xf>
    <xf numFmtId="4" fontId="17" fillId="0" borderId="7" xfId="206" applyNumberFormat="1" applyFont="1" applyBorder="1" applyAlignment="1" applyProtection="1">
      <alignment horizontal="justify" vertical="center" wrapText="1"/>
      <protection hidden="1"/>
    </xf>
    <xf numFmtId="1" fontId="0" fillId="0" borderId="0" xfId="206" applyNumberFormat="1" applyFont="1" applyAlignment="1" applyProtection="1">
      <alignment vertical="center" wrapText="1"/>
      <protection hidden="1"/>
    </xf>
    <xf numFmtId="4" fontId="17" fillId="0" borderId="0" xfId="206" applyNumberFormat="1" applyFont="1" applyAlignment="1" applyProtection="1">
      <alignment vertical="center" wrapText="1"/>
      <protection hidden="1"/>
    </xf>
    <xf numFmtId="1" fontId="53" fillId="0" borderId="8" xfId="206" applyNumberFormat="1" applyFont="1" applyBorder="1" applyAlignment="1" applyProtection="1">
      <alignment vertical="center" wrapText="1"/>
      <protection hidden="1"/>
    </xf>
    <xf numFmtId="1" fontId="17" fillId="0" borderId="5" xfId="206" applyNumberFormat="1" applyFont="1" applyBorder="1" applyAlignment="1" applyProtection="1">
      <alignment vertical="center" wrapText="1"/>
      <protection hidden="1"/>
    </xf>
    <xf numFmtId="1" fontId="17" fillId="0" borderId="9" xfId="206" applyNumberFormat="1" applyFont="1" applyBorder="1" applyAlignment="1" applyProtection="1">
      <alignment vertical="center" wrapText="1"/>
      <protection hidden="1"/>
    </xf>
    <xf numFmtId="4" fontId="17" fillId="0" borderId="8" xfId="206" applyNumberFormat="1" applyFont="1" applyBorder="1" applyAlignment="1" applyProtection="1">
      <alignment vertical="center" wrapText="1"/>
      <protection hidden="1"/>
    </xf>
    <xf numFmtId="4" fontId="17" fillId="0" borderId="9" xfId="206" applyNumberFormat="1" applyFont="1" applyBorder="1" applyAlignment="1" applyProtection="1">
      <alignment vertical="center" wrapText="1"/>
      <protection hidden="1"/>
    </xf>
    <xf numFmtId="4" fontId="16" fillId="0" borderId="11" xfId="206" applyNumberFormat="1" applyFont="1" applyBorder="1" applyAlignment="1" applyProtection="1">
      <alignment horizontal="center" vertical="center" wrapText="1"/>
      <protection hidden="1"/>
    </xf>
    <xf numFmtId="4" fontId="17" fillId="0" borderId="13" xfId="206" applyNumberFormat="1" applyFont="1" applyBorder="1" applyAlignment="1" applyProtection="1">
      <alignment vertical="center" wrapText="1"/>
      <protection hidden="1"/>
    </xf>
    <xf numFmtId="0" fontId="17" fillId="0" borderId="0" xfId="202" applyAlignment="1" applyProtection="1">
      <alignment vertical="top" wrapText="1"/>
      <protection hidden="1"/>
    </xf>
    <xf numFmtId="0" fontId="7" fillId="0" borderId="5" xfId="0" applyFont="1" applyBorder="1" applyAlignment="1">
      <alignment horizontal="left" vertical="center"/>
    </xf>
    <xf numFmtId="0" fontId="7" fillId="0" borderId="5" xfId="0" applyFont="1" applyBorder="1" applyAlignment="1">
      <alignment vertical="center"/>
    </xf>
    <xf numFmtId="0" fontId="7" fillId="0" borderId="5" xfId="0" applyFont="1" applyBorder="1" applyAlignment="1">
      <alignment horizontal="right" vertical="center"/>
    </xf>
    <xf numFmtId="0" fontId="34" fillId="0" borderId="0" xfId="0" applyFont="1"/>
    <xf numFmtId="0" fontId="6" fillId="0" borderId="0" xfId="0" applyFont="1"/>
    <xf numFmtId="0" fontId="6" fillId="0" borderId="0" xfId="0" applyFont="1" applyAlignment="1">
      <alignment horizontal="left" vertical="center"/>
    </xf>
    <xf numFmtId="0" fontId="6" fillId="0" borderId="0" xfId="0" applyFont="1" applyAlignment="1">
      <alignment vertical="center"/>
    </xf>
    <xf numFmtId="0" fontId="34" fillId="0" borderId="0" xfId="0" applyFont="1" applyAlignment="1">
      <alignment horizontal="left" vertical="center"/>
    </xf>
    <xf numFmtId="0" fontId="6" fillId="0" borderId="0" xfId="0" applyFont="1" applyAlignment="1">
      <alignment horizontal="center" vertical="center"/>
    </xf>
    <xf numFmtId="0" fontId="7" fillId="0" borderId="0" xfId="202" applyFont="1" applyAlignment="1" applyProtection="1">
      <alignment vertical="center"/>
      <protection hidden="1"/>
    </xf>
    <xf numFmtId="0" fontId="6" fillId="0" borderId="0" xfId="202" applyFont="1" applyAlignment="1" applyProtection="1">
      <alignment vertical="center"/>
      <protection hidden="1"/>
    </xf>
    <xf numFmtId="0" fontId="34" fillId="0" borderId="0" xfId="0" applyFont="1" applyAlignment="1" applyProtection="1">
      <alignment vertical="center"/>
      <protection hidden="1"/>
    </xf>
    <xf numFmtId="0" fontId="34" fillId="0" borderId="0" xfId="0" applyFont="1" applyAlignment="1">
      <alignment horizontal="center" vertical="center"/>
    </xf>
    <xf numFmtId="0" fontId="34" fillId="0" borderId="0" xfId="0" applyFont="1" applyAlignment="1">
      <alignment vertical="center"/>
    </xf>
    <xf numFmtId="0" fontId="7" fillId="0" borderId="0" xfId="0" applyFont="1" applyAlignment="1">
      <alignment horizontal="justify" vertical="center"/>
    </xf>
    <xf numFmtId="178" fontId="7" fillId="0" borderId="0" xfId="0" applyNumberFormat="1" applyFont="1" applyAlignment="1" applyProtection="1">
      <alignment horizontal="justify" vertical="center"/>
      <protection hidden="1"/>
    </xf>
    <xf numFmtId="0" fontId="7" fillId="0" borderId="0" xfId="0" applyFont="1" applyAlignment="1">
      <alignment horizontal="right" vertical="center"/>
    </xf>
    <xf numFmtId="0" fontId="6" fillId="0" borderId="0" xfId="198" applyNumberFormat="1" applyFont="1" applyFill="1" applyBorder="1" applyProtection="1">
      <alignment vertical="top"/>
    </xf>
    <xf numFmtId="0" fontId="7" fillId="0" borderId="5" xfId="0" applyFont="1" applyBorder="1" applyAlignment="1">
      <alignment horizontal="justify" vertical="center"/>
    </xf>
    <xf numFmtId="0" fontId="7" fillId="0" borderId="5" xfId="0" applyFont="1" applyBorder="1" applyAlignment="1">
      <alignment horizontal="center" vertical="center"/>
    </xf>
    <xf numFmtId="0" fontId="6" fillId="0" borderId="0" xfId="0" applyFont="1" applyAlignment="1">
      <alignment horizontal="justify" vertical="center"/>
    </xf>
    <xf numFmtId="0" fontId="7" fillId="0" borderId="0" xfId="0" applyFont="1" applyAlignment="1">
      <alignment vertical="center" wrapText="1"/>
    </xf>
    <xf numFmtId="0" fontId="61" fillId="0" borderId="0" xfId="0" applyFont="1" applyAlignment="1">
      <alignment vertical="center"/>
    </xf>
    <xf numFmtId="0" fontId="39" fillId="0" borderId="0" xfId="0" applyFont="1" applyAlignment="1">
      <alignment vertical="center"/>
    </xf>
    <xf numFmtId="0" fontId="6" fillId="0" borderId="0" xfId="198" applyNumberFormat="1" applyFont="1" applyFill="1" applyBorder="1" applyAlignment="1" applyProtection="1">
      <alignment horizontal="center" vertical="center"/>
    </xf>
    <xf numFmtId="0" fontId="6" fillId="0" borderId="0" xfId="198" applyNumberFormat="1" applyFont="1" applyFill="1" applyBorder="1" applyAlignment="1" applyProtection="1">
      <alignment vertical="center"/>
    </xf>
    <xf numFmtId="0" fontId="6" fillId="0" borderId="0" xfId="202" applyFont="1" applyAlignment="1" applyProtection="1">
      <alignment horizontal="center" vertical="center"/>
      <protection hidden="1"/>
    </xf>
    <xf numFmtId="0" fontId="6" fillId="0" borderId="0" xfId="0" applyFont="1" applyAlignment="1" applyProtection="1">
      <alignment horizontal="left" vertical="center"/>
      <protection hidden="1"/>
    </xf>
    <xf numFmtId="0" fontId="34" fillId="0" borderId="0" xfId="202" applyFont="1" applyAlignment="1" applyProtection="1">
      <alignment vertical="center"/>
      <protection hidden="1"/>
    </xf>
    <xf numFmtId="0" fontId="6" fillId="0" borderId="0" xfId="202" applyFont="1" applyAlignment="1" applyProtection="1">
      <alignment horizontal="left" vertical="center"/>
      <protection hidden="1"/>
    </xf>
    <xf numFmtId="0" fontId="7" fillId="0" borderId="0" xfId="202" applyFont="1" applyAlignment="1" applyProtection="1">
      <alignment horizontal="center" vertical="center"/>
      <protection hidden="1"/>
    </xf>
    <xf numFmtId="14" fontId="6" fillId="0" borderId="0" xfId="0" applyNumberFormat="1" applyFont="1" applyAlignment="1">
      <alignment horizontal="center" vertical="center"/>
    </xf>
    <xf numFmtId="0" fontId="6" fillId="0" borderId="0" xfId="198" applyNumberFormat="1" applyFont="1" applyFill="1" applyBorder="1" applyAlignment="1" applyProtection="1">
      <alignment horizontal="center" vertical="center"/>
      <protection hidden="1"/>
    </xf>
    <xf numFmtId="0" fontId="6" fillId="0" borderId="0" xfId="198" applyNumberFormat="1" applyFont="1" applyFill="1" applyBorder="1" applyAlignment="1" applyProtection="1">
      <alignment vertical="center"/>
      <protection hidden="1"/>
    </xf>
    <xf numFmtId="0" fontId="7" fillId="0" borderId="0" xfId="0" applyFont="1" applyAlignment="1">
      <alignment vertical="center"/>
    </xf>
    <xf numFmtId="0" fontId="34" fillId="0" borderId="0" xfId="0" applyFont="1" applyAlignment="1">
      <alignment horizontal="justify" vertical="center"/>
    </xf>
    <xf numFmtId="0" fontId="18" fillId="0" borderId="4" xfId="201" quotePrefix="1" applyFont="1" applyBorder="1" applyAlignment="1" applyProtection="1">
      <alignment horizontal="left" vertical="center"/>
      <protection hidden="1"/>
    </xf>
    <xf numFmtId="0" fontId="17" fillId="0" borderId="8" xfId="195" applyFont="1" applyBorder="1" applyAlignment="1" applyProtection="1">
      <alignment vertical="center" wrapText="1"/>
      <protection hidden="1"/>
    </xf>
    <xf numFmtId="0" fontId="17" fillId="0" borderId="29" xfId="195" applyFont="1" applyBorder="1" applyAlignment="1" applyProtection="1">
      <alignment vertical="center" wrapText="1"/>
      <protection hidden="1"/>
    </xf>
    <xf numFmtId="0" fontId="17" fillId="0" borderId="5" xfId="195" applyFont="1" applyBorder="1" applyAlignment="1" applyProtection="1">
      <alignment vertical="center" wrapText="1"/>
      <protection hidden="1"/>
    </xf>
    <xf numFmtId="0" fontId="17" fillId="0" borderId="30" xfId="195" applyFont="1" applyBorder="1" applyAlignment="1" applyProtection="1">
      <alignment vertical="center" wrapText="1"/>
      <protection hidden="1"/>
    </xf>
    <xf numFmtId="0" fontId="48" fillId="0" borderId="23" xfId="197" applyNumberFormat="1" applyFont="1" applyFill="1" applyBorder="1" applyAlignment="1" applyProtection="1">
      <alignment horizontal="center" vertical="top" wrapText="1"/>
    </xf>
    <xf numFmtId="0" fontId="62" fillId="0" borderId="4" xfId="197" applyNumberFormat="1" applyFont="1" applyFill="1" applyBorder="1" applyAlignment="1" applyProtection="1">
      <alignment vertical="top" wrapText="1"/>
    </xf>
    <xf numFmtId="0" fontId="48" fillId="2" borderId="4" xfId="197" applyNumberFormat="1" applyFont="1" applyFill="1" applyBorder="1" applyAlignment="1" applyProtection="1">
      <alignment horizontal="center" vertical="top" wrapText="1"/>
    </xf>
    <xf numFmtId="0" fontId="62" fillId="2" borderId="4" xfId="197" applyNumberFormat="1" applyFont="1" applyFill="1" applyBorder="1" applyAlignment="1" applyProtection="1">
      <alignment vertical="top" wrapText="1"/>
    </xf>
    <xf numFmtId="0" fontId="48" fillId="2" borderId="4" xfId="197" applyNumberFormat="1" applyFont="1" applyFill="1" applyBorder="1" applyAlignment="1" applyProtection="1">
      <alignment vertical="top" wrapText="1"/>
    </xf>
    <xf numFmtId="0" fontId="6" fillId="0" borderId="0" xfId="198" applyNumberFormat="1" applyFont="1" applyFill="1" applyBorder="1" applyAlignment="1" applyProtection="1">
      <alignment horizontal="justify" vertical="center" wrapText="1"/>
    </xf>
    <xf numFmtId="0" fontId="6" fillId="0" borderId="0" xfId="202" applyFont="1" applyAlignment="1" applyProtection="1">
      <alignment horizontal="justify" vertical="center"/>
      <protection hidden="1"/>
    </xf>
    <xf numFmtId="0" fontId="7" fillId="0" borderId="0" xfId="202" applyFont="1" applyAlignment="1" applyProtection="1">
      <alignment horizontal="justify" vertical="center"/>
      <protection hidden="1"/>
    </xf>
    <xf numFmtId="0" fontId="6" fillId="0" borderId="0" xfId="198" applyNumberFormat="1" applyFont="1" applyFill="1" applyBorder="1" applyAlignment="1" applyProtection="1">
      <alignment horizontal="justify" vertical="center"/>
      <protection hidden="1"/>
    </xf>
    <xf numFmtId="0" fontId="6" fillId="0" borderId="0" xfId="198" applyNumberFormat="1" applyFont="1" applyFill="1" applyBorder="1" applyAlignment="1" applyProtection="1">
      <alignment horizontal="justify" vertical="center" wrapText="1"/>
      <protection hidden="1"/>
    </xf>
    <xf numFmtId="0" fontId="7" fillId="0" borderId="5" xfId="0" applyFont="1" applyBorder="1" applyAlignment="1">
      <alignment horizontal="left" vertical="top"/>
    </xf>
    <xf numFmtId="0" fontId="6" fillId="0" borderId="5" xfId="0" applyFont="1" applyBorder="1" applyAlignment="1">
      <alignment vertical="top"/>
    </xf>
    <xf numFmtId="0" fontId="7" fillId="0" borderId="5" xfId="0" applyFont="1" applyBorder="1" applyAlignment="1">
      <alignment horizontal="center" vertical="top"/>
    </xf>
    <xf numFmtId="1" fontId="7" fillId="0" borderId="5" xfId="0" applyNumberFormat="1" applyFont="1" applyBorder="1" applyAlignment="1">
      <alignment horizontal="center" vertical="top"/>
    </xf>
    <xf numFmtId="0" fontId="7" fillId="0" borderId="5" xfId="0" applyFont="1" applyBorder="1" applyAlignment="1">
      <alignment vertical="top"/>
    </xf>
    <xf numFmtId="0" fontId="7" fillId="0" borderId="5" xfId="0" applyFont="1" applyBorder="1" applyAlignment="1">
      <alignment horizontal="right" vertical="top"/>
    </xf>
    <xf numFmtId="0" fontId="39" fillId="0" borderId="0" xfId="0" applyFont="1" applyAlignment="1">
      <alignment horizontal="left" vertical="top"/>
    </xf>
    <xf numFmtId="0" fontId="34" fillId="0" borderId="0" xfId="0" applyFont="1" applyAlignment="1">
      <alignment horizontal="center" vertical="top"/>
    </xf>
    <xf numFmtId="0" fontId="34" fillId="0" borderId="0" xfId="0" applyFont="1" applyAlignment="1">
      <alignment vertical="top"/>
    </xf>
    <xf numFmtId="0" fontId="6" fillId="0" borderId="0" xfId="0" applyFont="1" applyAlignment="1">
      <alignment vertical="top"/>
    </xf>
    <xf numFmtId="0" fontId="6" fillId="0" borderId="0" xfId="0" applyFont="1" applyAlignment="1">
      <alignment horizontal="left" vertical="top"/>
    </xf>
    <xf numFmtId="0" fontId="6" fillId="0" borderId="0" xfId="0" applyFont="1" applyAlignment="1">
      <alignment horizontal="center" vertical="top"/>
    </xf>
    <xf numFmtId="1" fontId="6" fillId="0" borderId="0" xfId="0" applyNumberFormat="1" applyFont="1" applyAlignment="1">
      <alignment horizontal="center" vertical="top"/>
    </xf>
    <xf numFmtId="0" fontId="7" fillId="0" borderId="0" xfId="202" applyFont="1" applyAlignment="1" applyProtection="1">
      <alignment vertical="top"/>
      <protection hidden="1"/>
    </xf>
    <xf numFmtId="0" fontId="6" fillId="0" borderId="0" xfId="202" applyFont="1" applyAlignment="1" applyProtection="1">
      <alignment vertical="top"/>
      <protection hidden="1"/>
    </xf>
    <xf numFmtId="0" fontId="7" fillId="0" borderId="0" xfId="202" applyFont="1" applyAlignment="1" applyProtection="1">
      <alignment horizontal="center" vertical="top"/>
      <protection hidden="1"/>
    </xf>
    <xf numFmtId="1" fontId="7" fillId="0" borderId="0" xfId="202" applyNumberFormat="1" applyFont="1" applyAlignment="1" applyProtection="1">
      <alignment horizontal="center" vertical="top"/>
      <protection hidden="1"/>
    </xf>
    <xf numFmtId="0" fontId="6" fillId="0" borderId="0" xfId="0" applyFont="1" applyAlignment="1" applyProtection="1">
      <alignment horizontal="left" vertical="top"/>
      <protection hidden="1"/>
    </xf>
    <xf numFmtId="0" fontId="6" fillId="0" borderId="0" xfId="202" applyFont="1" applyAlignment="1" applyProtection="1">
      <alignment horizontal="left" vertical="top"/>
      <protection hidden="1"/>
    </xf>
    <xf numFmtId="0" fontId="6" fillId="0" borderId="0" xfId="202" applyFont="1" applyAlignment="1" applyProtection="1">
      <alignment horizontal="center" vertical="top"/>
      <protection hidden="1"/>
    </xf>
    <xf numFmtId="1" fontId="6" fillId="0" borderId="0" xfId="202" applyNumberFormat="1" applyFont="1" applyAlignment="1" applyProtection="1">
      <alignment horizontal="center" vertical="top"/>
      <protection hidden="1"/>
    </xf>
    <xf numFmtId="0" fontId="39" fillId="0" borderId="0" xfId="0" applyFont="1" applyAlignment="1">
      <alignment horizontal="left" vertical="top" wrapText="1"/>
    </xf>
    <xf numFmtId="0" fontId="34" fillId="0" borderId="0" xfId="0" applyFont="1" applyAlignment="1">
      <alignment horizontal="center" vertical="top" wrapText="1"/>
    </xf>
    <xf numFmtId="0" fontId="7" fillId="0" borderId="4" xfId="0" applyFont="1" applyBorder="1" applyAlignment="1">
      <alignment horizontal="center" vertical="top"/>
    </xf>
    <xf numFmtId="1" fontId="7" fillId="0" borderId="4" xfId="0" applyNumberFormat="1" applyFont="1" applyBorder="1" applyAlignment="1">
      <alignment horizontal="center" vertical="top"/>
    </xf>
    <xf numFmtId="0" fontId="7" fillId="0" borderId="0" xfId="0" applyFont="1" applyAlignment="1">
      <alignment horizontal="center" vertical="top"/>
    </xf>
    <xf numFmtId="0" fontId="7" fillId="0" borderId="0" xfId="0" applyFont="1" applyAlignment="1">
      <alignment horizontal="left" vertical="top"/>
    </xf>
    <xf numFmtId="0" fontId="7" fillId="0" borderId="0" xfId="0" applyFont="1" applyAlignment="1">
      <alignment horizontal="justify" vertical="top"/>
    </xf>
    <xf numFmtId="178" fontId="7" fillId="0" borderId="0" xfId="0" applyNumberFormat="1" applyFont="1" applyAlignment="1">
      <alignment vertical="top"/>
    </xf>
    <xf numFmtId="14" fontId="6" fillId="0" borderId="0" xfId="0" applyNumberFormat="1" applyFont="1" applyAlignment="1">
      <alignment horizontal="center" vertical="top"/>
    </xf>
    <xf numFmtId="1" fontId="7" fillId="0" borderId="0" xfId="0" applyNumberFormat="1" applyFont="1" applyAlignment="1">
      <alignment horizontal="center" vertical="top"/>
    </xf>
    <xf numFmtId="0" fontId="7" fillId="0" borderId="0" xfId="0" applyFont="1" applyAlignment="1">
      <alignment vertical="top"/>
    </xf>
    <xf numFmtId="0" fontId="34" fillId="0" borderId="0" xfId="0" applyFont="1" applyAlignment="1" applyProtection="1">
      <alignment horizontal="center" vertical="top"/>
      <protection hidden="1"/>
    </xf>
    <xf numFmtId="0" fontId="34" fillId="0" borderId="0" xfId="0" applyFont="1" applyAlignment="1" applyProtection="1">
      <alignment vertical="top"/>
      <protection hidden="1"/>
    </xf>
    <xf numFmtId="0" fontId="39" fillId="0" borderId="0" xfId="0" applyFont="1" applyAlignment="1" applyProtection="1">
      <alignment horizontal="right" vertical="top"/>
      <protection hidden="1"/>
    </xf>
    <xf numFmtId="1" fontId="34" fillId="0" borderId="0" xfId="0" applyNumberFormat="1" applyFont="1" applyAlignment="1" applyProtection="1">
      <alignment horizontal="center" vertical="top"/>
      <protection hidden="1"/>
    </xf>
    <xf numFmtId="0" fontId="39" fillId="0" borderId="0" xfId="0" applyFont="1" applyAlignment="1" applyProtection="1">
      <alignment horizontal="left" vertical="top"/>
      <protection hidden="1"/>
    </xf>
    <xf numFmtId="0" fontId="39" fillId="0" borderId="0" xfId="0" applyFont="1" applyAlignment="1" applyProtection="1">
      <alignment horizontal="center" vertical="top"/>
      <protection hidden="1"/>
    </xf>
    <xf numFmtId="1" fontId="39" fillId="0" borderId="0" xfId="0" applyNumberFormat="1" applyFont="1" applyAlignment="1" applyProtection="1">
      <alignment horizontal="center" vertical="top"/>
      <protection hidden="1"/>
    </xf>
    <xf numFmtId="0" fontId="39" fillId="0" borderId="0" xfId="0" applyFont="1" applyAlignment="1" applyProtection="1">
      <alignment vertical="top"/>
      <protection hidden="1"/>
    </xf>
    <xf numFmtId="0" fontId="34"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39" fillId="0" borderId="0" xfId="202" applyFont="1" applyAlignment="1" applyProtection="1">
      <alignment vertical="top"/>
      <protection hidden="1"/>
    </xf>
    <xf numFmtId="0" fontId="34" fillId="0" borderId="0" xfId="202" applyFont="1" applyAlignment="1" applyProtection="1">
      <alignment vertical="top"/>
      <protection hidden="1"/>
    </xf>
    <xf numFmtId="0" fontId="39" fillId="0" borderId="0" xfId="202" applyFont="1" applyAlignment="1" applyProtection="1">
      <alignment horizontal="center" vertical="top"/>
      <protection hidden="1"/>
    </xf>
    <xf numFmtId="1" fontId="39" fillId="0" borderId="0" xfId="202" applyNumberFormat="1" applyFont="1" applyAlignment="1" applyProtection="1">
      <alignment horizontal="center" vertical="top"/>
      <protection hidden="1"/>
    </xf>
    <xf numFmtId="0" fontId="34" fillId="0" borderId="0" xfId="202" applyFont="1" applyAlignment="1" applyProtection="1">
      <alignment horizontal="left" vertical="top"/>
      <protection hidden="1"/>
    </xf>
    <xf numFmtId="0" fontId="34" fillId="0" borderId="0" xfId="202" applyFont="1" applyAlignment="1" applyProtection="1">
      <alignment horizontal="center" vertical="top"/>
      <protection hidden="1"/>
    </xf>
    <xf numFmtId="1" fontId="34" fillId="0" borderId="0" xfId="202" applyNumberFormat="1" applyFont="1" applyAlignment="1" applyProtection="1">
      <alignment horizontal="center" vertical="top"/>
      <protection hidden="1"/>
    </xf>
    <xf numFmtId="0" fontId="39" fillId="0" borderId="0" xfId="0" applyFont="1" applyAlignment="1" applyProtection="1">
      <alignment vertical="top" wrapText="1"/>
      <protection hidden="1"/>
    </xf>
    <xf numFmtId="165" fontId="39" fillId="0" borderId="0" xfId="207" applyNumberFormat="1" applyFont="1" applyFill="1" applyBorder="1" applyAlignment="1" applyProtection="1">
      <alignment horizontal="center" vertical="top" wrapText="1"/>
      <protection hidden="1"/>
    </xf>
    <xf numFmtId="0" fontId="39" fillId="0" borderId="0" xfId="207" applyFont="1" applyFill="1" applyBorder="1" applyAlignment="1" applyProtection="1">
      <alignment vertical="top"/>
      <protection hidden="1"/>
    </xf>
    <xf numFmtId="0" fontId="34" fillId="0" borderId="0" xfId="207" applyNumberFormat="1" applyFont="1" applyFill="1" applyBorder="1" applyAlignment="1" applyProtection="1">
      <alignment horizontal="center" vertical="top" wrapText="1"/>
      <protection hidden="1"/>
    </xf>
    <xf numFmtId="1" fontId="34" fillId="0" borderId="0" xfId="207" applyNumberFormat="1" applyFont="1" applyFill="1" applyBorder="1" applyAlignment="1" applyProtection="1">
      <alignment horizontal="center" vertical="top" wrapText="1"/>
      <protection hidden="1"/>
    </xf>
    <xf numFmtId="2"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horizontal="right" vertical="top"/>
      <protection hidden="1"/>
    </xf>
    <xf numFmtId="165" fontId="34" fillId="0" borderId="0" xfId="207" applyNumberFormat="1" applyFont="1" applyFill="1" applyBorder="1" applyAlignment="1" applyProtection="1">
      <alignment horizontal="center" vertical="top" wrapText="1"/>
      <protection hidden="1"/>
    </xf>
    <xf numFmtId="0" fontId="34" fillId="0" borderId="0" xfId="207" applyFont="1" applyFill="1" applyBorder="1" applyAlignment="1" applyProtection="1">
      <alignment vertical="top" wrapText="1"/>
      <protection hidden="1"/>
    </xf>
    <xf numFmtId="168"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vertical="top" wrapText="1"/>
      <protection hidden="1"/>
    </xf>
    <xf numFmtId="0" fontId="34" fillId="0" borderId="0" xfId="207" applyNumberFormat="1" applyFont="1" applyFill="1" applyBorder="1" applyAlignment="1" applyProtection="1">
      <alignment vertical="top"/>
      <protection hidden="1"/>
    </xf>
    <xf numFmtId="167"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vertical="top"/>
      <protection hidden="1"/>
    </xf>
    <xf numFmtId="0" fontId="34" fillId="0" borderId="0" xfId="207" applyFont="1" applyFill="1" applyBorder="1" applyAlignment="1" applyProtection="1">
      <alignment horizontal="center" vertical="top" wrapText="1"/>
      <protection hidden="1"/>
    </xf>
    <xf numFmtId="2" fontId="34" fillId="0" borderId="0" xfId="11" applyNumberFormat="1" applyFont="1" applyFill="1" applyBorder="1" applyAlignment="1" applyProtection="1">
      <alignment horizontal="right" vertical="top" wrapText="1"/>
      <protection hidden="1"/>
    </xf>
    <xf numFmtId="171" fontId="34" fillId="0" borderId="0" xfId="207" quotePrefix="1" applyNumberFormat="1" applyFont="1" applyFill="1" applyBorder="1" applyAlignment="1" applyProtection="1">
      <alignment vertical="top" wrapText="1"/>
      <protection hidden="1"/>
    </xf>
    <xf numFmtId="171" fontId="34" fillId="0" borderId="0" xfId="207" applyNumberFormat="1" applyFont="1" applyFill="1" applyBorder="1" applyAlignment="1" applyProtection="1">
      <alignment vertical="top" wrapText="1"/>
      <protection hidden="1"/>
    </xf>
    <xf numFmtId="0" fontId="39" fillId="0" borderId="0" xfId="207" applyFont="1" applyFill="1" applyBorder="1" applyAlignment="1" applyProtection="1">
      <alignment vertical="top" wrapText="1"/>
      <protection hidden="1"/>
    </xf>
    <xf numFmtId="165" fontId="34" fillId="0" borderId="0" xfId="207" applyNumberFormat="1" applyFont="1" applyFill="1" applyBorder="1" applyAlignment="1" applyProtection="1">
      <alignment vertical="top" wrapText="1"/>
      <protection hidden="1"/>
    </xf>
    <xf numFmtId="0" fontId="34" fillId="0" borderId="0" xfId="207" applyNumberFormat="1" applyFont="1" applyFill="1" applyBorder="1" applyAlignment="1" applyProtection="1">
      <alignment vertical="top" wrapText="1"/>
      <protection hidden="1"/>
    </xf>
    <xf numFmtId="3" fontId="34" fillId="0" borderId="0" xfId="207" applyNumberFormat="1" applyFont="1" applyFill="1" applyBorder="1" applyAlignment="1" applyProtection="1">
      <alignment vertical="top" wrapText="1"/>
      <protection hidden="1"/>
    </xf>
    <xf numFmtId="0" fontId="39" fillId="0" borderId="0" xfId="207" applyFont="1" applyFill="1" applyBorder="1" applyAlignment="1" applyProtection="1">
      <alignment horizontal="center" vertical="top" wrapText="1"/>
      <protection hidden="1"/>
    </xf>
    <xf numFmtId="0" fontId="34" fillId="0" borderId="0" xfId="207" applyNumberFormat="1" applyFont="1" applyFill="1" applyBorder="1" applyAlignment="1" applyProtection="1">
      <alignment horizontal="center" vertical="top"/>
      <protection hidden="1"/>
    </xf>
    <xf numFmtId="1" fontId="34" fillId="0" borderId="0" xfId="207" applyNumberFormat="1" applyFont="1" applyFill="1" applyBorder="1" applyAlignment="1" applyProtection="1">
      <alignment horizontal="center" vertical="top"/>
      <protection hidden="1"/>
    </xf>
    <xf numFmtId="0" fontId="7" fillId="0" borderId="0" xfId="0" applyFont="1" applyAlignment="1">
      <alignment horizontal="center" vertical="top" wrapText="1"/>
    </xf>
    <xf numFmtId="0" fontId="7" fillId="0" borderId="4" xfId="198" applyNumberFormat="1" applyFont="1" applyFill="1" applyBorder="1" applyAlignment="1" applyProtection="1">
      <alignment horizontal="justify" vertical="center" wrapText="1"/>
    </xf>
    <xf numFmtId="0" fontId="7" fillId="0" borderId="4" xfId="198" applyNumberFormat="1" applyFont="1" applyFill="1" applyBorder="1" applyAlignment="1" applyProtection="1">
      <alignment horizontal="center" vertical="center"/>
    </xf>
    <xf numFmtId="0" fontId="7" fillId="0" borderId="4" xfId="198" applyNumberFormat="1" applyFont="1" applyFill="1" applyBorder="1" applyAlignment="1" applyProtection="1">
      <alignment horizontal="center" vertical="center" wrapText="1"/>
    </xf>
    <xf numFmtId="0" fontId="48" fillId="0" borderId="0" xfId="0" applyFont="1" applyAlignment="1">
      <alignment horizontal="left" vertical="top" wrapText="1"/>
    </xf>
    <xf numFmtId="1" fontId="7" fillId="0" borderId="0" xfId="0" applyNumberFormat="1" applyFont="1" applyAlignment="1">
      <alignment horizontal="center" vertical="top" wrapText="1"/>
    </xf>
    <xf numFmtId="1" fontId="34" fillId="0" borderId="0" xfId="0" applyNumberFormat="1" applyFont="1" applyAlignment="1">
      <alignment horizontal="center" vertical="top"/>
    </xf>
    <xf numFmtId="1" fontId="39" fillId="0" borderId="0" xfId="0" applyNumberFormat="1" applyFont="1" applyAlignment="1" applyProtection="1">
      <alignment horizontal="center" vertical="top" wrapText="1"/>
      <protection hidden="1"/>
    </xf>
    <xf numFmtId="1" fontId="39" fillId="0" borderId="0" xfId="207" applyNumberFormat="1" applyFont="1" applyFill="1" applyBorder="1" applyAlignment="1" applyProtection="1">
      <alignment horizontal="center" vertical="top" wrapText="1"/>
      <protection hidden="1"/>
    </xf>
    <xf numFmtId="0" fontId="7" fillId="0" borderId="4" xfId="207" applyFont="1" applyFill="1" applyBorder="1" applyAlignment="1" applyProtection="1">
      <alignment vertical="top" wrapText="1"/>
    </xf>
    <xf numFmtId="0" fontId="48" fillId="0" borderId="0" xfId="0" applyFont="1" applyAlignment="1">
      <alignment vertical="top" wrapText="1"/>
    </xf>
    <xf numFmtId="164" fontId="6" fillId="0" borderId="0" xfId="11" applyFont="1" applyFill="1" applyBorder="1" applyAlignment="1" applyProtection="1">
      <alignment horizontal="right" vertical="top"/>
    </xf>
    <xf numFmtId="0" fontId="0" fillId="0" borderId="0" xfId="193" quotePrefix="1" applyFont="1" applyAlignment="1">
      <alignment horizontal="justify"/>
    </xf>
    <xf numFmtId="0" fontId="0" fillId="0" borderId="0" xfId="193" applyFont="1" applyAlignment="1">
      <alignment vertical="top"/>
    </xf>
    <xf numFmtId="0" fontId="16" fillId="0" borderId="10" xfId="0" applyFont="1" applyBorder="1" applyAlignment="1" applyProtection="1">
      <alignment vertical="center" wrapText="1"/>
      <protection hidden="1"/>
    </xf>
    <xf numFmtId="0" fontId="7" fillId="0" borderId="0" xfId="0" applyFont="1" applyAlignment="1">
      <alignment horizontal="right" vertical="top"/>
    </xf>
    <xf numFmtId="0" fontId="7" fillId="0" borderId="32" xfId="0" applyFont="1" applyBorder="1" applyAlignment="1">
      <alignment horizontal="center" vertical="center" wrapText="1"/>
    </xf>
    <xf numFmtId="0" fontId="6" fillId="0" borderId="0" xfId="207" applyNumberFormat="1" applyFont="1" applyFill="1" applyBorder="1" applyAlignment="1" applyProtection="1">
      <alignment horizontal="center" vertical="top"/>
    </xf>
    <xf numFmtId="1" fontId="6" fillId="0" borderId="0" xfId="207" applyNumberFormat="1" applyFont="1" applyFill="1" applyBorder="1" applyAlignment="1" applyProtection="1">
      <alignment horizontal="center" vertical="top"/>
    </xf>
    <xf numFmtId="0" fontId="7" fillId="0" borderId="0" xfId="207" applyNumberFormat="1" applyFont="1" applyFill="1" applyBorder="1" applyAlignment="1" applyProtection="1">
      <alignment horizontal="left" vertical="top" wrapText="1"/>
    </xf>
    <xf numFmtId="2" fontId="6" fillId="0" borderId="0" xfId="0" applyNumberFormat="1" applyFont="1" applyAlignment="1">
      <alignment horizontal="right" vertical="top"/>
    </xf>
    <xf numFmtId="0" fontId="65" fillId="0" borderId="0" xfId="0" applyFont="1" applyAlignment="1">
      <alignment wrapText="1"/>
    </xf>
    <xf numFmtId="0" fontId="65" fillId="0" borderId="0" xfId="0" applyFont="1"/>
    <xf numFmtId="0" fontId="65" fillId="0" borderId="0" xfId="0" applyFont="1" applyAlignment="1">
      <alignment horizontal="left"/>
    </xf>
    <xf numFmtId="0" fontId="6" fillId="0" borderId="0" xfId="0" applyFont="1" applyAlignment="1">
      <alignment vertical="top" wrapText="1"/>
    </xf>
    <xf numFmtId="0" fontId="6" fillId="6" borderId="23" xfId="0" applyFont="1" applyFill="1" applyBorder="1" applyAlignment="1">
      <alignment horizontal="center" vertical="top" wrapText="1"/>
    </xf>
    <xf numFmtId="0" fontId="6" fillId="6" borderId="3" xfId="0" applyFont="1" applyFill="1" applyBorder="1" applyAlignment="1">
      <alignment horizontal="center" vertical="top" wrapText="1"/>
    </xf>
    <xf numFmtId="1" fontId="6" fillId="6" borderId="3" xfId="0" applyNumberFormat="1" applyFont="1" applyFill="1" applyBorder="1" applyAlignment="1">
      <alignment horizontal="center" vertical="top" wrapText="1"/>
    </xf>
    <xf numFmtId="0" fontId="6" fillId="0" borderId="23" xfId="207" applyNumberFormat="1" applyFont="1" applyFill="1" applyBorder="1" applyAlignment="1" applyProtection="1">
      <alignment horizontal="center" vertical="top"/>
    </xf>
    <xf numFmtId="0" fontId="6" fillId="0" borderId="3" xfId="207" applyNumberFormat="1" applyFont="1" applyFill="1" applyBorder="1" applyAlignment="1" applyProtection="1">
      <alignment horizontal="center" vertical="top"/>
    </xf>
    <xf numFmtId="1" fontId="6" fillId="0" borderId="3" xfId="207" applyNumberFormat="1" applyFont="1" applyFill="1" applyBorder="1" applyAlignment="1" applyProtection="1">
      <alignment horizontal="center" vertical="top"/>
    </xf>
    <xf numFmtId="0" fontId="6" fillId="7" borderId="4" xfId="207" applyNumberFormat="1" applyFont="1" applyFill="1" applyBorder="1" applyAlignment="1" applyProtection="1">
      <alignment horizontal="center" vertical="top"/>
    </xf>
    <xf numFmtId="1" fontId="6" fillId="7" borderId="4" xfId="207" applyNumberFormat="1" applyFont="1" applyFill="1" applyBorder="1" applyAlignment="1" applyProtection="1">
      <alignment horizontal="center" vertical="top"/>
    </xf>
    <xf numFmtId="0" fontId="65" fillId="0" borderId="0" xfId="0" applyFont="1" applyAlignment="1">
      <alignment horizontal="left" vertical="top" wrapText="1"/>
    </xf>
    <xf numFmtId="0" fontId="65" fillId="0" borderId="0" xfId="0" applyFont="1" applyAlignment="1">
      <alignment horizontal="center" vertical="top" wrapText="1"/>
    </xf>
    <xf numFmtId="0" fontId="65" fillId="0" borderId="0" xfId="0" applyFont="1" applyAlignment="1">
      <alignment vertical="top"/>
    </xf>
    <xf numFmtId="0" fontId="68" fillId="6" borderId="14" xfId="207" applyFont="1" applyFill="1" applyBorder="1" applyAlignment="1" applyProtection="1">
      <alignment horizontal="center" vertical="center" wrapText="1"/>
    </xf>
    <xf numFmtId="0" fontId="68" fillId="6" borderId="3" xfId="207" applyFont="1" applyFill="1" applyBorder="1" applyAlignment="1" applyProtection="1">
      <alignment horizontal="center" vertical="center" wrapText="1"/>
    </xf>
    <xf numFmtId="1" fontId="68" fillId="6" borderId="15" xfId="207" applyNumberFormat="1" applyFont="1" applyFill="1" applyBorder="1" applyAlignment="1" applyProtection="1">
      <alignment horizontal="center" vertical="center" wrapText="1"/>
    </xf>
    <xf numFmtId="2" fontId="67" fillId="6" borderId="4" xfId="0" applyNumberFormat="1" applyFont="1" applyFill="1" applyBorder="1" applyAlignment="1">
      <alignment horizontal="center" vertical="center"/>
    </xf>
    <xf numFmtId="2" fontId="67" fillId="0" borderId="4" xfId="0" applyNumberFormat="1" applyFont="1" applyBorder="1" applyAlignment="1">
      <alignment horizontal="center" vertical="center"/>
    </xf>
    <xf numFmtId="164" fontId="67" fillId="0" borderId="4" xfId="11" applyFont="1" applyFill="1" applyBorder="1" applyAlignment="1" applyProtection="1">
      <alignment horizontal="center" vertical="center"/>
    </xf>
    <xf numFmtId="2" fontId="67" fillId="7" borderId="4" xfId="0" applyNumberFormat="1" applyFont="1" applyFill="1" applyBorder="1" applyAlignment="1">
      <alignment horizontal="center" vertical="center"/>
    </xf>
    <xf numFmtId="164" fontId="68" fillId="7" borderId="4" xfId="11" applyFont="1" applyFill="1" applyBorder="1" applyAlignment="1" applyProtection="1">
      <alignment horizontal="center" vertical="center"/>
    </xf>
    <xf numFmtId="0" fontId="37" fillId="14" borderId="4" xfId="0" applyFont="1" applyFill="1" applyBorder="1" applyAlignment="1">
      <alignment horizontal="center" vertical="center"/>
    </xf>
    <xf numFmtId="0" fontId="34" fillId="14" borderId="0" xfId="0" applyFont="1" applyFill="1" applyAlignment="1">
      <alignment vertical="top"/>
    </xf>
    <xf numFmtId="0" fontId="6" fillId="14" borderId="0" xfId="0" applyFont="1" applyFill="1" applyAlignment="1">
      <alignment vertical="top"/>
    </xf>
    <xf numFmtId="2" fontId="6" fillId="14" borderId="0" xfId="0" applyNumberFormat="1" applyFont="1" applyFill="1" applyAlignment="1">
      <alignment vertical="top"/>
    </xf>
    <xf numFmtId="0" fontId="67" fillId="0" borderId="0" xfId="0" applyFont="1" applyAlignment="1">
      <alignment vertical="top"/>
    </xf>
    <xf numFmtId="0" fontId="73" fillId="0" borderId="0" xfId="0" applyFont="1" applyAlignment="1">
      <alignment horizontal="center" vertical="top"/>
    </xf>
    <xf numFmtId="0" fontId="69" fillId="10" borderId="0" xfId="0" applyFont="1" applyFill="1" applyAlignment="1">
      <alignment horizontal="center" vertical="top" wrapText="1"/>
    </xf>
    <xf numFmtId="0" fontId="69" fillId="0" borderId="0" xfId="0" applyFont="1" applyAlignment="1">
      <alignment horizontal="center" vertical="top" wrapText="1"/>
    </xf>
    <xf numFmtId="0" fontId="73" fillId="0" borderId="0" xfId="202" applyFont="1" applyAlignment="1" applyProtection="1">
      <alignment horizontal="center" vertical="top"/>
      <protection hidden="1"/>
    </xf>
    <xf numFmtId="0" fontId="73" fillId="0" borderId="0" xfId="0" applyFont="1" applyAlignment="1" applyProtection="1">
      <alignment horizontal="center" vertical="top"/>
      <protection hidden="1"/>
    </xf>
    <xf numFmtId="0" fontId="69" fillId="0" borderId="4" xfId="0" applyFont="1" applyBorder="1" applyAlignment="1">
      <alignment horizontal="center" vertical="top"/>
    </xf>
    <xf numFmtId="0" fontId="73" fillId="0" borderId="31" xfId="0" applyFont="1" applyBorder="1" applyAlignment="1">
      <alignment horizontal="center" vertical="top"/>
    </xf>
    <xf numFmtId="164" fontId="73" fillId="7" borderId="4" xfId="0" applyNumberFormat="1" applyFont="1" applyFill="1" applyBorder="1" applyAlignment="1">
      <alignment horizontal="center" vertical="top"/>
    </xf>
    <xf numFmtId="164" fontId="69" fillId="0" borderId="9" xfId="11" applyFont="1" applyBorder="1" applyAlignment="1" applyProtection="1">
      <alignment horizontal="center" vertical="top"/>
    </xf>
    <xf numFmtId="0" fontId="73" fillId="0" borderId="0" xfId="0" applyFont="1" applyAlignment="1">
      <alignment horizontal="center" vertical="top" wrapText="1"/>
    </xf>
    <xf numFmtId="0" fontId="69" fillId="0" borderId="0" xfId="0" applyFont="1" applyAlignment="1">
      <alignment horizontal="center" vertical="top"/>
    </xf>
    <xf numFmtId="0" fontId="74" fillId="0" borderId="0" xfId="0" applyFont="1" applyAlignment="1">
      <alignment horizontal="center" vertical="top"/>
    </xf>
    <xf numFmtId="0" fontId="74" fillId="0" borderId="0" xfId="0" applyFont="1" applyAlignment="1" applyProtection="1">
      <alignment horizontal="center" vertical="top"/>
      <protection hidden="1"/>
    </xf>
    <xf numFmtId="0" fontId="75" fillId="0" borderId="0" xfId="0" applyFont="1" applyAlignment="1" applyProtection="1">
      <alignment horizontal="center" vertical="top"/>
      <protection hidden="1"/>
    </xf>
    <xf numFmtId="0" fontId="74" fillId="0" borderId="0" xfId="202" applyFont="1" applyAlignment="1" applyProtection="1">
      <alignment horizontal="center" vertical="top"/>
      <protection hidden="1"/>
    </xf>
    <xf numFmtId="0" fontId="75" fillId="0" borderId="0" xfId="0" applyFont="1" applyAlignment="1" applyProtection="1">
      <alignment horizontal="center" vertical="top" wrapText="1"/>
      <protection hidden="1"/>
    </xf>
    <xf numFmtId="0" fontId="74" fillId="0" borderId="0" xfId="0" applyFont="1" applyAlignment="1" applyProtection="1">
      <alignment horizontal="center" vertical="top" wrapText="1"/>
      <protection hidden="1"/>
    </xf>
    <xf numFmtId="168" fontId="74" fillId="0" borderId="0" xfId="11" applyNumberFormat="1" applyFont="1" applyFill="1" applyBorder="1" applyAlignment="1" applyProtection="1">
      <alignment horizontal="center" vertical="top"/>
      <protection hidden="1"/>
    </xf>
    <xf numFmtId="0" fontId="7" fillId="13" borderId="4" xfId="0" applyFont="1" applyFill="1" applyBorder="1" applyAlignment="1">
      <alignment horizontal="center" vertical="top"/>
    </xf>
    <xf numFmtId="0" fontId="7" fillId="13" borderId="4" xfId="0" applyFont="1" applyFill="1" applyBorder="1" applyAlignment="1">
      <alignment horizontal="center" vertical="center"/>
    </xf>
    <xf numFmtId="0" fontId="39" fillId="13" borderId="0" xfId="0" applyFont="1" applyFill="1" applyAlignment="1">
      <alignment horizontal="center" vertical="center"/>
    </xf>
    <xf numFmtId="0" fontId="6" fillId="13" borderId="0" xfId="0" applyFont="1" applyFill="1" applyAlignment="1">
      <alignment vertical="center"/>
    </xf>
    <xf numFmtId="0" fontId="34" fillId="13" borderId="0" xfId="0" applyFont="1" applyFill="1" applyAlignment="1">
      <alignment vertical="center"/>
    </xf>
    <xf numFmtId="0" fontId="76" fillId="0" borderId="0" xfId="0" applyFont="1" applyAlignment="1">
      <alignment vertical="center"/>
    </xf>
    <xf numFmtId="0" fontId="67" fillId="0" borderId="0" xfId="0" applyFont="1"/>
    <xf numFmtId="0" fontId="76" fillId="0" borderId="0" xfId="0" applyFont="1"/>
    <xf numFmtId="0" fontId="77" fillId="0" borderId="0" xfId="202" applyFont="1" applyAlignment="1" applyProtection="1">
      <alignment vertical="center"/>
      <protection hidden="1"/>
    </xf>
    <xf numFmtId="0" fontId="77" fillId="0" borderId="0" xfId="0" applyFont="1" applyAlignment="1">
      <alignment vertical="center"/>
    </xf>
    <xf numFmtId="39" fontId="68" fillId="6" borderId="4" xfId="11" applyNumberFormat="1" applyFont="1" applyFill="1" applyBorder="1" applyAlignment="1" applyProtection="1">
      <alignment horizontal="center" vertical="center"/>
    </xf>
    <xf numFmtId="0" fontId="70" fillId="0" borderId="0" xfId="0" applyFont="1" applyAlignment="1">
      <alignment vertical="top"/>
    </xf>
    <xf numFmtId="0" fontId="70" fillId="0" borderId="0" xfId="0" applyFont="1" applyAlignment="1">
      <alignment horizontal="right" vertical="top"/>
    </xf>
    <xf numFmtId="0" fontId="17" fillId="0" borderId="4" xfId="147" applyFont="1" applyBorder="1" applyAlignment="1">
      <alignment horizontal="center"/>
    </xf>
    <xf numFmtId="0" fontId="0" fillId="0" borderId="0" xfId="193" applyFont="1" applyAlignment="1">
      <alignment horizontal="justify"/>
    </xf>
    <xf numFmtId="0" fontId="17" fillId="0" borderId="4" xfId="201" applyFont="1" applyBorder="1" applyAlignment="1" applyProtection="1">
      <alignment horizontal="center" vertical="center"/>
      <protection hidden="1"/>
    </xf>
    <xf numFmtId="0" fontId="34" fillId="0" borderId="0" xfId="0" applyFont="1" applyAlignment="1">
      <alignment horizontal="left" vertical="top"/>
    </xf>
    <xf numFmtId="10" fontId="34" fillId="0" borderId="0" xfId="0" applyNumberFormat="1" applyFont="1" applyAlignment="1">
      <alignment horizontal="center" vertical="top"/>
    </xf>
    <xf numFmtId="0" fontId="78" fillId="0" borderId="0" xfId="0" applyFont="1" applyAlignment="1">
      <alignment vertical="top"/>
    </xf>
    <xf numFmtId="0" fontId="39" fillId="0" borderId="0" xfId="198" applyNumberFormat="1" applyFont="1" applyFill="1" applyBorder="1" applyAlignment="1" applyProtection="1">
      <alignment horizontal="center" vertical="top" wrapText="1"/>
      <protection hidden="1"/>
    </xf>
    <xf numFmtId="0" fontId="6" fillId="15" borderId="0" xfId="198" applyNumberFormat="1" applyFont="1" applyFill="1" applyBorder="1" applyProtection="1">
      <alignment vertical="top"/>
    </xf>
    <xf numFmtId="0" fontId="78" fillId="15" borderId="0" xfId="198" applyNumberFormat="1" applyFont="1" applyFill="1" applyBorder="1" applyProtection="1">
      <alignment vertical="top"/>
    </xf>
    <xf numFmtId="0" fontId="78" fillId="0" borderId="0" xfId="198" applyNumberFormat="1" applyFont="1" applyFill="1" applyBorder="1" applyProtection="1">
      <alignment vertical="top"/>
    </xf>
    <xf numFmtId="177" fontId="16" fillId="0" borderId="4" xfId="201" applyNumberFormat="1" applyFont="1" applyBorder="1" applyAlignment="1" applyProtection="1">
      <alignment horizontal="center" vertical="center"/>
      <protection hidden="1"/>
    </xf>
    <xf numFmtId="2" fontId="16" fillId="6" borderId="4" xfId="201" applyNumberFormat="1" applyFont="1" applyFill="1" applyBorder="1" applyAlignment="1" applyProtection="1">
      <alignment horizontal="center" vertical="center" wrapText="1"/>
      <protection hidden="1"/>
    </xf>
    <xf numFmtId="2" fontId="16" fillId="6" borderId="4" xfId="201" applyNumberFormat="1" applyFont="1" applyFill="1" applyBorder="1" applyAlignment="1" applyProtection="1">
      <alignment vertical="center" wrapText="1"/>
      <protection hidden="1"/>
    </xf>
    <xf numFmtId="2" fontId="16" fillId="0" borderId="4" xfId="201" applyNumberFormat="1" applyFont="1" applyBorder="1" applyAlignment="1" applyProtection="1">
      <alignment horizontal="center" vertical="center"/>
      <protection hidden="1"/>
    </xf>
    <xf numFmtId="0" fontId="0" fillId="0" borderId="16" xfId="195" applyFont="1" applyBorder="1" applyAlignment="1" applyProtection="1">
      <alignment vertical="center"/>
      <protection hidden="1"/>
    </xf>
    <xf numFmtId="0" fontId="0" fillId="0" borderId="18" xfId="195" applyFont="1" applyBorder="1" applyAlignment="1" applyProtection="1">
      <alignment vertical="center"/>
      <protection hidden="1"/>
    </xf>
    <xf numFmtId="1" fontId="72" fillId="14" borderId="4" xfId="198" applyNumberFormat="1" applyFont="1" applyFill="1" applyBorder="1" applyAlignment="1" applyProtection="1">
      <alignment horizontal="center"/>
      <protection locked="0"/>
    </xf>
    <xf numFmtId="9" fontId="72" fillId="0" borderId="4" xfId="0" applyNumberFormat="1" applyFont="1" applyBorder="1" applyAlignment="1">
      <alignment horizontal="center"/>
    </xf>
    <xf numFmtId="10" fontId="72" fillId="0" borderId="4" xfId="198" applyNumberFormat="1" applyFont="1" applyFill="1" applyBorder="1" applyAlignment="1" applyProtection="1">
      <alignment horizontal="center"/>
      <protection locked="0"/>
    </xf>
    <xf numFmtId="9" fontId="67" fillId="0" borderId="4" xfId="0" applyNumberFormat="1" applyFont="1" applyBorder="1" applyAlignment="1">
      <alignment horizontal="left" wrapText="1"/>
    </xf>
    <xf numFmtId="0" fontId="71" fillId="14" borderId="4" xfId="109" applyFont="1" applyFill="1" applyBorder="1" applyAlignment="1">
      <alignment horizontal="center" wrapText="1"/>
    </xf>
    <xf numFmtId="1" fontId="80" fillId="0" borderId="4" xfId="0" applyNumberFormat="1" applyFont="1" applyBorder="1" applyAlignment="1">
      <alignment horizontal="center" wrapText="1"/>
    </xf>
    <xf numFmtId="2" fontId="37" fillId="14" borderId="4" xfId="198" applyNumberFormat="1" applyFont="1" applyFill="1" applyBorder="1" applyAlignment="1" applyProtection="1">
      <alignment horizontal="center"/>
      <protection locked="0"/>
    </xf>
    <xf numFmtId="2" fontId="37" fillId="14" borderId="4" xfId="0" applyNumberFormat="1" applyFont="1" applyFill="1" applyBorder="1" applyAlignment="1">
      <alignment horizontal="center"/>
    </xf>
    <xf numFmtId="2" fontId="73" fillId="14" borderId="4" xfId="202" applyNumberFormat="1" applyFont="1" applyFill="1" applyBorder="1" applyAlignment="1" applyProtection="1">
      <alignment horizontal="center"/>
      <protection hidden="1"/>
    </xf>
    <xf numFmtId="0" fontId="0" fillId="0" borderId="4" xfId="0" applyBorder="1" applyAlignment="1">
      <alignment horizontal="left"/>
    </xf>
    <xf numFmtId="1" fontId="80" fillId="0" borderId="4" xfId="0" applyNumberFormat="1" applyFont="1" applyBorder="1" applyAlignment="1">
      <alignment horizontal="right" wrapText="1"/>
    </xf>
    <xf numFmtId="2" fontId="69" fillId="0" borderId="4" xfId="198" applyNumberFormat="1" applyFont="1" applyFill="1" applyBorder="1" applyAlignment="1" applyProtection="1">
      <alignment horizontal="center"/>
      <protection locked="0"/>
    </xf>
    <xf numFmtId="2" fontId="69" fillId="0" borderId="4" xfId="0" applyNumberFormat="1" applyFont="1" applyBorder="1" applyAlignment="1">
      <alignment horizontal="center"/>
    </xf>
    <xf numFmtId="164" fontId="73" fillId="6" borderId="4" xfId="11" applyFont="1" applyFill="1" applyBorder="1" applyAlignment="1" applyProtection="1">
      <alignment horizontal="center"/>
    </xf>
    <xf numFmtId="9" fontId="81" fillId="0" borderId="4" xfId="0" applyNumberFormat="1" applyFont="1" applyBorder="1" applyAlignment="1">
      <alignment horizontal="left" wrapText="1"/>
    </xf>
    <xf numFmtId="0" fontId="67" fillId="7" borderId="4" xfId="0" applyFont="1" applyFill="1" applyBorder="1" applyAlignment="1">
      <alignment horizontal="center" vertical="center" wrapText="1"/>
    </xf>
    <xf numFmtId="0" fontId="68" fillId="7" borderId="4" xfId="207" applyFont="1" applyFill="1" applyBorder="1" applyAlignment="1" applyProtection="1">
      <alignment horizontal="justify" vertical="center" wrapText="1"/>
    </xf>
    <xf numFmtId="0" fontId="68" fillId="7" borderId="4" xfId="207" applyFont="1" applyFill="1" applyBorder="1" applyAlignment="1" applyProtection="1">
      <alignment horizontal="center" vertical="center" wrapText="1"/>
    </xf>
    <xf numFmtId="0" fontId="68" fillId="7" borderId="4" xfId="207" applyFont="1" applyFill="1" applyBorder="1" applyAlignment="1" applyProtection="1">
      <alignment vertical="center" wrapText="1"/>
    </xf>
    <xf numFmtId="2" fontId="67" fillId="7" borderId="4" xfId="0" applyNumberFormat="1" applyFont="1" applyFill="1" applyBorder="1" applyAlignment="1">
      <alignment horizontal="right" vertical="center"/>
    </xf>
    <xf numFmtId="39" fontId="68" fillId="7" borderId="4" xfId="11" applyNumberFormat="1" applyFont="1" applyFill="1" applyBorder="1" applyAlignment="1" applyProtection="1">
      <alignment horizontal="center" vertical="center"/>
    </xf>
    <xf numFmtId="0" fontId="7" fillId="0" borderId="4" xfId="0" applyFont="1" applyBorder="1" applyAlignment="1">
      <alignment horizontal="center" wrapText="1"/>
    </xf>
    <xf numFmtId="0" fontId="7" fillId="0" borderId="32" xfId="0" applyFont="1" applyBorder="1" applyAlignment="1">
      <alignment horizontal="center" wrapText="1"/>
    </xf>
    <xf numFmtId="1" fontId="7" fillId="0" borderId="4" xfId="0" applyNumberFormat="1" applyFont="1" applyBorder="1" applyAlignment="1">
      <alignment horizontal="center" wrapText="1"/>
    </xf>
    <xf numFmtId="0" fontId="7" fillId="0" borderId="4" xfId="0" applyFont="1" applyBorder="1" applyAlignment="1">
      <alignment wrapText="1"/>
    </xf>
    <xf numFmtId="0" fontId="7" fillId="0" borderId="4" xfId="0" applyFont="1" applyBorder="1" applyAlignment="1">
      <alignment horizontal="center"/>
    </xf>
    <xf numFmtId="1" fontId="7" fillId="0" borderId="4" xfId="0" applyNumberFormat="1" applyFont="1" applyBorder="1" applyAlignment="1">
      <alignment horizontal="center"/>
    </xf>
    <xf numFmtId="0" fontId="69" fillId="0" borderId="4" xfId="0" applyFont="1" applyBorder="1" applyAlignment="1">
      <alignment horizontal="center" wrapText="1"/>
    </xf>
    <xf numFmtId="0" fontId="3" fillId="0" borderId="0" xfId="201" applyAlignment="1">
      <alignment vertical="center"/>
    </xf>
    <xf numFmtId="0" fontId="3" fillId="0" borderId="0" xfId="201" quotePrefix="1" applyAlignment="1">
      <alignment horizontal="left" vertical="center"/>
    </xf>
    <xf numFmtId="0" fontId="39" fillId="0" borderId="0" xfId="0" applyFont="1" applyAlignment="1">
      <alignment horizontal="center" vertical="top"/>
    </xf>
    <xf numFmtId="0" fontId="17" fillId="0" borderId="0" xfId="202" applyAlignment="1">
      <alignment horizontal="left" vertical="center"/>
    </xf>
    <xf numFmtId="165" fontId="7" fillId="0" borderId="5" xfId="0" applyNumberFormat="1" applyFont="1" applyBorder="1" applyAlignment="1">
      <alignment horizontal="left" vertical="center"/>
    </xf>
    <xf numFmtId="165" fontId="6" fillId="0" borderId="0" xfId="0" applyNumberFormat="1" applyFont="1" applyAlignment="1">
      <alignment horizontal="center" vertical="center"/>
    </xf>
    <xf numFmtId="165" fontId="6" fillId="0" borderId="0" xfId="198" applyNumberFormat="1" applyFont="1" applyFill="1" applyBorder="1" applyAlignment="1" applyProtection="1">
      <alignment horizontal="center" vertical="center"/>
    </xf>
    <xf numFmtId="165" fontId="7" fillId="0" borderId="0" xfId="202" applyNumberFormat="1" applyFont="1" applyAlignment="1" applyProtection="1">
      <alignment horizontal="left" vertical="center"/>
      <protection hidden="1"/>
    </xf>
    <xf numFmtId="165" fontId="6" fillId="0" borderId="0" xfId="202" applyNumberFormat="1" applyFont="1" applyAlignment="1" applyProtection="1">
      <alignment horizontal="center" vertical="center"/>
      <protection hidden="1"/>
    </xf>
    <xf numFmtId="165" fontId="6" fillId="0" borderId="0" xfId="202" applyNumberFormat="1" applyFont="1" applyAlignment="1" applyProtection="1">
      <alignment horizontal="left" vertical="center"/>
      <protection hidden="1"/>
    </xf>
    <xf numFmtId="165" fontId="7" fillId="0" borderId="4" xfId="198" applyNumberFormat="1" applyFont="1" applyFill="1" applyBorder="1" applyAlignment="1" applyProtection="1">
      <alignment horizontal="center" vertical="center" wrapText="1"/>
    </xf>
    <xf numFmtId="1" fontId="7" fillId="0" borderId="4" xfId="0" applyNumberFormat="1" applyFont="1" applyBorder="1" applyAlignment="1">
      <alignment horizontal="center" vertical="center"/>
    </xf>
    <xf numFmtId="0" fontId="7" fillId="15" borderId="4"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4" xfId="0" applyFont="1" applyBorder="1" applyAlignment="1">
      <alignment horizontal="center" vertical="center"/>
    </xf>
    <xf numFmtId="165" fontId="6" fillId="0" borderId="4" xfId="0" applyNumberFormat="1" applyFont="1" applyBorder="1" applyAlignment="1">
      <alignment horizontal="center" vertical="center"/>
    </xf>
    <xf numFmtId="165" fontId="6" fillId="0" borderId="4" xfId="198" applyNumberFormat="1" applyFont="1" applyFill="1" applyBorder="1" applyAlignment="1" applyProtection="1">
      <alignment horizontal="center" vertical="center"/>
    </xf>
    <xf numFmtId="165" fontId="7" fillId="0" borderId="5" xfId="0" applyNumberFormat="1" applyFont="1" applyBorder="1" applyAlignment="1">
      <alignment horizontal="center" vertical="center"/>
    </xf>
    <xf numFmtId="165" fontId="7" fillId="0" borderId="0" xfId="202" applyNumberFormat="1" applyFont="1" applyAlignment="1" applyProtection="1">
      <alignment horizontal="center" vertical="center"/>
      <protection hidden="1"/>
    </xf>
    <xf numFmtId="0" fontId="7" fillId="0" borderId="4" xfId="0" applyFont="1" applyBorder="1" applyAlignment="1">
      <alignment horizontal="center" vertical="center" wrapText="1"/>
    </xf>
    <xf numFmtId="1" fontId="6" fillId="0" borderId="4" xfId="198" applyNumberFormat="1" applyFont="1" applyFill="1" applyBorder="1" applyAlignment="1" applyProtection="1">
      <alignment horizontal="center" vertical="center"/>
      <protection locked="0"/>
    </xf>
    <xf numFmtId="1" fontId="6" fillId="0" borderId="4" xfId="0" applyNumberFormat="1" applyFont="1" applyBorder="1" applyAlignment="1">
      <alignment horizontal="center" vertical="center"/>
    </xf>
    <xf numFmtId="0" fontId="6" fillId="0" borderId="0" xfId="202" applyFont="1" applyAlignment="1">
      <alignment horizontal="left" vertical="center"/>
    </xf>
    <xf numFmtId="0" fontId="7" fillId="0" borderId="4" xfId="0" applyFont="1" applyBorder="1" applyAlignment="1">
      <alignment horizontal="center" vertical="center"/>
    </xf>
    <xf numFmtId="0" fontId="7" fillId="15" borderId="4" xfId="0" applyFont="1" applyFill="1" applyBorder="1" applyAlignment="1">
      <alignment horizontal="left" vertical="center" wrapText="1"/>
    </xf>
    <xf numFmtId="0" fontId="6" fillId="0" borderId="4" xfId="0" applyFont="1" applyBorder="1" applyAlignment="1">
      <alignment horizontal="justify" vertical="center" wrapText="1"/>
    </xf>
    <xf numFmtId="0" fontId="7" fillId="0" borderId="4" xfId="0" applyFont="1" applyBorder="1" applyAlignment="1">
      <alignment vertical="center"/>
    </xf>
    <xf numFmtId="0" fontId="6" fillId="0" borderId="4" xfId="198" applyNumberFormat="1" applyFont="1" applyFill="1" applyBorder="1" applyAlignment="1" applyProtection="1">
      <alignment vertical="center"/>
    </xf>
    <xf numFmtId="0" fontId="6" fillId="0" borderId="0" xfId="202" applyFont="1" applyAlignment="1">
      <alignment horizontal="center" vertical="center"/>
    </xf>
    <xf numFmtId="2" fontId="6" fillId="15" borderId="4" xfId="198" applyNumberFormat="1" applyFont="1" applyFill="1" applyBorder="1" applyAlignment="1" applyProtection="1">
      <alignment horizontal="right" vertical="center"/>
    </xf>
    <xf numFmtId="2" fontId="6" fillId="0" borderId="4" xfId="0" applyNumberFormat="1" applyFont="1" applyBorder="1" applyAlignment="1">
      <alignment horizontal="center" vertical="center"/>
    </xf>
    <xf numFmtId="0" fontId="83" fillId="16" borderId="4" xfId="0" applyFont="1" applyFill="1" applyBorder="1" applyAlignment="1">
      <alignment horizontal="center" vertical="center"/>
    </xf>
    <xf numFmtId="0" fontId="6" fillId="0" borderId="4" xfId="198" applyNumberFormat="1" applyFont="1" applyFill="1" applyBorder="1" applyAlignment="1" applyProtection="1">
      <alignment horizontal="center" vertical="center"/>
    </xf>
    <xf numFmtId="2" fontId="6" fillId="0" borderId="4" xfId="198" applyNumberFormat="1" applyFont="1" applyFill="1" applyBorder="1" applyAlignment="1" applyProtection="1">
      <alignment horizontal="center" vertical="center"/>
      <protection locked="0"/>
    </xf>
    <xf numFmtId="0" fontId="6" fillId="0" borderId="0" xfId="0" applyFont="1" applyAlignment="1" applyProtection="1">
      <alignment horizontal="center" vertical="center"/>
      <protection hidden="1"/>
    </xf>
    <xf numFmtId="2" fontId="6" fillId="15" borderId="4" xfId="198" applyNumberFormat="1" applyFont="1" applyFill="1" applyBorder="1" applyAlignment="1" applyProtection="1">
      <alignment horizontal="center" vertical="center"/>
    </xf>
    <xf numFmtId="9" fontId="6" fillId="0" borderId="0" xfId="198" applyNumberFormat="1" applyFont="1" applyFill="1" applyBorder="1" applyAlignment="1" applyProtection="1">
      <alignment horizontal="center" vertical="center"/>
    </xf>
    <xf numFmtId="0" fontId="6" fillId="0" borderId="0" xfId="0" applyFont="1" applyAlignment="1">
      <alignment horizontal="right" vertical="center" indent="1"/>
    </xf>
    <xf numFmtId="2" fontId="6" fillId="0" borderId="0" xfId="0" applyNumberFormat="1" applyFont="1" applyAlignment="1">
      <alignment horizontal="right" vertical="center" indent="1"/>
    </xf>
    <xf numFmtId="10" fontId="6" fillId="0" borderId="4" xfId="198" applyNumberFormat="1" applyFont="1" applyFill="1" applyBorder="1" applyAlignment="1" applyProtection="1">
      <alignment horizontal="center" vertical="center"/>
      <protection locked="0"/>
    </xf>
    <xf numFmtId="0" fontId="83" fillId="0" borderId="4" xfId="0" applyFont="1" applyBorder="1" applyAlignment="1">
      <alignment horizontal="center" vertical="center" wrapText="1"/>
    </xf>
    <xf numFmtId="0" fontId="7" fillId="0" borderId="4" xfId="0" applyFont="1" applyBorder="1" applyAlignment="1">
      <alignment horizontal="justify" vertical="center"/>
    </xf>
    <xf numFmtId="9" fontId="79" fillId="0" borderId="4" xfId="0" applyNumberFormat="1" applyFont="1" applyBorder="1" applyAlignment="1">
      <alignment horizontal="center" vertical="center" wrapText="1"/>
    </xf>
    <xf numFmtId="1" fontId="7" fillId="0" borderId="5" xfId="0" applyNumberFormat="1" applyFont="1" applyBorder="1" applyAlignment="1">
      <alignment horizontal="left" vertical="center"/>
    </xf>
    <xf numFmtId="1" fontId="6" fillId="0" borderId="0" xfId="0" applyNumberFormat="1" applyFont="1" applyAlignment="1">
      <alignment horizontal="center" vertical="center"/>
    </xf>
    <xf numFmtId="1" fontId="6" fillId="0" borderId="0" xfId="198" applyNumberFormat="1" applyFont="1" applyFill="1" applyBorder="1" applyAlignment="1" applyProtection="1">
      <alignment horizontal="center" vertical="center"/>
    </xf>
    <xf numFmtId="1" fontId="7" fillId="0" borderId="0" xfId="202" applyNumberFormat="1" applyFont="1" applyAlignment="1" applyProtection="1">
      <alignment horizontal="left" vertical="center"/>
      <protection hidden="1"/>
    </xf>
    <xf numFmtId="1" fontId="6" fillId="0" borderId="0" xfId="202" applyNumberFormat="1" applyFont="1" applyAlignment="1" applyProtection="1">
      <alignment horizontal="center" vertical="center"/>
      <protection hidden="1"/>
    </xf>
    <xf numFmtId="1" fontId="6" fillId="0" borderId="0" xfId="202" applyNumberFormat="1" applyFont="1" applyAlignment="1" applyProtection="1">
      <alignment horizontal="left" vertical="center"/>
      <protection hidden="1"/>
    </xf>
    <xf numFmtId="1" fontId="7" fillId="0" borderId="4" xfId="0" applyNumberFormat="1" applyFont="1" applyBorder="1" applyAlignment="1">
      <alignment horizontal="center" vertical="center" wrapText="1"/>
    </xf>
    <xf numFmtId="1" fontId="7" fillId="15" borderId="4" xfId="0" applyNumberFormat="1" applyFont="1" applyFill="1" applyBorder="1" applyAlignment="1">
      <alignment horizontal="center" vertical="center" wrapText="1"/>
    </xf>
    <xf numFmtId="1" fontId="6" fillId="0" borderId="4" xfId="198" applyNumberFormat="1" applyFont="1" applyFill="1" applyBorder="1" applyAlignment="1" applyProtection="1">
      <alignment horizontal="center" vertical="center"/>
    </xf>
    <xf numFmtId="0" fontId="6" fillId="0" borderId="0" xfId="202" applyFont="1" applyAlignment="1">
      <alignment horizontal="justify" vertical="center"/>
    </xf>
    <xf numFmtId="0" fontId="21" fillId="15" borderId="4" xfId="0" applyFont="1" applyFill="1" applyBorder="1" applyAlignment="1">
      <alignment horizontal="left" vertical="center" wrapText="1"/>
    </xf>
    <xf numFmtId="0" fontId="79" fillId="0" borderId="4" xfId="0" applyFont="1" applyBorder="1" applyAlignment="1">
      <alignment horizontal="right" vertical="center" wrapText="1"/>
    </xf>
    <xf numFmtId="0" fontId="7" fillId="0" borderId="4" xfId="0" applyFont="1" applyBorder="1" applyAlignment="1">
      <alignment horizontal="right" vertical="center"/>
    </xf>
    <xf numFmtId="0" fontId="7" fillId="0" borderId="4" xfId="198" applyNumberFormat="1" applyFont="1" applyFill="1" applyBorder="1" applyAlignment="1" applyProtection="1">
      <alignment horizontal="right" vertical="center" wrapText="1"/>
    </xf>
    <xf numFmtId="0" fontId="34" fillId="15" borderId="0" xfId="0" applyFont="1" applyFill="1" applyAlignment="1">
      <alignment vertical="top" wrapText="1"/>
    </xf>
    <xf numFmtId="2" fontId="84" fillId="0" borderId="0" xfId="240" applyNumberFormat="1" applyFont="1" applyAlignment="1">
      <alignment horizontal="left" vertical="center" wrapText="1"/>
    </xf>
    <xf numFmtId="0" fontId="7" fillId="0" borderId="36" xfId="0" applyFont="1" applyBorder="1" applyAlignment="1">
      <alignment horizontal="right" vertical="center" indent="1"/>
    </xf>
    <xf numFmtId="0" fontId="6" fillId="15" borderId="36" xfId="198" applyNumberFormat="1" applyFont="1" applyFill="1" applyBorder="1" applyAlignment="1" applyProtection="1">
      <alignment horizontal="right" vertical="center" indent="1"/>
    </xf>
    <xf numFmtId="2" fontId="6" fillId="0" borderId="36" xfId="198" applyNumberFormat="1" applyFont="1" applyFill="1" applyBorder="1" applyAlignment="1" applyProtection="1">
      <alignment horizontal="right" vertical="center" indent="1"/>
    </xf>
    <xf numFmtId="0" fontId="6" fillId="0" borderId="36" xfId="198" applyNumberFormat="1" applyFont="1" applyFill="1" applyBorder="1" applyAlignment="1" applyProtection="1">
      <alignment horizontal="right" vertical="center" indent="1"/>
    </xf>
    <xf numFmtId="2" fontId="7" fillId="0" borderId="36" xfId="198" applyNumberFormat="1" applyFont="1" applyFill="1" applyBorder="1" applyAlignment="1" applyProtection="1">
      <alignment horizontal="right" vertical="center" indent="1"/>
    </xf>
    <xf numFmtId="0" fontId="6" fillId="0" borderId="36" xfId="0" applyFont="1" applyBorder="1" applyAlignment="1">
      <alignment horizontal="right" vertical="center" indent="1"/>
    </xf>
    <xf numFmtId="0" fontId="7" fillId="0" borderId="14" xfId="0" applyFont="1" applyBorder="1" applyAlignment="1">
      <alignment horizontal="center" vertical="center"/>
    </xf>
    <xf numFmtId="2" fontId="6" fillId="15" borderId="14" xfId="198" applyNumberFormat="1" applyFont="1" applyFill="1" applyBorder="1" applyAlignment="1" applyProtection="1">
      <alignment horizontal="right" vertical="center"/>
    </xf>
    <xf numFmtId="2" fontId="6" fillId="0" borderId="14" xfId="198" applyNumberFormat="1" applyFont="1" applyFill="1" applyBorder="1" applyAlignment="1" applyProtection="1">
      <alignment horizontal="right" vertical="center"/>
    </xf>
    <xf numFmtId="2" fontId="7" fillId="0" borderId="14" xfId="198" applyNumberFormat="1" applyFont="1" applyFill="1" applyBorder="1" applyAlignment="1" applyProtection="1">
      <alignment horizontal="center" vertical="center"/>
    </xf>
    <xf numFmtId="2" fontId="7" fillId="0" borderId="14" xfId="0" applyNumberFormat="1" applyFont="1" applyBorder="1" applyAlignment="1">
      <alignment vertical="center"/>
    </xf>
    <xf numFmtId="0" fontId="7" fillId="0" borderId="11" xfId="198" applyNumberFormat="1" applyFont="1" applyFill="1" applyBorder="1" applyAlignment="1" applyProtection="1">
      <alignment horizontal="right" vertical="center" wrapText="1" indent="1"/>
    </xf>
    <xf numFmtId="0" fontId="5" fillId="0" borderId="0" xfId="0" applyFont="1" applyProtection="1">
      <protection hidden="1"/>
    </xf>
    <xf numFmtId="0" fontId="52" fillId="0" borderId="0" xfId="195" applyFont="1" applyAlignment="1" applyProtection="1">
      <alignment horizontal="center" vertical="center"/>
      <protection hidden="1"/>
    </xf>
    <xf numFmtId="0" fontId="17" fillId="6" borderId="4" xfId="0" applyFont="1" applyFill="1" applyBorder="1" applyAlignment="1" applyProtection="1">
      <alignment vertical="center"/>
      <protection locked="0"/>
    </xf>
    <xf numFmtId="0" fontId="17" fillId="0" borderId="4" xfId="207" applyNumberFormat="1" applyFont="1" applyFill="1" applyBorder="1" applyAlignment="1" applyProtection="1">
      <alignment horizontal="center" vertical="center"/>
    </xf>
    <xf numFmtId="0" fontId="17" fillId="7" borderId="4" xfId="207" applyNumberFormat="1" applyFont="1" applyFill="1" applyBorder="1" applyAlignment="1" applyProtection="1">
      <alignment horizontal="center" vertical="center"/>
    </xf>
    <xf numFmtId="0" fontId="17" fillId="0" borderId="0" xfId="198" applyNumberFormat="1" applyFill="1" applyBorder="1" applyAlignment="1" applyProtection="1">
      <alignment horizontal="center" vertical="center"/>
    </xf>
    <xf numFmtId="0" fontId="17" fillId="0" borderId="0" xfId="0" applyFont="1" applyAlignment="1">
      <alignment horizontal="center" vertical="center" wrapText="1"/>
    </xf>
    <xf numFmtId="0" fontId="17" fillId="0" borderId="0" xfId="198" applyNumberFormat="1" applyFill="1" applyBorder="1" applyAlignment="1" applyProtection="1">
      <alignment horizontal="center" vertical="center"/>
      <protection hidden="1"/>
    </xf>
    <xf numFmtId="178" fontId="17" fillId="0" borderId="0" xfId="193" applyNumberFormat="1" applyFont="1" applyAlignment="1">
      <alignment horizontal="left" vertical="center"/>
    </xf>
    <xf numFmtId="0" fontId="17" fillId="0" borderId="0" xfId="194" applyAlignment="1">
      <alignment horizontal="left" vertical="center"/>
    </xf>
    <xf numFmtId="0" fontId="17" fillId="0" borderId="0" xfId="203" applyAlignment="1">
      <alignment horizontal="left" vertical="center"/>
    </xf>
    <xf numFmtId="0" fontId="17" fillId="0" borderId="0" xfId="193" applyFont="1" applyAlignment="1">
      <alignment vertical="top"/>
    </xf>
    <xf numFmtId="165" fontId="17" fillId="0" borderId="0" xfId="193" applyNumberFormat="1" applyFont="1" applyAlignment="1">
      <alignment horizontal="center" vertical="top"/>
    </xf>
    <xf numFmtId="165" fontId="17" fillId="0" borderId="0" xfId="193" applyNumberFormat="1" applyFont="1" applyAlignment="1">
      <alignment horizontal="center" vertical="center"/>
    </xf>
    <xf numFmtId="0" fontId="17" fillId="0" borderId="0" xfId="193" applyFont="1" applyAlignment="1">
      <alignment horizontal="center" vertical="top"/>
    </xf>
    <xf numFmtId="165" fontId="17" fillId="0" borderId="0" xfId="0" applyNumberFormat="1" applyFont="1" applyAlignment="1">
      <alignment horizontal="center" vertical="center"/>
    </xf>
    <xf numFmtId="0" fontId="17" fillId="0" borderId="0" xfId="0" applyFont="1" applyAlignment="1">
      <alignment horizontal="left" vertical="center" wrapText="1" indent="2"/>
    </xf>
    <xf numFmtId="0" fontId="17" fillId="0" borderId="0" xfId="0" applyFont="1" applyAlignment="1">
      <alignment vertical="center" wrapText="1"/>
    </xf>
    <xf numFmtId="0" fontId="17" fillId="4" borderId="0" xfId="0" applyFont="1" applyFill="1" applyAlignment="1">
      <alignment vertical="center"/>
    </xf>
    <xf numFmtId="0" fontId="17" fillId="4" borderId="0" xfId="0" applyFont="1" applyFill="1" applyAlignment="1" applyProtection="1">
      <alignment vertical="center"/>
      <protection locked="0"/>
    </xf>
    <xf numFmtId="0" fontId="17" fillId="0" borderId="0" xfId="0" applyFont="1" applyAlignment="1">
      <alignment horizontal="left" vertical="center" indent="2"/>
    </xf>
    <xf numFmtId="0" fontId="17" fillId="4" borderId="22" xfId="0" applyFont="1" applyFill="1" applyBorder="1" applyAlignment="1" applyProtection="1">
      <alignment horizontal="left" vertical="center"/>
      <protection locked="0"/>
    </xf>
    <xf numFmtId="0" fontId="36" fillId="0" borderId="0" xfId="205" applyFont="1" applyProtection="1">
      <protection hidden="1"/>
    </xf>
    <xf numFmtId="0" fontId="36" fillId="0" borderId="0" xfId="205" applyFont="1" applyAlignment="1" applyProtection="1">
      <alignment vertical="center"/>
      <protection hidden="1"/>
    </xf>
    <xf numFmtId="0" fontId="36" fillId="0" borderId="0" xfId="205" applyFont="1" applyAlignment="1" applyProtection="1">
      <alignment wrapText="1"/>
      <protection hidden="1"/>
    </xf>
    <xf numFmtId="10" fontId="36" fillId="0" borderId="0" xfId="205" applyNumberFormat="1" applyFont="1" applyAlignment="1" applyProtection="1">
      <alignment vertical="center"/>
      <protection hidden="1"/>
    </xf>
    <xf numFmtId="0" fontId="3" fillId="0" borderId="0" xfId="196" applyAlignment="1" applyProtection="1">
      <alignment horizontal="left" vertical="center"/>
      <protection hidden="1"/>
    </xf>
    <xf numFmtId="0" fontId="85" fillId="0" borderId="4" xfId="0" applyFont="1" applyBorder="1" applyAlignment="1">
      <alignment horizontal="center" vertical="center"/>
    </xf>
    <xf numFmtId="0" fontId="0" fillId="0" borderId="4" xfId="0" applyBorder="1" applyAlignment="1">
      <alignment vertical="center"/>
    </xf>
    <xf numFmtId="0" fontId="85" fillId="0" borderId="4" xfId="96" applyFont="1" applyBorder="1" applyAlignment="1">
      <alignment horizontal="center" vertical="center"/>
    </xf>
    <xf numFmtId="0" fontId="0" fillId="0" borderId="4" xfId="0" applyBorder="1" applyAlignment="1">
      <alignment horizontal="center" vertical="center"/>
    </xf>
    <xf numFmtId="2" fontId="0" fillId="0" borderId="4" xfId="0" applyNumberFormat="1" applyBorder="1" applyAlignment="1">
      <alignment horizontal="center" vertical="center"/>
    </xf>
    <xf numFmtId="0" fontId="0" fillId="0" borderId="4" xfId="0" applyBorder="1" applyAlignment="1">
      <alignment horizontal="center" vertical="center" wrapText="1"/>
    </xf>
    <xf numFmtId="0" fontId="86" fillId="0" borderId="4" xfId="0" applyFont="1" applyBorder="1" applyAlignment="1">
      <alignment horizontal="center" vertical="center"/>
    </xf>
    <xf numFmtId="0" fontId="87" fillId="0" borderId="4" xfId="0" applyFont="1" applyBorder="1" applyAlignment="1">
      <alignment horizontal="center" vertical="center"/>
    </xf>
    <xf numFmtId="0" fontId="88" fillId="0" borderId="4" xfId="96" applyFont="1" applyBorder="1" applyAlignment="1">
      <alignment horizontal="justify" vertical="center" wrapText="1"/>
    </xf>
    <xf numFmtId="0" fontId="88" fillId="0" borderId="4" xfId="0" applyFont="1" applyBorder="1" applyAlignment="1">
      <alignment vertical="top" wrapText="1"/>
    </xf>
    <xf numFmtId="0" fontId="88" fillId="0" borderId="4" xfId="0" applyFont="1" applyBorder="1" applyAlignment="1">
      <alignment horizontal="left" vertical="top" wrapText="1"/>
    </xf>
    <xf numFmtId="0" fontId="88" fillId="0" borderId="4" xfId="96" applyFont="1" applyBorder="1" applyAlignment="1">
      <alignment horizontal="justify" vertical="top" wrapText="1"/>
    </xf>
    <xf numFmtId="0" fontId="0" fillId="0" borderId="4" xfId="0" applyBorder="1" applyAlignment="1">
      <alignment vertical="center" wrapText="1"/>
    </xf>
    <xf numFmtId="0" fontId="0" fillId="0" borderId="4" xfId="0" applyBorder="1" applyAlignment="1">
      <alignment horizontal="left" vertical="top" wrapText="1"/>
    </xf>
    <xf numFmtId="0" fontId="0" fillId="0" borderId="4" xfId="0" applyBorder="1" applyAlignment="1">
      <alignment wrapText="1"/>
    </xf>
    <xf numFmtId="0" fontId="0" fillId="0" borderId="4" xfId="0" applyBorder="1" applyAlignment="1">
      <alignment vertical="top" wrapText="1"/>
    </xf>
    <xf numFmtId="0" fontId="85" fillId="16" borderId="4" xfId="0" applyFont="1" applyFill="1" applyBorder="1" applyAlignment="1">
      <alignment horizontal="center" vertical="center"/>
    </xf>
    <xf numFmtId="0" fontId="6" fillId="16" borderId="4" xfId="0" applyFont="1" applyFill="1" applyBorder="1" applyAlignment="1">
      <alignment horizontal="center" vertical="center"/>
    </xf>
    <xf numFmtId="1" fontId="6" fillId="16" borderId="4" xfId="198" applyNumberFormat="1" applyFont="1" applyFill="1" applyBorder="1" applyAlignment="1" applyProtection="1">
      <alignment horizontal="center" vertical="center"/>
      <protection locked="0"/>
    </xf>
    <xf numFmtId="9" fontId="79" fillId="16" borderId="4" xfId="0" applyNumberFormat="1" applyFont="1" applyFill="1" applyBorder="1" applyAlignment="1">
      <alignment horizontal="center" vertical="center" wrapText="1"/>
    </xf>
    <xf numFmtId="10" fontId="6" fillId="16" borderId="4" xfId="198" applyNumberFormat="1" applyFont="1" applyFill="1" applyBorder="1" applyAlignment="1" applyProtection="1">
      <alignment horizontal="center" vertical="center"/>
      <protection locked="0"/>
    </xf>
    <xf numFmtId="0" fontId="0" fillId="16" borderId="4" xfId="0" applyFill="1" applyBorder="1" applyAlignment="1">
      <alignment horizontal="left" vertical="top" wrapText="1"/>
    </xf>
    <xf numFmtId="2" fontId="6" fillId="16" borderId="4" xfId="0" applyNumberFormat="1" applyFont="1" applyFill="1" applyBorder="1" applyAlignment="1">
      <alignment horizontal="center" vertical="center"/>
    </xf>
    <xf numFmtId="2" fontId="6" fillId="16" borderId="4" xfId="198" applyNumberFormat="1" applyFont="1" applyFill="1" applyBorder="1" applyAlignment="1" applyProtection="1">
      <alignment horizontal="center" vertical="center"/>
      <protection locked="0"/>
    </xf>
    <xf numFmtId="2" fontId="6" fillId="16" borderId="14" xfId="198" applyNumberFormat="1" applyFont="1" applyFill="1" applyBorder="1" applyAlignment="1" applyProtection="1">
      <alignment horizontal="right" vertical="center"/>
    </xf>
    <xf numFmtId="2" fontId="6" fillId="16" borderId="36" xfId="198" applyNumberFormat="1" applyFont="1" applyFill="1" applyBorder="1" applyAlignment="1" applyProtection="1">
      <alignment horizontal="right" vertical="center" indent="1"/>
    </xf>
    <xf numFmtId="2" fontId="84" fillId="16" borderId="0" xfId="240" applyNumberFormat="1" applyFont="1" applyFill="1" applyAlignment="1">
      <alignment horizontal="left" vertical="center" wrapText="1"/>
    </xf>
    <xf numFmtId="0" fontId="6" fillId="16" borderId="0" xfId="198" applyNumberFormat="1" applyFont="1" applyFill="1" applyBorder="1" applyProtection="1">
      <alignment vertical="top"/>
    </xf>
    <xf numFmtId="0" fontId="78" fillId="16" borderId="0" xfId="198" applyNumberFormat="1" applyFont="1" applyFill="1" applyBorder="1" applyProtection="1">
      <alignment vertical="top"/>
    </xf>
    <xf numFmtId="0" fontId="90" fillId="0" borderId="4" xfId="0" applyFont="1" applyBorder="1" applyAlignment="1">
      <alignment vertical="top" wrapText="1"/>
    </xf>
    <xf numFmtId="0" fontId="90" fillId="0" borderId="4" xfId="0" applyFont="1" applyBorder="1" applyAlignment="1">
      <alignment vertical="center" wrapText="1"/>
    </xf>
    <xf numFmtId="0" fontId="90" fillId="0" borderId="4" xfId="0" applyFont="1" applyBorder="1" applyAlignment="1">
      <alignment vertical="center"/>
    </xf>
    <xf numFmtId="0" fontId="91" fillId="18" borderId="4" xfId="0" applyFont="1" applyFill="1" applyBorder="1" applyAlignment="1">
      <alignment horizontal="center" vertical="center" wrapText="1"/>
    </xf>
    <xf numFmtId="0" fontId="88" fillId="0" borderId="4" xfId="96" applyFont="1" applyBorder="1" applyAlignment="1">
      <alignment horizontal="justify" vertical="top"/>
    </xf>
    <xf numFmtId="0" fontId="48" fillId="0" borderId="15" xfId="0" applyFont="1" applyBorder="1" applyAlignment="1">
      <alignment horizontal="left" vertical="center" wrapText="1"/>
    </xf>
    <xf numFmtId="0" fontId="48" fillId="0" borderId="15" xfId="0" applyFont="1" applyBorder="1" applyAlignment="1">
      <alignment horizontal="left" vertical="top" wrapText="1"/>
    </xf>
    <xf numFmtId="0" fontId="0" fillId="0" borderId="4" xfId="96" applyFont="1" applyBorder="1" applyAlignment="1">
      <alignment horizontal="justify" vertical="top" wrapText="1"/>
    </xf>
    <xf numFmtId="0" fontId="93" fillId="15" borderId="4" xfId="0" applyFont="1" applyFill="1" applyBorder="1" applyAlignment="1">
      <alignment horizontal="left" vertical="center" wrapText="1"/>
    </xf>
    <xf numFmtId="0" fontId="94" fillId="17" borderId="4" xfId="0" applyFont="1" applyFill="1" applyBorder="1" applyAlignment="1">
      <alignment horizontal="justify" vertical="center" wrapText="1"/>
    </xf>
    <xf numFmtId="0" fontId="87" fillId="0" borderId="4" xfId="0" applyFont="1" applyBorder="1" applyAlignment="1">
      <alignment horizontal="center" vertical="center" wrapText="1"/>
    </xf>
    <xf numFmtId="0" fontId="6" fillId="0" borderId="0" xfId="202" applyFont="1" applyAlignment="1">
      <alignment horizontal="left" vertical="top"/>
    </xf>
    <xf numFmtId="0" fontId="85" fillId="0" borderId="4" xfId="0" applyFont="1" applyBorder="1" applyAlignment="1">
      <alignment horizontal="center" vertical="center" wrapText="1"/>
    </xf>
    <xf numFmtId="0" fontId="85" fillId="0" borderId="36" xfId="0" applyFont="1" applyBorder="1" applyAlignment="1">
      <alignment horizontal="center" vertical="center"/>
    </xf>
    <xf numFmtId="0" fontId="6" fillId="0" borderId="36" xfId="0" applyFont="1" applyBorder="1" applyAlignment="1">
      <alignment horizontal="center" vertical="center"/>
    </xf>
    <xf numFmtId="1" fontId="6" fillId="0" borderId="36" xfId="198" applyNumberFormat="1" applyFont="1" applyFill="1" applyBorder="1" applyAlignment="1" applyProtection="1">
      <alignment horizontal="center" vertical="center"/>
      <protection locked="0"/>
    </xf>
    <xf numFmtId="9" fontId="79" fillId="0" borderId="36" xfId="0" applyNumberFormat="1" applyFont="1" applyBorder="1" applyAlignment="1">
      <alignment horizontal="center" vertical="center" wrapText="1"/>
    </xf>
    <xf numFmtId="10" fontId="6" fillId="0" borderId="36" xfId="198" applyNumberFormat="1" applyFont="1" applyFill="1" applyBorder="1" applyAlignment="1" applyProtection="1">
      <alignment horizontal="center" vertical="center"/>
      <protection locked="0"/>
    </xf>
    <xf numFmtId="0" fontId="0" fillId="0" borderId="36" xfId="0" applyBorder="1" applyAlignment="1">
      <alignment vertical="center" wrapText="1"/>
    </xf>
    <xf numFmtId="2" fontId="6" fillId="0" borderId="15" xfId="0" applyNumberFormat="1" applyFont="1" applyBorder="1" applyAlignment="1">
      <alignment horizontal="center" vertical="center"/>
    </xf>
    <xf numFmtId="0" fontId="85" fillId="0" borderId="11" xfId="0" applyFont="1" applyBorder="1" applyAlignment="1">
      <alignment horizontal="center" vertical="center"/>
    </xf>
    <xf numFmtId="0" fontId="6" fillId="0" borderId="11" xfId="0" applyFont="1" applyBorder="1" applyAlignment="1">
      <alignment horizontal="center" vertical="center"/>
    </xf>
    <xf numFmtId="1" fontId="6" fillId="0" borderId="11" xfId="198" applyNumberFormat="1" applyFont="1" applyFill="1" applyBorder="1" applyAlignment="1" applyProtection="1">
      <alignment horizontal="center" vertical="center"/>
      <protection locked="0"/>
    </xf>
    <xf numFmtId="9" fontId="79" fillId="0" borderId="11" xfId="0" applyNumberFormat="1" applyFont="1" applyBorder="1" applyAlignment="1">
      <alignment horizontal="center" vertical="center" wrapText="1"/>
    </xf>
    <xf numFmtId="10" fontId="6" fillId="0" borderId="11" xfId="198" applyNumberFormat="1" applyFont="1" applyFill="1" applyBorder="1" applyAlignment="1" applyProtection="1">
      <alignment horizontal="center" vertical="center"/>
      <protection locked="0"/>
    </xf>
    <xf numFmtId="0" fontId="0" fillId="0" borderId="11" xfId="0" applyBorder="1" applyAlignment="1">
      <alignment vertical="center" wrapText="1"/>
    </xf>
    <xf numFmtId="0" fontId="85" fillId="0" borderId="13" xfId="0" applyFont="1" applyBorder="1" applyAlignment="1">
      <alignment horizontal="center" vertical="center"/>
    </xf>
    <xf numFmtId="0" fontId="6" fillId="0" borderId="13" xfId="0" applyFont="1" applyBorder="1" applyAlignment="1">
      <alignment horizontal="center" vertical="center"/>
    </xf>
    <xf numFmtId="1" fontId="6" fillId="0" borderId="13" xfId="198" applyNumberFormat="1" applyFont="1" applyFill="1" applyBorder="1" applyAlignment="1" applyProtection="1">
      <alignment horizontal="center" vertical="center"/>
      <protection locked="0"/>
    </xf>
    <xf numFmtId="9" fontId="79" fillId="0" borderId="13" xfId="0" applyNumberFormat="1" applyFont="1" applyBorder="1" applyAlignment="1">
      <alignment horizontal="center" vertical="center" wrapText="1"/>
    </xf>
    <xf numFmtId="10" fontId="6" fillId="0" borderId="13" xfId="198" applyNumberFormat="1" applyFont="1" applyFill="1" applyBorder="1" applyAlignment="1" applyProtection="1">
      <alignment horizontal="center" vertical="center"/>
      <protection locked="0"/>
    </xf>
    <xf numFmtId="10" fontId="6" fillId="0" borderId="15" xfId="198" applyNumberFormat="1" applyFont="1" applyFill="1" applyBorder="1" applyAlignment="1" applyProtection="1">
      <alignment horizontal="center" vertical="center"/>
      <protection locked="0"/>
    </xf>
    <xf numFmtId="0" fontId="7" fillId="0" borderId="0" xfId="198" applyNumberFormat="1" applyFont="1" applyFill="1" applyBorder="1" applyAlignment="1" applyProtection="1">
      <alignment vertical="top" wrapText="1"/>
    </xf>
    <xf numFmtId="0" fontId="95" fillId="0" borderId="40" xfId="0" applyFont="1" applyBorder="1" applyAlignment="1">
      <alignment horizontal="center"/>
    </xf>
    <xf numFmtId="0" fontId="95" fillId="0" borderId="0" xfId="0" applyFont="1" applyAlignment="1">
      <alignment horizontal="center"/>
    </xf>
    <xf numFmtId="0" fontId="95" fillId="0" borderId="41" xfId="0" applyFont="1" applyBorder="1" applyAlignment="1">
      <alignment horizontal="center"/>
    </xf>
    <xf numFmtId="165" fontId="7" fillId="0" borderId="40" xfId="202" applyNumberFormat="1" applyFont="1" applyBorder="1" applyAlignment="1" applyProtection="1">
      <alignment horizontal="center" vertical="center"/>
      <protection hidden="1"/>
    </xf>
    <xf numFmtId="0" fontId="7" fillId="0" borderId="40" xfId="198" applyNumberFormat="1" applyFont="1" applyFill="1" applyBorder="1" applyAlignment="1" applyProtection="1">
      <alignment vertical="top" wrapText="1"/>
    </xf>
    <xf numFmtId="165" fontId="6" fillId="0" borderId="40" xfId="202" applyNumberFormat="1" applyFont="1" applyBorder="1" applyAlignment="1" applyProtection="1">
      <alignment horizontal="center" vertical="center"/>
      <protection hidden="1"/>
    </xf>
    <xf numFmtId="0" fontId="0" fillId="0" borderId="40" xfId="0" applyBorder="1"/>
    <xf numFmtId="0" fontId="0" fillId="0" borderId="41" xfId="0" applyBorder="1"/>
    <xf numFmtId="0" fontId="16" fillId="0" borderId="23" xfId="0" applyFont="1" applyBorder="1" applyAlignment="1">
      <alignment horizontal="center" vertical="center" wrapText="1"/>
    </xf>
    <xf numFmtId="0" fontId="7" fillId="0" borderId="31" xfId="198" applyNumberFormat="1" applyFont="1" applyFill="1" applyBorder="1" applyAlignment="1" applyProtection="1">
      <alignment horizontal="right" vertical="center" wrapText="1" indent="1"/>
    </xf>
    <xf numFmtId="0" fontId="0" fillId="0" borderId="42" xfId="0" applyBorder="1"/>
    <xf numFmtId="0" fontId="6" fillId="0" borderId="43" xfId="0" applyFont="1" applyBorder="1" applyAlignment="1">
      <alignment horizontal="center" vertical="center"/>
    </xf>
    <xf numFmtId="2" fontId="6" fillId="0" borderId="4" xfId="198" applyNumberFormat="1" applyFont="1" applyFill="1" applyBorder="1" applyAlignment="1" applyProtection="1">
      <alignment horizontal="right" vertical="center"/>
    </xf>
    <xf numFmtId="2" fontId="6" fillId="0" borderId="4" xfId="198" applyNumberFormat="1" applyFont="1" applyFill="1" applyBorder="1" applyAlignment="1" applyProtection="1">
      <alignment horizontal="right" vertical="center" indent="1"/>
    </xf>
    <xf numFmtId="0" fontId="0" fillId="0" borderId="4" xfId="0" applyBorder="1"/>
    <xf numFmtId="2" fontId="7" fillId="0" borderId="4" xfId="198" applyNumberFormat="1" applyFont="1" applyFill="1" applyBorder="1" applyAlignment="1" applyProtection="1">
      <alignment horizontal="center" vertical="center"/>
    </xf>
    <xf numFmtId="0" fontId="6" fillId="0" borderId="4" xfId="198" applyNumberFormat="1" applyFont="1" applyFill="1" applyBorder="1" applyAlignment="1" applyProtection="1">
      <alignment horizontal="right" vertical="center" indent="1"/>
    </xf>
    <xf numFmtId="2" fontId="7" fillId="0" borderId="4" xfId="0" applyNumberFormat="1" applyFont="1" applyBorder="1" applyAlignment="1">
      <alignment vertical="center"/>
    </xf>
    <xf numFmtId="2" fontId="7" fillId="0" borderId="4" xfId="198" applyNumberFormat="1" applyFont="1" applyFill="1" applyBorder="1" applyAlignment="1" applyProtection="1">
      <alignment horizontal="right" vertical="center" indent="1"/>
    </xf>
    <xf numFmtId="0" fontId="6" fillId="0" borderId="4" xfId="0" applyFont="1" applyBorder="1" applyAlignment="1">
      <alignment horizontal="right" vertical="center" indent="1"/>
    </xf>
    <xf numFmtId="0" fontId="17" fillId="0" borderId="4" xfId="0" applyFont="1" applyBorder="1" applyAlignment="1">
      <alignment vertical="center" wrapText="1"/>
    </xf>
    <xf numFmtId="0" fontId="17" fillId="0" borderId="13" xfId="0" applyFont="1" applyBorder="1" applyAlignment="1">
      <alignment vertical="center" wrapText="1"/>
    </xf>
    <xf numFmtId="0" fontId="85" fillId="0" borderId="4" xfId="0" applyFont="1" applyBorder="1" applyAlignment="1">
      <alignment vertical="center" wrapText="1"/>
    </xf>
    <xf numFmtId="0" fontId="85" fillId="0" borderId="4" xfId="0" applyFont="1" applyBorder="1" applyAlignment="1">
      <alignment horizontal="left" vertical="center" wrapText="1"/>
    </xf>
    <xf numFmtId="0" fontId="85" fillId="0" borderId="4" xfId="0" applyFont="1" applyBorder="1" applyAlignment="1">
      <alignment vertical="top" wrapText="1"/>
    </xf>
    <xf numFmtId="0" fontId="85" fillId="0" borderId="4" xfId="0" applyFont="1" applyBorder="1" applyAlignment="1">
      <alignment horizontal="left" vertical="top" wrapText="1"/>
    </xf>
    <xf numFmtId="0" fontId="17" fillId="0" borderId="4" xfId="0" applyFont="1" applyBorder="1" applyAlignment="1">
      <alignment horizontal="left" vertical="top" wrapText="1"/>
    </xf>
    <xf numFmtId="2" fontId="83" fillId="0" borderId="4" xfId="0" applyNumberFormat="1" applyFont="1" applyBorder="1" applyAlignment="1">
      <alignment horizontal="center" vertical="center"/>
    </xf>
    <xf numFmtId="0" fontId="0" fillId="0" borderId="4" xfId="0" applyBorder="1" applyAlignment="1">
      <alignment horizontal="justify" vertical="justify" wrapText="1"/>
    </xf>
    <xf numFmtId="0" fontId="6" fillId="0" borderId="40" xfId="0" applyFont="1" applyBorder="1" applyAlignment="1">
      <alignment horizontal="center" vertical="center"/>
    </xf>
    <xf numFmtId="0" fontId="16" fillId="0" borderId="4" xfId="0" applyFont="1" applyBorder="1" applyAlignment="1">
      <alignment horizontal="justify" vertical="justify" wrapText="1"/>
    </xf>
    <xf numFmtId="0" fontId="96" fillId="0" borderId="0" xfId="0" applyFont="1" applyAlignment="1" applyProtection="1">
      <alignment horizontal="justify" vertical="center"/>
      <protection hidden="1"/>
    </xf>
    <xf numFmtId="0" fontId="65" fillId="0" borderId="0" xfId="0" applyFont="1" applyAlignment="1" applyProtection="1">
      <alignment horizontal="justify" vertical="center"/>
      <protection hidden="1"/>
    </xf>
    <xf numFmtId="0" fontId="66" fillId="0" borderId="0" xfId="0" applyFont="1" applyAlignment="1" applyProtection="1">
      <alignment horizontal="left" vertical="center"/>
      <protection hidden="1"/>
    </xf>
    <xf numFmtId="0" fontId="66" fillId="0" borderId="0" xfId="0" quotePrefix="1" applyFont="1" applyAlignment="1" applyProtection="1">
      <alignment horizontal="left" vertical="center"/>
      <protection hidden="1"/>
    </xf>
    <xf numFmtId="0" fontId="7" fillId="0" borderId="14" xfId="201" applyFont="1" applyBorder="1" applyAlignment="1" applyProtection="1">
      <alignment horizontal="center" vertical="center"/>
      <protection hidden="1"/>
    </xf>
    <xf numFmtId="0" fontId="7" fillId="0" borderId="3" xfId="201" applyFont="1" applyBorder="1" applyAlignment="1" applyProtection="1">
      <alignment horizontal="center" vertical="center"/>
      <protection hidden="1"/>
    </xf>
    <xf numFmtId="0" fontId="7" fillId="0" borderId="15" xfId="201" applyFont="1" applyBorder="1" applyAlignment="1" applyProtection="1">
      <alignment horizontal="center" vertical="center"/>
      <protection hidden="1"/>
    </xf>
    <xf numFmtId="0" fontId="20" fillId="0" borderId="22" xfId="201" applyFont="1" applyBorder="1" applyAlignment="1" applyProtection="1">
      <alignment horizontal="justify" vertical="center"/>
      <protection hidden="1"/>
    </xf>
    <xf numFmtId="0" fontId="20" fillId="0" borderId="19" xfId="201" applyFont="1" applyBorder="1" applyAlignment="1" applyProtection="1">
      <alignment horizontal="justify" vertical="center"/>
      <protection hidden="1"/>
    </xf>
    <xf numFmtId="0" fontId="41" fillId="10" borderId="16" xfId="201" applyFont="1" applyFill="1" applyBorder="1" applyAlignment="1" applyProtection="1">
      <alignment horizontal="left" vertical="center" wrapText="1"/>
      <protection hidden="1"/>
    </xf>
    <xf numFmtId="0" fontId="41" fillId="10" borderId="33" xfId="201" applyFont="1" applyFill="1" applyBorder="1" applyAlignment="1" applyProtection="1">
      <alignment horizontal="left" vertical="center" wrapText="1"/>
      <protection hidden="1"/>
    </xf>
    <xf numFmtId="0" fontId="41" fillId="10" borderId="17" xfId="201" applyFont="1" applyFill="1" applyBorder="1" applyAlignment="1" applyProtection="1">
      <alignment horizontal="left" vertical="center" wrapText="1"/>
      <protection hidden="1"/>
    </xf>
    <xf numFmtId="0" fontId="21" fillId="0" borderId="18" xfId="201" applyFont="1" applyBorder="1" applyAlignment="1" applyProtection="1">
      <alignment horizontal="center" vertical="center"/>
      <protection hidden="1"/>
    </xf>
    <xf numFmtId="0" fontId="21" fillId="0" borderId="22" xfId="201" applyFont="1" applyBorder="1" applyAlignment="1" applyProtection="1">
      <alignment horizontal="center" vertical="center"/>
      <protection hidden="1"/>
    </xf>
    <xf numFmtId="0" fontId="21" fillId="0" borderId="19" xfId="201" applyFont="1" applyBorder="1" applyAlignment="1" applyProtection="1">
      <alignment horizontal="center" vertical="center"/>
      <protection hidden="1"/>
    </xf>
    <xf numFmtId="0" fontId="24" fillId="0" borderId="6" xfId="201" applyFont="1" applyBorder="1" applyAlignment="1" applyProtection="1">
      <alignment horizontal="right" vertical="center"/>
      <protection hidden="1"/>
    </xf>
    <xf numFmtId="0" fontId="24" fillId="0" borderId="0" xfId="201" applyFont="1" applyAlignment="1" applyProtection="1">
      <alignment horizontal="right" vertical="center"/>
      <protection hidden="1"/>
    </xf>
    <xf numFmtId="0" fontId="22" fillId="0" borderId="6" xfId="201" applyFont="1" applyBorder="1" applyAlignment="1" applyProtection="1">
      <alignment horizontal="right" vertical="center"/>
      <protection hidden="1"/>
    </xf>
    <xf numFmtId="0" fontId="22" fillId="0" borderId="0" xfId="201" applyFont="1" applyAlignment="1" applyProtection="1">
      <alignment horizontal="right" vertical="center"/>
      <protection hidden="1"/>
    </xf>
    <xf numFmtId="0" fontId="25" fillId="0" borderId="4" xfId="201" applyFont="1" applyBorder="1" applyAlignment="1" applyProtection="1">
      <alignment horizontal="center" vertical="center"/>
      <protection hidden="1"/>
    </xf>
    <xf numFmtId="0" fontId="18" fillId="0" borderId="4" xfId="201" applyFont="1" applyBorder="1" applyAlignment="1" applyProtection="1">
      <alignment horizontal="center" vertical="center"/>
      <protection hidden="1"/>
    </xf>
    <xf numFmtId="0" fontId="42" fillId="0" borderId="11" xfId="201" applyFont="1" applyBorder="1" applyAlignment="1" applyProtection="1">
      <alignment horizontal="center" vertical="center" textRotation="180"/>
      <protection hidden="1"/>
    </xf>
    <xf numFmtId="0" fontId="42" fillId="0" borderId="12" xfId="201" applyFont="1" applyBorder="1" applyAlignment="1" applyProtection="1">
      <alignment horizontal="center" vertical="center" textRotation="180"/>
      <protection hidden="1"/>
    </xf>
    <xf numFmtId="0" fontId="42" fillId="0" borderId="13" xfId="201" applyFont="1" applyBorder="1" applyAlignment="1" applyProtection="1">
      <alignment horizontal="center" vertical="center" textRotation="180"/>
      <protection hidden="1"/>
    </xf>
    <xf numFmtId="0" fontId="42" fillId="0" borderId="11" xfId="201" applyFont="1" applyBorder="1" applyAlignment="1" applyProtection="1">
      <alignment horizontal="center" vertical="center" textRotation="90"/>
      <protection hidden="1"/>
    </xf>
    <xf numFmtId="0" fontId="42" fillId="0" borderId="12" xfId="201" applyFont="1" applyBorder="1" applyAlignment="1" applyProtection="1">
      <alignment horizontal="center" vertical="center" textRotation="90"/>
      <protection hidden="1"/>
    </xf>
    <xf numFmtId="0" fontId="42" fillId="0" borderId="13" xfId="201" applyFont="1" applyBorder="1" applyAlignment="1" applyProtection="1">
      <alignment horizontal="center" vertical="center" textRotation="90"/>
      <protection hidden="1"/>
    </xf>
    <xf numFmtId="0" fontId="24" fillId="0" borderId="8" xfId="201" applyFont="1" applyBorder="1" applyAlignment="1" applyProtection="1">
      <alignment horizontal="right" vertical="center"/>
      <protection hidden="1"/>
    </xf>
    <xf numFmtId="0" fontId="24" fillId="0" borderId="5" xfId="201" applyFont="1" applyBorder="1" applyAlignment="1" applyProtection="1">
      <alignment horizontal="right" vertical="center"/>
      <protection hidden="1"/>
    </xf>
    <xf numFmtId="0" fontId="22" fillId="0" borderId="27" xfId="201" applyFont="1" applyBorder="1" applyAlignment="1" applyProtection="1">
      <alignment horizontal="right" vertical="center"/>
      <protection hidden="1"/>
    </xf>
    <xf numFmtId="0" fontId="22" fillId="0" borderId="10" xfId="201" applyFont="1" applyBorder="1" applyAlignment="1" applyProtection="1">
      <alignment horizontal="right" vertical="center"/>
      <protection hidden="1"/>
    </xf>
    <xf numFmtId="0" fontId="3" fillId="0" borderId="6" xfId="201" applyBorder="1" applyAlignment="1">
      <alignment vertical="center"/>
    </xf>
    <xf numFmtId="0" fontId="3" fillId="0" borderId="0" xfId="201" applyAlignment="1">
      <alignment vertical="center"/>
    </xf>
    <xf numFmtId="0" fontId="3" fillId="0" borderId="7" xfId="201" applyBorder="1" applyAlignment="1">
      <alignment vertical="center"/>
    </xf>
    <xf numFmtId="0" fontId="29" fillId="8"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37" fillId="0" borderId="34" xfId="0" applyFont="1" applyBorder="1" applyAlignment="1" applyProtection="1">
      <alignment horizontal="center" vertical="top"/>
      <protection hidden="1"/>
    </xf>
    <xf numFmtId="0" fontId="37" fillId="0" borderId="0" xfId="0" applyFont="1" applyAlignment="1" applyProtection="1">
      <alignment horizontal="center" vertical="top"/>
      <protection hidden="1"/>
    </xf>
    <xf numFmtId="0" fontId="0" fillId="4" borderId="4" xfId="195" applyFont="1" applyFill="1" applyBorder="1" applyAlignment="1" applyProtection="1">
      <alignment horizontal="left" vertical="center" wrapText="1"/>
      <protection locked="0"/>
    </xf>
    <xf numFmtId="0" fontId="17" fillId="4" borderId="4" xfId="195" applyFont="1" applyFill="1" applyBorder="1" applyAlignment="1" applyProtection="1">
      <alignment horizontal="left" vertical="center" wrapText="1"/>
      <protection locked="0"/>
    </xf>
    <xf numFmtId="0" fontId="0" fillId="4" borderId="4" xfId="195" applyFont="1" applyFill="1" applyBorder="1" applyAlignment="1" applyProtection="1">
      <alignment horizontal="left" vertical="center"/>
      <protection locked="0"/>
    </xf>
    <xf numFmtId="0" fontId="17" fillId="4" borderId="4" xfId="195" applyFont="1" applyFill="1" applyBorder="1" applyAlignment="1" applyProtection="1">
      <alignment horizontal="left" vertical="center"/>
      <protection locked="0"/>
    </xf>
    <xf numFmtId="0" fontId="0" fillId="4" borderId="16" xfId="195" applyFont="1" applyFill="1" applyBorder="1" applyAlignment="1" applyProtection="1">
      <alignment horizontal="left" vertical="center"/>
      <protection locked="0"/>
    </xf>
    <xf numFmtId="0" fontId="17" fillId="4" borderId="33" xfId="195" applyFont="1" applyFill="1" applyBorder="1" applyAlignment="1" applyProtection="1">
      <alignment horizontal="left" vertical="center"/>
      <protection locked="0"/>
    </xf>
    <xf numFmtId="0" fontId="17" fillId="4" borderId="17" xfId="195" applyFont="1" applyFill="1" applyBorder="1" applyAlignment="1" applyProtection="1">
      <alignment horizontal="left" vertical="center"/>
      <protection locked="0"/>
    </xf>
    <xf numFmtId="0" fontId="52" fillId="4" borderId="16" xfId="195" applyFont="1" applyFill="1" applyBorder="1" applyAlignment="1" applyProtection="1">
      <alignment horizontal="left" vertical="center"/>
      <protection locked="0"/>
    </xf>
    <xf numFmtId="0" fontId="52" fillId="4" borderId="33" xfId="195" applyFont="1" applyFill="1" applyBorder="1" applyAlignment="1" applyProtection="1">
      <alignment horizontal="left" vertical="center"/>
      <protection locked="0"/>
    </xf>
    <xf numFmtId="0" fontId="52" fillId="4" borderId="17" xfId="195" applyFont="1" applyFill="1" applyBorder="1" applyAlignment="1" applyProtection="1">
      <alignment horizontal="left" vertical="center"/>
      <protection locked="0"/>
    </xf>
    <xf numFmtId="0" fontId="0" fillId="4" borderId="14" xfId="195" applyFont="1" applyFill="1" applyBorder="1" applyAlignment="1" applyProtection="1">
      <alignment horizontal="left" vertical="center"/>
      <protection locked="0"/>
    </xf>
    <xf numFmtId="0" fontId="0" fillId="4" borderId="3" xfId="195" applyFont="1" applyFill="1" applyBorder="1" applyAlignment="1" applyProtection="1">
      <alignment horizontal="left" vertical="center"/>
      <protection locked="0"/>
    </xf>
    <xf numFmtId="0" fontId="0" fillId="4" borderId="15" xfId="195" applyFont="1" applyFill="1" applyBorder="1" applyAlignment="1" applyProtection="1">
      <alignment horizontal="left" vertical="center"/>
      <protection locked="0"/>
    </xf>
    <xf numFmtId="0" fontId="0" fillId="4" borderId="33" xfId="195" applyFont="1" applyFill="1" applyBorder="1" applyAlignment="1" applyProtection="1">
      <alignment horizontal="left" vertical="center"/>
      <protection locked="0"/>
    </xf>
    <xf numFmtId="0" fontId="0" fillId="4" borderId="17" xfId="195" applyFont="1" applyFill="1" applyBorder="1" applyAlignment="1" applyProtection="1">
      <alignment horizontal="left" vertical="center"/>
      <protection locked="0"/>
    </xf>
    <xf numFmtId="0" fontId="35" fillId="10" borderId="5" xfId="195" applyFont="1" applyFill="1" applyBorder="1" applyAlignment="1" applyProtection="1">
      <alignment horizontal="left" vertical="top" wrapText="1"/>
      <protection hidden="1"/>
    </xf>
    <xf numFmtId="0" fontId="16" fillId="0" borderId="0" xfId="195" applyFont="1" applyAlignment="1" applyProtection="1">
      <alignment horizontal="center" vertical="center"/>
      <protection hidden="1"/>
    </xf>
    <xf numFmtId="0" fontId="26" fillId="8" borderId="0" xfId="195" applyFont="1" applyFill="1" applyAlignment="1" applyProtection="1">
      <alignment horizontal="center" vertical="center"/>
      <protection hidden="1"/>
    </xf>
    <xf numFmtId="0" fontId="6" fillId="4" borderId="4" xfId="195" applyFont="1" applyFill="1" applyBorder="1" applyAlignment="1" applyProtection="1">
      <alignment horizontal="center" vertical="center"/>
      <protection locked="0"/>
    </xf>
    <xf numFmtId="0" fontId="17" fillId="4" borderId="14" xfId="195" applyFont="1" applyFill="1" applyBorder="1" applyAlignment="1" applyProtection="1">
      <alignment horizontal="center" vertical="center" wrapText="1"/>
      <protection locked="0"/>
    </xf>
    <xf numFmtId="0" fontId="17" fillId="4" borderId="3" xfId="195" applyFont="1" applyFill="1" applyBorder="1" applyAlignment="1" applyProtection="1">
      <alignment horizontal="center" vertical="center" wrapText="1"/>
      <protection locked="0"/>
    </xf>
    <xf numFmtId="0" fontId="17" fillId="4" borderId="15" xfId="195" applyFont="1" applyFill="1" applyBorder="1" applyAlignment="1" applyProtection="1">
      <alignment horizontal="center" vertical="center" wrapText="1"/>
      <protection locked="0"/>
    </xf>
    <xf numFmtId="0" fontId="39" fillId="0" borderId="0" xfId="207" applyNumberFormat="1" applyFont="1" applyFill="1" applyBorder="1" applyAlignment="1" applyProtection="1">
      <alignment horizontal="left" vertical="top" wrapText="1"/>
      <protection hidden="1"/>
    </xf>
    <xf numFmtId="0" fontId="34" fillId="0" borderId="0" xfId="202" applyFont="1" applyAlignment="1" applyProtection="1">
      <alignment horizontal="left" vertical="top"/>
      <protection hidden="1"/>
    </xf>
    <xf numFmtId="0" fontId="39" fillId="0" borderId="0" xfId="207" applyFont="1" applyFill="1" applyBorder="1" applyAlignment="1" applyProtection="1">
      <alignment horizontal="left" vertical="top" wrapText="1"/>
      <protection hidden="1"/>
    </xf>
    <xf numFmtId="0" fontId="34" fillId="0" borderId="0" xfId="0" applyFont="1" applyAlignment="1" applyProtection="1">
      <alignment horizontal="justify" vertical="top" wrapText="1"/>
      <protection hidden="1"/>
    </xf>
    <xf numFmtId="0" fontId="6" fillId="0" borderId="0" xfId="202" applyFont="1" applyAlignment="1" applyProtection="1">
      <alignment horizontal="left" vertical="top"/>
      <protection hidden="1"/>
    </xf>
    <xf numFmtId="0" fontId="39" fillId="0" borderId="0" xfId="0"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39" fillId="0" borderId="0" xfId="207" applyNumberFormat="1" applyFont="1" applyFill="1" applyBorder="1" applyAlignment="1" applyProtection="1">
      <alignment horizontal="left" vertical="top"/>
      <protection hidden="1"/>
    </xf>
    <xf numFmtId="0" fontId="7" fillId="10" borderId="0" xfId="0" applyFont="1" applyFill="1" applyAlignment="1">
      <alignment horizontal="center" vertical="top" wrapText="1"/>
    </xf>
    <xf numFmtId="0" fontId="6" fillId="0" borderId="0" xfId="202" applyFont="1" applyAlignment="1" applyProtection="1">
      <alignment horizontal="left" vertical="top" wrapText="1"/>
      <protection hidden="1"/>
    </xf>
    <xf numFmtId="0" fontId="68" fillId="0" borderId="0" xfId="0" applyFont="1" applyAlignment="1">
      <alignment horizontal="left" vertical="top" wrapText="1"/>
    </xf>
    <xf numFmtId="0" fontId="68" fillId="0" borderId="14" xfId="207" applyNumberFormat="1" applyFont="1" applyFill="1" applyBorder="1" applyAlignment="1" applyProtection="1">
      <alignment horizontal="center" vertical="center"/>
    </xf>
    <xf numFmtId="0" fontId="68" fillId="0" borderId="3" xfId="207" applyNumberFormat="1" applyFont="1" applyFill="1" applyBorder="1" applyAlignment="1" applyProtection="1">
      <alignment horizontal="center" vertical="center"/>
    </xf>
    <xf numFmtId="0" fontId="68" fillId="0" borderId="15" xfId="207" applyNumberFormat="1" applyFont="1" applyFill="1" applyBorder="1" applyAlignment="1" applyProtection="1">
      <alignment horizontal="center" vertical="center"/>
    </xf>
    <xf numFmtId="0" fontId="39" fillId="0" borderId="0" xfId="0" applyFont="1" applyAlignment="1" applyProtection="1">
      <alignment horizontal="center" vertical="top" wrapText="1"/>
      <protection hidden="1"/>
    </xf>
    <xf numFmtId="0" fontId="68" fillId="7" borderId="4" xfId="207" applyNumberFormat="1" applyFont="1" applyFill="1" applyBorder="1" applyAlignment="1" applyProtection="1">
      <alignment horizontal="center" vertical="center" wrapText="1"/>
    </xf>
    <xf numFmtId="0" fontId="61" fillId="0" borderId="0" xfId="207" applyNumberFormat="1" applyFont="1" applyFill="1" applyBorder="1" applyAlignment="1" applyProtection="1">
      <alignment horizontal="center" vertical="top"/>
    </xf>
    <xf numFmtId="0" fontId="65" fillId="0" borderId="0" xfId="0" applyFont="1" applyAlignment="1">
      <alignment horizontal="justify" vertical="top" wrapText="1"/>
    </xf>
    <xf numFmtId="0" fontId="39" fillId="8" borderId="0" xfId="0" applyFont="1" applyFill="1" applyAlignment="1">
      <alignment horizontal="center" vertical="top"/>
    </xf>
    <xf numFmtId="0" fontId="7" fillId="0" borderId="0" xfId="0" applyFont="1" applyAlignment="1">
      <alignment horizontal="justify" vertical="top" wrapText="1"/>
    </xf>
    <xf numFmtId="1" fontId="6" fillId="0" borderId="0" xfId="0" applyNumberFormat="1" applyFont="1" applyAlignment="1">
      <alignment horizontal="right" vertical="top"/>
    </xf>
    <xf numFmtId="0" fontId="26" fillId="0" borderId="0" xfId="207" applyNumberFormat="1" applyFont="1" applyFill="1" applyBorder="1" applyAlignment="1" applyProtection="1">
      <alignment horizontal="left" vertical="center" wrapText="1"/>
      <protection hidden="1"/>
    </xf>
    <xf numFmtId="0" fontId="30" fillId="0" borderId="0" xfId="202" applyFont="1" applyAlignment="1" applyProtection="1">
      <alignment horizontal="left" vertical="center"/>
      <protection hidden="1"/>
    </xf>
    <xf numFmtId="0" fontId="17" fillId="0" borderId="0" xfId="0" applyFont="1" applyAlignment="1">
      <alignment horizontal="center" vertical="center"/>
    </xf>
    <xf numFmtId="0" fontId="30" fillId="0" borderId="0" xfId="0" applyFont="1" applyAlignment="1" applyProtection="1">
      <alignment horizontal="justify" vertical="center" wrapText="1"/>
      <protection hidden="1"/>
    </xf>
    <xf numFmtId="0" fontId="26" fillId="0" borderId="0" xfId="0" applyFont="1" applyAlignment="1">
      <alignment horizontal="center" vertical="center"/>
    </xf>
    <xf numFmtId="0" fontId="26" fillId="0" borderId="0" xfId="207" applyFont="1" applyFill="1" applyBorder="1" applyAlignment="1" applyProtection="1">
      <alignment horizontal="left" vertical="center" wrapText="1"/>
      <protection hidden="1"/>
    </xf>
    <xf numFmtId="0" fontId="26" fillId="0" borderId="0" xfId="207" applyNumberFormat="1" applyFont="1" applyFill="1" applyBorder="1" applyAlignment="1" applyProtection="1">
      <alignment horizontal="left" vertical="center"/>
      <protection hidden="1"/>
    </xf>
    <xf numFmtId="0" fontId="16" fillId="0" borderId="0" xfId="0" applyFont="1" applyAlignment="1">
      <alignment horizontal="center" vertical="center"/>
    </xf>
    <xf numFmtId="0" fontId="26" fillId="0" borderId="0" xfId="0" applyFont="1" applyAlignment="1" applyProtection="1">
      <alignment horizontal="center" vertical="center"/>
      <protection hidden="1"/>
    </xf>
    <xf numFmtId="0" fontId="26" fillId="0" borderId="0" xfId="0" applyFont="1" applyAlignment="1" applyProtection="1">
      <alignment horizontal="justify" vertical="center" wrapText="1"/>
      <protection hidden="1"/>
    </xf>
    <xf numFmtId="0" fontId="16" fillId="0" borderId="4" xfId="207" applyNumberFormat="1" applyFont="1" applyFill="1" applyBorder="1" applyAlignment="1" applyProtection="1">
      <alignment horizontal="left" vertical="center"/>
    </xf>
    <xf numFmtId="0" fontId="16" fillId="7" borderId="4" xfId="207" applyNumberFormat="1" applyFont="1" applyFill="1" applyBorder="1" applyAlignment="1" applyProtection="1">
      <alignment horizontal="left" vertical="center" wrapText="1"/>
    </xf>
    <xf numFmtId="0" fontId="27" fillId="0" borderId="10" xfId="207" applyNumberFormat="1" applyFont="1" applyFill="1" applyBorder="1" applyAlignment="1" applyProtection="1">
      <alignment horizontal="center" vertical="center"/>
    </xf>
    <xf numFmtId="0" fontId="27" fillId="0" borderId="0" xfId="0" applyFont="1" applyAlignment="1">
      <alignment horizontal="justify" vertical="center" wrapText="1"/>
    </xf>
    <xf numFmtId="0" fontId="17" fillId="0" borderId="0" xfId="0" applyFont="1" applyAlignment="1">
      <alignment horizontal="justify" vertical="top" wrapText="1"/>
    </xf>
    <xf numFmtId="0" fontId="26" fillId="0" borderId="0" xfId="0" applyFont="1" applyAlignment="1" applyProtection="1">
      <alignment horizontal="center" vertical="center" wrapText="1"/>
      <protection hidden="1"/>
    </xf>
    <xf numFmtId="0" fontId="16" fillId="0" borderId="0" xfId="0" applyFont="1" applyAlignment="1">
      <alignment horizontal="center" vertical="center" wrapText="1"/>
    </xf>
    <xf numFmtId="0" fontId="26" fillId="8" borderId="0" xfId="0" applyFont="1" applyFill="1" applyAlignment="1">
      <alignment horizontal="center" vertical="center"/>
    </xf>
    <xf numFmtId="0" fontId="16" fillId="0" borderId="0" xfId="0" applyFont="1" applyAlignment="1">
      <alignment horizontal="justify" vertical="center" wrapText="1"/>
    </xf>
    <xf numFmtId="0" fontId="17" fillId="0" borderId="0" xfId="202" applyAlignment="1" applyProtection="1">
      <alignment horizontal="left" vertical="center"/>
      <protection hidden="1"/>
    </xf>
    <xf numFmtId="0" fontId="17" fillId="0" borderId="0" xfId="0" applyFont="1" applyAlignment="1">
      <alignment horizontal="justify" vertical="center" wrapText="1"/>
    </xf>
    <xf numFmtId="0" fontId="34" fillId="0" borderId="0" xfId="0" applyFont="1" applyAlignment="1">
      <alignment horizontal="center" vertical="center"/>
    </xf>
    <xf numFmtId="0" fontId="39" fillId="8" borderId="0" xfId="0" applyFont="1" applyFill="1" applyAlignment="1">
      <alignment horizontal="center" vertical="center"/>
    </xf>
    <xf numFmtId="0" fontId="7" fillId="0" borderId="0" xfId="198" applyNumberFormat="1" applyFont="1" applyFill="1" applyBorder="1" applyAlignment="1" applyProtection="1">
      <alignment horizontal="justify" vertical="center" wrapText="1"/>
    </xf>
    <xf numFmtId="0" fontId="77" fillId="0" borderId="0" xfId="202" applyFont="1" applyAlignment="1" applyProtection="1">
      <alignment horizontal="left"/>
      <protection hidden="1"/>
    </xf>
    <xf numFmtId="0" fontId="7" fillId="0" borderId="0" xfId="0" applyFont="1" applyAlignment="1">
      <alignment horizontal="right" vertical="center"/>
    </xf>
    <xf numFmtId="0" fontId="37" fillId="10" borderId="0" xfId="0" applyFont="1" applyFill="1" applyAlignment="1">
      <alignment horizontal="left" vertical="top" wrapText="1"/>
    </xf>
    <xf numFmtId="0" fontId="30" fillId="0" borderId="0" xfId="0" applyFont="1" applyAlignment="1">
      <alignment horizontal="center" vertical="center"/>
    </xf>
    <xf numFmtId="0" fontId="16" fillId="0" borderId="0" xfId="198" applyNumberFormat="1" applyFont="1" applyFill="1" applyBorder="1" applyAlignment="1" applyProtection="1">
      <alignment horizontal="justify" vertical="center" wrapText="1"/>
    </xf>
    <xf numFmtId="0" fontId="17" fillId="0" borderId="0" xfId="202" applyAlignment="1">
      <alignment horizontal="left" vertical="center"/>
    </xf>
    <xf numFmtId="0" fontId="6" fillId="0" borderId="0" xfId="0" applyFont="1" applyAlignment="1">
      <alignment horizontal="right" vertical="top"/>
    </xf>
    <xf numFmtId="0" fontId="16" fillId="10" borderId="0" xfId="0" applyFont="1" applyFill="1" applyAlignment="1" applyProtection="1">
      <alignment horizontal="left" vertical="top" wrapText="1"/>
      <protection hidden="1"/>
    </xf>
    <xf numFmtId="0" fontId="26" fillId="8" borderId="0" xfId="0" applyFont="1" applyFill="1" applyAlignment="1" applyProtection="1">
      <alignment horizontal="center" vertical="center"/>
      <protection hidden="1"/>
    </xf>
    <xf numFmtId="0" fontId="6" fillId="0" borderId="0" xfId="202" applyFont="1" applyAlignment="1">
      <alignment horizontal="left" vertical="top"/>
    </xf>
    <xf numFmtId="0" fontId="7" fillId="10" borderId="0" xfId="0" applyFont="1" applyFill="1" applyAlignment="1">
      <alignment horizontal="left" vertical="top" wrapText="1"/>
    </xf>
    <xf numFmtId="0" fontId="7" fillId="0" borderId="0" xfId="198" applyNumberFormat="1" applyFont="1" applyFill="1" applyBorder="1" applyAlignment="1" applyProtection="1">
      <alignment horizontal="justify" vertical="top" wrapText="1"/>
    </xf>
    <xf numFmtId="0" fontId="92" fillId="17" borderId="4" xfId="0" applyFont="1" applyFill="1" applyBorder="1" applyAlignment="1">
      <alignment horizontal="left" vertical="top" wrapText="1"/>
    </xf>
    <xf numFmtId="165" fontId="6" fillId="0" borderId="0" xfId="202" applyNumberFormat="1" applyFont="1" applyAlignment="1" applyProtection="1">
      <alignment horizontal="left" vertical="top"/>
      <protection hidden="1"/>
    </xf>
    <xf numFmtId="0" fontId="39" fillId="0" borderId="0" xfId="0" applyFont="1" applyAlignment="1">
      <alignment horizontal="center" vertical="top"/>
    </xf>
    <xf numFmtId="165" fontId="7" fillId="0" borderId="5" xfId="202" applyNumberFormat="1" applyFont="1" applyBorder="1" applyAlignment="1" applyProtection="1">
      <alignment horizontal="right" vertical="top"/>
      <protection hidden="1"/>
    </xf>
    <xf numFmtId="0" fontId="89" fillId="17" borderId="4" xfId="0" applyFont="1" applyFill="1" applyBorder="1" applyAlignment="1">
      <alignment horizontal="left" vertical="top"/>
    </xf>
    <xf numFmtId="0" fontId="95" fillId="0" borderId="37" xfId="0" applyFont="1" applyBorder="1" applyAlignment="1">
      <alignment horizontal="center" vertical="center" wrapText="1"/>
    </xf>
    <xf numFmtId="0" fontId="95" fillId="0" borderId="38" xfId="0" applyFont="1" applyBorder="1" applyAlignment="1">
      <alignment horizontal="center" vertical="center" wrapText="1"/>
    </xf>
    <xf numFmtId="0" fontId="95" fillId="0" borderId="39" xfId="0" applyFont="1" applyBorder="1" applyAlignment="1">
      <alignment horizontal="center" vertical="center" wrapText="1"/>
    </xf>
    <xf numFmtId="0" fontId="6" fillId="0" borderId="0" xfId="202" applyFont="1" applyAlignment="1" applyProtection="1">
      <alignment horizontal="left" vertical="center"/>
      <protection hidden="1"/>
    </xf>
    <xf numFmtId="0" fontId="6" fillId="0" borderId="41" xfId="202" applyFont="1" applyBorder="1" applyAlignment="1" applyProtection="1">
      <alignment horizontal="left" vertical="center"/>
      <protection hidden="1"/>
    </xf>
    <xf numFmtId="0" fontId="6" fillId="0" borderId="0" xfId="202" applyFont="1" applyAlignment="1">
      <alignment horizontal="center" vertical="top"/>
    </xf>
    <xf numFmtId="0" fontId="95" fillId="0" borderId="40" xfId="0" applyFont="1" applyBorder="1" applyAlignment="1">
      <alignment horizontal="center"/>
    </xf>
    <xf numFmtId="0" fontId="95" fillId="0" borderId="0" xfId="0" applyFont="1" applyAlignment="1">
      <alignment horizontal="center"/>
    </xf>
    <xf numFmtId="0" fontId="95" fillId="0" borderId="41" xfId="0" applyFont="1" applyBorder="1" applyAlignment="1">
      <alignment horizontal="center"/>
    </xf>
    <xf numFmtId="0" fontId="6" fillId="0" borderId="0" xfId="0" applyFont="1" applyAlignment="1" applyProtection="1">
      <alignment horizontal="left" vertical="center"/>
      <protection hidden="1"/>
    </xf>
    <xf numFmtId="0" fontId="6" fillId="0" borderId="41" xfId="0" applyFont="1" applyBorder="1" applyAlignment="1" applyProtection="1">
      <alignment horizontal="left" vertical="center"/>
      <protection hidden="1"/>
    </xf>
    <xf numFmtId="0" fontId="16" fillId="6" borderId="4" xfId="201" applyFont="1" applyFill="1" applyBorder="1" applyAlignment="1" applyProtection="1">
      <alignment horizontal="left" vertical="center" wrapText="1"/>
      <protection hidden="1"/>
    </xf>
    <xf numFmtId="0" fontId="0" fillId="0" borderId="4" xfId="201" applyFont="1" applyBorder="1" applyAlignment="1" applyProtection="1">
      <alignment horizontal="left" vertical="center" wrapText="1"/>
      <protection hidden="1"/>
    </xf>
    <xf numFmtId="2" fontId="16" fillId="0" borderId="14" xfId="201" applyNumberFormat="1" applyFont="1" applyBorder="1" applyAlignment="1" applyProtection="1">
      <alignment horizontal="center" vertical="center" wrapText="1"/>
      <protection hidden="1"/>
    </xf>
    <xf numFmtId="2" fontId="16" fillId="0" borderId="15" xfId="201" applyNumberFormat="1" applyFont="1" applyBorder="1" applyAlignment="1" applyProtection="1">
      <alignment horizontal="center" vertical="center" wrapText="1"/>
      <protection hidden="1"/>
    </xf>
    <xf numFmtId="0" fontId="39" fillId="0" borderId="0" xfId="201" applyFont="1" applyAlignment="1" applyProtection="1">
      <alignment horizontal="center" vertical="top"/>
      <protection hidden="1"/>
    </xf>
    <xf numFmtId="0" fontId="0" fillId="0" borderId="4" xfId="201" applyFont="1" applyBorder="1" applyAlignment="1" applyProtection="1">
      <alignment horizontal="justify" vertical="center" wrapText="1"/>
      <protection hidden="1"/>
    </xf>
    <xf numFmtId="0" fontId="17" fillId="0" borderId="4" xfId="201" applyFont="1" applyBorder="1" applyAlignment="1" applyProtection="1">
      <alignment horizontal="justify" vertical="center" wrapText="1"/>
      <protection hidden="1"/>
    </xf>
    <xf numFmtId="0" fontId="16" fillId="0" borderId="14" xfId="201" applyFont="1" applyBorder="1" applyAlignment="1" applyProtection="1">
      <alignment horizontal="left" vertical="center" wrapText="1"/>
      <protection hidden="1"/>
    </xf>
    <xf numFmtId="0" fontId="16" fillId="0" borderId="15" xfId="201" applyFont="1" applyBorder="1" applyAlignment="1" applyProtection="1">
      <alignment horizontal="left" vertical="center" wrapText="1"/>
      <protection hidden="1"/>
    </xf>
    <xf numFmtId="2" fontId="16" fillId="0" borderId="14" xfId="201" applyNumberFormat="1" applyFont="1" applyBorder="1" applyAlignment="1" applyProtection="1">
      <alignment horizontal="center" wrapText="1"/>
      <protection hidden="1"/>
    </xf>
    <xf numFmtId="2" fontId="16" fillId="0" borderId="15" xfId="201" applyNumberFormat="1" applyFont="1" applyBorder="1" applyAlignment="1" applyProtection="1">
      <alignment horizontal="center" wrapText="1"/>
      <protection hidden="1"/>
    </xf>
    <xf numFmtId="0" fontId="16" fillId="10" borderId="0" xfId="201" applyFont="1" applyFill="1" applyAlignment="1" applyProtection="1">
      <alignment horizontal="left" vertical="top" wrapText="1"/>
      <protection hidden="1"/>
    </xf>
    <xf numFmtId="0" fontId="16" fillId="0" borderId="14" xfId="201" applyFont="1" applyBorder="1" applyAlignment="1" applyProtection="1">
      <alignment horizontal="center" vertical="center" wrapText="1"/>
      <protection hidden="1"/>
    </xf>
    <xf numFmtId="0" fontId="16" fillId="0" borderId="15" xfId="201" applyFont="1" applyBorder="1" applyAlignment="1" applyProtection="1">
      <alignment horizontal="center" vertical="center" wrapText="1"/>
      <protection hidden="1"/>
    </xf>
    <xf numFmtId="0" fontId="17" fillId="0" borderId="0" xfId="201" applyFont="1" applyAlignment="1" applyProtection="1">
      <alignment horizontal="left" vertical="top"/>
      <protection hidden="1"/>
    </xf>
    <xf numFmtId="0" fontId="26" fillId="8" borderId="0" xfId="201" applyFont="1" applyFill="1" applyAlignment="1" applyProtection="1">
      <alignment horizontal="center" vertical="center"/>
      <protection hidden="1"/>
    </xf>
    <xf numFmtId="0" fontId="16" fillId="0" borderId="14" xfId="201" applyFont="1" applyBorder="1" applyAlignment="1" applyProtection="1">
      <alignment horizontal="center" vertical="center"/>
      <protection hidden="1"/>
    </xf>
    <xf numFmtId="0" fontId="16" fillId="0" borderId="3" xfId="201" applyFont="1" applyBorder="1" applyAlignment="1" applyProtection="1">
      <alignment horizontal="center" vertical="center"/>
      <protection hidden="1"/>
    </xf>
    <xf numFmtId="2" fontId="16" fillId="6" borderId="14" xfId="201" applyNumberFormat="1" applyFont="1" applyFill="1" applyBorder="1" applyAlignment="1" applyProtection="1">
      <alignment horizontal="center" vertical="center" wrapText="1"/>
      <protection hidden="1"/>
    </xf>
    <xf numFmtId="2" fontId="16" fillId="6" borderId="15" xfId="201" applyNumberFormat="1" applyFont="1" applyFill="1" applyBorder="1" applyAlignment="1" applyProtection="1">
      <alignment horizontal="center" vertical="center" wrapText="1"/>
      <protection hidden="1"/>
    </xf>
    <xf numFmtId="0" fontId="17" fillId="0" borderId="4" xfId="201" applyFont="1" applyBorder="1" applyAlignment="1" applyProtection="1">
      <alignment horizontal="center" vertical="center"/>
      <protection hidden="1"/>
    </xf>
    <xf numFmtId="0" fontId="16" fillId="6" borderId="27" xfId="201" applyFont="1" applyFill="1" applyBorder="1" applyAlignment="1" applyProtection="1">
      <alignment horizontal="left" vertical="center" wrapText="1"/>
      <protection hidden="1"/>
    </xf>
    <xf numFmtId="0" fontId="16" fillId="6" borderId="28" xfId="201" applyFont="1" applyFill="1" applyBorder="1" applyAlignment="1" applyProtection="1">
      <alignment horizontal="left" vertical="center" wrapText="1"/>
      <protection hidden="1"/>
    </xf>
    <xf numFmtId="0" fontId="38" fillId="6" borderId="8" xfId="201" applyFont="1" applyFill="1" applyBorder="1" applyAlignment="1" applyProtection="1">
      <alignment horizontal="justify" vertical="center" wrapText="1"/>
      <protection hidden="1"/>
    </xf>
    <xf numFmtId="0" fontId="38" fillId="6" borderId="9" xfId="201" applyFont="1" applyFill="1" applyBorder="1" applyAlignment="1" applyProtection="1">
      <alignment horizontal="justify" vertical="center" wrapText="1"/>
      <protection hidden="1"/>
    </xf>
    <xf numFmtId="0" fontId="16" fillId="6" borderId="14" xfId="201" applyFont="1" applyFill="1" applyBorder="1" applyAlignment="1" applyProtection="1">
      <alignment horizontal="left" vertical="center" wrapText="1"/>
      <protection hidden="1"/>
    </xf>
    <xf numFmtId="0" fontId="16" fillId="6" borderId="15" xfId="201" applyFont="1" applyFill="1" applyBorder="1" applyAlignment="1" applyProtection="1">
      <alignment horizontal="left" vertical="center" wrapText="1"/>
      <protection hidden="1"/>
    </xf>
    <xf numFmtId="2" fontId="16" fillId="6" borderId="27" xfId="201" applyNumberFormat="1" applyFont="1" applyFill="1" applyBorder="1" applyAlignment="1" applyProtection="1">
      <alignment horizontal="center" vertical="center"/>
      <protection hidden="1"/>
    </xf>
    <xf numFmtId="2" fontId="16" fillId="6" borderId="28" xfId="201" applyNumberFormat="1" applyFont="1" applyFill="1" applyBorder="1" applyAlignment="1" applyProtection="1">
      <alignment horizontal="center" vertical="center"/>
      <protection hidden="1"/>
    </xf>
    <xf numFmtId="0" fontId="16" fillId="6" borderId="8" xfId="201" applyFont="1" applyFill="1" applyBorder="1" applyAlignment="1" applyProtection="1">
      <alignment horizontal="justify" vertical="center" wrapText="1"/>
      <protection hidden="1"/>
    </xf>
    <xf numFmtId="0" fontId="16" fillId="6" borderId="9" xfId="201" applyFont="1" applyFill="1" applyBorder="1" applyAlignment="1" applyProtection="1">
      <alignment horizontal="justify" vertical="center" wrapText="1"/>
      <protection hidden="1"/>
    </xf>
    <xf numFmtId="0" fontId="16" fillId="0" borderId="0" xfId="201" applyFont="1" applyAlignment="1" applyProtection="1">
      <alignment horizontal="center" vertical="center" wrapText="1"/>
      <protection hidden="1"/>
    </xf>
    <xf numFmtId="0" fontId="16" fillId="6" borderId="3" xfId="201" applyFont="1" applyFill="1" applyBorder="1" applyAlignment="1" applyProtection="1">
      <alignment horizontal="left" vertical="center" wrapText="1"/>
      <protection hidden="1"/>
    </xf>
    <xf numFmtId="4" fontId="16" fillId="0" borderId="11" xfId="201" applyNumberFormat="1" applyFont="1" applyBorder="1" applyAlignment="1" applyProtection="1">
      <alignment horizontal="center" wrapText="1"/>
      <protection hidden="1"/>
    </xf>
    <xf numFmtId="4" fontId="16" fillId="0" borderId="13" xfId="201" applyNumberFormat="1" applyFont="1" applyBorder="1" applyAlignment="1" applyProtection="1">
      <alignment horizontal="center" wrapText="1"/>
      <protection hidden="1"/>
    </xf>
    <xf numFmtId="0" fontId="16" fillId="6" borderId="24" xfId="201" applyFont="1" applyFill="1" applyBorder="1" applyAlignment="1" applyProtection="1">
      <alignment horizontal="left" vertical="center" wrapText="1"/>
      <protection hidden="1"/>
    </xf>
    <xf numFmtId="0" fontId="0" fillId="0" borderId="25" xfId="201" applyFont="1" applyBorder="1" applyAlignment="1" applyProtection="1">
      <alignment horizontal="justify" vertical="center" wrapText="1"/>
      <protection hidden="1"/>
    </xf>
    <xf numFmtId="0" fontId="17" fillId="0" borderId="26" xfId="201" applyFont="1" applyBorder="1" applyAlignment="1" applyProtection="1">
      <alignment horizontal="justify" vertical="center" wrapText="1"/>
      <protection hidden="1"/>
    </xf>
    <xf numFmtId="4" fontId="16" fillId="0" borderId="11" xfId="201" applyNumberFormat="1" applyFont="1" applyBorder="1" applyAlignment="1" applyProtection="1">
      <alignment horizontal="center"/>
      <protection hidden="1"/>
    </xf>
    <xf numFmtId="4" fontId="16" fillId="0" borderId="13" xfId="201" applyNumberFormat="1" applyFont="1" applyBorder="1" applyAlignment="1" applyProtection="1">
      <alignment horizontal="center"/>
      <protection hidden="1"/>
    </xf>
    <xf numFmtId="0" fontId="17" fillId="0" borderId="25" xfId="201" applyFont="1" applyBorder="1" applyAlignment="1" applyProtection="1">
      <alignment horizontal="justify" vertical="center" wrapText="1"/>
      <protection hidden="1"/>
    </xf>
    <xf numFmtId="0" fontId="16" fillId="0" borderId="4" xfId="201" applyFont="1" applyBorder="1" applyAlignment="1" applyProtection="1">
      <alignment horizontal="left" vertical="center" wrapText="1"/>
      <protection hidden="1"/>
    </xf>
    <xf numFmtId="0" fontId="16" fillId="0" borderId="0" xfId="198" applyNumberFormat="1" applyFont="1" applyFill="1" applyBorder="1" applyAlignment="1" applyProtection="1">
      <alignment horizontal="justify" vertical="center" wrapText="1"/>
      <protection hidden="1"/>
    </xf>
    <xf numFmtId="2" fontId="17" fillId="0" borderId="0" xfId="202" applyNumberFormat="1" applyAlignment="1" applyProtection="1">
      <alignment horizontal="right" vertical="center"/>
      <protection hidden="1"/>
    </xf>
    <xf numFmtId="168" fontId="16" fillId="0" borderId="0" xfId="0" applyNumberFormat="1" applyFont="1" applyAlignment="1" applyProtection="1">
      <alignment horizontal="center" vertical="center" wrapText="1"/>
      <protection hidden="1"/>
    </xf>
    <xf numFmtId="0" fontId="16" fillId="0" borderId="0" xfId="202" applyFont="1" applyAlignment="1" applyProtection="1">
      <alignment horizontal="center" vertical="center"/>
      <protection hidden="1"/>
    </xf>
    <xf numFmtId="168" fontId="26" fillId="0" borderId="0" xfId="0" applyNumberFormat="1" applyFont="1" applyAlignment="1" applyProtection="1">
      <alignment horizontal="center" vertical="center" wrapText="1"/>
      <protection hidden="1"/>
    </xf>
    <xf numFmtId="0" fontId="16" fillId="0" borderId="0" xfId="198" applyNumberFormat="1" applyFont="1" applyFill="1" applyBorder="1" applyAlignment="1" applyProtection="1">
      <alignment horizontal="justify" vertical="center"/>
      <protection hidden="1"/>
    </xf>
    <xf numFmtId="0" fontId="16" fillId="0" borderId="0" xfId="0" applyFont="1" applyAlignment="1" applyProtection="1">
      <alignment horizontal="left" vertical="center" wrapText="1"/>
      <protection hidden="1"/>
    </xf>
    <xf numFmtId="0" fontId="27" fillId="0" borderId="0" xfId="202" applyFont="1" applyAlignment="1" applyProtection="1">
      <alignment horizontal="center" vertical="center" wrapText="1"/>
      <protection hidden="1"/>
    </xf>
    <xf numFmtId="0" fontId="16" fillId="9" borderId="0" xfId="202" applyFont="1" applyFill="1" applyAlignment="1" applyProtection="1">
      <alignment horizontal="center" vertical="center" wrapText="1"/>
      <protection locked="0" hidden="1"/>
    </xf>
    <xf numFmtId="0" fontId="16" fillId="10" borderId="0" xfId="202" applyFont="1" applyFill="1" applyAlignment="1" applyProtection="1">
      <alignment horizontal="left" vertical="center" wrapText="1"/>
      <protection hidden="1"/>
    </xf>
    <xf numFmtId="0" fontId="16" fillId="0" borderId="0" xfId="202" applyFont="1" applyAlignment="1" applyProtection="1">
      <alignment horizontal="center" vertical="center" wrapText="1"/>
      <protection hidden="1"/>
    </xf>
    <xf numFmtId="0" fontId="16" fillId="0" borderId="0" xfId="0" applyFont="1" applyAlignment="1" applyProtection="1">
      <alignment horizontal="center" vertical="center"/>
      <protection hidden="1"/>
    </xf>
    <xf numFmtId="0" fontId="17" fillId="0" borderId="0" xfId="202" applyAlignment="1" applyProtection="1">
      <alignment horizontal="justify" vertical="top" wrapText="1"/>
      <protection hidden="1"/>
    </xf>
    <xf numFmtId="0" fontId="16" fillId="0" borderId="5" xfId="202" applyFont="1" applyBorder="1" applyAlignment="1" applyProtection="1">
      <alignment horizontal="left" vertical="center"/>
      <protection hidden="1"/>
    </xf>
    <xf numFmtId="0" fontId="16" fillId="0" borderId="0" xfId="202" applyFont="1" applyAlignment="1" applyProtection="1">
      <alignment horizontal="left" vertical="center"/>
      <protection hidden="1"/>
    </xf>
    <xf numFmtId="0" fontId="17" fillId="0" borderId="0" xfId="202" applyAlignment="1" applyProtection="1">
      <alignment horizontal="justify" vertical="center" wrapText="1"/>
      <protection hidden="1"/>
    </xf>
    <xf numFmtId="0" fontId="29" fillId="8" borderId="0" xfId="0" applyFont="1" applyFill="1" applyAlignment="1" applyProtection="1">
      <alignment horizontal="center" vertical="center" wrapText="1"/>
      <protection hidden="1"/>
    </xf>
    <xf numFmtId="0" fontId="29" fillId="8" borderId="7" xfId="0" applyFont="1" applyFill="1" applyBorder="1" applyAlignment="1" applyProtection="1">
      <alignment horizontal="center" vertical="center" wrapText="1"/>
      <protection hidden="1"/>
    </xf>
    <xf numFmtId="0" fontId="17" fillId="0" borderId="0" xfId="193" applyFont="1" applyAlignment="1">
      <alignment horizontal="center" vertical="top"/>
    </xf>
    <xf numFmtId="0" fontId="0" fillId="0" borderId="0" xfId="193" applyFont="1" applyAlignment="1">
      <alignment horizontal="center" vertical="top"/>
    </xf>
    <xf numFmtId="0" fontId="0" fillId="0" borderId="0" xfId="193" applyFont="1" applyAlignment="1">
      <alignment horizontal="justify" vertical="top"/>
    </xf>
    <xf numFmtId="0" fontId="17" fillId="0" borderId="0" xfId="193" applyFont="1" applyAlignment="1">
      <alignment horizontal="justify" vertical="top"/>
    </xf>
    <xf numFmtId="0" fontId="0" fillId="0" borderId="0" xfId="0" applyAlignment="1">
      <alignment horizontal="left" vertical="top" wrapText="1"/>
    </xf>
    <xf numFmtId="0" fontId="0" fillId="4" borderId="22" xfId="0" applyFill="1" applyBorder="1" applyAlignment="1" applyProtection="1">
      <alignment horizontal="left" vertical="center"/>
      <protection locked="0"/>
    </xf>
    <xf numFmtId="0" fontId="17" fillId="4" borderId="22" xfId="0" applyFont="1" applyFill="1" applyBorder="1" applyAlignment="1" applyProtection="1">
      <alignment horizontal="left" vertical="center"/>
      <protection locked="0"/>
    </xf>
    <xf numFmtId="0" fontId="17" fillId="0" borderId="0" xfId="0" applyFont="1" applyAlignment="1">
      <alignment horizontal="left" vertical="center" wrapText="1" indent="2"/>
    </xf>
    <xf numFmtId="0" fontId="17" fillId="0" borderId="35" xfId="0" applyFont="1" applyBorder="1" applyAlignment="1">
      <alignment horizontal="left" vertical="center" indent="2"/>
    </xf>
    <xf numFmtId="0" fontId="17" fillId="12" borderId="0" xfId="193" applyFont="1" applyFill="1" applyAlignment="1">
      <alignment horizontal="justify" vertical="top"/>
    </xf>
    <xf numFmtId="178" fontId="16" fillId="0" borderId="0" xfId="193" applyNumberFormat="1" applyFont="1" applyAlignment="1">
      <alignment horizontal="left" vertical="center" indent="1"/>
    </xf>
    <xf numFmtId="0" fontId="37" fillId="0" borderId="0" xfId="193" quotePrefix="1" applyFont="1" applyAlignment="1">
      <alignment horizontal="center" vertical="center"/>
    </xf>
    <xf numFmtId="0" fontId="17" fillId="0" borderId="35" xfId="0" applyFont="1" applyBorder="1" applyAlignment="1">
      <alignment horizontal="justify" vertical="center" wrapText="1"/>
    </xf>
    <xf numFmtId="0" fontId="17" fillId="0" borderId="22" xfId="0" applyFont="1" applyBorder="1" applyAlignment="1">
      <alignment horizontal="left" vertical="center" indent="2"/>
    </xf>
    <xf numFmtId="0" fontId="17" fillId="0" borderId="34" xfId="0" applyFont="1" applyBorder="1" applyAlignment="1">
      <alignment horizontal="left" vertical="center" indent="2"/>
    </xf>
    <xf numFmtId="0" fontId="17" fillId="0" borderId="0" xfId="0" applyFont="1" applyAlignment="1">
      <alignment horizontal="left" vertical="center" indent="2"/>
    </xf>
    <xf numFmtId="0" fontId="16" fillId="0" borderId="0" xfId="193" applyFont="1" applyAlignment="1">
      <alignment horizontal="justify" vertical="center"/>
    </xf>
    <xf numFmtId="0" fontId="16" fillId="0" borderId="0" xfId="193" applyFont="1" applyAlignment="1">
      <alignment horizontal="center" vertical="center"/>
    </xf>
    <xf numFmtId="0" fontId="17" fillId="4" borderId="0" xfId="193" applyFont="1" applyFill="1" applyAlignment="1" applyProtection="1">
      <alignment horizontal="left" vertical="center"/>
      <protection locked="0"/>
    </xf>
    <xf numFmtId="178" fontId="17" fillId="0" borderId="0" xfId="193" applyNumberFormat="1" applyFont="1" applyAlignment="1">
      <alignment horizontal="left" vertical="center"/>
    </xf>
    <xf numFmtId="0" fontId="16" fillId="11" borderId="0" xfId="193" applyFont="1" applyFill="1" applyAlignment="1">
      <alignment horizontal="justify" vertical="top"/>
    </xf>
    <xf numFmtId="0" fontId="17" fillId="0" borderId="0" xfId="193" applyFont="1" applyAlignment="1">
      <alignment horizontal="justify" vertical="center"/>
    </xf>
    <xf numFmtId="0" fontId="17" fillId="0" borderId="0" xfId="206" applyFont="1" applyAlignment="1" applyProtection="1">
      <alignment horizontal="justify" vertical="center" wrapText="1"/>
      <protection hidden="1"/>
    </xf>
    <xf numFmtId="1" fontId="23" fillId="0" borderId="27" xfId="206" applyNumberFormat="1" applyFont="1" applyBorder="1" applyAlignment="1" applyProtection="1">
      <alignment horizontal="justify" vertical="center" wrapText="1"/>
      <protection hidden="1"/>
    </xf>
    <xf numFmtId="1" fontId="23" fillId="0" borderId="10" xfId="206" applyNumberFormat="1" applyFont="1" applyBorder="1" applyAlignment="1" applyProtection="1">
      <alignment horizontal="justify" vertical="center" wrapText="1"/>
      <protection hidden="1"/>
    </xf>
    <xf numFmtId="1" fontId="23" fillId="0" borderId="28" xfId="206" applyNumberFormat="1" applyFont="1" applyBorder="1" applyAlignment="1" applyProtection="1">
      <alignment horizontal="justify" vertical="center" wrapText="1"/>
      <protection hidden="1"/>
    </xf>
    <xf numFmtId="4" fontId="16" fillId="0" borderId="27" xfId="206" applyNumberFormat="1" applyFont="1" applyBorder="1" applyAlignment="1" applyProtection="1">
      <alignment horizontal="center" vertical="center" wrapText="1"/>
      <protection hidden="1"/>
    </xf>
    <xf numFmtId="4" fontId="16" fillId="0" borderId="28" xfId="206" applyNumberFormat="1" applyFont="1" applyBorder="1" applyAlignment="1" applyProtection="1">
      <alignment horizontal="center" vertical="center" wrapText="1"/>
      <protection hidden="1"/>
    </xf>
    <xf numFmtId="0" fontId="17" fillId="0" borderId="0" xfId="206"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7" fillId="0" borderId="0" xfId="206" applyNumberFormat="1" applyFont="1" applyAlignment="1" applyProtection="1">
      <alignment horizontal="justify" vertical="top" wrapText="1"/>
      <protection hidden="1"/>
    </xf>
    <xf numFmtId="0" fontId="17" fillId="0" borderId="0" xfId="206" applyFont="1" applyAlignment="1" applyProtection="1">
      <alignment horizontal="justify" vertical="top" wrapText="1"/>
      <protection hidden="1"/>
    </xf>
    <xf numFmtId="0" fontId="17" fillId="0" borderId="7" xfId="206" applyFont="1" applyBorder="1" applyAlignment="1" applyProtection="1">
      <alignment horizontal="justify" vertical="top" wrapText="1"/>
      <protection hidden="1"/>
    </xf>
    <xf numFmtId="0" fontId="18" fillId="0" borderId="0" xfId="206" applyFont="1" applyAlignment="1" applyProtection="1">
      <alignment horizontal="left"/>
      <protection hidden="1"/>
    </xf>
    <xf numFmtId="0" fontId="18" fillId="0" borderId="7" xfId="206" applyFont="1" applyBorder="1" applyAlignment="1" applyProtection="1">
      <alignment horizontal="left"/>
      <protection hidden="1"/>
    </xf>
    <xf numFmtId="1" fontId="16" fillId="0" borderId="14" xfId="206" applyNumberFormat="1" applyFont="1" applyBorder="1" applyAlignment="1" applyProtection="1">
      <alignment horizontal="center" vertical="center" wrapText="1"/>
      <protection hidden="1"/>
    </xf>
    <xf numFmtId="1" fontId="16" fillId="0" borderId="15" xfId="206" applyNumberFormat="1" applyFont="1" applyBorder="1" applyAlignment="1" applyProtection="1">
      <alignment horizontal="center" vertical="center" wrapText="1"/>
      <protection hidden="1"/>
    </xf>
    <xf numFmtId="4" fontId="16" fillId="0" borderId="14" xfId="206" applyNumberFormat="1" applyFont="1" applyBorder="1" applyAlignment="1" applyProtection="1">
      <alignment horizontal="right" vertical="center" wrapText="1"/>
      <protection hidden="1"/>
    </xf>
    <xf numFmtId="4" fontId="17" fillId="0" borderId="15" xfId="206" applyNumberFormat="1" applyFont="1" applyBorder="1" applyAlignment="1" applyProtection="1">
      <alignment horizontal="right" vertical="center" wrapText="1"/>
      <protection hidden="1"/>
    </xf>
    <xf numFmtId="1" fontId="16" fillId="0" borderId="0" xfId="206" applyNumberFormat="1" applyFont="1" applyAlignment="1" applyProtection="1">
      <alignment horizontal="center" vertical="center" wrapText="1"/>
      <protection hidden="1"/>
    </xf>
    <xf numFmtId="0" fontId="16" fillId="0" borderId="0" xfId="206" applyFont="1" applyAlignment="1" applyProtection="1">
      <alignment horizontal="center" vertical="center" wrapText="1"/>
      <protection hidden="1"/>
    </xf>
    <xf numFmtId="4" fontId="16" fillId="0" borderId="0" xfId="206" applyNumberFormat="1" applyFont="1" applyAlignment="1" applyProtection="1">
      <alignment horizontal="right" vertical="center" wrapText="1"/>
      <protection hidden="1"/>
    </xf>
    <xf numFmtId="1" fontId="16" fillId="0" borderId="4" xfId="206" applyNumberFormat="1" applyFont="1" applyBorder="1" applyAlignment="1" applyProtection="1">
      <alignment horizontal="center" vertical="center" wrapText="1"/>
      <protection hidden="1"/>
    </xf>
    <xf numFmtId="4" fontId="16" fillId="0" borderId="4" xfId="206" applyNumberFormat="1" applyFont="1" applyBorder="1" applyAlignment="1" applyProtection="1">
      <alignment horizontal="center" vertical="center" wrapText="1"/>
      <protection hidden="1"/>
    </xf>
    <xf numFmtId="0" fontId="17" fillId="0" borderId="7" xfId="206" applyFont="1" applyBorder="1" applyAlignment="1" applyProtection="1">
      <alignment horizontal="justify" vertical="center" wrapText="1"/>
      <protection hidden="1"/>
    </xf>
    <xf numFmtId="0" fontId="17" fillId="0" borderId="10" xfId="205" applyFont="1" applyBorder="1" applyAlignment="1" applyProtection="1">
      <alignment horizontal="left" vertical="center" wrapText="1"/>
      <protection hidden="1"/>
    </xf>
    <xf numFmtId="0" fontId="17" fillId="0" borderId="28" xfId="205" applyFont="1" applyBorder="1" applyAlignment="1" applyProtection="1">
      <alignment horizontal="left" vertical="center" wrapText="1"/>
      <protection hidden="1"/>
    </xf>
    <xf numFmtId="1" fontId="17" fillId="0" borderId="0" xfId="205" applyNumberFormat="1" applyFont="1" applyAlignment="1" applyProtection="1">
      <alignment horizontal="justify" vertical="top" wrapText="1"/>
      <protection hidden="1"/>
    </xf>
    <xf numFmtId="0" fontId="17" fillId="0" borderId="0" xfId="205" applyFont="1" applyAlignment="1" applyProtection="1">
      <alignment horizontal="justify" vertical="top" wrapText="1"/>
      <protection hidden="1"/>
    </xf>
    <xf numFmtId="0" fontId="17" fillId="0" borderId="7" xfId="205" applyFont="1" applyBorder="1" applyAlignment="1" applyProtection="1">
      <alignment horizontal="justify" vertical="top" wrapText="1"/>
      <protection hidden="1"/>
    </xf>
    <xf numFmtId="0" fontId="17" fillId="0" borderId="0" xfId="205" applyFont="1" applyAlignment="1" applyProtection="1">
      <alignment horizontal="left" vertical="center" wrapText="1"/>
      <protection hidden="1"/>
    </xf>
    <xf numFmtId="1" fontId="16" fillId="0" borderId="0" xfId="205" applyNumberFormat="1" applyFont="1" applyAlignment="1" applyProtection="1">
      <alignment horizontal="center" vertical="center" wrapText="1"/>
      <protection hidden="1"/>
    </xf>
    <xf numFmtId="0" fontId="16" fillId="0" borderId="0" xfId="205" applyFont="1" applyAlignment="1" applyProtection="1">
      <alignment horizontal="center" vertical="center" wrapText="1"/>
      <protection hidden="1"/>
    </xf>
    <xf numFmtId="4" fontId="16" fillId="0" borderId="0" xfId="205" applyNumberFormat="1" applyFont="1" applyAlignment="1" applyProtection="1">
      <alignment horizontal="right" vertical="center" wrapText="1"/>
      <protection hidden="1"/>
    </xf>
    <xf numFmtId="4" fontId="16" fillId="0" borderId="4" xfId="205" applyNumberFormat="1" applyFont="1" applyBorder="1" applyAlignment="1" applyProtection="1">
      <alignment horizontal="center" vertical="center" wrapText="1"/>
      <protection hidden="1"/>
    </xf>
    <xf numFmtId="4" fontId="16" fillId="0" borderId="14" xfId="205" applyNumberFormat="1" applyFont="1" applyBorder="1" applyAlignment="1" applyProtection="1">
      <alignment horizontal="right" vertical="center" wrapText="1"/>
      <protection hidden="1"/>
    </xf>
    <xf numFmtId="4" fontId="17" fillId="0" borderId="15" xfId="205" applyNumberFormat="1" applyFont="1" applyBorder="1" applyAlignment="1" applyProtection="1">
      <alignment horizontal="right" vertical="center" wrapText="1"/>
      <protection hidden="1"/>
    </xf>
    <xf numFmtId="1" fontId="16" fillId="0" borderId="14" xfId="205" applyNumberFormat="1" applyFont="1" applyBorder="1" applyAlignment="1" applyProtection="1">
      <alignment horizontal="center" vertical="center" wrapText="1"/>
      <protection hidden="1"/>
    </xf>
    <xf numFmtId="1" fontId="16" fillId="0" borderId="15" xfId="205" applyNumberFormat="1" applyFont="1" applyBorder="1" applyAlignment="1" applyProtection="1">
      <alignment horizontal="center" vertical="center" wrapText="1"/>
      <protection hidden="1"/>
    </xf>
    <xf numFmtId="1" fontId="16" fillId="0" borderId="4" xfId="205" applyNumberFormat="1" applyFont="1" applyBorder="1" applyAlignment="1" applyProtection="1">
      <alignment horizontal="center" vertical="center" wrapText="1"/>
      <protection hidden="1"/>
    </xf>
    <xf numFmtId="1" fontId="23" fillId="0" borderId="4" xfId="205" applyNumberFormat="1" applyFont="1" applyBorder="1" applyAlignment="1" applyProtection="1">
      <alignment horizontal="justify" vertical="center" wrapText="1"/>
      <protection hidden="1"/>
    </xf>
    <xf numFmtId="4" fontId="16" fillId="0" borderId="14" xfId="205" applyNumberFormat="1" applyFont="1" applyBorder="1" applyAlignment="1" applyProtection="1">
      <alignment horizontal="center" vertical="center" wrapText="1"/>
      <protection hidden="1"/>
    </xf>
    <xf numFmtId="4" fontId="16" fillId="0" borderId="3" xfId="205" applyNumberFormat="1" applyFont="1" applyBorder="1" applyAlignment="1" applyProtection="1">
      <alignment horizontal="center" vertical="center" wrapText="1"/>
      <protection hidden="1"/>
    </xf>
    <xf numFmtId="2" fontId="19" fillId="0" borderId="0" xfId="196" applyNumberFormat="1" applyFont="1" applyAlignment="1" applyProtection="1">
      <alignment horizontal="left" vertical="center"/>
      <protection hidden="1"/>
    </xf>
    <xf numFmtId="0" fontId="0" fillId="0" borderId="4" xfId="0" applyBorder="1" applyAlignment="1" applyProtection="1">
      <alignment horizontal="center" vertical="center"/>
    </xf>
    <xf numFmtId="2" fontId="0" fillId="0" borderId="4" xfId="0" applyNumberFormat="1" applyBorder="1" applyAlignment="1" applyProtection="1">
      <alignment horizontal="center" vertical="center"/>
    </xf>
  </cellXfs>
  <cellStyles count="24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 2" xfId="219" xr:uid="{00000000-0005-0000-0000-000026000000}"/>
    <cellStyle name="Comma 20" xfId="39" xr:uid="{00000000-0005-0000-0000-000027000000}"/>
    <cellStyle name="Comma 21" xfId="40" xr:uid="{00000000-0005-0000-0000-000028000000}"/>
    <cellStyle name="Comma 22" xfId="41" xr:uid="{00000000-0005-0000-0000-000029000000}"/>
    <cellStyle name="Comma 23" xfId="42" xr:uid="{00000000-0005-0000-0000-00002A000000}"/>
    <cellStyle name="Comma 24" xfId="43" xr:uid="{00000000-0005-0000-0000-00002B000000}"/>
    <cellStyle name="Comma 25" xfId="44" xr:uid="{00000000-0005-0000-0000-00002C000000}"/>
    <cellStyle name="Comma 26" xfId="45" xr:uid="{00000000-0005-0000-0000-00002D000000}"/>
    <cellStyle name="Comma 27" xfId="46" xr:uid="{00000000-0005-0000-0000-00002E000000}"/>
    <cellStyle name="Comma 28" xfId="47" xr:uid="{00000000-0005-0000-0000-00002F000000}"/>
    <cellStyle name="Comma 29" xfId="48" xr:uid="{00000000-0005-0000-0000-000030000000}"/>
    <cellStyle name="Comma 3" xfId="49" xr:uid="{00000000-0005-0000-0000-000031000000}"/>
    <cellStyle name="Comma 30" xfId="50" xr:uid="{00000000-0005-0000-0000-000032000000}"/>
    <cellStyle name="Comma 31" xfId="51" xr:uid="{00000000-0005-0000-0000-000033000000}"/>
    <cellStyle name="Comma 32" xfId="52" xr:uid="{00000000-0005-0000-0000-000034000000}"/>
    <cellStyle name="Comma 33" xfId="53" xr:uid="{00000000-0005-0000-0000-000035000000}"/>
    <cellStyle name="Comma 34" xfId="54" xr:uid="{00000000-0005-0000-0000-000036000000}"/>
    <cellStyle name="Comma 35" xfId="55" xr:uid="{00000000-0005-0000-0000-000037000000}"/>
    <cellStyle name="Comma 36" xfId="56" xr:uid="{00000000-0005-0000-0000-000038000000}"/>
    <cellStyle name="Comma 37" xfId="57" xr:uid="{00000000-0005-0000-0000-000039000000}"/>
    <cellStyle name="Comma 38" xfId="58" xr:uid="{00000000-0005-0000-0000-00003A000000}"/>
    <cellStyle name="Comma 39" xfId="59" xr:uid="{00000000-0005-0000-0000-00003B000000}"/>
    <cellStyle name="Comma 4" xfId="60" xr:uid="{00000000-0005-0000-0000-00003C000000}"/>
    <cellStyle name="Comma 40" xfId="61" xr:uid="{00000000-0005-0000-0000-00003D000000}"/>
    <cellStyle name="Comma 41" xfId="62" xr:uid="{00000000-0005-0000-0000-00003E000000}"/>
    <cellStyle name="Comma 42" xfId="63" xr:uid="{00000000-0005-0000-0000-00003F000000}"/>
    <cellStyle name="Comma 43" xfId="64" xr:uid="{00000000-0005-0000-0000-000040000000}"/>
    <cellStyle name="Comma 5" xfId="65" xr:uid="{00000000-0005-0000-0000-000041000000}"/>
    <cellStyle name="Comma 6" xfId="66" xr:uid="{00000000-0005-0000-0000-000042000000}"/>
    <cellStyle name="Comma 7" xfId="67" xr:uid="{00000000-0005-0000-0000-000043000000}"/>
    <cellStyle name="Comma 8" xfId="68" xr:uid="{00000000-0005-0000-0000-000044000000}"/>
    <cellStyle name="Comma 9" xfId="69" xr:uid="{00000000-0005-0000-0000-000045000000}"/>
    <cellStyle name="Formula" xfId="70" xr:uid="{00000000-0005-0000-0000-000046000000}"/>
    <cellStyle name="Formula 2" xfId="71" xr:uid="{00000000-0005-0000-0000-000047000000}"/>
    <cellStyle name="Formula 2 2" xfId="72" xr:uid="{00000000-0005-0000-0000-000048000000}"/>
    <cellStyle name="Header1" xfId="73" xr:uid="{00000000-0005-0000-0000-000049000000}"/>
    <cellStyle name="Header2" xfId="74" xr:uid="{00000000-0005-0000-0000-00004A000000}"/>
    <cellStyle name="Hypertextový odkaz" xfId="75" xr:uid="{00000000-0005-0000-0000-00004B000000}"/>
    <cellStyle name="Hypertextový odkaz 2" xfId="76" xr:uid="{00000000-0005-0000-0000-00004C000000}"/>
    <cellStyle name="Hypertextový odkaz 2 2" xfId="77" xr:uid="{00000000-0005-0000-0000-00004D000000}"/>
    <cellStyle name="no dec" xfId="78" xr:uid="{00000000-0005-0000-0000-00004E000000}"/>
    <cellStyle name="no dec 2" xfId="79" xr:uid="{00000000-0005-0000-0000-00004F000000}"/>
    <cellStyle name="no dec 2 2" xfId="80" xr:uid="{00000000-0005-0000-0000-000050000000}"/>
    <cellStyle name="Normal" xfId="0" builtinId="0"/>
    <cellStyle name="Normal - Style1" xfId="81" xr:uid="{00000000-0005-0000-0000-000052000000}"/>
    <cellStyle name="Normal - Style1 2" xfId="82" xr:uid="{00000000-0005-0000-0000-000053000000}"/>
    <cellStyle name="Normal 10" xfId="83" xr:uid="{00000000-0005-0000-0000-000054000000}"/>
    <cellStyle name="Normal 10 2" xfId="84" xr:uid="{00000000-0005-0000-0000-000055000000}"/>
    <cellStyle name="Normal 100" xfId="221" xr:uid="{00000000-0005-0000-0000-000056000000}"/>
    <cellStyle name="Normal 101" xfId="222" xr:uid="{00000000-0005-0000-0000-000057000000}"/>
    <cellStyle name="Normal 102" xfId="223" xr:uid="{00000000-0005-0000-0000-000058000000}"/>
    <cellStyle name="Normal 103" xfId="224" xr:uid="{00000000-0005-0000-0000-000059000000}"/>
    <cellStyle name="Normal 104" xfId="229" xr:uid="{00000000-0005-0000-0000-00005A000000}"/>
    <cellStyle name="Normal 105" xfId="227" xr:uid="{00000000-0005-0000-0000-00005B000000}"/>
    <cellStyle name="Normal 106" xfId="225" xr:uid="{00000000-0005-0000-0000-00005C000000}"/>
    <cellStyle name="Normal 107" xfId="228" xr:uid="{00000000-0005-0000-0000-00005D000000}"/>
    <cellStyle name="Normal 108" xfId="226" xr:uid="{00000000-0005-0000-0000-00005E000000}"/>
    <cellStyle name="Normal 109" xfId="230" xr:uid="{00000000-0005-0000-0000-00005F000000}"/>
    <cellStyle name="Normal 11" xfId="85" xr:uid="{00000000-0005-0000-0000-000060000000}"/>
    <cellStyle name="Normal 11 2" xfId="86" xr:uid="{00000000-0005-0000-0000-000061000000}"/>
    <cellStyle name="Normal 110" xfId="231" xr:uid="{00000000-0005-0000-0000-000062000000}"/>
    <cellStyle name="Normal 111" xfId="232" xr:uid="{00000000-0005-0000-0000-000063000000}"/>
    <cellStyle name="Normal 112" xfId="233" xr:uid="{00000000-0005-0000-0000-000064000000}"/>
    <cellStyle name="Normal 113" xfId="234" xr:uid="{00000000-0005-0000-0000-000065000000}"/>
    <cellStyle name="Normal 114" xfId="235" xr:uid="{00000000-0005-0000-0000-000066000000}"/>
    <cellStyle name="Normal 115" xfId="236" xr:uid="{00000000-0005-0000-0000-000067000000}"/>
    <cellStyle name="Normal 116" xfId="237" xr:uid="{00000000-0005-0000-0000-000068000000}"/>
    <cellStyle name="Normal 117" xfId="238" xr:uid="{00000000-0005-0000-0000-000069000000}"/>
    <cellStyle name="Normal 118" xfId="239" xr:uid="{49895932-677B-43D2-B5F5-F5C00E0ECADD}"/>
    <cellStyle name="Normal 12" xfId="87" xr:uid="{00000000-0005-0000-0000-00006A000000}"/>
    <cellStyle name="Normal 12 2" xfId="88" xr:uid="{00000000-0005-0000-0000-00006B000000}"/>
    <cellStyle name="Normal 13" xfId="89" xr:uid="{00000000-0005-0000-0000-00006C000000}"/>
    <cellStyle name="Normal 14" xfId="90" xr:uid="{00000000-0005-0000-0000-00006D000000}"/>
    <cellStyle name="Normal 15" xfId="91" xr:uid="{00000000-0005-0000-0000-00006E000000}"/>
    <cellStyle name="Normal 16" xfId="92" xr:uid="{00000000-0005-0000-0000-00006F000000}"/>
    <cellStyle name="Normal 17" xfId="93" xr:uid="{00000000-0005-0000-0000-000070000000}"/>
    <cellStyle name="Normal 18" xfId="94" xr:uid="{00000000-0005-0000-0000-000071000000}"/>
    <cellStyle name="Normal 19" xfId="95" xr:uid="{00000000-0005-0000-0000-000072000000}"/>
    <cellStyle name="Normal 2" xfId="96" xr:uid="{00000000-0005-0000-0000-000073000000}"/>
    <cellStyle name="Normal 2 2" xfId="97" xr:uid="{00000000-0005-0000-0000-000074000000}"/>
    <cellStyle name="Normal 2 3" xfId="98" xr:uid="{00000000-0005-0000-0000-000075000000}"/>
    <cellStyle name="Normal 2 4" xfId="218" xr:uid="{00000000-0005-0000-0000-000076000000}"/>
    <cellStyle name="Normal 2 5" xfId="240" xr:uid="{1F996C42-DCE4-4447-9114-08524E22BBA1}"/>
    <cellStyle name="Normal 20" xfId="99" xr:uid="{00000000-0005-0000-0000-000077000000}"/>
    <cellStyle name="Normal 21" xfId="100" xr:uid="{00000000-0005-0000-0000-000078000000}"/>
    <cellStyle name="Normal 22" xfId="101" xr:uid="{00000000-0005-0000-0000-000079000000}"/>
    <cellStyle name="Normal 23" xfId="102" xr:uid="{00000000-0005-0000-0000-00007A000000}"/>
    <cellStyle name="Normal 24" xfId="103" xr:uid="{00000000-0005-0000-0000-00007B000000}"/>
    <cellStyle name="Normal 25" xfId="104" xr:uid="{00000000-0005-0000-0000-00007C000000}"/>
    <cellStyle name="Normal 26" xfId="105" xr:uid="{00000000-0005-0000-0000-00007D000000}"/>
    <cellStyle name="Normal 27" xfId="106" xr:uid="{00000000-0005-0000-0000-00007E000000}"/>
    <cellStyle name="Normal 28" xfId="107" xr:uid="{00000000-0005-0000-0000-00007F000000}"/>
    <cellStyle name="Normal 29" xfId="108" xr:uid="{00000000-0005-0000-0000-000080000000}"/>
    <cellStyle name="Normal 3" xfId="109" xr:uid="{00000000-0005-0000-0000-000081000000}"/>
    <cellStyle name="Normal 3 2" xfId="110" xr:uid="{00000000-0005-0000-0000-000082000000}"/>
    <cellStyle name="Normal 3 3" xfId="111" xr:uid="{00000000-0005-0000-0000-000083000000}"/>
    <cellStyle name="Normal 30" xfId="112" xr:uid="{00000000-0005-0000-0000-000084000000}"/>
    <cellStyle name="Normal 31" xfId="113" xr:uid="{00000000-0005-0000-0000-000085000000}"/>
    <cellStyle name="Normal 32" xfId="114" xr:uid="{00000000-0005-0000-0000-000086000000}"/>
    <cellStyle name="Normal 33" xfId="115" xr:uid="{00000000-0005-0000-0000-000087000000}"/>
    <cellStyle name="Normal 34" xfId="116" xr:uid="{00000000-0005-0000-0000-000088000000}"/>
    <cellStyle name="Normal 35" xfId="117" xr:uid="{00000000-0005-0000-0000-000089000000}"/>
    <cellStyle name="Normal 36" xfId="118" xr:uid="{00000000-0005-0000-0000-00008A000000}"/>
    <cellStyle name="Normal 37" xfId="119" xr:uid="{00000000-0005-0000-0000-00008B000000}"/>
    <cellStyle name="Normal 38" xfId="120" xr:uid="{00000000-0005-0000-0000-00008C000000}"/>
    <cellStyle name="Normal 39" xfId="121" xr:uid="{00000000-0005-0000-0000-00008D000000}"/>
    <cellStyle name="Normal 4" xfId="122" xr:uid="{00000000-0005-0000-0000-00008E000000}"/>
    <cellStyle name="Normal 4 2" xfId="123" xr:uid="{00000000-0005-0000-0000-00008F000000}"/>
    <cellStyle name="Normal 4 3" xfId="124" xr:uid="{00000000-0005-0000-0000-000090000000}"/>
    <cellStyle name="Normal 40" xfId="125" xr:uid="{00000000-0005-0000-0000-000091000000}"/>
    <cellStyle name="Normal 41" xfId="126" xr:uid="{00000000-0005-0000-0000-000092000000}"/>
    <cellStyle name="Normal 42" xfId="127" xr:uid="{00000000-0005-0000-0000-000093000000}"/>
    <cellStyle name="Normal 43" xfId="128" xr:uid="{00000000-0005-0000-0000-000094000000}"/>
    <cellStyle name="Normal 44" xfId="129" xr:uid="{00000000-0005-0000-0000-000095000000}"/>
    <cellStyle name="Normal 45" xfId="130" xr:uid="{00000000-0005-0000-0000-000096000000}"/>
    <cellStyle name="Normal 46" xfId="131" xr:uid="{00000000-0005-0000-0000-000097000000}"/>
    <cellStyle name="Normal 47" xfId="132" xr:uid="{00000000-0005-0000-0000-000098000000}"/>
    <cellStyle name="Normal 48" xfId="133" xr:uid="{00000000-0005-0000-0000-000099000000}"/>
    <cellStyle name="Normal 49" xfId="134" xr:uid="{00000000-0005-0000-0000-00009A000000}"/>
    <cellStyle name="Normal 5" xfId="135" xr:uid="{00000000-0005-0000-0000-00009B000000}"/>
    <cellStyle name="Normal 5 2" xfId="136" xr:uid="{00000000-0005-0000-0000-00009C000000}"/>
    <cellStyle name="Normal 50" xfId="137" xr:uid="{00000000-0005-0000-0000-00009D000000}"/>
    <cellStyle name="Normal 51" xfId="138" xr:uid="{00000000-0005-0000-0000-00009E000000}"/>
    <cellStyle name="Normal 52" xfId="139" xr:uid="{00000000-0005-0000-0000-00009F000000}"/>
    <cellStyle name="Normal 53" xfId="140" xr:uid="{00000000-0005-0000-0000-0000A0000000}"/>
    <cellStyle name="Normal 54" xfId="141" xr:uid="{00000000-0005-0000-0000-0000A1000000}"/>
    <cellStyle name="Normal 55" xfId="142" xr:uid="{00000000-0005-0000-0000-0000A2000000}"/>
    <cellStyle name="Normal 56" xfId="143" xr:uid="{00000000-0005-0000-0000-0000A3000000}"/>
    <cellStyle name="Normal 57" xfId="144" xr:uid="{00000000-0005-0000-0000-0000A4000000}"/>
    <cellStyle name="Normal 58" xfId="145" xr:uid="{00000000-0005-0000-0000-0000A5000000}"/>
    <cellStyle name="Normal 59" xfId="146" xr:uid="{00000000-0005-0000-0000-0000A6000000}"/>
    <cellStyle name="Normal 6" xfId="147" xr:uid="{00000000-0005-0000-0000-0000A7000000}"/>
    <cellStyle name="Normal 6 2" xfId="148" xr:uid="{00000000-0005-0000-0000-0000A8000000}"/>
    <cellStyle name="Normal 60" xfId="149" xr:uid="{00000000-0005-0000-0000-0000A9000000}"/>
    <cellStyle name="Normal 61" xfId="150" xr:uid="{00000000-0005-0000-0000-0000AA000000}"/>
    <cellStyle name="Normal 62" xfId="151" xr:uid="{00000000-0005-0000-0000-0000AB000000}"/>
    <cellStyle name="Normal 63" xfId="152" xr:uid="{00000000-0005-0000-0000-0000AC000000}"/>
    <cellStyle name="Normal 64" xfId="153" xr:uid="{00000000-0005-0000-0000-0000AD000000}"/>
    <cellStyle name="Normal 65" xfId="154" xr:uid="{00000000-0005-0000-0000-0000AE000000}"/>
    <cellStyle name="Normal 66" xfId="155" xr:uid="{00000000-0005-0000-0000-0000AF000000}"/>
    <cellStyle name="Normal 67" xfId="156" xr:uid="{00000000-0005-0000-0000-0000B0000000}"/>
    <cellStyle name="Normal 68" xfId="157" xr:uid="{00000000-0005-0000-0000-0000B1000000}"/>
    <cellStyle name="Normal 69" xfId="158" xr:uid="{00000000-0005-0000-0000-0000B2000000}"/>
    <cellStyle name="Normal 7" xfId="159" xr:uid="{00000000-0005-0000-0000-0000B3000000}"/>
    <cellStyle name="Normal 7 2" xfId="160" xr:uid="{00000000-0005-0000-0000-0000B4000000}"/>
    <cellStyle name="Normal 70" xfId="161" xr:uid="{00000000-0005-0000-0000-0000B5000000}"/>
    <cellStyle name="Normal 71" xfId="162" xr:uid="{00000000-0005-0000-0000-0000B6000000}"/>
    <cellStyle name="Normal 72" xfId="163" xr:uid="{00000000-0005-0000-0000-0000B7000000}"/>
    <cellStyle name="Normal 73" xfId="164" xr:uid="{00000000-0005-0000-0000-0000B8000000}"/>
    <cellStyle name="Normal 74" xfId="165" xr:uid="{00000000-0005-0000-0000-0000B9000000}"/>
    <cellStyle name="Normal 75" xfId="166" xr:uid="{00000000-0005-0000-0000-0000BA000000}"/>
    <cellStyle name="Normal 76" xfId="167" xr:uid="{00000000-0005-0000-0000-0000BB000000}"/>
    <cellStyle name="Normal 77" xfId="168" xr:uid="{00000000-0005-0000-0000-0000BC000000}"/>
    <cellStyle name="Normal 78" xfId="169" xr:uid="{00000000-0005-0000-0000-0000BD000000}"/>
    <cellStyle name="Normal 79" xfId="170" xr:uid="{00000000-0005-0000-0000-0000BE000000}"/>
    <cellStyle name="Normal 8" xfId="171" xr:uid="{00000000-0005-0000-0000-0000BF000000}"/>
    <cellStyle name="Normal 8 2" xfId="172" xr:uid="{00000000-0005-0000-0000-0000C0000000}"/>
    <cellStyle name="Normal 80" xfId="173" xr:uid="{00000000-0005-0000-0000-0000C1000000}"/>
    <cellStyle name="Normal 81" xfId="174" xr:uid="{00000000-0005-0000-0000-0000C2000000}"/>
    <cellStyle name="Normal 82" xfId="175" xr:uid="{00000000-0005-0000-0000-0000C3000000}"/>
    <cellStyle name="Normal 83" xfId="176" xr:uid="{00000000-0005-0000-0000-0000C4000000}"/>
    <cellStyle name="Normal 84" xfId="177" xr:uid="{00000000-0005-0000-0000-0000C5000000}"/>
    <cellStyle name="Normal 85" xfId="178" xr:uid="{00000000-0005-0000-0000-0000C6000000}"/>
    <cellStyle name="Normal 86" xfId="179" xr:uid="{00000000-0005-0000-0000-0000C7000000}"/>
    <cellStyle name="Normal 87" xfId="180" xr:uid="{00000000-0005-0000-0000-0000C8000000}"/>
    <cellStyle name="Normal 88" xfId="181" xr:uid="{00000000-0005-0000-0000-0000C9000000}"/>
    <cellStyle name="Normal 89" xfId="182" xr:uid="{00000000-0005-0000-0000-0000CA000000}"/>
    <cellStyle name="Normal 9" xfId="183" xr:uid="{00000000-0005-0000-0000-0000CB000000}"/>
    <cellStyle name="Normal 9 2" xfId="184" xr:uid="{00000000-0005-0000-0000-0000CC000000}"/>
    <cellStyle name="Normal 90" xfId="185" xr:uid="{00000000-0005-0000-0000-0000CD000000}"/>
    <cellStyle name="Normal 91" xfId="186" xr:uid="{00000000-0005-0000-0000-0000CE000000}"/>
    <cellStyle name="Normal 92" xfId="187" xr:uid="{00000000-0005-0000-0000-0000CF000000}"/>
    <cellStyle name="Normal 93" xfId="188" xr:uid="{00000000-0005-0000-0000-0000D0000000}"/>
    <cellStyle name="Normal 94" xfId="189" xr:uid="{00000000-0005-0000-0000-0000D1000000}"/>
    <cellStyle name="Normal 95" xfId="190" xr:uid="{00000000-0005-0000-0000-0000D2000000}"/>
    <cellStyle name="Normal 96" xfId="191" xr:uid="{00000000-0005-0000-0000-0000D3000000}"/>
    <cellStyle name="Normal 97" xfId="192" xr:uid="{00000000-0005-0000-0000-0000D4000000}"/>
    <cellStyle name="Normal 98" xfId="217" xr:uid="{00000000-0005-0000-0000-0000D5000000}"/>
    <cellStyle name="Normal 99" xfId="220" xr:uid="{00000000-0005-0000-0000-0000D6000000}"/>
    <cellStyle name="Normal_Annexures TW 04" xfId="193" xr:uid="{00000000-0005-0000-0000-0000D7000000}"/>
    <cellStyle name="Normal_Attach 3(JV)" xfId="194" xr:uid="{00000000-0005-0000-0000-0000D8000000}"/>
    <cellStyle name="Normal_Attacments TW 04" xfId="195" xr:uid="{00000000-0005-0000-0000-0000D9000000}"/>
    <cellStyle name="Normal_Entertainment Form" xfId="196" xr:uid="{00000000-0005-0000-0000-0000DA000000}"/>
    <cellStyle name="Normal_final 765-6Z-DOM-1" xfId="197" xr:uid="{00000000-0005-0000-0000-0000DB000000}"/>
    <cellStyle name="Normal_pgcil-tivim-pricesched" xfId="198" xr:uid="{00000000-0005-0000-0000-0000DC000000}"/>
    <cellStyle name="Normal_pgcil-tivim-pricesched_Sch-3 " xfId="199" xr:uid="{00000000-0005-0000-0000-0000DD000000}"/>
    <cellStyle name="Normal_PRICE SCHEDULE-4 to 6-A4" xfId="200" xr:uid="{00000000-0005-0000-0000-0000DE000000}"/>
    <cellStyle name="Normal_Price_Schedules for Insulator Package Rev-01" xfId="201" xr:uid="{00000000-0005-0000-0000-0000DF000000}"/>
    <cellStyle name="Normal_PRICE-SCHE Bihar-Rev-2-corrections" xfId="202" xr:uid="{00000000-0005-0000-0000-0000E0000000}"/>
    <cellStyle name="Normal_PRICE-SCHE Bihar-Rev-2-corrections_Annexures TW 04" xfId="203" xr:uid="{00000000-0005-0000-0000-0000E1000000}"/>
    <cellStyle name="Normal_PRICE-SCHE Bihar-Rev-2-corrections_Price_Schedules for Insulator Package Rev-01" xfId="204" xr:uid="{00000000-0005-0000-0000-0000E2000000}"/>
    <cellStyle name="Normal_QUOTED CORRECTED" xfId="205" xr:uid="{00000000-0005-0000-0000-0000E3000000}"/>
    <cellStyle name="Normal_QUOTED CORRECTED 2" xfId="206" xr:uid="{00000000-0005-0000-0000-0000E4000000}"/>
    <cellStyle name="Normal_Sch-1" xfId="207" xr:uid="{00000000-0005-0000-0000-0000E5000000}"/>
    <cellStyle name="Normal_Sch-3 " xfId="208" xr:uid="{00000000-0005-0000-0000-0000E6000000}"/>
    <cellStyle name="Normal_Sheet1" xfId="209" xr:uid="{00000000-0005-0000-0000-0000E7000000}"/>
    <cellStyle name="Percent 2" xfId="210" xr:uid="{00000000-0005-0000-0000-0000E8000000}"/>
    <cellStyle name="Percent 2 2" xfId="211" xr:uid="{00000000-0005-0000-0000-0000E9000000}"/>
    <cellStyle name="Percent 3" xfId="241" xr:uid="{324EFE07-004D-4A5D-8EB2-B15905DCA6BA}"/>
    <cellStyle name="Popis" xfId="212" xr:uid="{00000000-0005-0000-0000-0000EA000000}"/>
    <cellStyle name="Sledovaný hypertextový odkaz" xfId="213" xr:uid="{00000000-0005-0000-0000-0000EB000000}"/>
    <cellStyle name="Sledovaný hypertextový odkaz 2" xfId="214" xr:uid="{00000000-0005-0000-0000-0000EC000000}"/>
    <cellStyle name="Sledovaný hypertextový odkaz 2 2" xfId="215" xr:uid="{00000000-0005-0000-0000-0000ED000000}"/>
    <cellStyle name="Standard_BS14" xfId="216" xr:uid="{00000000-0005-0000-0000-0000EE000000}"/>
  </cellStyles>
  <dxfs count="32">
    <dxf>
      <font>
        <condense val="0"/>
        <extend val="0"/>
        <color indexed="9"/>
      </font>
      <fill>
        <patternFill patternType="none">
          <bgColor indexed="65"/>
        </patternFill>
      </fill>
    </dxf>
    <dxf>
      <fill>
        <patternFill patternType="none">
          <bgColor indexed="65"/>
        </patternFill>
      </fill>
    </dxf>
    <dxf>
      <font>
        <condense val="0"/>
        <extend val="0"/>
        <color indexed="9"/>
      </font>
    </dxf>
    <dxf>
      <fill>
        <patternFill>
          <bgColor rgb="FFCCFFCC"/>
        </patternFill>
      </fill>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4'!A1"/></Relationships>
</file>

<file path=xl/drawings/_rels/drawing11.xml.rels><?xml version="1.0" encoding="UTF-8" standalone="yes"?>
<Relationships xmlns="http://schemas.openxmlformats.org/package/2006/relationships"><Relationship Id="rId1" Type="http://schemas.openxmlformats.org/officeDocument/2006/relationships/hyperlink" Target="#'Sch-6'!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1" Type="http://schemas.openxmlformats.org/officeDocument/2006/relationships/hyperlink" Target="#'Sch-5'!A1"/></Relationships>
</file>

<file path=xl/drawings/_rels/drawing17.xml.rels><?xml version="1.0" encoding="UTF-8" standalone="yes"?>
<Relationships xmlns="http://schemas.openxmlformats.org/package/2006/relationships"><Relationship Id="rId1" Type="http://schemas.openxmlformats.org/officeDocument/2006/relationships/hyperlink" Target="#'Sch-5'!A1"/></Relationships>
</file>

<file path=xl/drawings/_rels/drawing18.xml.rels><?xml version="1.0" encoding="UTF-8" standalone="yes"?>
<Relationships xmlns="http://schemas.openxmlformats.org/package/2006/relationships"><Relationship Id="rId1" Type="http://schemas.openxmlformats.org/officeDocument/2006/relationships/hyperlink" Target="#'Sch-5'!A1"/></Relationships>
</file>

<file path=xl/drawings/_rels/drawing19.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018538" name="AutoShape 6">
          <a:extLst>
            <a:ext uri="{FF2B5EF4-FFF2-40B4-BE49-F238E27FC236}">
              <a16:creationId xmlns:a16="http://schemas.microsoft.com/office/drawing/2014/main" id="{00000000-0008-0000-0100-00006A513D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018539" name="AutoShape 7">
          <a:extLst>
            <a:ext uri="{FF2B5EF4-FFF2-40B4-BE49-F238E27FC236}">
              <a16:creationId xmlns:a16="http://schemas.microsoft.com/office/drawing/2014/main" id="{00000000-0008-0000-0100-00006B513D00}"/>
            </a:ext>
          </a:extLst>
        </xdr:cNvPr>
        <xdr:cNvSpPr>
          <a:spLocks noChangeArrowheads="1"/>
        </xdr:cNvSpPr>
      </xdr:nvSpPr>
      <xdr:spPr bwMode="auto">
        <a:xfrm>
          <a:off x="8362950"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018540" name="AutoShape 8">
          <a:extLst>
            <a:ext uri="{FF2B5EF4-FFF2-40B4-BE49-F238E27FC236}">
              <a16:creationId xmlns:a16="http://schemas.microsoft.com/office/drawing/2014/main" id="{00000000-0008-0000-0100-00006C513D00}"/>
            </a:ext>
          </a:extLst>
        </xdr:cNvPr>
        <xdr:cNvSpPr>
          <a:spLocks noChangeArrowheads="1"/>
        </xdr:cNvSpPr>
      </xdr:nvSpPr>
      <xdr:spPr bwMode="auto">
        <a:xfrm>
          <a:off x="104775"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018541" name="AutoShape 9">
          <a:extLst>
            <a:ext uri="{FF2B5EF4-FFF2-40B4-BE49-F238E27FC236}">
              <a16:creationId xmlns:a16="http://schemas.microsoft.com/office/drawing/2014/main" id="{00000000-0008-0000-0100-00006D513D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Sch-3</a:t>
          </a:r>
        </a:p>
      </xdr:txBody>
    </xdr:sp>
    <xdr:clientData/>
  </xdr:twoCellAnchor>
  <xdr:twoCellAnchor editAs="oneCell">
    <xdr:from>
      <xdr:col>1</xdr:col>
      <xdr:colOff>514350</xdr:colOff>
      <xdr:row>10</xdr:row>
      <xdr:rowOff>46606</xdr:rowOff>
    </xdr:from>
    <xdr:to>
      <xdr:col>4</xdr:col>
      <xdr:colOff>609600</xdr:colOff>
      <xdr:row>13</xdr:row>
      <xdr:rowOff>133231</xdr:rowOff>
    </xdr:to>
    <xdr:pic>
      <xdr:nvPicPr>
        <xdr:cNvPr id="3" name="Picture 2">
          <a:extLst>
            <a:ext uri="{FF2B5EF4-FFF2-40B4-BE49-F238E27FC236}">
              <a16:creationId xmlns:a16="http://schemas.microsoft.com/office/drawing/2014/main" id="{5463D93B-4594-436D-9619-EC7ACBBAA2A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71575" y="3294631"/>
          <a:ext cx="6829425" cy="896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019380" name="Group 1">
          <a:hlinkClick xmlns:r="http://schemas.openxmlformats.org/officeDocument/2006/relationships" r:id="rId1" tooltip="Click to Proceed"/>
          <a:extLst>
            <a:ext uri="{FF2B5EF4-FFF2-40B4-BE49-F238E27FC236}">
              <a16:creationId xmlns:a16="http://schemas.microsoft.com/office/drawing/2014/main" id="{00000000-0008-0000-0200-0000B4543D00}"/>
            </a:ext>
          </a:extLst>
        </xdr:cNvPr>
        <xdr:cNvGrpSpPr>
          <a:grpSpLocks/>
        </xdr:cNvGrpSpPr>
      </xdr:nvGrpSpPr>
      <xdr:grpSpPr bwMode="auto">
        <a:xfrm>
          <a:off x="6530975" y="57150"/>
          <a:ext cx="1209675" cy="771525"/>
          <a:chOff x="804" y="5"/>
          <a:chExt cx="116" cy="73"/>
        </a:xfrm>
      </xdr:grpSpPr>
      <xdr:sp macro="" textlink="">
        <xdr:nvSpPr>
          <xdr:cNvPr id="4019382" name="AutoShape 2">
            <a:extLst>
              <a:ext uri="{FF2B5EF4-FFF2-40B4-BE49-F238E27FC236}">
                <a16:creationId xmlns:a16="http://schemas.microsoft.com/office/drawing/2014/main" id="{00000000-0008-0000-0200-0000B65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52</xdr:row>
      <xdr:rowOff>0</xdr:rowOff>
    </xdr:from>
    <xdr:to>
      <xdr:col>2</xdr:col>
      <xdr:colOff>4981575</xdr:colOff>
      <xdr:row>52</xdr:row>
      <xdr:rowOff>0</xdr:rowOff>
    </xdr:to>
    <xdr:pic>
      <xdr:nvPicPr>
        <xdr:cNvPr id="4019381" name="Picture 4">
          <a:extLst>
            <a:ext uri="{FF2B5EF4-FFF2-40B4-BE49-F238E27FC236}">
              <a16:creationId xmlns:a16="http://schemas.microsoft.com/office/drawing/2014/main" id="{00000000-0008-0000-0200-0000B5543D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64017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5547" name="Group 6">
          <a:hlinkClick xmlns:r="http://schemas.openxmlformats.org/officeDocument/2006/relationships" r:id="rId1" tooltip="Click for Sch-1"/>
          <a:extLst>
            <a:ext uri="{FF2B5EF4-FFF2-40B4-BE49-F238E27FC236}">
              <a16:creationId xmlns:a16="http://schemas.microsoft.com/office/drawing/2014/main" id="{00000000-0008-0000-0300-0000FB8E3600}"/>
            </a:ext>
          </a:extLst>
        </xdr:cNvPr>
        <xdr:cNvGrpSpPr>
          <a:grpSpLocks/>
        </xdr:cNvGrpSpPr>
      </xdr:nvGrpSpPr>
      <xdr:grpSpPr bwMode="auto">
        <a:xfrm>
          <a:off x="6953250" y="47625"/>
          <a:ext cx="1200150" cy="825500"/>
          <a:chOff x="804" y="5"/>
          <a:chExt cx="116" cy="73"/>
        </a:xfrm>
      </xdr:grpSpPr>
      <xdr:sp macro="" textlink="">
        <xdr:nvSpPr>
          <xdr:cNvPr id="3575548" name="AutoShape 2">
            <a:extLst>
              <a:ext uri="{FF2B5EF4-FFF2-40B4-BE49-F238E27FC236}">
                <a16:creationId xmlns:a16="http://schemas.microsoft.com/office/drawing/2014/main" id="{00000000-0008-0000-0300-0000FC8E3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3911001" name="Group 38">
          <a:hlinkClick xmlns:r="http://schemas.openxmlformats.org/officeDocument/2006/relationships" r:id="rId1" tooltip="Click for Sch-2"/>
          <a:extLst>
            <a:ext uri="{FF2B5EF4-FFF2-40B4-BE49-F238E27FC236}">
              <a16:creationId xmlns:a16="http://schemas.microsoft.com/office/drawing/2014/main" id="{00000000-0008-0000-0400-000059AD3B00}"/>
            </a:ext>
          </a:extLst>
        </xdr:cNvPr>
        <xdr:cNvGrpSpPr>
          <a:grpSpLocks/>
        </xdr:cNvGrpSpPr>
      </xdr:nvGrpSpPr>
      <xdr:grpSpPr bwMode="auto">
        <a:xfrm>
          <a:off x="15696293" y="28575"/>
          <a:ext cx="1114425" cy="646339"/>
          <a:chOff x="804" y="5"/>
          <a:chExt cx="116" cy="73"/>
        </a:xfrm>
      </xdr:grpSpPr>
      <xdr:sp macro="" textlink="">
        <xdr:nvSpPr>
          <xdr:cNvPr id="3911002" name="AutoShape 39">
            <a:extLst>
              <a:ext uri="{FF2B5EF4-FFF2-40B4-BE49-F238E27FC236}">
                <a16:creationId xmlns:a16="http://schemas.microsoft.com/office/drawing/2014/main" id="{00000000-0008-0000-0400-00005AAD3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4030325" y="-197577012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020359" name="Group 38">
          <a:hlinkClick xmlns:r="http://schemas.openxmlformats.org/officeDocument/2006/relationships" r:id="rId1" tooltip="Click for Sch-2"/>
          <a:extLst>
            <a:ext uri="{FF2B5EF4-FFF2-40B4-BE49-F238E27FC236}">
              <a16:creationId xmlns:a16="http://schemas.microsoft.com/office/drawing/2014/main" id="{00000000-0008-0000-0500-000087583D00}"/>
            </a:ext>
          </a:extLst>
        </xdr:cNvPr>
        <xdr:cNvGrpSpPr>
          <a:grpSpLocks/>
        </xdr:cNvGrpSpPr>
      </xdr:nvGrpSpPr>
      <xdr:grpSpPr bwMode="auto">
        <a:xfrm>
          <a:off x="7556500" y="28575"/>
          <a:ext cx="1114425" cy="644525"/>
          <a:chOff x="804" y="5"/>
          <a:chExt cx="116" cy="73"/>
        </a:xfrm>
      </xdr:grpSpPr>
      <xdr:sp macro="" textlink="">
        <xdr:nvSpPr>
          <xdr:cNvPr id="4020360" name="AutoShape 39">
            <a:extLst>
              <a:ext uri="{FF2B5EF4-FFF2-40B4-BE49-F238E27FC236}">
                <a16:creationId xmlns:a16="http://schemas.microsoft.com/office/drawing/2014/main" id="{00000000-0008-0000-0500-00008858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3</xdr:row>
      <xdr:rowOff>257175</xdr:rowOff>
    </xdr:to>
    <xdr:grpSp>
      <xdr:nvGrpSpPr>
        <xdr:cNvPr id="4021384" name="Group 1">
          <a:hlinkClick xmlns:r="http://schemas.openxmlformats.org/officeDocument/2006/relationships" r:id="rId1" tooltip="Click for Sch-3"/>
          <a:extLst>
            <a:ext uri="{FF2B5EF4-FFF2-40B4-BE49-F238E27FC236}">
              <a16:creationId xmlns:a16="http://schemas.microsoft.com/office/drawing/2014/main" id="{00000000-0008-0000-0600-0000885C3D00}"/>
            </a:ext>
          </a:extLst>
        </xdr:cNvPr>
        <xdr:cNvGrpSpPr>
          <a:grpSpLocks/>
        </xdr:cNvGrpSpPr>
      </xdr:nvGrpSpPr>
      <xdr:grpSpPr bwMode="auto">
        <a:xfrm>
          <a:off x="9269589" y="19050"/>
          <a:ext cx="989189" cy="830792"/>
          <a:chOff x="804" y="5"/>
          <a:chExt cx="116" cy="73"/>
        </a:xfrm>
      </xdr:grpSpPr>
      <xdr:sp macro="" textlink="">
        <xdr:nvSpPr>
          <xdr:cNvPr id="4021385" name="AutoShape 2">
            <a:extLst>
              <a:ext uri="{FF2B5EF4-FFF2-40B4-BE49-F238E27FC236}">
                <a16:creationId xmlns:a16="http://schemas.microsoft.com/office/drawing/2014/main" id="{00000000-0008-0000-0600-0000895C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1106150" y="-1748919093"/>
            <a:ext cx="0" cy="41"/>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022407" name="Group 1">
          <a:hlinkClick xmlns:r="http://schemas.openxmlformats.org/officeDocument/2006/relationships" r:id="rId1" tooltip="Click for Sch-3"/>
          <a:extLst>
            <a:ext uri="{FF2B5EF4-FFF2-40B4-BE49-F238E27FC236}">
              <a16:creationId xmlns:a16="http://schemas.microsoft.com/office/drawing/2014/main" id="{00000000-0008-0000-0800-000087603D00}"/>
            </a:ext>
          </a:extLst>
        </xdr:cNvPr>
        <xdr:cNvGrpSpPr>
          <a:grpSpLocks/>
        </xdr:cNvGrpSpPr>
      </xdr:nvGrpSpPr>
      <xdr:grpSpPr bwMode="auto">
        <a:xfrm>
          <a:off x="7005638" y="19050"/>
          <a:ext cx="987425" cy="658813"/>
          <a:chOff x="804" y="5"/>
          <a:chExt cx="116" cy="73"/>
        </a:xfrm>
      </xdr:grpSpPr>
      <xdr:sp macro="" textlink="">
        <xdr:nvSpPr>
          <xdr:cNvPr id="4022408" name="AutoShape 2">
            <a:extLst>
              <a:ext uri="{FF2B5EF4-FFF2-40B4-BE49-F238E27FC236}">
                <a16:creationId xmlns:a16="http://schemas.microsoft.com/office/drawing/2014/main" id="{00000000-0008-0000-0800-00008860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023431" name="Group 1">
          <a:hlinkClick xmlns:r="http://schemas.openxmlformats.org/officeDocument/2006/relationships" r:id="rId1" tooltip="Click for Sch-4"/>
          <a:extLst>
            <a:ext uri="{FF2B5EF4-FFF2-40B4-BE49-F238E27FC236}">
              <a16:creationId xmlns:a16="http://schemas.microsoft.com/office/drawing/2014/main" id="{00000000-0008-0000-0900-000087643D00}"/>
            </a:ext>
          </a:extLst>
        </xdr:cNvPr>
        <xdr:cNvGrpSpPr>
          <a:grpSpLocks/>
        </xdr:cNvGrpSpPr>
      </xdr:nvGrpSpPr>
      <xdr:grpSpPr bwMode="auto">
        <a:xfrm>
          <a:off x="7035800" y="19050"/>
          <a:ext cx="995363" cy="603250"/>
          <a:chOff x="804" y="5"/>
          <a:chExt cx="116" cy="73"/>
        </a:xfrm>
      </xdr:grpSpPr>
      <xdr:sp macro="" textlink="">
        <xdr:nvSpPr>
          <xdr:cNvPr id="4023432" name="AutoShape 2">
            <a:extLst>
              <a:ext uri="{FF2B5EF4-FFF2-40B4-BE49-F238E27FC236}">
                <a16:creationId xmlns:a16="http://schemas.microsoft.com/office/drawing/2014/main" id="{00000000-0008-0000-0900-0000886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024455" name="Group 1">
          <a:hlinkClick xmlns:r="http://schemas.openxmlformats.org/officeDocument/2006/relationships" r:id="rId1" tooltip="Click for Sch-5"/>
          <a:extLst>
            <a:ext uri="{FF2B5EF4-FFF2-40B4-BE49-F238E27FC236}">
              <a16:creationId xmlns:a16="http://schemas.microsoft.com/office/drawing/2014/main" id="{00000000-0008-0000-0A00-000087683D00}"/>
            </a:ext>
          </a:extLst>
        </xdr:cNvPr>
        <xdr:cNvGrpSpPr>
          <a:grpSpLocks/>
        </xdr:cNvGrpSpPr>
      </xdr:nvGrpSpPr>
      <xdr:grpSpPr bwMode="auto">
        <a:xfrm>
          <a:off x="8020050" y="19050"/>
          <a:ext cx="990600" cy="695325"/>
          <a:chOff x="804" y="5"/>
          <a:chExt cx="116" cy="73"/>
        </a:xfrm>
      </xdr:grpSpPr>
      <xdr:sp macro="" textlink="">
        <xdr:nvSpPr>
          <xdr:cNvPr id="4024456" name="AutoShape 2">
            <a:extLst>
              <a:ext uri="{FF2B5EF4-FFF2-40B4-BE49-F238E27FC236}">
                <a16:creationId xmlns:a16="http://schemas.microsoft.com/office/drawing/2014/main" id="{00000000-0008-0000-0A00-00008868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A00-0000033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13</xdr:col>
      <xdr:colOff>257175</xdr:colOff>
      <xdr:row>0</xdr:row>
      <xdr:rowOff>19050</xdr:rowOff>
    </xdr:from>
    <xdr:to>
      <xdr:col>17</xdr:col>
      <xdr:colOff>676275</xdr:colOff>
      <xdr:row>3</xdr:row>
      <xdr:rowOff>0</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1ADC9351-40C1-4081-B0E9-8A46BA9FCD17}"/>
            </a:ext>
          </a:extLst>
        </xdr:cNvPr>
        <xdr:cNvGrpSpPr>
          <a:grpSpLocks/>
        </xdr:cNvGrpSpPr>
      </xdr:nvGrpSpPr>
      <xdr:grpSpPr bwMode="auto">
        <a:xfrm>
          <a:off x="16455448" y="19050"/>
          <a:ext cx="4593936" cy="569768"/>
          <a:chOff x="804" y="5"/>
          <a:chExt cx="116" cy="73"/>
        </a:xfrm>
      </xdr:grpSpPr>
      <xdr:sp macro="" textlink="">
        <xdr:nvSpPr>
          <xdr:cNvPr id="3" name="AutoShape 2">
            <a:extLst>
              <a:ext uri="{FF2B5EF4-FFF2-40B4-BE49-F238E27FC236}">
                <a16:creationId xmlns:a16="http://schemas.microsoft.com/office/drawing/2014/main" id="{37A21358-41B7-387F-4363-F5FD03B32DF7}"/>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C5A9CA4C-5CA7-32B1-1315-E453BE51944D}"/>
              </a:ext>
            </a:extLst>
          </xdr:cNvPr>
          <xdr:cNvSpPr txBox="1">
            <a:spLocks noChangeArrowheads="1"/>
          </xdr:cNvSpPr>
        </xdr:nvSpPr>
        <xdr:spPr bwMode="auto">
          <a:xfrm>
            <a:off x="818"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5479" name="Group 25">
          <a:hlinkClick xmlns:r="http://schemas.openxmlformats.org/officeDocument/2006/relationships" r:id="rId1" tooltip="Click for Sch-6"/>
          <a:extLst>
            <a:ext uri="{FF2B5EF4-FFF2-40B4-BE49-F238E27FC236}">
              <a16:creationId xmlns:a16="http://schemas.microsoft.com/office/drawing/2014/main" id="{00000000-0008-0000-0B00-0000876C3D00}"/>
            </a:ext>
          </a:extLst>
        </xdr:cNvPr>
        <xdr:cNvGrpSpPr>
          <a:grpSpLocks/>
        </xdr:cNvGrpSpPr>
      </xdr:nvGrpSpPr>
      <xdr:grpSpPr bwMode="auto">
        <a:xfrm>
          <a:off x="7835900" y="47625"/>
          <a:ext cx="1041400" cy="479425"/>
          <a:chOff x="804" y="5"/>
          <a:chExt cx="116" cy="73"/>
        </a:xfrm>
      </xdr:grpSpPr>
      <xdr:sp macro="" textlink="">
        <xdr:nvSpPr>
          <xdr:cNvPr id="4025480" name="AutoShape 26">
            <a:extLst>
              <a:ext uri="{FF2B5EF4-FFF2-40B4-BE49-F238E27FC236}">
                <a16:creationId xmlns:a16="http://schemas.microsoft.com/office/drawing/2014/main" id="{00000000-0008-0000-0B00-0000886C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B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6503" name="Group 25">
          <a:hlinkClick xmlns:r="http://schemas.openxmlformats.org/officeDocument/2006/relationships" r:id="rId1" tooltip="Click for Sch-6"/>
          <a:extLst>
            <a:ext uri="{FF2B5EF4-FFF2-40B4-BE49-F238E27FC236}">
              <a16:creationId xmlns:a16="http://schemas.microsoft.com/office/drawing/2014/main" id="{00000000-0008-0000-0C00-000087703D00}"/>
            </a:ext>
          </a:extLst>
        </xdr:cNvPr>
        <xdr:cNvGrpSpPr>
          <a:grpSpLocks/>
        </xdr:cNvGrpSpPr>
      </xdr:nvGrpSpPr>
      <xdr:grpSpPr bwMode="auto">
        <a:xfrm>
          <a:off x="7835900" y="47625"/>
          <a:ext cx="1041400" cy="606425"/>
          <a:chOff x="804" y="5"/>
          <a:chExt cx="116" cy="73"/>
        </a:xfrm>
      </xdr:grpSpPr>
      <xdr:sp macro="" textlink="">
        <xdr:nvSpPr>
          <xdr:cNvPr id="4026504" name="AutoShape 26">
            <a:extLst>
              <a:ext uri="{FF2B5EF4-FFF2-40B4-BE49-F238E27FC236}">
                <a16:creationId xmlns:a16="http://schemas.microsoft.com/office/drawing/2014/main" id="{00000000-0008-0000-0C00-00008870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C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027527" name="Group 1">
          <a:hlinkClick xmlns:r="http://schemas.openxmlformats.org/officeDocument/2006/relationships" r:id="rId1" tooltip="Click for Sch-7"/>
          <a:extLst>
            <a:ext uri="{FF2B5EF4-FFF2-40B4-BE49-F238E27FC236}">
              <a16:creationId xmlns:a16="http://schemas.microsoft.com/office/drawing/2014/main" id="{00000000-0008-0000-0D00-000087743D00}"/>
            </a:ext>
          </a:extLst>
        </xdr:cNvPr>
        <xdr:cNvGrpSpPr>
          <a:grpSpLocks/>
        </xdr:cNvGrpSpPr>
      </xdr:nvGrpSpPr>
      <xdr:grpSpPr bwMode="auto">
        <a:xfrm>
          <a:off x="7064375" y="19050"/>
          <a:ext cx="1041400" cy="695325"/>
          <a:chOff x="804" y="5"/>
          <a:chExt cx="116" cy="73"/>
        </a:xfrm>
      </xdr:grpSpPr>
      <xdr:sp macro="" textlink="">
        <xdr:nvSpPr>
          <xdr:cNvPr id="4027528" name="AutoShape 2">
            <a:extLst>
              <a:ext uri="{FF2B5EF4-FFF2-40B4-BE49-F238E27FC236}">
                <a16:creationId xmlns:a16="http://schemas.microsoft.com/office/drawing/2014/main" id="{00000000-0008-0000-0D00-0000887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029575" name="Group 5">
          <a:hlinkClick xmlns:r="http://schemas.openxmlformats.org/officeDocument/2006/relationships" r:id="rId1" tooltip="Click For Bid Form 2nd Envelope"/>
          <a:extLst>
            <a:ext uri="{FF2B5EF4-FFF2-40B4-BE49-F238E27FC236}">
              <a16:creationId xmlns:a16="http://schemas.microsoft.com/office/drawing/2014/main" id="{00000000-0008-0000-0E00-0000877C3D00}"/>
            </a:ext>
          </a:extLst>
        </xdr:cNvPr>
        <xdr:cNvGrpSpPr>
          <a:grpSpLocks/>
        </xdr:cNvGrpSpPr>
      </xdr:nvGrpSpPr>
      <xdr:grpSpPr bwMode="auto">
        <a:xfrm>
          <a:off x="7597775" y="76200"/>
          <a:ext cx="1222375" cy="466725"/>
          <a:chOff x="762" y="2"/>
          <a:chExt cx="116" cy="73"/>
        </a:xfrm>
      </xdr:grpSpPr>
      <xdr:sp macro="" textlink="">
        <xdr:nvSpPr>
          <xdr:cNvPr id="4029576" name="AutoShape 2">
            <a:extLst>
              <a:ext uri="{FF2B5EF4-FFF2-40B4-BE49-F238E27FC236}">
                <a16:creationId xmlns:a16="http://schemas.microsoft.com/office/drawing/2014/main" id="{00000000-0008-0000-0E00-0000887C3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0E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102814" name="Group 5">
          <a:hlinkClick xmlns:r="http://schemas.openxmlformats.org/officeDocument/2006/relationships" r:id="rId1" tooltip="Click For Bid Form 2nd Envelope"/>
          <a:extLst>
            <a:ext uri="{FF2B5EF4-FFF2-40B4-BE49-F238E27FC236}">
              <a16:creationId xmlns:a16="http://schemas.microsoft.com/office/drawing/2014/main" id="{00000000-0008-0000-0F00-00009E9A3E00}"/>
            </a:ext>
          </a:extLst>
        </xdr:cNvPr>
        <xdr:cNvGrpSpPr>
          <a:grpSpLocks/>
        </xdr:cNvGrpSpPr>
      </xdr:nvGrpSpPr>
      <xdr:grpSpPr bwMode="auto">
        <a:xfrm>
          <a:off x="7754938" y="76200"/>
          <a:ext cx="1250950" cy="668338"/>
          <a:chOff x="762" y="2"/>
          <a:chExt cx="116" cy="73"/>
        </a:xfrm>
      </xdr:grpSpPr>
      <xdr:sp macro="" textlink="">
        <xdr:nvSpPr>
          <xdr:cNvPr id="4104306" name="AutoShape 2">
            <a:extLst>
              <a:ext uri="{FF2B5EF4-FFF2-40B4-BE49-F238E27FC236}">
                <a16:creationId xmlns:a16="http://schemas.microsoft.com/office/drawing/2014/main" id="{00000000-0008-0000-0F00-000072A03E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F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4102815" name="Group 5719">
          <a:extLst>
            <a:ext uri="{FF2B5EF4-FFF2-40B4-BE49-F238E27FC236}">
              <a16:creationId xmlns:a16="http://schemas.microsoft.com/office/drawing/2014/main" id="{00000000-0008-0000-0F00-00009F9A3E00}"/>
            </a:ext>
          </a:extLst>
        </xdr:cNvPr>
        <xdr:cNvGrpSpPr>
          <a:grpSpLocks/>
        </xdr:cNvGrpSpPr>
      </xdr:nvGrpSpPr>
      <xdr:grpSpPr bwMode="auto">
        <a:xfrm>
          <a:off x="3795713" y="10009188"/>
          <a:ext cx="188912" cy="0"/>
          <a:chOff x="466" y="3952"/>
          <a:chExt cx="28" cy="16"/>
        </a:xfrm>
      </xdr:grpSpPr>
      <xdr:sp macro="" textlink="">
        <xdr:nvSpPr>
          <xdr:cNvPr id="4104304" name="Line 5720">
            <a:extLst>
              <a:ext uri="{FF2B5EF4-FFF2-40B4-BE49-F238E27FC236}">
                <a16:creationId xmlns:a16="http://schemas.microsoft.com/office/drawing/2014/main" id="{00000000-0008-0000-0F00-00007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5" name="Line 5721">
            <a:extLst>
              <a:ext uri="{FF2B5EF4-FFF2-40B4-BE49-F238E27FC236}">
                <a16:creationId xmlns:a16="http://schemas.microsoft.com/office/drawing/2014/main" id="{00000000-0008-0000-0F00-00007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16" name="Group 5722">
          <a:extLst>
            <a:ext uri="{FF2B5EF4-FFF2-40B4-BE49-F238E27FC236}">
              <a16:creationId xmlns:a16="http://schemas.microsoft.com/office/drawing/2014/main" id="{00000000-0008-0000-0F00-0000A09A3E00}"/>
            </a:ext>
          </a:extLst>
        </xdr:cNvPr>
        <xdr:cNvGrpSpPr>
          <a:grpSpLocks/>
        </xdr:cNvGrpSpPr>
      </xdr:nvGrpSpPr>
      <xdr:grpSpPr bwMode="auto">
        <a:xfrm>
          <a:off x="4327525" y="10009188"/>
          <a:ext cx="266700" cy="0"/>
          <a:chOff x="466" y="3952"/>
          <a:chExt cx="28" cy="16"/>
        </a:xfrm>
      </xdr:grpSpPr>
      <xdr:sp macro="" textlink="">
        <xdr:nvSpPr>
          <xdr:cNvPr id="4104302" name="Line 5723">
            <a:extLst>
              <a:ext uri="{FF2B5EF4-FFF2-40B4-BE49-F238E27FC236}">
                <a16:creationId xmlns:a16="http://schemas.microsoft.com/office/drawing/2014/main" id="{00000000-0008-0000-0F00-00006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3" name="Line 5724">
            <a:extLst>
              <a:ext uri="{FF2B5EF4-FFF2-40B4-BE49-F238E27FC236}">
                <a16:creationId xmlns:a16="http://schemas.microsoft.com/office/drawing/2014/main" id="{00000000-0008-0000-0F00-00006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17" name="Group 5725">
          <a:extLst>
            <a:ext uri="{FF2B5EF4-FFF2-40B4-BE49-F238E27FC236}">
              <a16:creationId xmlns:a16="http://schemas.microsoft.com/office/drawing/2014/main" id="{00000000-0008-0000-0F00-0000A19A3E00}"/>
            </a:ext>
          </a:extLst>
        </xdr:cNvPr>
        <xdr:cNvGrpSpPr>
          <a:grpSpLocks/>
        </xdr:cNvGrpSpPr>
      </xdr:nvGrpSpPr>
      <xdr:grpSpPr bwMode="auto">
        <a:xfrm>
          <a:off x="3795713" y="10009188"/>
          <a:ext cx="188912" cy="0"/>
          <a:chOff x="466" y="3952"/>
          <a:chExt cx="28" cy="16"/>
        </a:xfrm>
      </xdr:grpSpPr>
      <xdr:sp macro="" textlink="">
        <xdr:nvSpPr>
          <xdr:cNvPr id="4104300" name="Line 5726">
            <a:extLst>
              <a:ext uri="{FF2B5EF4-FFF2-40B4-BE49-F238E27FC236}">
                <a16:creationId xmlns:a16="http://schemas.microsoft.com/office/drawing/2014/main" id="{00000000-0008-0000-0F00-00006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1" name="Line 5727">
            <a:extLst>
              <a:ext uri="{FF2B5EF4-FFF2-40B4-BE49-F238E27FC236}">
                <a16:creationId xmlns:a16="http://schemas.microsoft.com/office/drawing/2014/main" id="{00000000-0008-0000-0F00-00006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18" name="Group 5728">
          <a:extLst>
            <a:ext uri="{FF2B5EF4-FFF2-40B4-BE49-F238E27FC236}">
              <a16:creationId xmlns:a16="http://schemas.microsoft.com/office/drawing/2014/main" id="{00000000-0008-0000-0F00-0000A29A3E00}"/>
            </a:ext>
          </a:extLst>
        </xdr:cNvPr>
        <xdr:cNvGrpSpPr>
          <a:grpSpLocks/>
        </xdr:cNvGrpSpPr>
      </xdr:nvGrpSpPr>
      <xdr:grpSpPr bwMode="auto">
        <a:xfrm>
          <a:off x="4327525" y="10009188"/>
          <a:ext cx="266700" cy="0"/>
          <a:chOff x="466" y="3952"/>
          <a:chExt cx="28" cy="16"/>
        </a:xfrm>
      </xdr:grpSpPr>
      <xdr:sp macro="" textlink="">
        <xdr:nvSpPr>
          <xdr:cNvPr id="4104298" name="Line 5729">
            <a:extLst>
              <a:ext uri="{FF2B5EF4-FFF2-40B4-BE49-F238E27FC236}">
                <a16:creationId xmlns:a16="http://schemas.microsoft.com/office/drawing/2014/main" id="{00000000-0008-0000-0F00-00006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9" name="Line 5730">
            <a:extLst>
              <a:ext uri="{FF2B5EF4-FFF2-40B4-BE49-F238E27FC236}">
                <a16:creationId xmlns:a16="http://schemas.microsoft.com/office/drawing/2014/main" id="{00000000-0008-0000-0F00-00006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19" name="Group 5731">
          <a:extLst>
            <a:ext uri="{FF2B5EF4-FFF2-40B4-BE49-F238E27FC236}">
              <a16:creationId xmlns:a16="http://schemas.microsoft.com/office/drawing/2014/main" id="{00000000-0008-0000-0F00-0000A39A3E00}"/>
            </a:ext>
          </a:extLst>
        </xdr:cNvPr>
        <xdr:cNvGrpSpPr>
          <a:grpSpLocks/>
        </xdr:cNvGrpSpPr>
      </xdr:nvGrpSpPr>
      <xdr:grpSpPr bwMode="auto">
        <a:xfrm>
          <a:off x="3795713" y="10009188"/>
          <a:ext cx="188912" cy="0"/>
          <a:chOff x="466" y="3952"/>
          <a:chExt cx="28" cy="16"/>
        </a:xfrm>
      </xdr:grpSpPr>
      <xdr:sp macro="" textlink="">
        <xdr:nvSpPr>
          <xdr:cNvPr id="4104296" name="Line 5732">
            <a:extLst>
              <a:ext uri="{FF2B5EF4-FFF2-40B4-BE49-F238E27FC236}">
                <a16:creationId xmlns:a16="http://schemas.microsoft.com/office/drawing/2014/main" id="{00000000-0008-0000-0F00-00006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7" name="Line 5733">
            <a:extLst>
              <a:ext uri="{FF2B5EF4-FFF2-40B4-BE49-F238E27FC236}">
                <a16:creationId xmlns:a16="http://schemas.microsoft.com/office/drawing/2014/main" id="{00000000-0008-0000-0F00-00006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20" name="Group 5734">
          <a:extLst>
            <a:ext uri="{FF2B5EF4-FFF2-40B4-BE49-F238E27FC236}">
              <a16:creationId xmlns:a16="http://schemas.microsoft.com/office/drawing/2014/main" id="{00000000-0008-0000-0F00-0000A49A3E00}"/>
            </a:ext>
          </a:extLst>
        </xdr:cNvPr>
        <xdr:cNvGrpSpPr>
          <a:grpSpLocks/>
        </xdr:cNvGrpSpPr>
      </xdr:nvGrpSpPr>
      <xdr:grpSpPr bwMode="auto">
        <a:xfrm>
          <a:off x="4327525" y="10009188"/>
          <a:ext cx="266700" cy="0"/>
          <a:chOff x="466" y="3952"/>
          <a:chExt cx="28" cy="16"/>
        </a:xfrm>
      </xdr:grpSpPr>
      <xdr:sp macro="" textlink="">
        <xdr:nvSpPr>
          <xdr:cNvPr id="4104294" name="Line 5735">
            <a:extLst>
              <a:ext uri="{FF2B5EF4-FFF2-40B4-BE49-F238E27FC236}">
                <a16:creationId xmlns:a16="http://schemas.microsoft.com/office/drawing/2014/main" id="{00000000-0008-0000-0F00-00006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5" name="Line 5736">
            <a:extLst>
              <a:ext uri="{FF2B5EF4-FFF2-40B4-BE49-F238E27FC236}">
                <a16:creationId xmlns:a16="http://schemas.microsoft.com/office/drawing/2014/main" id="{00000000-0008-0000-0F00-00006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1" name="Group 5737">
          <a:extLst>
            <a:ext uri="{FF2B5EF4-FFF2-40B4-BE49-F238E27FC236}">
              <a16:creationId xmlns:a16="http://schemas.microsoft.com/office/drawing/2014/main" id="{00000000-0008-0000-0F00-0000A59A3E00}"/>
            </a:ext>
          </a:extLst>
        </xdr:cNvPr>
        <xdr:cNvGrpSpPr>
          <a:grpSpLocks/>
        </xdr:cNvGrpSpPr>
      </xdr:nvGrpSpPr>
      <xdr:grpSpPr bwMode="auto">
        <a:xfrm>
          <a:off x="3795713" y="10009188"/>
          <a:ext cx="188912" cy="0"/>
          <a:chOff x="466" y="3952"/>
          <a:chExt cx="28" cy="16"/>
        </a:xfrm>
      </xdr:grpSpPr>
      <xdr:sp macro="" textlink="">
        <xdr:nvSpPr>
          <xdr:cNvPr id="4104292" name="Line 5738">
            <a:extLst>
              <a:ext uri="{FF2B5EF4-FFF2-40B4-BE49-F238E27FC236}">
                <a16:creationId xmlns:a16="http://schemas.microsoft.com/office/drawing/2014/main" id="{00000000-0008-0000-0F00-00006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3" name="Line 5739">
            <a:extLst>
              <a:ext uri="{FF2B5EF4-FFF2-40B4-BE49-F238E27FC236}">
                <a16:creationId xmlns:a16="http://schemas.microsoft.com/office/drawing/2014/main" id="{00000000-0008-0000-0F00-00006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2" name="Group 5740">
          <a:extLst>
            <a:ext uri="{FF2B5EF4-FFF2-40B4-BE49-F238E27FC236}">
              <a16:creationId xmlns:a16="http://schemas.microsoft.com/office/drawing/2014/main" id="{00000000-0008-0000-0F00-0000A69A3E00}"/>
            </a:ext>
          </a:extLst>
        </xdr:cNvPr>
        <xdr:cNvGrpSpPr>
          <a:grpSpLocks/>
        </xdr:cNvGrpSpPr>
      </xdr:nvGrpSpPr>
      <xdr:grpSpPr bwMode="auto">
        <a:xfrm>
          <a:off x="3795713" y="10009188"/>
          <a:ext cx="188912" cy="0"/>
          <a:chOff x="466" y="3952"/>
          <a:chExt cx="28" cy="16"/>
        </a:xfrm>
      </xdr:grpSpPr>
      <xdr:sp macro="" textlink="">
        <xdr:nvSpPr>
          <xdr:cNvPr id="4104290" name="Line 5741">
            <a:extLst>
              <a:ext uri="{FF2B5EF4-FFF2-40B4-BE49-F238E27FC236}">
                <a16:creationId xmlns:a16="http://schemas.microsoft.com/office/drawing/2014/main" id="{00000000-0008-0000-0F00-00006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1" name="Line 5742">
            <a:extLst>
              <a:ext uri="{FF2B5EF4-FFF2-40B4-BE49-F238E27FC236}">
                <a16:creationId xmlns:a16="http://schemas.microsoft.com/office/drawing/2014/main" id="{00000000-0008-0000-0F00-00006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3" name="Group 5743">
          <a:extLst>
            <a:ext uri="{FF2B5EF4-FFF2-40B4-BE49-F238E27FC236}">
              <a16:creationId xmlns:a16="http://schemas.microsoft.com/office/drawing/2014/main" id="{00000000-0008-0000-0F00-0000A79A3E00}"/>
            </a:ext>
          </a:extLst>
        </xdr:cNvPr>
        <xdr:cNvGrpSpPr>
          <a:grpSpLocks/>
        </xdr:cNvGrpSpPr>
      </xdr:nvGrpSpPr>
      <xdr:grpSpPr bwMode="auto">
        <a:xfrm>
          <a:off x="3795713" y="10009188"/>
          <a:ext cx="188912" cy="0"/>
          <a:chOff x="466" y="3952"/>
          <a:chExt cx="28" cy="16"/>
        </a:xfrm>
      </xdr:grpSpPr>
      <xdr:sp macro="" textlink="">
        <xdr:nvSpPr>
          <xdr:cNvPr id="4104288" name="Line 5744">
            <a:extLst>
              <a:ext uri="{FF2B5EF4-FFF2-40B4-BE49-F238E27FC236}">
                <a16:creationId xmlns:a16="http://schemas.microsoft.com/office/drawing/2014/main" id="{00000000-0008-0000-0F00-00006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9" name="Line 5745">
            <a:extLst>
              <a:ext uri="{FF2B5EF4-FFF2-40B4-BE49-F238E27FC236}">
                <a16:creationId xmlns:a16="http://schemas.microsoft.com/office/drawing/2014/main" id="{00000000-0008-0000-0F00-00006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4" name="Group 5746">
          <a:extLst>
            <a:ext uri="{FF2B5EF4-FFF2-40B4-BE49-F238E27FC236}">
              <a16:creationId xmlns:a16="http://schemas.microsoft.com/office/drawing/2014/main" id="{00000000-0008-0000-0F00-0000A89A3E00}"/>
            </a:ext>
          </a:extLst>
        </xdr:cNvPr>
        <xdr:cNvGrpSpPr>
          <a:grpSpLocks/>
        </xdr:cNvGrpSpPr>
      </xdr:nvGrpSpPr>
      <xdr:grpSpPr bwMode="auto">
        <a:xfrm>
          <a:off x="3795713" y="10009188"/>
          <a:ext cx="188912" cy="0"/>
          <a:chOff x="466" y="3952"/>
          <a:chExt cx="28" cy="16"/>
        </a:xfrm>
      </xdr:grpSpPr>
      <xdr:sp macro="" textlink="">
        <xdr:nvSpPr>
          <xdr:cNvPr id="4104286" name="Line 5747">
            <a:extLst>
              <a:ext uri="{FF2B5EF4-FFF2-40B4-BE49-F238E27FC236}">
                <a16:creationId xmlns:a16="http://schemas.microsoft.com/office/drawing/2014/main" id="{00000000-0008-0000-0F00-00005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7" name="Line 5748">
            <a:extLst>
              <a:ext uri="{FF2B5EF4-FFF2-40B4-BE49-F238E27FC236}">
                <a16:creationId xmlns:a16="http://schemas.microsoft.com/office/drawing/2014/main" id="{00000000-0008-0000-0F00-00005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5" name="Group 5749">
          <a:extLst>
            <a:ext uri="{FF2B5EF4-FFF2-40B4-BE49-F238E27FC236}">
              <a16:creationId xmlns:a16="http://schemas.microsoft.com/office/drawing/2014/main" id="{00000000-0008-0000-0F00-0000A99A3E00}"/>
            </a:ext>
          </a:extLst>
        </xdr:cNvPr>
        <xdr:cNvGrpSpPr>
          <a:grpSpLocks/>
        </xdr:cNvGrpSpPr>
      </xdr:nvGrpSpPr>
      <xdr:grpSpPr bwMode="auto">
        <a:xfrm>
          <a:off x="4699000" y="10009188"/>
          <a:ext cx="0" cy="0"/>
          <a:chOff x="466" y="3952"/>
          <a:chExt cx="28" cy="16"/>
        </a:xfrm>
      </xdr:grpSpPr>
      <xdr:sp macro="" textlink="">
        <xdr:nvSpPr>
          <xdr:cNvPr id="4104284" name="Line 5750">
            <a:extLst>
              <a:ext uri="{FF2B5EF4-FFF2-40B4-BE49-F238E27FC236}">
                <a16:creationId xmlns:a16="http://schemas.microsoft.com/office/drawing/2014/main" id="{00000000-0008-0000-0F00-00005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5" name="Line 5751">
            <a:extLst>
              <a:ext uri="{FF2B5EF4-FFF2-40B4-BE49-F238E27FC236}">
                <a16:creationId xmlns:a16="http://schemas.microsoft.com/office/drawing/2014/main" id="{00000000-0008-0000-0F00-00005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6" name="Group 5752">
          <a:extLst>
            <a:ext uri="{FF2B5EF4-FFF2-40B4-BE49-F238E27FC236}">
              <a16:creationId xmlns:a16="http://schemas.microsoft.com/office/drawing/2014/main" id="{00000000-0008-0000-0F00-0000AA9A3E00}"/>
            </a:ext>
          </a:extLst>
        </xdr:cNvPr>
        <xdr:cNvGrpSpPr>
          <a:grpSpLocks/>
        </xdr:cNvGrpSpPr>
      </xdr:nvGrpSpPr>
      <xdr:grpSpPr bwMode="auto">
        <a:xfrm>
          <a:off x="4699000" y="10009188"/>
          <a:ext cx="0" cy="0"/>
          <a:chOff x="466" y="3952"/>
          <a:chExt cx="28" cy="16"/>
        </a:xfrm>
      </xdr:grpSpPr>
      <xdr:sp macro="" textlink="">
        <xdr:nvSpPr>
          <xdr:cNvPr id="4104282" name="Line 5753">
            <a:extLst>
              <a:ext uri="{FF2B5EF4-FFF2-40B4-BE49-F238E27FC236}">
                <a16:creationId xmlns:a16="http://schemas.microsoft.com/office/drawing/2014/main" id="{00000000-0008-0000-0F00-00005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3" name="Line 5754">
            <a:extLst>
              <a:ext uri="{FF2B5EF4-FFF2-40B4-BE49-F238E27FC236}">
                <a16:creationId xmlns:a16="http://schemas.microsoft.com/office/drawing/2014/main" id="{00000000-0008-0000-0F00-00005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7" name="Group 5755">
          <a:extLst>
            <a:ext uri="{FF2B5EF4-FFF2-40B4-BE49-F238E27FC236}">
              <a16:creationId xmlns:a16="http://schemas.microsoft.com/office/drawing/2014/main" id="{00000000-0008-0000-0F00-0000AB9A3E00}"/>
            </a:ext>
          </a:extLst>
        </xdr:cNvPr>
        <xdr:cNvGrpSpPr>
          <a:grpSpLocks/>
        </xdr:cNvGrpSpPr>
      </xdr:nvGrpSpPr>
      <xdr:grpSpPr bwMode="auto">
        <a:xfrm>
          <a:off x="4699000" y="10009188"/>
          <a:ext cx="0" cy="0"/>
          <a:chOff x="466" y="3952"/>
          <a:chExt cx="28" cy="16"/>
        </a:xfrm>
      </xdr:grpSpPr>
      <xdr:sp macro="" textlink="">
        <xdr:nvSpPr>
          <xdr:cNvPr id="4104280" name="Line 5756">
            <a:extLst>
              <a:ext uri="{FF2B5EF4-FFF2-40B4-BE49-F238E27FC236}">
                <a16:creationId xmlns:a16="http://schemas.microsoft.com/office/drawing/2014/main" id="{00000000-0008-0000-0F00-00005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1" name="Line 5757">
            <a:extLst>
              <a:ext uri="{FF2B5EF4-FFF2-40B4-BE49-F238E27FC236}">
                <a16:creationId xmlns:a16="http://schemas.microsoft.com/office/drawing/2014/main" id="{00000000-0008-0000-0F00-00005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8" name="Group 5758">
          <a:extLst>
            <a:ext uri="{FF2B5EF4-FFF2-40B4-BE49-F238E27FC236}">
              <a16:creationId xmlns:a16="http://schemas.microsoft.com/office/drawing/2014/main" id="{00000000-0008-0000-0F00-0000AC9A3E00}"/>
            </a:ext>
          </a:extLst>
        </xdr:cNvPr>
        <xdr:cNvGrpSpPr>
          <a:grpSpLocks/>
        </xdr:cNvGrpSpPr>
      </xdr:nvGrpSpPr>
      <xdr:grpSpPr bwMode="auto">
        <a:xfrm>
          <a:off x="4699000" y="10009188"/>
          <a:ext cx="0" cy="0"/>
          <a:chOff x="466" y="3952"/>
          <a:chExt cx="28" cy="16"/>
        </a:xfrm>
      </xdr:grpSpPr>
      <xdr:sp macro="" textlink="">
        <xdr:nvSpPr>
          <xdr:cNvPr id="4104278" name="Line 5759">
            <a:extLst>
              <a:ext uri="{FF2B5EF4-FFF2-40B4-BE49-F238E27FC236}">
                <a16:creationId xmlns:a16="http://schemas.microsoft.com/office/drawing/2014/main" id="{00000000-0008-0000-0F00-00005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9" name="Line 5760">
            <a:extLst>
              <a:ext uri="{FF2B5EF4-FFF2-40B4-BE49-F238E27FC236}">
                <a16:creationId xmlns:a16="http://schemas.microsoft.com/office/drawing/2014/main" id="{00000000-0008-0000-0F00-00005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2829" name="Group 5761">
          <a:extLst>
            <a:ext uri="{FF2B5EF4-FFF2-40B4-BE49-F238E27FC236}">
              <a16:creationId xmlns:a16="http://schemas.microsoft.com/office/drawing/2014/main" id="{00000000-0008-0000-0F00-0000AD9A3E00}"/>
            </a:ext>
          </a:extLst>
        </xdr:cNvPr>
        <xdr:cNvGrpSpPr>
          <a:grpSpLocks/>
        </xdr:cNvGrpSpPr>
      </xdr:nvGrpSpPr>
      <xdr:grpSpPr bwMode="auto">
        <a:xfrm>
          <a:off x="3729038" y="10009188"/>
          <a:ext cx="254000" cy="0"/>
          <a:chOff x="466" y="3952"/>
          <a:chExt cx="28" cy="16"/>
        </a:xfrm>
      </xdr:grpSpPr>
      <xdr:sp macro="" textlink="">
        <xdr:nvSpPr>
          <xdr:cNvPr id="4104276" name="Line 5762">
            <a:extLst>
              <a:ext uri="{FF2B5EF4-FFF2-40B4-BE49-F238E27FC236}">
                <a16:creationId xmlns:a16="http://schemas.microsoft.com/office/drawing/2014/main" id="{00000000-0008-0000-0F00-00005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7" name="Line 5763">
            <a:extLst>
              <a:ext uri="{FF2B5EF4-FFF2-40B4-BE49-F238E27FC236}">
                <a16:creationId xmlns:a16="http://schemas.microsoft.com/office/drawing/2014/main" id="{00000000-0008-0000-0F00-00005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2830" name="Group 5764">
          <a:extLst>
            <a:ext uri="{FF2B5EF4-FFF2-40B4-BE49-F238E27FC236}">
              <a16:creationId xmlns:a16="http://schemas.microsoft.com/office/drawing/2014/main" id="{00000000-0008-0000-0F00-0000AE9A3E00}"/>
            </a:ext>
          </a:extLst>
        </xdr:cNvPr>
        <xdr:cNvGrpSpPr>
          <a:grpSpLocks/>
        </xdr:cNvGrpSpPr>
      </xdr:nvGrpSpPr>
      <xdr:grpSpPr bwMode="auto">
        <a:xfrm>
          <a:off x="3709988" y="10009188"/>
          <a:ext cx="266700" cy="0"/>
          <a:chOff x="466" y="3952"/>
          <a:chExt cx="28" cy="16"/>
        </a:xfrm>
      </xdr:grpSpPr>
      <xdr:sp macro="" textlink="">
        <xdr:nvSpPr>
          <xdr:cNvPr id="4104274" name="Line 5765">
            <a:extLst>
              <a:ext uri="{FF2B5EF4-FFF2-40B4-BE49-F238E27FC236}">
                <a16:creationId xmlns:a16="http://schemas.microsoft.com/office/drawing/2014/main" id="{00000000-0008-0000-0F00-00005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5" name="Line 5766">
            <a:extLst>
              <a:ext uri="{FF2B5EF4-FFF2-40B4-BE49-F238E27FC236}">
                <a16:creationId xmlns:a16="http://schemas.microsoft.com/office/drawing/2014/main" id="{00000000-0008-0000-0F00-00005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831" name="Group 5767">
          <a:extLst>
            <a:ext uri="{FF2B5EF4-FFF2-40B4-BE49-F238E27FC236}">
              <a16:creationId xmlns:a16="http://schemas.microsoft.com/office/drawing/2014/main" id="{00000000-0008-0000-0F00-0000AF9A3E00}"/>
            </a:ext>
          </a:extLst>
        </xdr:cNvPr>
        <xdr:cNvGrpSpPr>
          <a:grpSpLocks/>
        </xdr:cNvGrpSpPr>
      </xdr:nvGrpSpPr>
      <xdr:grpSpPr bwMode="auto">
        <a:xfrm>
          <a:off x="3738563" y="10009188"/>
          <a:ext cx="247650" cy="0"/>
          <a:chOff x="466" y="3952"/>
          <a:chExt cx="28" cy="16"/>
        </a:xfrm>
      </xdr:grpSpPr>
      <xdr:sp macro="" textlink="">
        <xdr:nvSpPr>
          <xdr:cNvPr id="4104272" name="Line 5768">
            <a:extLst>
              <a:ext uri="{FF2B5EF4-FFF2-40B4-BE49-F238E27FC236}">
                <a16:creationId xmlns:a16="http://schemas.microsoft.com/office/drawing/2014/main" id="{00000000-0008-0000-0F00-00005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3" name="Line 5769">
            <a:extLst>
              <a:ext uri="{FF2B5EF4-FFF2-40B4-BE49-F238E27FC236}">
                <a16:creationId xmlns:a16="http://schemas.microsoft.com/office/drawing/2014/main" id="{00000000-0008-0000-0F00-00005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2832" name="Group 5770">
          <a:extLst>
            <a:ext uri="{FF2B5EF4-FFF2-40B4-BE49-F238E27FC236}">
              <a16:creationId xmlns:a16="http://schemas.microsoft.com/office/drawing/2014/main" id="{00000000-0008-0000-0F00-0000B09A3E00}"/>
            </a:ext>
          </a:extLst>
        </xdr:cNvPr>
        <xdr:cNvGrpSpPr>
          <a:grpSpLocks/>
        </xdr:cNvGrpSpPr>
      </xdr:nvGrpSpPr>
      <xdr:grpSpPr bwMode="auto">
        <a:xfrm>
          <a:off x="4260850" y="10009188"/>
          <a:ext cx="266700" cy="0"/>
          <a:chOff x="466" y="3952"/>
          <a:chExt cx="28" cy="16"/>
        </a:xfrm>
      </xdr:grpSpPr>
      <xdr:sp macro="" textlink="">
        <xdr:nvSpPr>
          <xdr:cNvPr id="4104270" name="Line 5771">
            <a:extLst>
              <a:ext uri="{FF2B5EF4-FFF2-40B4-BE49-F238E27FC236}">
                <a16:creationId xmlns:a16="http://schemas.microsoft.com/office/drawing/2014/main" id="{00000000-0008-0000-0F00-00004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1" name="Line 5772">
            <a:extLst>
              <a:ext uri="{FF2B5EF4-FFF2-40B4-BE49-F238E27FC236}">
                <a16:creationId xmlns:a16="http://schemas.microsoft.com/office/drawing/2014/main" id="{00000000-0008-0000-0F00-00004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2833" name="Group 5773">
          <a:extLst>
            <a:ext uri="{FF2B5EF4-FFF2-40B4-BE49-F238E27FC236}">
              <a16:creationId xmlns:a16="http://schemas.microsoft.com/office/drawing/2014/main" id="{00000000-0008-0000-0F00-0000B19A3E00}"/>
            </a:ext>
          </a:extLst>
        </xdr:cNvPr>
        <xdr:cNvGrpSpPr>
          <a:grpSpLocks/>
        </xdr:cNvGrpSpPr>
      </xdr:nvGrpSpPr>
      <xdr:grpSpPr bwMode="auto">
        <a:xfrm>
          <a:off x="4289425" y="10009188"/>
          <a:ext cx="266700" cy="0"/>
          <a:chOff x="466" y="3952"/>
          <a:chExt cx="28" cy="16"/>
        </a:xfrm>
      </xdr:grpSpPr>
      <xdr:sp macro="" textlink="">
        <xdr:nvSpPr>
          <xdr:cNvPr id="4104268" name="Line 5774">
            <a:extLst>
              <a:ext uri="{FF2B5EF4-FFF2-40B4-BE49-F238E27FC236}">
                <a16:creationId xmlns:a16="http://schemas.microsoft.com/office/drawing/2014/main" id="{00000000-0008-0000-0F00-00004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9" name="Line 5775">
            <a:extLst>
              <a:ext uri="{FF2B5EF4-FFF2-40B4-BE49-F238E27FC236}">
                <a16:creationId xmlns:a16="http://schemas.microsoft.com/office/drawing/2014/main" id="{00000000-0008-0000-0F00-00004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2834" name="Group 5776">
          <a:extLst>
            <a:ext uri="{FF2B5EF4-FFF2-40B4-BE49-F238E27FC236}">
              <a16:creationId xmlns:a16="http://schemas.microsoft.com/office/drawing/2014/main" id="{00000000-0008-0000-0F00-0000B29A3E00}"/>
            </a:ext>
          </a:extLst>
        </xdr:cNvPr>
        <xdr:cNvGrpSpPr>
          <a:grpSpLocks/>
        </xdr:cNvGrpSpPr>
      </xdr:nvGrpSpPr>
      <xdr:grpSpPr bwMode="auto">
        <a:xfrm>
          <a:off x="4279900" y="10009188"/>
          <a:ext cx="266700" cy="0"/>
          <a:chOff x="466" y="3952"/>
          <a:chExt cx="28" cy="16"/>
        </a:xfrm>
      </xdr:grpSpPr>
      <xdr:sp macro="" textlink="">
        <xdr:nvSpPr>
          <xdr:cNvPr id="4104266" name="Line 5777">
            <a:extLst>
              <a:ext uri="{FF2B5EF4-FFF2-40B4-BE49-F238E27FC236}">
                <a16:creationId xmlns:a16="http://schemas.microsoft.com/office/drawing/2014/main" id="{00000000-0008-0000-0F00-00004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7" name="Line 5778">
            <a:extLst>
              <a:ext uri="{FF2B5EF4-FFF2-40B4-BE49-F238E27FC236}">
                <a16:creationId xmlns:a16="http://schemas.microsoft.com/office/drawing/2014/main" id="{00000000-0008-0000-0F00-00004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2835" name="Group 5779">
          <a:extLst>
            <a:ext uri="{FF2B5EF4-FFF2-40B4-BE49-F238E27FC236}">
              <a16:creationId xmlns:a16="http://schemas.microsoft.com/office/drawing/2014/main" id="{00000000-0008-0000-0F00-0000B39A3E00}"/>
            </a:ext>
          </a:extLst>
        </xdr:cNvPr>
        <xdr:cNvGrpSpPr>
          <a:grpSpLocks/>
        </xdr:cNvGrpSpPr>
      </xdr:nvGrpSpPr>
      <xdr:grpSpPr bwMode="auto">
        <a:xfrm>
          <a:off x="3719513" y="10009188"/>
          <a:ext cx="266700" cy="0"/>
          <a:chOff x="466" y="3952"/>
          <a:chExt cx="28" cy="16"/>
        </a:xfrm>
      </xdr:grpSpPr>
      <xdr:sp macro="" textlink="">
        <xdr:nvSpPr>
          <xdr:cNvPr id="4104264" name="Line 5780">
            <a:extLst>
              <a:ext uri="{FF2B5EF4-FFF2-40B4-BE49-F238E27FC236}">
                <a16:creationId xmlns:a16="http://schemas.microsoft.com/office/drawing/2014/main" id="{00000000-0008-0000-0F00-00004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5" name="Line 5781">
            <a:extLst>
              <a:ext uri="{FF2B5EF4-FFF2-40B4-BE49-F238E27FC236}">
                <a16:creationId xmlns:a16="http://schemas.microsoft.com/office/drawing/2014/main" id="{00000000-0008-0000-0F00-00004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2836" name="Group 5782">
          <a:extLst>
            <a:ext uri="{FF2B5EF4-FFF2-40B4-BE49-F238E27FC236}">
              <a16:creationId xmlns:a16="http://schemas.microsoft.com/office/drawing/2014/main" id="{00000000-0008-0000-0F00-0000B49A3E00}"/>
            </a:ext>
          </a:extLst>
        </xdr:cNvPr>
        <xdr:cNvGrpSpPr>
          <a:grpSpLocks/>
        </xdr:cNvGrpSpPr>
      </xdr:nvGrpSpPr>
      <xdr:grpSpPr bwMode="auto">
        <a:xfrm>
          <a:off x="3767138" y="10009188"/>
          <a:ext cx="217487" cy="0"/>
          <a:chOff x="466" y="3952"/>
          <a:chExt cx="28" cy="16"/>
        </a:xfrm>
      </xdr:grpSpPr>
      <xdr:sp macro="" textlink="">
        <xdr:nvSpPr>
          <xdr:cNvPr id="4104262" name="Line 5783">
            <a:extLst>
              <a:ext uri="{FF2B5EF4-FFF2-40B4-BE49-F238E27FC236}">
                <a16:creationId xmlns:a16="http://schemas.microsoft.com/office/drawing/2014/main" id="{00000000-0008-0000-0F00-00004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3" name="Line 5784">
            <a:extLst>
              <a:ext uri="{FF2B5EF4-FFF2-40B4-BE49-F238E27FC236}">
                <a16:creationId xmlns:a16="http://schemas.microsoft.com/office/drawing/2014/main" id="{00000000-0008-0000-0F00-00004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2837" name="Group 5785">
          <a:extLst>
            <a:ext uri="{FF2B5EF4-FFF2-40B4-BE49-F238E27FC236}">
              <a16:creationId xmlns:a16="http://schemas.microsoft.com/office/drawing/2014/main" id="{00000000-0008-0000-0F00-0000B59A3E00}"/>
            </a:ext>
          </a:extLst>
        </xdr:cNvPr>
        <xdr:cNvGrpSpPr>
          <a:grpSpLocks/>
        </xdr:cNvGrpSpPr>
      </xdr:nvGrpSpPr>
      <xdr:grpSpPr bwMode="auto">
        <a:xfrm>
          <a:off x="3748088" y="10009188"/>
          <a:ext cx="234950" cy="0"/>
          <a:chOff x="466" y="3952"/>
          <a:chExt cx="28" cy="16"/>
        </a:xfrm>
      </xdr:grpSpPr>
      <xdr:sp macro="" textlink="">
        <xdr:nvSpPr>
          <xdr:cNvPr id="4104260" name="Line 5786">
            <a:extLst>
              <a:ext uri="{FF2B5EF4-FFF2-40B4-BE49-F238E27FC236}">
                <a16:creationId xmlns:a16="http://schemas.microsoft.com/office/drawing/2014/main" id="{00000000-0008-0000-0F00-00004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1" name="Line 5787">
            <a:extLst>
              <a:ext uri="{FF2B5EF4-FFF2-40B4-BE49-F238E27FC236}">
                <a16:creationId xmlns:a16="http://schemas.microsoft.com/office/drawing/2014/main" id="{00000000-0008-0000-0F00-00004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838" name="Group 5788">
          <a:extLst>
            <a:ext uri="{FF2B5EF4-FFF2-40B4-BE49-F238E27FC236}">
              <a16:creationId xmlns:a16="http://schemas.microsoft.com/office/drawing/2014/main" id="{00000000-0008-0000-0F00-0000B69A3E00}"/>
            </a:ext>
          </a:extLst>
        </xdr:cNvPr>
        <xdr:cNvGrpSpPr>
          <a:grpSpLocks/>
        </xdr:cNvGrpSpPr>
      </xdr:nvGrpSpPr>
      <xdr:grpSpPr bwMode="auto">
        <a:xfrm>
          <a:off x="3738563" y="10009188"/>
          <a:ext cx="247650" cy="0"/>
          <a:chOff x="466" y="3952"/>
          <a:chExt cx="28" cy="16"/>
        </a:xfrm>
      </xdr:grpSpPr>
      <xdr:sp macro="" textlink="">
        <xdr:nvSpPr>
          <xdr:cNvPr id="4104258" name="Line 5789">
            <a:extLst>
              <a:ext uri="{FF2B5EF4-FFF2-40B4-BE49-F238E27FC236}">
                <a16:creationId xmlns:a16="http://schemas.microsoft.com/office/drawing/2014/main" id="{00000000-0008-0000-0F00-00004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9" name="Line 5790">
            <a:extLst>
              <a:ext uri="{FF2B5EF4-FFF2-40B4-BE49-F238E27FC236}">
                <a16:creationId xmlns:a16="http://schemas.microsoft.com/office/drawing/2014/main" id="{00000000-0008-0000-0F00-00004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39" name="Group 5791">
          <a:extLst>
            <a:ext uri="{FF2B5EF4-FFF2-40B4-BE49-F238E27FC236}">
              <a16:creationId xmlns:a16="http://schemas.microsoft.com/office/drawing/2014/main" id="{00000000-0008-0000-0F00-0000B79A3E00}"/>
            </a:ext>
          </a:extLst>
        </xdr:cNvPr>
        <xdr:cNvGrpSpPr>
          <a:grpSpLocks/>
        </xdr:cNvGrpSpPr>
      </xdr:nvGrpSpPr>
      <xdr:grpSpPr bwMode="auto">
        <a:xfrm>
          <a:off x="3795713" y="10009188"/>
          <a:ext cx="188912" cy="0"/>
          <a:chOff x="466" y="3952"/>
          <a:chExt cx="28" cy="16"/>
        </a:xfrm>
      </xdr:grpSpPr>
      <xdr:sp macro="" textlink="">
        <xdr:nvSpPr>
          <xdr:cNvPr id="4104256" name="Line 5792">
            <a:extLst>
              <a:ext uri="{FF2B5EF4-FFF2-40B4-BE49-F238E27FC236}">
                <a16:creationId xmlns:a16="http://schemas.microsoft.com/office/drawing/2014/main" id="{00000000-0008-0000-0F00-00004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7" name="Line 5793">
            <a:extLst>
              <a:ext uri="{FF2B5EF4-FFF2-40B4-BE49-F238E27FC236}">
                <a16:creationId xmlns:a16="http://schemas.microsoft.com/office/drawing/2014/main" id="{00000000-0008-0000-0F00-00004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0" name="Group 5794">
          <a:extLst>
            <a:ext uri="{FF2B5EF4-FFF2-40B4-BE49-F238E27FC236}">
              <a16:creationId xmlns:a16="http://schemas.microsoft.com/office/drawing/2014/main" id="{00000000-0008-0000-0F00-0000B89A3E00}"/>
            </a:ext>
          </a:extLst>
        </xdr:cNvPr>
        <xdr:cNvGrpSpPr>
          <a:grpSpLocks/>
        </xdr:cNvGrpSpPr>
      </xdr:nvGrpSpPr>
      <xdr:grpSpPr bwMode="auto">
        <a:xfrm>
          <a:off x="3795713" y="10009188"/>
          <a:ext cx="188912" cy="0"/>
          <a:chOff x="466" y="3952"/>
          <a:chExt cx="28" cy="16"/>
        </a:xfrm>
      </xdr:grpSpPr>
      <xdr:sp macro="" textlink="">
        <xdr:nvSpPr>
          <xdr:cNvPr id="4104254" name="Line 5795">
            <a:extLst>
              <a:ext uri="{FF2B5EF4-FFF2-40B4-BE49-F238E27FC236}">
                <a16:creationId xmlns:a16="http://schemas.microsoft.com/office/drawing/2014/main" id="{00000000-0008-0000-0F00-00003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5" name="Line 5796">
            <a:extLst>
              <a:ext uri="{FF2B5EF4-FFF2-40B4-BE49-F238E27FC236}">
                <a16:creationId xmlns:a16="http://schemas.microsoft.com/office/drawing/2014/main" id="{00000000-0008-0000-0F00-00003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1" name="Group 5797">
          <a:extLst>
            <a:ext uri="{FF2B5EF4-FFF2-40B4-BE49-F238E27FC236}">
              <a16:creationId xmlns:a16="http://schemas.microsoft.com/office/drawing/2014/main" id="{00000000-0008-0000-0F00-0000B99A3E00}"/>
            </a:ext>
          </a:extLst>
        </xdr:cNvPr>
        <xdr:cNvGrpSpPr>
          <a:grpSpLocks/>
        </xdr:cNvGrpSpPr>
      </xdr:nvGrpSpPr>
      <xdr:grpSpPr bwMode="auto">
        <a:xfrm>
          <a:off x="3795713" y="10009188"/>
          <a:ext cx="188912" cy="0"/>
          <a:chOff x="466" y="3952"/>
          <a:chExt cx="28" cy="16"/>
        </a:xfrm>
      </xdr:grpSpPr>
      <xdr:sp macro="" textlink="">
        <xdr:nvSpPr>
          <xdr:cNvPr id="4104252" name="Line 5798">
            <a:extLst>
              <a:ext uri="{FF2B5EF4-FFF2-40B4-BE49-F238E27FC236}">
                <a16:creationId xmlns:a16="http://schemas.microsoft.com/office/drawing/2014/main" id="{00000000-0008-0000-0F00-00003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3" name="Line 5799">
            <a:extLst>
              <a:ext uri="{FF2B5EF4-FFF2-40B4-BE49-F238E27FC236}">
                <a16:creationId xmlns:a16="http://schemas.microsoft.com/office/drawing/2014/main" id="{00000000-0008-0000-0F00-00003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2" name="Group 5800">
          <a:extLst>
            <a:ext uri="{FF2B5EF4-FFF2-40B4-BE49-F238E27FC236}">
              <a16:creationId xmlns:a16="http://schemas.microsoft.com/office/drawing/2014/main" id="{00000000-0008-0000-0F00-0000BA9A3E00}"/>
            </a:ext>
          </a:extLst>
        </xdr:cNvPr>
        <xdr:cNvGrpSpPr>
          <a:grpSpLocks/>
        </xdr:cNvGrpSpPr>
      </xdr:nvGrpSpPr>
      <xdr:grpSpPr bwMode="auto">
        <a:xfrm>
          <a:off x="3795713" y="10009188"/>
          <a:ext cx="188912" cy="0"/>
          <a:chOff x="466" y="3952"/>
          <a:chExt cx="28" cy="16"/>
        </a:xfrm>
      </xdr:grpSpPr>
      <xdr:sp macro="" textlink="">
        <xdr:nvSpPr>
          <xdr:cNvPr id="4104250" name="Line 5801">
            <a:extLst>
              <a:ext uri="{FF2B5EF4-FFF2-40B4-BE49-F238E27FC236}">
                <a16:creationId xmlns:a16="http://schemas.microsoft.com/office/drawing/2014/main" id="{00000000-0008-0000-0F00-00003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1" name="Line 5802">
            <a:extLst>
              <a:ext uri="{FF2B5EF4-FFF2-40B4-BE49-F238E27FC236}">
                <a16:creationId xmlns:a16="http://schemas.microsoft.com/office/drawing/2014/main" id="{00000000-0008-0000-0F00-00003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3" name="Group 5803">
          <a:extLst>
            <a:ext uri="{FF2B5EF4-FFF2-40B4-BE49-F238E27FC236}">
              <a16:creationId xmlns:a16="http://schemas.microsoft.com/office/drawing/2014/main" id="{00000000-0008-0000-0F00-0000BB9A3E00}"/>
            </a:ext>
          </a:extLst>
        </xdr:cNvPr>
        <xdr:cNvGrpSpPr>
          <a:grpSpLocks/>
        </xdr:cNvGrpSpPr>
      </xdr:nvGrpSpPr>
      <xdr:grpSpPr bwMode="auto">
        <a:xfrm>
          <a:off x="3795713" y="10009188"/>
          <a:ext cx="188912" cy="0"/>
          <a:chOff x="466" y="3952"/>
          <a:chExt cx="28" cy="16"/>
        </a:xfrm>
      </xdr:grpSpPr>
      <xdr:sp macro="" textlink="">
        <xdr:nvSpPr>
          <xdr:cNvPr id="4104248" name="Line 5804">
            <a:extLst>
              <a:ext uri="{FF2B5EF4-FFF2-40B4-BE49-F238E27FC236}">
                <a16:creationId xmlns:a16="http://schemas.microsoft.com/office/drawing/2014/main" id="{00000000-0008-0000-0F00-00003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9" name="Line 5805">
            <a:extLst>
              <a:ext uri="{FF2B5EF4-FFF2-40B4-BE49-F238E27FC236}">
                <a16:creationId xmlns:a16="http://schemas.microsoft.com/office/drawing/2014/main" id="{00000000-0008-0000-0F00-00003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4" name="Group 5806">
          <a:extLst>
            <a:ext uri="{FF2B5EF4-FFF2-40B4-BE49-F238E27FC236}">
              <a16:creationId xmlns:a16="http://schemas.microsoft.com/office/drawing/2014/main" id="{00000000-0008-0000-0F00-0000BC9A3E00}"/>
            </a:ext>
          </a:extLst>
        </xdr:cNvPr>
        <xdr:cNvGrpSpPr>
          <a:grpSpLocks/>
        </xdr:cNvGrpSpPr>
      </xdr:nvGrpSpPr>
      <xdr:grpSpPr bwMode="auto">
        <a:xfrm>
          <a:off x="3795713" y="10009188"/>
          <a:ext cx="188912" cy="0"/>
          <a:chOff x="466" y="3952"/>
          <a:chExt cx="28" cy="16"/>
        </a:xfrm>
      </xdr:grpSpPr>
      <xdr:sp macro="" textlink="">
        <xdr:nvSpPr>
          <xdr:cNvPr id="4104246" name="Line 5807">
            <a:extLst>
              <a:ext uri="{FF2B5EF4-FFF2-40B4-BE49-F238E27FC236}">
                <a16:creationId xmlns:a16="http://schemas.microsoft.com/office/drawing/2014/main" id="{00000000-0008-0000-0F00-00003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7" name="Line 5808">
            <a:extLst>
              <a:ext uri="{FF2B5EF4-FFF2-40B4-BE49-F238E27FC236}">
                <a16:creationId xmlns:a16="http://schemas.microsoft.com/office/drawing/2014/main" id="{00000000-0008-0000-0F00-00003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845" name="Group 5809">
          <a:extLst>
            <a:ext uri="{FF2B5EF4-FFF2-40B4-BE49-F238E27FC236}">
              <a16:creationId xmlns:a16="http://schemas.microsoft.com/office/drawing/2014/main" id="{00000000-0008-0000-0F00-0000BD9A3E00}"/>
            </a:ext>
          </a:extLst>
        </xdr:cNvPr>
        <xdr:cNvGrpSpPr>
          <a:grpSpLocks/>
        </xdr:cNvGrpSpPr>
      </xdr:nvGrpSpPr>
      <xdr:grpSpPr bwMode="auto">
        <a:xfrm>
          <a:off x="3671888" y="10009188"/>
          <a:ext cx="228600" cy="0"/>
          <a:chOff x="466" y="3952"/>
          <a:chExt cx="28" cy="16"/>
        </a:xfrm>
      </xdr:grpSpPr>
      <xdr:sp macro="" textlink="">
        <xdr:nvSpPr>
          <xdr:cNvPr id="4104244" name="Line 5810">
            <a:extLst>
              <a:ext uri="{FF2B5EF4-FFF2-40B4-BE49-F238E27FC236}">
                <a16:creationId xmlns:a16="http://schemas.microsoft.com/office/drawing/2014/main" id="{00000000-0008-0000-0F00-00003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5" name="Line 5811">
            <a:extLst>
              <a:ext uri="{FF2B5EF4-FFF2-40B4-BE49-F238E27FC236}">
                <a16:creationId xmlns:a16="http://schemas.microsoft.com/office/drawing/2014/main" id="{00000000-0008-0000-0F00-00003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6" name="Group 5812">
          <a:extLst>
            <a:ext uri="{FF2B5EF4-FFF2-40B4-BE49-F238E27FC236}">
              <a16:creationId xmlns:a16="http://schemas.microsoft.com/office/drawing/2014/main" id="{00000000-0008-0000-0F00-0000BE9A3E00}"/>
            </a:ext>
          </a:extLst>
        </xdr:cNvPr>
        <xdr:cNvGrpSpPr>
          <a:grpSpLocks/>
        </xdr:cNvGrpSpPr>
      </xdr:nvGrpSpPr>
      <xdr:grpSpPr bwMode="auto">
        <a:xfrm>
          <a:off x="3795713" y="10009188"/>
          <a:ext cx="190500" cy="0"/>
          <a:chOff x="466" y="3952"/>
          <a:chExt cx="28" cy="16"/>
        </a:xfrm>
      </xdr:grpSpPr>
      <xdr:sp macro="" textlink="">
        <xdr:nvSpPr>
          <xdr:cNvPr id="4104242" name="Line 5813">
            <a:extLst>
              <a:ext uri="{FF2B5EF4-FFF2-40B4-BE49-F238E27FC236}">
                <a16:creationId xmlns:a16="http://schemas.microsoft.com/office/drawing/2014/main" id="{00000000-0008-0000-0F00-00003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3" name="Line 5814">
            <a:extLst>
              <a:ext uri="{FF2B5EF4-FFF2-40B4-BE49-F238E27FC236}">
                <a16:creationId xmlns:a16="http://schemas.microsoft.com/office/drawing/2014/main" id="{00000000-0008-0000-0F00-00003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7" name="Group 5815">
          <a:extLst>
            <a:ext uri="{FF2B5EF4-FFF2-40B4-BE49-F238E27FC236}">
              <a16:creationId xmlns:a16="http://schemas.microsoft.com/office/drawing/2014/main" id="{00000000-0008-0000-0F00-0000BF9A3E00}"/>
            </a:ext>
          </a:extLst>
        </xdr:cNvPr>
        <xdr:cNvGrpSpPr>
          <a:grpSpLocks/>
        </xdr:cNvGrpSpPr>
      </xdr:nvGrpSpPr>
      <xdr:grpSpPr bwMode="auto">
        <a:xfrm>
          <a:off x="3795713" y="10009188"/>
          <a:ext cx="190500" cy="0"/>
          <a:chOff x="466" y="3952"/>
          <a:chExt cx="28" cy="16"/>
        </a:xfrm>
      </xdr:grpSpPr>
      <xdr:sp macro="" textlink="">
        <xdr:nvSpPr>
          <xdr:cNvPr id="4104240" name="Line 5816">
            <a:extLst>
              <a:ext uri="{FF2B5EF4-FFF2-40B4-BE49-F238E27FC236}">
                <a16:creationId xmlns:a16="http://schemas.microsoft.com/office/drawing/2014/main" id="{00000000-0008-0000-0F00-00003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1" name="Line 5817">
            <a:extLst>
              <a:ext uri="{FF2B5EF4-FFF2-40B4-BE49-F238E27FC236}">
                <a16:creationId xmlns:a16="http://schemas.microsoft.com/office/drawing/2014/main" id="{00000000-0008-0000-0F00-00003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8" name="Group 5818">
          <a:extLst>
            <a:ext uri="{FF2B5EF4-FFF2-40B4-BE49-F238E27FC236}">
              <a16:creationId xmlns:a16="http://schemas.microsoft.com/office/drawing/2014/main" id="{00000000-0008-0000-0F00-0000C09A3E00}"/>
            </a:ext>
          </a:extLst>
        </xdr:cNvPr>
        <xdr:cNvGrpSpPr>
          <a:grpSpLocks/>
        </xdr:cNvGrpSpPr>
      </xdr:nvGrpSpPr>
      <xdr:grpSpPr bwMode="auto">
        <a:xfrm>
          <a:off x="3795713" y="10009188"/>
          <a:ext cx="188912" cy="0"/>
          <a:chOff x="466" y="3952"/>
          <a:chExt cx="28" cy="16"/>
        </a:xfrm>
      </xdr:grpSpPr>
      <xdr:sp macro="" textlink="">
        <xdr:nvSpPr>
          <xdr:cNvPr id="4104238" name="Line 5819">
            <a:extLst>
              <a:ext uri="{FF2B5EF4-FFF2-40B4-BE49-F238E27FC236}">
                <a16:creationId xmlns:a16="http://schemas.microsoft.com/office/drawing/2014/main" id="{00000000-0008-0000-0F00-00002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9" name="Line 5820">
            <a:extLst>
              <a:ext uri="{FF2B5EF4-FFF2-40B4-BE49-F238E27FC236}">
                <a16:creationId xmlns:a16="http://schemas.microsoft.com/office/drawing/2014/main" id="{00000000-0008-0000-0F00-00002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9" name="Group 5821">
          <a:extLst>
            <a:ext uri="{FF2B5EF4-FFF2-40B4-BE49-F238E27FC236}">
              <a16:creationId xmlns:a16="http://schemas.microsoft.com/office/drawing/2014/main" id="{00000000-0008-0000-0F00-0000C19A3E00}"/>
            </a:ext>
          </a:extLst>
        </xdr:cNvPr>
        <xdr:cNvGrpSpPr>
          <a:grpSpLocks/>
        </xdr:cNvGrpSpPr>
      </xdr:nvGrpSpPr>
      <xdr:grpSpPr bwMode="auto">
        <a:xfrm>
          <a:off x="3795713" y="10009188"/>
          <a:ext cx="190500" cy="0"/>
          <a:chOff x="466" y="3952"/>
          <a:chExt cx="28" cy="16"/>
        </a:xfrm>
      </xdr:grpSpPr>
      <xdr:sp macro="" textlink="">
        <xdr:nvSpPr>
          <xdr:cNvPr id="4104236" name="Line 5822">
            <a:extLst>
              <a:ext uri="{FF2B5EF4-FFF2-40B4-BE49-F238E27FC236}">
                <a16:creationId xmlns:a16="http://schemas.microsoft.com/office/drawing/2014/main" id="{00000000-0008-0000-0F00-00002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7" name="Line 5823">
            <a:extLst>
              <a:ext uri="{FF2B5EF4-FFF2-40B4-BE49-F238E27FC236}">
                <a16:creationId xmlns:a16="http://schemas.microsoft.com/office/drawing/2014/main" id="{00000000-0008-0000-0F00-00002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50" name="Group 5824">
          <a:extLst>
            <a:ext uri="{FF2B5EF4-FFF2-40B4-BE49-F238E27FC236}">
              <a16:creationId xmlns:a16="http://schemas.microsoft.com/office/drawing/2014/main" id="{00000000-0008-0000-0F00-0000C29A3E00}"/>
            </a:ext>
          </a:extLst>
        </xdr:cNvPr>
        <xdr:cNvGrpSpPr>
          <a:grpSpLocks/>
        </xdr:cNvGrpSpPr>
      </xdr:nvGrpSpPr>
      <xdr:grpSpPr bwMode="auto">
        <a:xfrm>
          <a:off x="3795713" y="10009188"/>
          <a:ext cx="190500" cy="0"/>
          <a:chOff x="466" y="3952"/>
          <a:chExt cx="28" cy="16"/>
        </a:xfrm>
      </xdr:grpSpPr>
      <xdr:sp macro="" textlink="">
        <xdr:nvSpPr>
          <xdr:cNvPr id="4104234" name="Line 5825">
            <a:extLst>
              <a:ext uri="{FF2B5EF4-FFF2-40B4-BE49-F238E27FC236}">
                <a16:creationId xmlns:a16="http://schemas.microsoft.com/office/drawing/2014/main" id="{00000000-0008-0000-0F00-00002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5" name="Line 5826">
            <a:extLst>
              <a:ext uri="{FF2B5EF4-FFF2-40B4-BE49-F238E27FC236}">
                <a16:creationId xmlns:a16="http://schemas.microsoft.com/office/drawing/2014/main" id="{00000000-0008-0000-0F00-00002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51" name="Group 5827">
          <a:extLst>
            <a:ext uri="{FF2B5EF4-FFF2-40B4-BE49-F238E27FC236}">
              <a16:creationId xmlns:a16="http://schemas.microsoft.com/office/drawing/2014/main" id="{00000000-0008-0000-0F00-0000C39A3E00}"/>
            </a:ext>
          </a:extLst>
        </xdr:cNvPr>
        <xdr:cNvGrpSpPr>
          <a:grpSpLocks/>
        </xdr:cNvGrpSpPr>
      </xdr:nvGrpSpPr>
      <xdr:grpSpPr bwMode="auto">
        <a:xfrm>
          <a:off x="3795713" y="10009188"/>
          <a:ext cx="188912" cy="0"/>
          <a:chOff x="466" y="3952"/>
          <a:chExt cx="28" cy="16"/>
        </a:xfrm>
      </xdr:grpSpPr>
      <xdr:sp macro="" textlink="">
        <xdr:nvSpPr>
          <xdr:cNvPr id="4104232" name="Line 5828">
            <a:extLst>
              <a:ext uri="{FF2B5EF4-FFF2-40B4-BE49-F238E27FC236}">
                <a16:creationId xmlns:a16="http://schemas.microsoft.com/office/drawing/2014/main" id="{00000000-0008-0000-0F00-00002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3" name="Line 5829">
            <a:extLst>
              <a:ext uri="{FF2B5EF4-FFF2-40B4-BE49-F238E27FC236}">
                <a16:creationId xmlns:a16="http://schemas.microsoft.com/office/drawing/2014/main" id="{00000000-0008-0000-0F00-00002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2" name="Group 5830">
          <a:extLst>
            <a:ext uri="{FF2B5EF4-FFF2-40B4-BE49-F238E27FC236}">
              <a16:creationId xmlns:a16="http://schemas.microsoft.com/office/drawing/2014/main" id="{00000000-0008-0000-0F00-0000C49A3E00}"/>
            </a:ext>
          </a:extLst>
        </xdr:cNvPr>
        <xdr:cNvGrpSpPr>
          <a:grpSpLocks/>
        </xdr:cNvGrpSpPr>
      </xdr:nvGrpSpPr>
      <xdr:grpSpPr bwMode="auto">
        <a:xfrm>
          <a:off x="4327525" y="10009188"/>
          <a:ext cx="266700" cy="0"/>
          <a:chOff x="466" y="3952"/>
          <a:chExt cx="28" cy="16"/>
        </a:xfrm>
      </xdr:grpSpPr>
      <xdr:sp macro="" textlink="">
        <xdr:nvSpPr>
          <xdr:cNvPr id="4104230" name="Line 5831">
            <a:extLst>
              <a:ext uri="{FF2B5EF4-FFF2-40B4-BE49-F238E27FC236}">
                <a16:creationId xmlns:a16="http://schemas.microsoft.com/office/drawing/2014/main" id="{00000000-0008-0000-0F00-00002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1" name="Line 5832">
            <a:extLst>
              <a:ext uri="{FF2B5EF4-FFF2-40B4-BE49-F238E27FC236}">
                <a16:creationId xmlns:a16="http://schemas.microsoft.com/office/drawing/2014/main" id="{00000000-0008-0000-0F00-00002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3" name="Group 5833">
          <a:extLst>
            <a:ext uri="{FF2B5EF4-FFF2-40B4-BE49-F238E27FC236}">
              <a16:creationId xmlns:a16="http://schemas.microsoft.com/office/drawing/2014/main" id="{00000000-0008-0000-0F00-0000C59A3E00}"/>
            </a:ext>
          </a:extLst>
        </xdr:cNvPr>
        <xdr:cNvGrpSpPr>
          <a:grpSpLocks/>
        </xdr:cNvGrpSpPr>
      </xdr:nvGrpSpPr>
      <xdr:grpSpPr bwMode="auto">
        <a:xfrm>
          <a:off x="4327525" y="10009188"/>
          <a:ext cx="266700" cy="0"/>
          <a:chOff x="466" y="3952"/>
          <a:chExt cx="28" cy="16"/>
        </a:xfrm>
      </xdr:grpSpPr>
      <xdr:sp macro="" textlink="">
        <xdr:nvSpPr>
          <xdr:cNvPr id="4104228" name="Line 5834">
            <a:extLst>
              <a:ext uri="{FF2B5EF4-FFF2-40B4-BE49-F238E27FC236}">
                <a16:creationId xmlns:a16="http://schemas.microsoft.com/office/drawing/2014/main" id="{00000000-0008-0000-0F00-00002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9" name="Line 5835">
            <a:extLst>
              <a:ext uri="{FF2B5EF4-FFF2-40B4-BE49-F238E27FC236}">
                <a16:creationId xmlns:a16="http://schemas.microsoft.com/office/drawing/2014/main" id="{00000000-0008-0000-0F00-00002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4" name="Group 5836">
          <a:extLst>
            <a:ext uri="{FF2B5EF4-FFF2-40B4-BE49-F238E27FC236}">
              <a16:creationId xmlns:a16="http://schemas.microsoft.com/office/drawing/2014/main" id="{00000000-0008-0000-0F00-0000C69A3E00}"/>
            </a:ext>
          </a:extLst>
        </xdr:cNvPr>
        <xdr:cNvGrpSpPr>
          <a:grpSpLocks/>
        </xdr:cNvGrpSpPr>
      </xdr:nvGrpSpPr>
      <xdr:grpSpPr bwMode="auto">
        <a:xfrm>
          <a:off x="4327525" y="10009188"/>
          <a:ext cx="266700" cy="0"/>
          <a:chOff x="466" y="3952"/>
          <a:chExt cx="28" cy="16"/>
        </a:xfrm>
      </xdr:grpSpPr>
      <xdr:sp macro="" textlink="">
        <xdr:nvSpPr>
          <xdr:cNvPr id="4104226" name="Line 5837">
            <a:extLst>
              <a:ext uri="{FF2B5EF4-FFF2-40B4-BE49-F238E27FC236}">
                <a16:creationId xmlns:a16="http://schemas.microsoft.com/office/drawing/2014/main" id="{00000000-0008-0000-0F00-00002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7" name="Line 5838">
            <a:extLst>
              <a:ext uri="{FF2B5EF4-FFF2-40B4-BE49-F238E27FC236}">
                <a16:creationId xmlns:a16="http://schemas.microsoft.com/office/drawing/2014/main" id="{00000000-0008-0000-0F00-00002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5" name="Group 5839">
          <a:extLst>
            <a:ext uri="{FF2B5EF4-FFF2-40B4-BE49-F238E27FC236}">
              <a16:creationId xmlns:a16="http://schemas.microsoft.com/office/drawing/2014/main" id="{00000000-0008-0000-0F00-0000C79A3E00}"/>
            </a:ext>
          </a:extLst>
        </xdr:cNvPr>
        <xdr:cNvGrpSpPr>
          <a:grpSpLocks/>
        </xdr:cNvGrpSpPr>
      </xdr:nvGrpSpPr>
      <xdr:grpSpPr bwMode="auto">
        <a:xfrm>
          <a:off x="5041900" y="10009188"/>
          <a:ext cx="266700" cy="0"/>
          <a:chOff x="466" y="3952"/>
          <a:chExt cx="28" cy="16"/>
        </a:xfrm>
      </xdr:grpSpPr>
      <xdr:sp macro="" textlink="">
        <xdr:nvSpPr>
          <xdr:cNvPr id="4104224" name="Line 5840">
            <a:extLst>
              <a:ext uri="{FF2B5EF4-FFF2-40B4-BE49-F238E27FC236}">
                <a16:creationId xmlns:a16="http://schemas.microsoft.com/office/drawing/2014/main" id="{00000000-0008-0000-0F00-00002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5" name="Line 5841">
            <a:extLst>
              <a:ext uri="{FF2B5EF4-FFF2-40B4-BE49-F238E27FC236}">
                <a16:creationId xmlns:a16="http://schemas.microsoft.com/office/drawing/2014/main" id="{00000000-0008-0000-0F00-00002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6" name="Group 5842">
          <a:extLst>
            <a:ext uri="{FF2B5EF4-FFF2-40B4-BE49-F238E27FC236}">
              <a16:creationId xmlns:a16="http://schemas.microsoft.com/office/drawing/2014/main" id="{00000000-0008-0000-0F00-0000C89A3E00}"/>
            </a:ext>
          </a:extLst>
        </xdr:cNvPr>
        <xdr:cNvGrpSpPr>
          <a:grpSpLocks/>
        </xdr:cNvGrpSpPr>
      </xdr:nvGrpSpPr>
      <xdr:grpSpPr bwMode="auto">
        <a:xfrm>
          <a:off x="5041900" y="10009188"/>
          <a:ext cx="266700" cy="0"/>
          <a:chOff x="466" y="3952"/>
          <a:chExt cx="28" cy="16"/>
        </a:xfrm>
      </xdr:grpSpPr>
      <xdr:sp macro="" textlink="">
        <xdr:nvSpPr>
          <xdr:cNvPr id="4104222" name="Line 5843">
            <a:extLst>
              <a:ext uri="{FF2B5EF4-FFF2-40B4-BE49-F238E27FC236}">
                <a16:creationId xmlns:a16="http://schemas.microsoft.com/office/drawing/2014/main" id="{00000000-0008-0000-0F00-00001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3" name="Line 5844">
            <a:extLst>
              <a:ext uri="{FF2B5EF4-FFF2-40B4-BE49-F238E27FC236}">
                <a16:creationId xmlns:a16="http://schemas.microsoft.com/office/drawing/2014/main" id="{00000000-0008-0000-0F00-00001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7" name="Group 5845">
          <a:extLst>
            <a:ext uri="{FF2B5EF4-FFF2-40B4-BE49-F238E27FC236}">
              <a16:creationId xmlns:a16="http://schemas.microsoft.com/office/drawing/2014/main" id="{00000000-0008-0000-0F00-0000C99A3E00}"/>
            </a:ext>
          </a:extLst>
        </xdr:cNvPr>
        <xdr:cNvGrpSpPr>
          <a:grpSpLocks/>
        </xdr:cNvGrpSpPr>
      </xdr:nvGrpSpPr>
      <xdr:grpSpPr bwMode="auto">
        <a:xfrm>
          <a:off x="5041900" y="10009188"/>
          <a:ext cx="266700" cy="0"/>
          <a:chOff x="466" y="3952"/>
          <a:chExt cx="28" cy="16"/>
        </a:xfrm>
      </xdr:grpSpPr>
      <xdr:sp macro="" textlink="">
        <xdr:nvSpPr>
          <xdr:cNvPr id="4104220" name="Line 5846">
            <a:extLst>
              <a:ext uri="{FF2B5EF4-FFF2-40B4-BE49-F238E27FC236}">
                <a16:creationId xmlns:a16="http://schemas.microsoft.com/office/drawing/2014/main" id="{00000000-0008-0000-0F00-00001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1" name="Line 5847">
            <a:extLst>
              <a:ext uri="{FF2B5EF4-FFF2-40B4-BE49-F238E27FC236}">
                <a16:creationId xmlns:a16="http://schemas.microsoft.com/office/drawing/2014/main" id="{00000000-0008-0000-0F00-00001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8" name="Group 5848">
          <a:extLst>
            <a:ext uri="{FF2B5EF4-FFF2-40B4-BE49-F238E27FC236}">
              <a16:creationId xmlns:a16="http://schemas.microsoft.com/office/drawing/2014/main" id="{00000000-0008-0000-0F00-0000CA9A3E00}"/>
            </a:ext>
          </a:extLst>
        </xdr:cNvPr>
        <xdr:cNvGrpSpPr>
          <a:grpSpLocks/>
        </xdr:cNvGrpSpPr>
      </xdr:nvGrpSpPr>
      <xdr:grpSpPr bwMode="auto">
        <a:xfrm>
          <a:off x="5041900" y="10009188"/>
          <a:ext cx="266700" cy="0"/>
          <a:chOff x="466" y="3952"/>
          <a:chExt cx="28" cy="16"/>
        </a:xfrm>
      </xdr:grpSpPr>
      <xdr:sp macro="" textlink="">
        <xdr:nvSpPr>
          <xdr:cNvPr id="4104218" name="Line 5849">
            <a:extLst>
              <a:ext uri="{FF2B5EF4-FFF2-40B4-BE49-F238E27FC236}">
                <a16:creationId xmlns:a16="http://schemas.microsoft.com/office/drawing/2014/main" id="{00000000-0008-0000-0F00-00001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9" name="Line 5850">
            <a:extLst>
              <a:ext uri="{FF2B5EF4-FFF2-40B4-BE49-F238E27FC236}">
                <a16:creationId xmlns:a16="http://schemas.microsoft.com/office/drawing/2014/main" id="{00000000-0008-0000-0F00-00001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9" name="Group 5851">
          <a:extLst>
            <a:ext uri="{FF2B5EF4-FFF2-40B4-BE49-F238E27FC236}">
              <a16:creationId xmlns:a16="http://schemas.microsoft.com/office/drawing/2014/main" id="{00000000-0008-0000-0F00-0000CB9A3E00}"/>
            </a:ext>
          </a:extLst>
        </xdr:cNvPr>
        <xdr:cNvGrpSpPr>
          <a:grpSpLocks/>
        </xdr:cNvGrpSpPr>
      </xdr:nvGrpSpPr>
      <xdr:grpSpPr bwMode="auto">
        <a:xfrm>
          <a:off x="5041900" y="10009188"/>
          <a:ext cx="266700" cy="0"/>
          <a:chOff x="466" y="3952"/>
          <a:chExt cx="28" cy="16"/>
        </a:xfrm>
      </xdr:grpSpPr>
      <xdr:sp macro="" textlink="">
        <xdr:nvSpPr>
          <xdr:cNvPr id="4104216" name="Line 5852">
            <a:extLst>
              <a:ext uri="{FF2B5EF4-FFF2-40B4-BE49-F238E27FC236}">
                <a16:creationId xmlns:a16="http://schemas.microsoft.com/office/drawing/2014/main" id="{00000000-0008-0000-0F00-00001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7" name="Line 5853">
            <a:extLst>
              <a:ext uri="{FF2B5EF4-FFF2-40B4-BE49-F238E27FC236}">
                <a16:creationId xmlns:a16="http://schemas.microsoft.com/office/drawing/2014/main" id="{00000000-0008-0000-0F00-00001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0" name="Group 5854">
          <a:extLst>
            <a:ext uri="{FF2B5EF4-FFF2-40B4-BE49-F238E27FC236}">
              <a16:creationId xmlns:a16="http://schemas.microsoft.com/office/drawing/2014/main" id="{00000000-0008-0000-0F00-0000CC9A3E00}"/>
            </a:ext>
          </a:extLst>
        </xdr:cNvPr>
        <xdr:cNvGrpSpPr>
          <a:grpSpLocks/>
        </xdr:cNvGrpSpPr>
      </xdr:nvGrpSpPr>
      <xdr:grpSpPr bwMode="auto">
        <a:xfrm>
          <a:off x="3795713" y="10009188"/>
          <a:ext cx="190500" cy="0"/>
          <a:chOff x="466" y="3952"/>
          <a:chExt cx="28" cy="16"/>
        </a:xfrm>
      </xdr:grpSpPr>
      <xdr:sp macro="" textlink="">
        <xdr:nvSpPr>
          <xdr:cNvPr id="4104214" name="Line 5855">
            <a:extLst>
              <a:ext uri="{FF2B5EF4-FFF2-40B4-BE49-F238E27FC236}">
                <a16:creationId xmlns:a16="http://schemas.microsoft.com/office/drawing/2014/main" id="{00000000-0008-0000-0F00-00001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5" name="Line 5856">
            <a:extLst>
              <a:ext uri="{FF2B5EF4-FFF2-40B4-BE49-F238E27FC236}">
                <a16:creationId xmlns:a16="http://schemas.microsoft.com/office/drawing/2014/main" id="{00000000-0008-0000-0F00-00001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1" name="Group 5857">
          <a:extLst>
            <a:ext uri="{FF2B5EF4-FFF2-40B4-BE49-F238E27FC236}">
              <a16:creationId xmlns:a16="http://schemas.microsoft.com/office/drawing/2014/main" id="{00000000-0008-0000-0F00-0000CD9A3E00}"/>
            </a:ext>
          </a:extLst>
        </xdr:cNvPr>
        <xdr:cNvGrpSpPr>
          <a:grpSpLocks/>
        </xdr:cNvGrpSpPr>
      </xdr:nvGrpSpPr>
      <xdr:grpSpPr bwMode="auto">
        <a:xfrm>
          <a:off x="4327525" y="10009188"/>
          <a:ext cx="266700" cy="0"/>
          <a:chOff x="466" y="3952"/>
          <a:chExt cx="28" cy="16"/>
        </a:xfrm>
      </xdr:grpSpPr>
      <xdr:sp macro="" textlink="">
        <xdr:nvSpPr>
          <xdr:cNvPr id="4104212" name="Line 5858">
            <a:extLst>
              <a:ext uri="{FF2B5EF4-FFF2-40B4-BE49-F238E27FC236}">
                <a16:creationId xmlns:a16="http://schemas.microsoft.com/office/drawing/2014/main" id="{00000000-0008-0000-0F00-00001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3" name="Line 5859">
            <a:extLst>
              <a:ext uri="{FF2B5EF4-FFF2-40B4-BE49-F238E27FC236}">
                <a16:creationId xmlns:a16="http://schemas.microsoft.com/office/drawing/2014/main" id="{00000000-0008-0000-0F00-00001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2" name="Group 5860">
          <a:extLst>
            <a:ext uri="{FF2B5EF4-FFF2-40B4-BE49-F238E27FC236}">
              <a16:creationId xmlns:a16="http://schemas.microsoft.com/office/drawing/2014/main" id="{00000000-0008-0000-0F00-0000CE9A3E00}"/>
            </a:ext>
          </a:extLst>
        </xdr:cNvPr>
        <xdr:cNvGrpSpPr>
          <a:grpSpLocks/>
        </xdr:cNvGrpSpPr>
      </xdr:nvGrpSpPr>
      <xdr:grpSpPr bwMode="auto">
        <a:xfrm>
          <a:off x="3795713" y="10009188"/>
          <a:ext cx="190500" cy="0"/>
          <a:chOff x="466" y="3952"/>
          <a:chExt cx="28" cy="16"/>
        </a:xfrm>
      </xdr:grpSpPr>
      <xdr:sp macro="" textlink="">
        <xdr:nvSpPr>
          <xdr:cNvPr id="4104210" name="Line 5861">
            <a:extLst>
              <a:ext uri="{FF2B5EF4-FFF2-40B4-BE49-F238E27FC236}">
                <a16:creationId xmlns:a16="http://schemas.microsoft.com/office/drawing/2014/main" id="{00000000-0008-0000-0F00-00001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1" name="Line 5862">
            <a:extLst>
              <a:ext uri="{FF2B5EF4-FFF2-40B4-BE49-F238E27FC236}">
                <a16:creationId xmlns:a16="http://schemas.microsoft.com/office/drawing/2014/main" id="{00000000-0008-0000-0F00-00001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3" name="Group 5863">
          <a:extLst>
            <a:ext uri="{FF2B5EF4-FFF2-40B4-BE49-F238E27FC236}">
              <a16:creationId xmlns:a16="http://schemas.microsoft.com/office/drawing/2014/main" id="{00000000-0008-0000-0F00-0000CF9A3E00}"/>
            </a:ext>
          </a:extLst>
        </xdr:cNvPr>
        <xdr:cNvGrpSpPr>
          <a:grpSpLocks/>
        </xdr:cNvGrpSpPr>
      </xdr:nvGrpSpPr>
      <xdr:grpSpPr bwMode="auto">
        <a:xfrm>
          <a:off x="4327525" y="10009188"/>
          <a:ext cx="266700" cy="0"/>
          <a:chOff x="466" y="3952"/>
          <a:chExt cx="28" cy="16"/>
        </a:xfrm>
      </xdr:grpSpPr>
      <xdr:sp macro="" textlink="">
        <xdr:nvSpPr>
          <xdr:cNvPr id="4104208" name="Line 5864">
            <a:extLst>
              <a:ext uri="{FF2B5EF4-FFF2-40B4-BE49-F238E27FC236}">
                <a16:creationId xmlns:a16="http://schemas.microsoft.com/office/drawing/2014/main" id="{00000000-0008-0000-0F00-00001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9" name="Line 5865">
            <a:extLst>
              <a:ext uri="{FF2B5EF4-FFF2-40B4-BE49-F238E27FC236}">
                <a16:creationId xmlns:a16="http://schemas.microsoft.com/office/drawing/2014/main" id="{00000000-0008-0000-0F00-00001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4" name="Group 5866">
          <a:extLst>
            <a:ext uri="{FF2B5EF4-FFF2-40B4-BE49-F238E27FC236}">
              <a16:creationId xmlns:a16="http://schemas.microsoft.com/office/drawing/2014/main" id="{00000000-0008-0000-0F00-0000D09A3E00}"/>
            </a:ext>
          </a:extLst>
        </xdr:cNvPr>
        <xdr:cNvGrpSpPr>
          <a:grpSpLocks/>
        </xdr:cNvGrpSpPr>
      </xdr:nvGrpSpPr>
      <xdr:grpSpPr bwMode="auto">
        <a:xfrm>
          <a:off x="3795713" y="10009188"/>
          <a:ext cx="190500" cy="0"/>
          <a:chOff x="466" y="3952"/>
          <a:chExt cx="28" cy="16"/>
        </a:xfrm>
      </xdr:grpSpPr>
      <xdr:sp macro="" textlink="">
        <xdr:nvSpPr>
          <xdr:cNvPr id="4104206" name="Line 5867">
            <a:extLst>
              <a:ext uri="{FF2B5EF4-FFF2-40B4-BE49-F238E27FC236}">
                <a16:creationId xmlns:a16="http://schemas.microsoft.com/office/drawing/2014/main" id="{00000000-0008-0000-0F00-00000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7" name="Line 5868">
            <a:extLst>
              <a:ext uri="{FF2B5EF4-FFF2-40B4-BE49-F238E27FC236}">
                <a16:creationId xmlns:a16="http://schemas.microsoft.com/office/drawing/2014/main" id="{00000000-0008-0000-0F00-00000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5" name="Group 5869">
          <a:extLst>
            <a:ext uri="{FF2B5EF4-FFF2-40B4-BE49-F238E27FC236}">
              <a16:creationId xmlns:a16="http://schemas.microsoft.com/office/drawing/2014/main" id="{00000000-0008-0000-0F00-0000D19A3E00}"/>
            </a:ext>
          </a:extLst>
        </xdr:cNvPr>
        <xdr:cNvGrpSpPr>
          <a:grpSpLocks/>
        </xdr:cNvGrpSpPr>
      </xdr:nvGrpSpPr>
      <xdr:grpSpPr bwMode="auto">
        <a:xfrm>
          <a:off x="4327525" y="10009188"/>
          <a:ext cx="266700" cy="0"/>
          <a:chOff x="466" y="3952"/>
          <a:chExt cx="28" cy="16"/>
        </a:xfrm>
      </xdr:grpSpPr>
      <xdr:sp macro="" textlink="">
        <xdr:nvSpPr>
          <xdr:cNvPr id="4104204" name="Line 5870">
            <a:extLst>
              <a:ext uri="{FF2B5EF4-FFF2-40B4-BE49-F238E27FC236}">
                <a16:creationId xmlns:a16="http://schemas.microsoft.com/office/drawing/2014/main" id="{00000000-0008-0000-0F00-00000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5" name="Line 5871">
            <a:extLst>
              <a:ext uri="{FF2B5EF4-FFF2-40B4-BE49-F238E27FC236}">
                <a16:creationId xmlns:a16="http://schemas.microsoft.com/office/drawing/2014/main" id="{00000000-0008-0000-0F00-00000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6" name="Group 5872">
          <a:extLst>
            <a:ext uri="{FF2B5EF4-FFF2-40B4-BE49-F238E27FC236}">
              <a16:creationId xmlns:a16="http://schemas.microsoft.com/office/drawing/2014/main" id="{00000000-0008-0000-0F00-0000D29A3E00}"/>
            </a:ext>
          </a:extLst>
        </xdr:cNvPr>
        <xdr:cNvGrpSpPr>
          <a:grpSpLocks/>
        </xdr:cNvGrpSpPr>
      </xdr:nvGrpSpPr>
      <xdr:grpSpPr bwMode="auto">
        <a:xfrm>
          <a:off x="3795713" y="10009188"/>
          <a:ext cx="190500" cy="0"/>
          <a:chOff x="466" y="3952"/>
          <a:chExt cx="28" cy="16"/>
        </a:xfrm>
      </xdr:grpSpPr>
      <xdr:sp macro="" textlink="">
        <xdr:nvSpPr>
          <xdr:cNvPr id="4104202" name="Line 5873">
            <a:extLst>
              <a:ext uri="{FF2B5EF4-FFF2-40B4-BE49-F238E27FC236}">
                <a16:creationId xmlns:a16="http://schemas.microsoft.com/office/drawing/2014/main" id="{00000000-0008-0000-0F00-00000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3" name="Line 5874">
            <a:extLst>
              <a:ext uri="{FF2B5EF4-FFF2-40B4-BE49-F238E27FC236}">
                <a16:creationId xmlns:a16="http://schemas.microsoft.com/office/drawing/2014/main" id="{00000000-0008-0000-0F00-00000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7" name="Group 5875">
          <a:extLst>
            <a:ext uri="{FF2B5EF4-FFF2-40B4-BE49-F238E27FC236}">
              <a16:creationId xmlns:a16="http://schemas.microsoft.com/office/drawing/2014/main" id="{00000000-0008-0000-0F00-0000D39A3E00}"/>
            </a:ext>
          </a:extLst>
        </xdr:cNvPr>
        <xdr:cNvGrpSpPr>
          <a:grpSpLocks/>
        </xdr:cNvGrpSpPr>
      </xdr:nvGrpSpPr>
      <xdr:grpSpPr bwMode="auto">
        <a:xfrm>
          <a:off x="4327525" y="10009188"/>
          <a:ext cx="266700" cy="0"/>
          <a:chOff x="466" y="3952"/>
          <a:chExt cx="28" cy="16"/>
        </a:xfrm>
      </xdr:grpSpPr>
      <xdr:sp macro="" textlink="">
        <xdr:nvSpPr>
          <xdr:cNvPr id="4104200" name="Line 5876">
            <a:extLst>
              <a:ext uri="{FF2B5EF4-FFF2-40B4-BE49-F238E27FC236}">
                <a16:creationId xmlns:a16="http://schemas.microsoft.com/office/drawing/2014/main" id="{00000000-0008-0000-0F00-00000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1" name="Line 5877">
            <a:extLst>
              <a:ext uri="{FF2B5EF4-FFF2-40B4-BE49-F238E27FC236}">
                <a16:creationId xmlns:a16="http://schemas.microsoft.com/office/drawing/2014/main" id="{00000000-0008-0000-0F00-00000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8" name="Group 5878">
          <a:extLst>
            <a:ext uri="{FF2B5EF4-FFF2-40B4-BE49-F238E27FC236}">
              <a16:creationId xmlns:a16="http://schemas.microsoft.com/office/drawing/2014/main" id="{00000000-0008-0000-0F00-0000D49A3E00}"/>
            </a:ext>
          </a:extLst>
        </xdr:cNvPr>
        <xdr:cNvGrpSpPr>
          <a:grpSpLocks/>
        </xdr:cNvGrpSpPr>
      </xdr:nvGrpSpPr>
      <xdr:grpSpPr bwMode="auto">
        <a:xfrm>
          <a:off x="3795713" y="10009188"/>
          <a:ext cx="190500" cy="0"/>
          <a:chOff x="466" y="3952"/>
          <a:chExt cx="28" cy="16"/>
        </a:xfrm>
      </xdr:grpSpPr>
      <xdr:sp macro="" textlink="">
        <xdr:nvSpPr>
          <xdr:cNvPr id="4104198" name="Line 5879">
            <a:extLst>
              <a:ext uri="{FF2B5EF4-FFF2-40B4-BE49-F238E27FC236}">
                <a16:creationId xmlns:a16="http://schemas.microsoft.com/office/drawing/2014/main" id="{00000000-0008-0000-0F00-00000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9" name="Line 5880">
            <a:extLst>
              <a:ext uri="{FF2B5EF4-FFF2-40B4-BE49-F238E27FC236}">
                <a16:creationId xmlns:a16="http://schemas.microsoft.com/office/drawing/2014/main" id="{00000000-0008-0000-0F00-00000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9" name="Group 5881">
          <a:extLst>
            <a:ext uri="{FF2B5EF4-FFF2-40B4-BE49-F238E27FC236}">
              <a16:creationId xmlns:a16="http://schemas.microsoft.com/office/drawing/2014/main" id="{00000000-0008-0000-0F00-0000D59A3E00}"/>
            </a:ext>
          </a:extLst>
        </xdr:cNvPr>
        <xdr:cNvGrpSpPr>
          <a:grpSpLocks/>
        </xdr:cNvGrpSpPr>
      </xdr:nvGrpSpPr>
      <xdr:grpSpPr bwMode="auto">
        <a:xfrm>
          <a:off x="3795713" y="10009188"/>
          <a:ext cx="190500" cy="0"/>
          <a:chOff x="466" y="3952"/>
          <a:chExt cx="28" cy="16"/>
        </a:xfrm>
      </xdr:grpSpPr>
      <xdr:sp macro="" textlink="">
        <xdr:nvSpPr>
          <xdr:cNvPr id="4104196" name="Line 5882">
            <a:extLst>
              <a:ext uri="{FF2B5EF4-FFF2-40B4-BE49-F238E27FC236}">
                <a16:creationId xmlns:a16="http://schemas.microsoft.com/office/drawing/2014/main" id="{00000000-0008-0000-0F00-00000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7" name="Line 5883">
            <a:extLst>
              <a:ext uri="{FF2B5EF4-FFF2-40B4-BE49-F238E27FC236}">
                <a16:creationId xmlns:a16="http://schemas.microsoft.com/office/drawing/2014/main" id="{00000000-0008-0000-0F00-00000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0" name="Group 5884">
          <a:extLst>
            <a:ext uri="{FF2B5EF4-FFF2-40B4-BE49-F238E27FC236}">
              <a16:creationId xmlns:a16="http://schemas.microsoft.com/office/drawing/2014/main" id="{00000000-0008-0000-0F00-0000D69A3E00}"/>
            </a:ext>
          </a:extLst>
        </xdr:cNvPr>
        <xdr:cNvGrpSpPr>
          <a:grpSpLocks/>
        </xdr:cNvGrpSpPr>
      </xdr:nvGrpSpPr>
      <xdr:grpSpPr bwMode="auto">
        <a:xfrm>
          <a:off x="3795713" y="10009188"/>
          <a:ext cx="190500" cy="0"/>
          <a:chOff x="466" y="3952"/>
          <a:chExt cx="28" cy="16"/>
        </a:xfrm>
      </xdr:grpSpPr>
      <xdr:sp macro="" textlink="">
        <xdr:nvSpPr>
          <xdr:cNvPr id="4104194" name="Line 5885">
            <a:extLst>
              <a:ext uri="{FF2B5EF4-FFF2-40B4-BE49-F238E27FC236}">
                <a16:creationId xmlns:a16="http://schemas.microsoft.com/office/drawing/2014/main" id="{00000000-0008-0000-0F00-00000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5" name="Line 5886">
            <a:extLst>
              <a:ext uri="{FF2B5EF4-FFF2-40B4-BE49-F238E27FC236}">
                <a16:creationId xmlns:a16="http://schemas.microsoft.com/office/drawing/2014/main" id="{00000000-0008-0000-0F00-00000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1" name="Group 5887">
          <a:extLst>
            <a:ext uri="{FF2B5EF4-FFF2-40B4-BE49-F238E27FC236}">
              <a16:creationId xmlns:a16="http://schemas.microsoft.com/office/drawing/2014/main" id="{00000000-0008-0000-0F00-0000D79A3E00}"/>
            </a:ext>
          </a:extLst>
        </xdr:cNvPr>
        <xdr:cNvGrpSpPr>
          <a:grpSpLocks/>
        </xdr:cNvGrpSpPr>
      </xdr:nvGrpSpPr>
      <xdr:grpSpPr bwMode="auto">
        <a:xfrm>
          <a:off x="3795713" y="10009188"/>
          <a:ext cx="190500" cy="0"/>
          <a:chOff x="466" y="3952"/>
          <a:chExt cx="28" cy="16"/>
        </a:xfrm>
      </xdr:grpSpPr>
      <xdr:sp macro="" textlink="">
        <xdr:nvSpPr>
          <xdr:cNvPr id="4104192" name="Line 5888">
            <a:extLst>
              <a:ext uri="{FF2B5EF4-FFF2-40B4-BE49-F238E27FC236}">
                <a16:creationId xmlns:a16="http://schemas.microsoft.com/office/drawing/2014/main" id="{00000000-0008-0000-0F00-00000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3" name="Line 5889">
            <a:extLst>
              <a:ext uri="{FF2B5EF4-FFF2-40B4-BE49-F238E27FC236}">
                <a16:creationId xmlns:a16="http://schemas.microsoft.com/office/drawing/2014/main" id="{00000000-0008-0000-0F00-00000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2" name="Group 5890">
          <a:extLst>
            <a:ext uri="{FF2B5EF4-FFF2-40B4-BE49-F238E27FC236}">
              <a16:creationId xmlns:a16="http://schemas.microsoft.com/office/drawing/2014/main" id="{00000000-0008-0000-0F00-0000D89A3E00}"/>
            </a:ext>
          </a:extLst>
        </xdr:cNvPr>
        <xdr:cNvGrpSpPr>
          <a:grpSpLocks/>
        </xdr:cNvGrpSpPr>
      </xdr:nvGrpSpPr>
      <xdr:grpSpPr bwMode="auto">
        <a:xfrm>
          <a:off x="3795713" y="10009188"/>
          <a:ext cx="190500" cy="0"/>
          <a:chOff x="466" y="3952"/>
          <a:chExt cx="28" cy="16"/>
        </a:xfrm>
      </xdr:grpSpPr>
      <xdr:sp macro="" textlink="">
        <xdr:nvSpPr>
          <xdr:cNvPr id="4104190" name="Line 5891">
            <a:extLst>
              <a:ext uri="{FF2B5EF4-FFF2-40B4-BE49-F238E27FC236}">
                <a16:creationId xmlns:a16="http://schemas.microsoft.com/office/drawing/2014/main" id="{00000000-0008-0000-0F00-0000F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1" name="Line 5892">
            <a:extLst>
              <a:ext uri="{FF2B5EF4-FFF2-40B4-BE49-F238E27FC236}">
                <a16:creationId xmlns:a16="http://schemas.microsoft.com/office/drawing/2014/main" id="{00000000-0008-0000-0F00-0000F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3" name="Group 5893">
          <a:extLst>
            <a:ext uri="{FF2B5EF4-FFF2-40B4-BE49-F238E27FC236}">
              <a16:creationId xmlns:a16="http://schemas.microsoft.com/office/drawing/2014/main" id="{00000000-0008-0000-0F00-0000D99A3E00}"/>
            </a:ext>
          </a:extLst>
        </xdr:cNvPr>
        <xdr:cNvGrpSpPr>
          <a:grpSpLocks/>
        </xdr:cNvGrpSpPr>
      </xdr:nvGrpSpPr>
      <xdr:grpSpPr bwMode="auto">
        <a:xfrm>
          <a:off x="4327525" y="10009188"/>
          <a:ext cx="266700" cy="0"/>
          <a:chOff x="466" y="3952"/>
          <a:chExt cx="28" cy="16"/>
        </a:xfrm>
      </xdr:grpSpPr>
      <xdr:sp macro="" textlink="">
        <xdr:nvSpPr>
          <xdr:cNvPr id="4104188" name="Line 5894">
            <a:extLst>
              <a:ext uri="{FF2B5EF4-FFF2-40B4-BE49-F238E27FC236}">
                <a16:creationId xmlns:a16="http://schemas.microsoft.com/office/drawing/2014/main" id="{00000000-0008-0000-0F00-0000F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9" name="Line 5895">
            <a:extLst>
              <a:ext uri="{FF2B5EF4-FFF2-40B4-BE49-F238E27FC236}">
                <a16:creationId xmlns:a16="http://schemas.microsoft.com/office/drawing/2014/main" id="{00000000-0008-0000-0F00-0000F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4" name="Group 5896">
          <a:extLst>
            <a:ext uri="{FF2B5EF4-FFF2-40B4-BE49-F238E27FC236}">
              <a16:creationId xmlns:a16="http://schemas.microsoft.com/office/drawing/2014/main" id="{00000000-0008-0000-0F00-0000DA9A3E00}"/>
            </a:ext>
          </a:extLst>
        </xdr:cNvPr>
        <xdr:cNvGrpSpPr>
          <a:grpSpLocks/>
        </xdr:cNvGrpSpPr>
      </xdr:nvGrpSpPr>
      <xdr:grpSpPr bwMode="auto">
        <a:xfrm>
          <a:off x="4327525" y="10009188"/>
          <a:ext cx="266700" cy="0"/>
          <a:chOff x="466" y="3952"/>
          <a:chExt cx="28" cy="16"/>
        </a:xfrm>
      </xdr:grpSpPr>
      <xdr:sp macro="" textlink="">
        <xdr:nvSpPr>
          <xdr:cNvPr id="4104186" name="Line 5897">
            <a:extLst>
              <a:ext uri="{FF2B5EF4-FFF2-40B4-BE49-F238E27FC236}">
                <a16:creationId xmlns:a16="http://schemas.microsoft.com/office/drawing/2014/main" id="{00000000-0008-0000-0F00-0000F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7" name="Line 5898">
            <a:extLst>
              <a:ext uri="{FF2B5EF4-FFF2-40B4-BE49-F238E27FC236}">
                <a16:creationId xmlns:a16="http://schemas.microsoft.com/office/drawing/2014/main" id="{00000000-0008-0000-0F00-0000F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5" name="Group 5899">
          <a:extLst>
            <a:ext uri="{FF2B5EF4-FFF2-40B4-BE49-F238E27FC236}">
              <a16:creationId xmlns:a16="http://schemas.microsoft.com/office/drawing/2014/main" id="{00000000-0008-0000-0F00-0000DB9A3E00}"/>
            </a:ext>
          </a:extLst>
        </xdr:cNvPr>
        <xdr:cNvGrpSpPr>
          <a:grpSpLocks/>
        </xdr:cNvGrpSpPr>
      </xdr:nvGrpSpPr>
      <xdr:grpSpPr bwMode="auto">
        <a:xfrm>
          <a:off x="4327525" y="10009188"/>
          <a:ext cx="266700" cy="0"/>
          <a:chOff x="466" y="3952"/>
          <a:chExt cx="28" cy="16"/>
        </a:xfrm>
      </xdr:grpSpPr>
      <xdr:sp macro="" textlink="">
        <xdr:nvSpPr>
          <xdr:cNvPr id="4104184" name="Line 5900">
            <a:extLst>
              <a:ext uri="{FF2B5EF4-FFF2-40B4-BE49-F238E27FC236}">
                <a16:creationId xmlns:a16="http://schemas.microsoft.com/office/drawing/2014/main" id="{00000000-0008-0000-0F00-0000F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5" name="Line 5901">
            <a:extLst>
              <a:ext uri="{FF2B5EF4-FFF2-40B4-BE49-F238E27FC236}">
                <a16:creationId xmlns:a16="http://schemas.microsoft.com/office/drawing/2014/main" id="{00000000-0008-0000-0F00-0000F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6" name="Group 5902">
          <a:extLst>
            <a:ext uri="{FF2B5EF4-FFF2-40B4-BE49-F238E27FC236}">
              <a16:creationId xmlns:a16="http://schemas.microsoft.com/office/drawing/2014/main" id="{00000000-0008-0000-0F00-0000DC9A3E00}"/>
            </a:ext>
          </a:extLst>
        </xdr:cNvPr>
        <xdr:cNvGrpSpPr>
          <a:grpSpLocks/>
        </xdr:cNvGrpSpPr>
      </xdr:nvGrpSpPr>
      <xdr:grpSpPr bwMode="auto">
        <a:xfrm>
          <a:off x="4327525" y="10009188"/>
          <a:ext cx="266700" cy="0"/>
          <a:chOff x="466" y="3952"/>
          <a:chExt cx="28" cy="16"/>
        </a:xfrm>
      </xdr:grpSpPr>
      <xdr:sp macro="" textlink="">
        <xdr:nvSpPr>
          <xdr:cNvPr id="4104182" name="Line 5903">
            <a:extLst>
              <a:ext uri="{FF2B5EF4-FFF2-40B4-BE49-F238E27FC236}">
                <a16:creationId xmlns:a16="http://schemas.microsoft.com/office/drawing/2014/main" id="{00000000-0008-0000-0F00-0000F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3" name="Line 5904">
            <a:extLst>
              <a:ext uri="{FF2B5EF4-FFF2-40B4-BE49-F238E27FC236}">
                <a16:creationId xmlns:a16="http://schemas.microsoft.com/office/drawing/2014/main" id="{00000000-0008-0000-0F00-0000F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7" name="Group 5905">
          <a:extLst>
            <a:ext uri="{FF2B5EF4-FFF2-40B4-BE49-F238E27FC236}">
              <a16:creationId xmlns:a16="http://schemas.microsoft.com/office/drawing/2014/main" id="{00000000-0008-0000-0F00-0000DD9A3E00}"/>
            </a:ext>
          </a:extLst>
        </xdr:cNvPr>
        <xdr:cNvGrpSpPr>
          <a:grpSpLocks/>
        </xdr:cNvGrpSpPr>
      </xdr:nvGrpSpPr>
      <xdr:grpSpPr bwMode="auto">
        <a:xfrm>
          <a:off x="4327525" y="10009188"/>
          <a:ext cx="266700" cy="0"/>
          <a:chOff x="466" y="3952"/>
          <a:chExt cx="28" cy="16"/>
        </a:xfrm>
      </xdr:grpSpPr>
      <xdr:sp macro="" textlink="">
        <xdr:nvSpPr>
          <xdr:cNvPr id="4104180" name="Line 5906">
            <a:extLst>
              <a:ext uri="{FF2B5EF4-FFF2-40B4-BE49-F238E27FC236}">
                <a16:creationId xmlns:a16="http://schemas.microsoft.com/office/drawing/2014/main" id="{00000000-0008-0000-0F00-0000F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1" name="Line 5907">
            <a:extLst>
              <a:ext uri="{FF2B5EF4-FFF2-40B4-BE49-F238E27FC236}">
                <a16:creationId xmlns:a16="http://schemas.microsoft.com/office/drawing/2014/main" id="{00000000-0008-0000-0F00-0000F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8" name="Group 5908">
          <a:extLst>
            <a:ext uri="{FF2B5EF4-FFF2-40B4-BE49-F238E27FC236}">
              <a16:creationId xmlns:a16="http://schemas.microsoft.com/office/drawing/2014/main" id="{00000000-0008-0000-0F00-0000DE9A3E00}"/>
            </a:ext>
          </a:extLst>
        </xdr:cNvPr>
        <xdr:cNvGrpSpPr>
          <a:grpSpLocks/>
        </xdr:cNvGrpSpPr>
      </xdr:nvGrpSpPr>
      <xdr:grpSpPr bwMode="auto">
        <a:xfrm>
          <a:off x="3795713" y="10009188"/>
          <a:ext cx="190500" cy="0"/>
          <a:chOff x="466" y="3952"/>
          <a:chExt cx="28" cy="16"/>
        </a:xfrm>
      </xdr:grpSpPr>
      <xdr:sp macro="" textlink="">
        <xdr:nvSpPr>
          <xdr:cNvPr id="4104178" name="Line 5909">
            <a:extLst>
              <a:ext uri="{FF2B5EF4-FFF2-40B4-BE49-F238E27FC236}">
                <a16:creationId xmlns:a16="http://schemas.microsoft.com/office/drawing/2014/main" id="{00000000-0008-0000-0F00-0000F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9" name="Line 5910">
            <a:extLst>
              <a:ext uri="{FF2B5EF4-FFF2-40B4-BE49-F238E27FC236}">
                <a16:creationId xmlns:a16="http://schemas.microsoft.com/office/drawing/2014/main" id="{00000000-0008-0000-0F00-0000F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9" name="Group 5911">
          <a:extLst>
            <a:ext uri="{FF2B5EF4-FFF2-40B4-BE49-F238E27FC236}">
              <a16:creationId xmlns:a16="http://schemas.microsoft.com/office/drawing/2014/main" id="{00000000-0008-0000-0F00-0000DF9A3E00}"/>
            </a:ext>
          </a:extLst>
        </xdr:cNvPr>
        <xdr:cNvGrpSpPr>
          <a:grpSpLocks/>
        </xdr:cNvGrpSpPr>
      </xdr:nvGrpSpPr>
      <xdr:grpSpPr bwMode="auto">
        <a:xfrm>
          <a:off x="3795713" y="10009188"/>
          <a:ext cx="190500" cy="0"/>
          <a:chOff x="466" y="3952"/>
          <a:chExt cx="28" cy="16"/>
        </a:xfrm>
      </xdr:grpSpPr>
      <xdr:sp macro="" textlink="">
        <xdr:nvSpPr>
          <xdr:cNvPr id="4104176" name="Line 5912">
            <a:extLst>
              <a:ext uri="{FF2B5EF4-FFF2-40B4-BE49-F238E27FC236}">
                <a16:creationId xmlns:a16="http://schemas.microsoft.com/office/drawing/2014/main" id="{00000000-0008-0000-0F00-0000F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7" name="Line 5913">
            <a:extLst>
              <a:ext uri="{FF2B5EF4-FFF2-40B4-BE49-F238E27FC236}">
                <a16:creationId xmlns:a16="http://schemas.microsoft.com/office/drawing/2014/main" id="{00000000-0008-0000-0F00-0000F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0" name="Group 5914">
          <a:extLst>
            <a:ext uri="{FF2B5EF4-FFF2-40B4-BE49-F238E27FC236}">
              <a16:creationId xmlns:a16="http://schemas.microsoft.com/office/drawing/2014/main" id="{00000000-0008-0000-0F00-0000E09A3E00}"/>
            </a:ext>
          </a:extLst>
        </xdr:cNvPr>
        <xdr:cNvGrpSpPr>
          <a:grpSpLocks/>
        </xdr:cNvGrpSpPr>
      </xdr:nvGrpSpPr>
      <xdr:grpSpPr bwMode="auto">
        <a:xfrm>
          <a:off x="4327525" y="10009188"/>
          <a:ext cx="266700" cy="0"/>
          <a:chOff x="466" y="3952"/>
          <a:chExt cx="28" cy="16"/>
        </a:xfrm>
      </xdr:grpSpPr>
      <xdr:sp macro="" textlink="">
        <xdr:nvSpPr>
          <xdr:cNvPr id="4104174" name="Line 5915">
            <a:extLst>
              <a:ext uri="{FF2B5EF4-FFF2-40B4-BE49-F238E27FC236}">
                <a16:creationId xmlns:a16="http://schemas.microsoft.com/office/drawing/2014/main" id="{00000000-0008-0000-0F00-0000E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5" name="Line 5916">
            <a:extLst>
              <a:ext uri="{FF2B5EF4-FFF2-40B4-BE49-F238E27FC236}">
                <a16:creationId xmlns:a16="http://schemas.microsoft.com/office/drawing/2014/main" id="{00000000-0008-0000-0F00-0000E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1" name="Group 5917">
          <a:extLst>
            <a:ext uri="{FF2B5EF4-FFF2-40B4-BE49-F238E27FC236}">
              <a16:creationId xmlns:a16="http://schemas.microsoft.com/office/drawing/2014/main" id="{00000000-0008-0000-0F00-0000E19A3E00}"/>
            </a:ext>
          </a:extLst>
        </xdr:cNvPr>
        <xdr:cNvGrpSpPr>
          <a:grpSpLocks/>
        </xdr:cNvGrpSpPr>
      </xdr:nvGrpSpPr>
      <xdr:grpSpPr bwMode="auto">
        <a:xfrm>
          <a:off x="4327525" y="10009188"/>
          <a:ext cx="266700" cy="0"/>
          <a:chOff x="466" y="3952"/>
          <a:chExt cx="28" cy="16"/>
        </a:xfrm>
      </xdr:grpSpPr>
      <xdr:sp macro="" textlink="">
        <xdr:nvSpPr>
          <xdr:cNvPr id="4104172" name="Line 5918">
            <a:extLst>
              <a:ext uri="{FF2B5EF4-FFF2-40B4-BE49-F238E27FC236}">
                <a16:creationId xmlns:a16="http://schemas.microsoft.com/office/drawing/2014/main" id="{00000000-0008-0000-0F00-0000E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3" name="Line 5919">
            <a:extLst>
              <a:ext uri="{FF2B5EF4-FFF2-40B4-BE49-F238E27FC236}">
                <a16:creationId xmlns:a16="http://schemas.microsoft.com/office/drawing/2014/main" id="{00000000-0008-0000-0F00-0000E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82" name="Group 5920">
          <a:extLst>
            <a:ext uri="{FF2B5EF4-FFF2-40B4-BE49-F238E27FC236}">
              <a16:creationId xmlns:a16="http://schemas.microsoft.com/office/drawing/2014/main" id="{00000000-0008-0000-0F00-0000E29A3E00}"/>
            </a:ext>
          </a:extLst>
        </xdr:cNvPr>
        <xdr:cNvGrpSpPr>
          <a:grpSpLocks/>
        </xdr:cNvGrpSpPr>
      </xdr:nvGrpSpPr>
      <xdr:grpSpPr bwMode="auto">
        <a:xfrm>
          <a:off x="3795713" y="10009188"/>
          <a:ext cx="188912" cy="0"/>
          <a:chOff x="466" y="3952"/>
          <a:chExt cx="28" cy="16"/>
        </a:xfrm>
      </xdr:grpSpPr>
      <xdr:sp macro="" textlink="">
        <xdr:nvSpPr>
          <xdr:cNvPr id="4104170" name="Line 5921">
            <a:extLst>
              <a:ext uri="{FF2B5EF4-FFF2-40B4-BE49-F238E27FC236}">
                <a16:creationId xmlns:a16="http://schemas.microsoft.com/office/drawing/2014/main" id="{00000000-0008-0000-0F00-0000E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1" name="Line 5922">
            <a:extLst>
              <a:ext uri="{FF2B5EF4-FFF2-40B4-BE49-F238E27FC236}">
                <a16:creationId xmlns:a16="http://schemas.microsoft.com/office/drawing/2014/main" id="{00000000-0008-0000-0F00-0000E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2883" name="Group 5923">
          <a:extLst>
            <a:ext uri="{FF2B5EF4-FFF2-40B4-BE49-F238E27FC236}">
              <a16:creationId xmlns:a16="http://schemas.microsoft.com/office/drawing/2014/main" id="{00000000-0008-0000-0F00-0000E39A3E00}"/>
            </a:ext>
          </a:extLst>
        </xdr:cNvPr>
        <xdr:cNvGrpSpPr>
          <a:grpSpLocks/>
        </xdr:cNvGrpSpPr>
      </xdr:nvGrpSpPr>
      <xdr:grpSpPr bwMode="auto">
        <a:xfrm>
          <a:off x="5041900" y="10009188"/>
          <a:ext cx="228600" cy="0"/>
          <a:chOff x="466" y="3952"/>
          <a:chExt cx="28" cy="16"/>
        </a:xfrm>
      </xdr:grpSpPr>
      <xdr:sp macro="" textlink="">
        <xdr:nvSpPr>
          <xdr:cNvPr id="4104168" name="Line 5924">
            <a:extLst>
              <a:ext uri="{FF2B5EF4-FFF2-40B4-BE49-F238E27FC236}">
                <a16:creationId xmlns:a16="http://schemas.microsoft.com/office/drawing/2014/main" id="{00000000-0008-0000-0F00-0000E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9" name="Line 5925">
            <a:extLst>
              <a:ext uri="{FF2B5EF4-FFF2-40B4-BE49-F238E27FC236}">
                <a16:creationId xmlns:a16="http://schemas.microsoft.com/office/drawing/2014/main" id="{00000000-0008-0000-0F00-0000E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4" name="Group 5926">
          <a:extLst>
            <a:ext uri="{FF2B5EF4-FFF2-40B4-BE49-F238E27FC236}">
              <a16:creationId xmlns:a16="http://schemas.microsoft.com/office/drawing/2014/main" id="{00000000-0008-0000-0F00-0000E49A3E00}"/>
            </a:ext>
          </a:extLst>
        </xdr:cNvPr>
        <xdr:cNvGrpSpPr>
          <a:grpSpLocks/>
        </xdr:cNvGrpSpPr>
      </xdr:nvGrpSpPr>
      <xdr:grpSpPr bwMode="auto">
        <a:xfrm>
          <a:off x="4327525" y="10009188"/>
          <a:ext cx="266700" cy="0"/>
          <a:chOff x="466" y="3952"/>
          <a:chExt cx="28" cy="16"/>
        </a:xfrm>
      </xdr:grpSpPr>
      <xdr:sp macro="" textlink="">
        <xdr:nvSpPr>
          <xdr:cNvPr id="4104166" name="Line 5927">
            <a:extLst>
              <a:ext uri="{FF2B5EF4-FFF2-40B4-BE49-F238E27FC236}">
                <a16:creationId xmlns:a16="http://schemas.microsoft.com/office/drawing/2014/main" id="{00000000-0008-0000-0F00-0000E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7" name="Line 5928">
            <a:extLst>
              <a:ext uri="{FF2B5EF4-FFF2-40B4-BE49-F238E27FC236}">
                <a16:creationId xmlns:a16="http://schemas.microsoft.com/office/drawing/2014/main" id="{00000000-0008-0000-0F00-0000E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5" name="Group 5929">
          <a:extLst>
            <a:ext uri="{FF2B5EF4-FFF2-40B4-BE49-F238E27FC236}">
              <a16:creationId xmlns:a16="http://schemas.microsoft.com/office/drawing/2014/main" id="{00000000-0008-0000-0F00-0000E59A3E00}"/>
            </a:ext>
          </a:extLst>
        </xdr:cNvPr>
        <xdr:cNvGrpSpPr>
          <a:grpSpLocks/>
        </xdr:cNvGrpSpPr>
      </xdr:nvGrpSpPr>
      <xdr:grpSpPr bwMode="auto">
        <a:xfrm>
          <a:off x="4327525" y="10009188"/>
          <a:ext cx="266700" cy="0"/>
          <a:chOff x="466" y="3952"/>
          <a:chExt cx="28" cy="16"/>
        </a:xfrm>
      </xdr:grpSpPr>
      <xdr:sp macro="" textlink="">
        <xdr:nvSpPr>
          <xdr:cNvPr id="4104164" name="Line 5930">
            <a:extLst>
              <a:ext uri="{FF2B5EF4-FFF2-40B4-BE49-F238E27FC236}">
                <a16:creationId xmlns:a16="http://schemas.microsoft.com/office/drawing/2014/main" id="{00000000-0008-0000-0F00-0000E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5" name="Line 5931">
            <a:extLst>
              <a:ext uri="{FF2B5EF4-FFF2-40B4-BE49-F238E27FC236}">
                <a16:creationId xmlns:a16="http://schemas.microsoft.com/office/drawing/2014/main" id="{00000000-0008-0000-0F00-0000E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6" name="Group 5932">
          <a:extLst>
            <a:ext uri="{FF2B5EF4-FFF2-40B4-BE49-F238E27FC236}">
              <a16:creationId xmlns:a16="http://schemas.microsoft.com/office/drawing/2014/main" id="{00000000-0008-0000-0F00-0000E69A3E00}"/>
            </a:ext>
          </a:extLst>
        </xdr:cNvPr>
        <xdr:cNvGrpSpPr>
          <a:grpSpLocks/>
        </xdr:cNvGrpSpPr>
      </xdr:nvGrpSpPr>
      <xdr:grpSpPr bwMode="auto">
        <a:xfrm>
          <a:off x="4327525" y="10009188"/>
          <a:ext cx="266700" cy="0"/>
          <a:chOff x="466" y="3952"/>
          <a:chExt cx="28" cy="16"/>
        </a:xfrm>
      </xdr:grpSpPr>
      <xdr:sp macro="" textlink="">
        <xdr:nvSpPr>
          <xdr:cNvPr id="4104162" name="Line 5933">
            <a:extLst>
              <a:ext uri="{FF2B5EF4-FFF2-40B4-BE49-F238E27FC236}">
                <a16:creationId xmlns:a16="http://schemas.microsoft.com/office/drawing/2014/main" id="{00000000-0008-0000-0F00-0000E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3" name="Line 5934">
            <a:extLst>
              <a:ext uri="{FF2B5EF4-FFF2-40B4-BE49-F238E27FC236}">
                <a16:creationId xmlns:a16="http://schemas.microsoft.com/office/drawing/2014/main" id="{00000000-0008-0000-0F00-0000E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7" name="Group 5935">
          <a:extLst>
            <a:ext uri="{FF2B5EF4-FFF2-40B4-BE49-F238E27FC236}">
              <a16:creationId xmlns:a16="http://schemas.microsoft.com/office/drawing/2014/main" id="{00000000-0008-0000-0F00-0000E79A3E00}"/>
            </a:ext>
          </a:extLst>
        </xdr:cNvPr>
        <xdr:cNvGrpSpPr>
          <a:grpSpLocks/>
        </xdr:cNvGrpSpPr>
      </xdr:nvGrpSpPr>
      <xdr:grpSpPr bwMode="auto">
        <a:xfrm>
          <a:off x="4327525" y="10009188"/>
          <a:ext cx="266700" cy="0"/>
          <a:chOff x="466" y="3952"/>
          <a:chExt cx="28" cy="16"/>
        </a:xfrm>
      </xdr:grpSpPr>
      <xdr:sp macro="" textlink="">
        <xdr:nvSpPr>
          <xdr:cNvPr id="4104160" name="Line 5936">
            <a:extLst>
              <a:ext uri="{FF2B5EF4-FFF2-40B4-BE49-F238E27FC236}">
                <a16:creationId xmlns:a16="http://schemas.microsoft.com/office/drawing/2014/main" id="{00000000-0008-0000-0F00-0000E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1" name="Line 5937">
            <a:extLst>
              <a:ext uri="{FF2B5EF4-FFF2-40B4-BE49-F238E27FC236}">
                <a16:creationId xmlns:a16="http://schemas.microsoft.com/office/drawing/2014/main" id="{00000000-0008-0000-0F00-0000E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8" name="Group 5938">
          <a:extLst>
            <a:ext uri="{FF2B5EF4-FFF2-40B4-BE49-F238E27FC236}">
              <a16:creationId xmlns:a16="http://schemas.microsoft.com/office/drawing/2014/main" id="{00000000-0008-0000-0F00-0000E89A3E00}"/>
            </a:ext>
          </a:extLst>
        </xdr:cNvPr>
        <xdr:cNvGrpSpPr>
          <a:grpSpLocks/>
        </xdr:cNvGrpSpPr>
      </xdr:nvGrpSpPr>
      <xdr:grpSpPr bwMode="auto">
        <a:xfrm>
          <a:off x="4327525" y="10009188"/>
          <a:ext cx="266700" cy="0"/>
          <a:chOff x="466" y="3952"/>
          <a:chExt cx="28" cy="16"/>
        </a:xfrm>
      </xdr:grpSpPr>
      <xdr:sp macro="" textlink="">
        <xdr:nvSpPr>
          <xdr:cNvPr id="4104158" name="Line 5939">
            <a:extLst>
              <a:ext uri="{FF2B5EF4-FFF2-40B4-BE49-F238E27FC236}">
                <a16:creationId xmlns:a16="http://schemas.microsoft.com/office/drawing/2014/main" id="{00000000-0008-0000-0F00-0000D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9" name="Line 5940">
            <a:extLst>
              <a:ext uri="{FF2B5EF4-FFF2-40B4-BE49-F238E27FC236}">
                <a16:creationId xmlns:a16="http://schemas.microsoft.com/office/drawing/2014/main" id="{00000000-0008-0000-0F00-0000D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2889" name="Group 5941">
          <a:extLst>
            <a:ext uri="{FF2B5EF4-FFF2-40B4-BE49-F238E27FC236}">
              <a16:creationId xmlns:a16="http://schemas.microsoft.com/office/drawing/2014/main" id="{00000000-0008-0000-0F00-0000E99A3E00}"/>
            </a:ext>
          </a:extLst>
        </xdr:cNvPr>
        <xdr:cNvGrpSpPr>
          <a:grpSpLocks/>
        </xdr:cNvGrpSpPr>
      </xdr:nvGrpSpPr>
      <xdr:grpSpPr bwMode="auto">
        <a:xfrm>
          <a:off x="4203700" y="10009188"/>
          <a:ext cx="228600" cy="0"/>
          <a:chOff x="466" y="3952"/>
          <a:chExt cx="28" cy="16"/>
        </a:xfrm>
      </xdr:grpSpPr>
      <xdr:sp macro="" textlink="">
        <xdr:nvSpPr>
          <xdr:cNvPr id="4104156" name="Line 5942">
            <a:extLst>
              <a:ext uri="{FF2B5EF4-FFF2-40B4-BE49-F238E27FC236}">
                <a16:creationId xmlns:a16="http://schemas.microsoft.com/office/drawing/2014/main" id="{00000000-0008-0000-0F00-0000D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7" name="Line 5943">
            <a:extLst>
              <a:ext uri="{FF2B5EF4-FFF2-40B4-BE49-F238E27FC236}">
                <a16:creationId xmlns:a16="http://schemas.microsoft.com/office/drawing/2014/main" id="{00000000-0008-0000-0F00-0000D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0" name="Group 5944">
          <a:extLst>
            <a:ext uri="{FF2B5EF4-FFF2-40B4-BE49-F238E27FC236}">
              <a16:creationId xmlns:a16="http://schemas.microsoft.com/office/drawing/2014/main" id="{00000000-0008-0000-0F00-0000EA9A3E00}"/>
            </a:ext>
          </a:extLst>
        </xdr:cNvPr>
        <xdr:cNvGrpSpPr>
          <a:grpSpLocks/>
        </xdr:cNvGrpSpPr>
      </xdr:nvGrpSpPr>
      <xdr:grpSpPr bwMode="auto">
        <a:xfrm>
          <a:off x="3795713" y="10009188"/>
          <a:ext cx="188912" cy="0"/>
          <a:chOff x="466" y="3952"/>
          <a:chExt cx="28" cy="16"/>
        </a:xfrm>
      </xdr:grpSpPr>
      <xdr:sp macro="" textlink="">
        <xdr:nvSpPr>
          <xdr:cNvPr id="4104154" name="Line 5945">
            <a:extLst>
              <a:ext uri="{FF2B5EF4-FFF2-40B4-BE49-F238E27FC236}">
                <a16:creationId xmlns:a16="http://schemas.microsoft.com/office/drawing/2014/main" id="{00000000-0008-0000-0F00-0000D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5" name="Line 5946">
            <a:extLst>
              <a:ext uri="{FF2B5EF4-FFF2-40B4-BE49-F238E27FC236}">
                <a16:creationId xmlns:a16="http://schemas.microsoft.com/office/drawing/2014/main" id="{00000000-0008-0000-0F00-0000D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1" name="Group 5947">
          <a:extLst>
            <a:ext uri="{FF2B5EF4-FFF2-40B4-BE49-F238E27FC236}">
              <a16:creationId xmlns:a16="http://schemas.microsoft.com/office/drawing/2014/main" id="{00000000-0008-0000-0F00-0000EB9A3E00}"/>
            </a:ext>
          </a:extLst>
        </xdr:cNvPr>
        <xdr:cNvGrpSpPr>
          <a:grpSpLocks/>
        </xdr:cNvGrpSpPr>
      </xdr:nvGrpSpPr>
      <xdr:grpSpPr bwMode="auto">
        <a:xfrm>
          <a:off x="3795713" y="10009188"/>
          <a:ext cx="188912" cy="0"/>
          <a:chOff x="466" y="3952"/>
          <a:chExt cx="28" cy="16"/>
        </a:xfrm>
      </xdr:grpSpPr>
      <xdr:sp macro="" textlink="">
        <xdr:nvSpPr>
          <xdr:cNvPr id="4104152" name="Line 5948">
            <a:extLst>
              <a:ext uri="{FF2B5EF4-FFF2-40B4-BE49-F238E27FC236}">
                <a16:creationId xmlns:a16="http://schemas.microsoft.com/office/drawing/2014/main" id="{00000000-0008-0000-0F00-0000D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3" name="Line 5949">
            <a:extLst>
              <a:ext uri="{FF2B5EF4-FFF2-40B4-BE49-F238E27FC236}">
                <a16:creationId xmlns:a16="http://schemas.microsoft.com/office/drawing/2014/main" id="{00000000-0008-0000-0F00-0000D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2" name="Group 5950">
          <a:extLst>
            <a:ext uri="{FF2B5EF4-FFF2-40B4-BE49-F238E27FC236}">
              <a16:creationId xmlns:a16="http://schemas.microsoft.com/office/drawing/2014/main" id="{00000000-0008-0000-0F00-0000EC9A3E00}"/>
            </a:ext>
          </a:extLst>
        </xdr:cNvPr>
        <xdr:cNvGrpSpPr>
          <a:grpSpLocks/>
        </xdr:cNvGrpSpPr>
      </xdr:nvGrpSpPr>
      <xdr:grpSpPr bwMode="auto">
        <a:xfrm>
          <a:off x="3795713" y="10009188"/>
          <a:ext cx="188912" cy="0"/>
          <a:chOff x="466" y="3952"/>
          <a:chExt cx="28" cy="16"/>
        </a:xfrm>
      </xdr:grpSpPr>
      <xdr:sp macro="" textlink="">
        <xdr:nvSpPr>
          <xdr:cNvPr id="4104150" name="Line 5951">
            <a:extLst>
              <a:ext uri="{FF2B5EF4-FFF2-40B4-BE49-F238E27FC236}">
                <a16:creationId xmlns:a16="http://schemas.microsoft.com/office/drawing/2014/main" id="{00000000-0008-0000-0F00-0000D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1" name="Line 5952">
            <a:extLst>
              <a:ext uri="{FF2B5EF4-FFF2-40B4-BE49-F238E27FC236}">
                <a16:creationId xmlns:a16="http://schemas.microsoft.com/office/drawing/2014/main" id="{00000000-0008-0000-0F00-0000D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3" name="Group 5953">
          <a:extLst>
            <a:ext uri="{FF2B5EF4-FFF2-40B4-BE49-F238E27FC236}">
              <a16:creationId xmlns:a16="http://schemas.microsoft.com/office/drawing/2014/main" id="{00000000-0008-0000-0F00-0000ED9A3E00}"/>
            </a:ext>
          </a:extLst>
        </xdr:cNvPr>
        <xdr:cNvGrpSpPr>
          <a:grpSpLocks/>
        </xdr:cNvGrpSpPr>
      </xdr:nvGrpSpPr>
      <xdr:grpSpPr bwMode="auto">
        <a:xfrm>
          <a:off x="3795713" y="10009188"/>
          <a:ext cx="188912" cy="0"/>
          <a:chOff x="466" y="3952"/>
          <a:chExt cx="28" cy="16"/>
        </a:xfrm>
      </xdr:grpSpPr>
      <xdr:sp macro="" textlink="">
        <xdr:nvSpPr>
          <xdr:cNvPr id="4104148" name="Line 5954">
            <a:extLst>
              <a:ext uri="{FF2B5EF4-FFF2-40B4-BE49-F238E27FC236}">
                <a16:creationId xmlns:a16="http://schemas.microsoft.com/office/drawing/2014/main" id="{00000000-0008-0000-0F00-0000D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9" name="Line 5955">
            <a:extLst>
              <a:ext uri="{FF2B5EF4-FFF2-40B4-BE49-F238E27FC236}">
                <a16:creationId xmlns:a16="http://schemas.microsoft.com/office/drawing/2014/main" id="{00000000-0008-0000-0F00-0000D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4" name="Group 5956">
          <a:extLst>
            <a:ext uri="{FF2B5EF4-FFF2-40B4-BE49-F238E27FC236}">
              <a16:creationId xmlns:a16="http://schemas.microsoft.com/office/drawing/2014/main" id="{00000000-0008-0000-0F00-0000EE9A3E00}"/>
            </a:ext>
          </a:extLst>
        </xdr:cNvPr>
        <xdr:cNvGrpSpPr>
          <a:grpSpLocks/>
        </xdr:cNvGrpSpPr>
      </xdr:nvGrpSpPr>
      <xdr:grpSpPr bwMode="auto">
        <a:xfrm>
          <a:off x="3795713" y="10009188"/>
          <a:ext cx="188912" cy="0"/>
          <a:chOff x="466" y="3952"/>
          <a:chExt cx="28" cy="16"/>
        </a:xfrm>
      </xdr:grpSpPr>
      <xdr:sp macro="" textlink="">
        <xdr:nvSpPr>
          <xdr:cNvPr id="4104146" name="Line 5957">
            <a:extLst>
              <a:ext uri="{FF2B5EF4-FFF2-40B4-BE49-F238E27FC236}">
                <a16:creationId xmlns:a16="http://schemas.microsoft.com/office/drawing/2014/main" id="{00000000-0008-0000-0F00-0000D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7" name="Line 5958">
            <a:extLst>
              <a:ext uri="{FF2B5EF4-FFF2-40B4-BE49-F238E27FC236}">
                <a16:creationId xmlns:a16="http://schemas.microsoft.com/office/drawing/2014/main" id="{00000000-0008-0000-0F00-0000D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5" name="Group 5959">
          <a:extLst>
            <a:ext uri="{FF2B5EF4-FFF2-40B4-BE49-F238E27FC236}">
              <a16:creationId xmlns:a16="http://schemas.microsoft.com/office/drawing/2014/main" id="{00000000-0008-0000-0F00-0000EF9A3E00}"/>
            </a:ext>
          </a:extLst>
        </xdr:cNvPr>
        <xdr:cNvGrpSpPr>
          <a:grpSpLocks/>
        </xdr:cNvGrpSpPr>
      </xdr:nvGrpSpPr>
      <xdr:grpSpPr bwMode="auto">
        <a:xfrm>
          <a:off x="3795713" y="10009188"/>
          <a:ext cx="188912" cy="0"/>
          <a:chOff x="466" y="3952"/>
          <a:chExt cx="28" cy="16"/>
        </a:xfrm>
      </xdr:grpSpPr>
      <xdr:sp macro="" textlink="">
        <xdr:nvSpPr>
          <xdr:cNvPr id="4104144" name="Line 5960">
            <a:extLst>
              <a:ext uri="{FF2B5EF4-FFF2-40B4-BE49-F238E27FC236}">
                <a16:creationId xmlns:a16="http://schemas.microsoft.com/office/drawing/2014/main" id="{00000000-0008-0000-0F00-0000D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5" name="Line 5961">
            <a:extLst>
              <a:ext uri="{FF2B5EF4-FFF2-40B4-BE49-F238E27FC236}">
                <a16:creationId xmlns:a16="http://schemas.microsoft.com/office/drawing/2014/main" id="{00000000-0008-0000-0F00-0000D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896" name="Group 5962">
          <a:extLst>
            <a:ext uri="{FF2B5EF4-FFF2-40B4-BE49-F238E27FC236}">
              <a16:creationId xmlns:a16="http://schemas.microsoft.com/office/drawing/2014/main" id="{00000000-0008-0000-0F00-0000F09A3E00}"/>
            </a:ext>
          </a:extLst>
        </xdr:cNvPr>
        <xdr:cNvGrpSpPr>
          <a:grpSpLocks/>
        </xdr:cNvGrpSpPr>
      </xdr:nvGrpSpPr>
      <xdr:grpSpPr bwMode="auto">
        <a:xfrm>
          <a:off x="3671888" y="10009188"/>
          <a:ext cx="228600" cy="0"/>
          <a:chOff x="466" y="3952"/>
          <a:chExt cx="28" cy="16"/>
        </a:xfrm>
      </xdr:grpSpPr>
      <xdr:sp macro="" textlink="">
        <xdr:nvSpPr>
          <xdr:cNvPr id="4104142" name="Line 5963">
            <a:extLst>
              <a:ext uri="{FF2B5EF4-FFF2-40B4-BE49-F238E27FC236}">
                <a16:creationId xmlns:a16="http://schemas.microsoft.com/office/drawing/2014/main" id="{00000000-0008-0000-0F00-0000C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3" name="Line 5964">
            <a:extLst>
              <a:ext uri="{FF2B5EF4-FFF2-40B4-BE49-F238E27FC236}">
                <a16:creationId xmlns:a16="http://schemas.microsoft.com/office/drawing/2014/main" id="{00000000-0008-0000-0F00-0000C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97" name="Group 5965">
          <a:extLst>
            <a:ext uri="{FF2B5EF4-FFF2-40B4-BE49-F238E27FC236}">
              <a16:creationId xmlns:a16="http://schemas.microsoft.com/office/drawing/2014/main" id="{00000000-0008-0000-0F00-0000F19A3E00}"/>
            </a:ext>
          </a:extLst>
        </xdr:cNvPr>
        <xdr:cNvGrpSpPr>
          <a:grpSpLocks/>
        </xdr:cNvGrpSpPr>
      </xdr:nvGrpSpPr>
      <xdr:grpSpPr bwMode="auto">
        <a:xfrm>
          <a:off x="3795713" y="10009188"/>
          <a:ext cx="190500" cy="0"/>
          <a:chOff x="466" y="3952"/>
          <a:chExt cx="28" cy="16"/>
        </a:xfrm>
      </xdr:grpSpPr>
      <xdr:sp macro="" textlink="">
        <xdr:nvSpPr>
          <xdr:cNvPr id="4104140" name="Line 5966">
            <a:extLst>
              <a:ext uri="{FF2B5EF4-FFF2-40B4-BE49-F238E27FC236}">
                <a16:creationId xmlns:a16="http://schemas.microsoft.com/office/drawing/2014/main" id="{00000000-0008-0000-0F00-0000C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1" name="Line 5967">
            <a:extLst>
              <a:ext uri="{FF2B5EF4-FFF2-40B4-BE49-F238E27FC236}">
                <a16:creationId xmlns:a16="http://schemas.microsoft.com/office/drawing/2014/main" id="{00000000-0008-0000-0F00-0000C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98" name="Group 5968">
          <a:extLst>
            <a:ext uri="{FF2B5EF4-FFF2-40B4-BE49-F238E27FC236}">
              <a16:creationId xmlns:a16="http://schemas.microsoft.com/office/drawing/2014/main" id="{00000000-0008-0000-0F00-0000F29A3E00}"/>
            </a:ext>
          </a:extLst>
        </xdr:cNvPr>
        <xdr:cNvGrpSpPr>
          <a:grpSpLocks/>
        </xdr:cNvGrpSpPr>
      </xdr:nvGrpSpPr>
      <xdr:grpSpPr bwMode="auto">
        <a:xfrm>
          <a:off x="3795713" y="10009188"/>
          <a:ext cx="190500" cy="0"/>
          <a:chOff x="466" y="3952"/>
          <a:chExt cx="28" cy="16"/>
        </a:xfrm>
      </xdr:grpSpPr>
      <xdr:sp macro="" textlink="">
        <xdr:nvSpPr>
          <xdr:cNvPr id="4104138" name="Line 5969">
            <a:extLst>
              <a:ext uri="{FF2B5EF4-FFF2-40B4-BE49-F238E27FC236}">
                <a16:creationId xmlns:a16="http://schemas.microsoft.com/office/drawing/2014/main" id="{00000000-0008-0000-0F00-0000C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9" name="Line 5970">
            <a:extLst>
              <a:ext uri="{FF2B5EF4-FFF2-40B4-BE49-F238E27FC236}">
                <a16:creationId xmlns:a16="http://schemas.microsoft.com/office/drawing/2014/main" id="{00000000-0008-0000-0F00-0000C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9" name="Group 5971">
          <a:extLst>
            <a:ext uri="{FF2B5EF4-FFF2-40B4-BE49-F238E27FC236}">
              <a16:creationId xmlns:a16="http://schemas.microsoft.com/office/drawing/2014/main" id="{00000000-0008-0000-0F00-0000F39A3E00}"/>
            </a:ext>
          </a:extLst>
        </xdr:cNvPr>
        <xdr:cNvGrpSpPr>
          <a:grpSpLocks/>
        </xdr:cNvGrpSpPr>
      </xdr:nvGrpSpPr>
      <xdr:grpSpPr bwMode="auto">
        <a:xfrm>
          <a:off x="3795713" y="10009188"/>
          <a:ext cx="188912" cy="0"/>
          <a:chOff x="466" y="3952"/>
          <a:chExt cx="28" cy="16"/>
        </a:xfrm>
      </xdr:grpSpPr>
      <xdr:sp macro="" textlink="">
        <xdr:nvSpPr>
          <xdr:cNvPr id="4104136" name="Line 5972">
            <a:extLst>
              <a:ext uri="{FF2B5EF4-FFF2-40B4-BE49-F238E27FC236}">
                <a16:creationId xmlns:a16="http://schemas.microsoft.com/office/drawing/2014/main" id="{00000000-0008-0000-0F00-0000C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7" name="Line 5973">
            <a:extLst>
              <a:ext uri="{FF2B5EF4-FFF2-40B4-BE49-F238E27FC236}">
                <a16:creationId xmlns:a16="http://schemas.microsoft.com/office/drawing/2014/main" id="{00000000-0008-0000-0F00-0000C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00" name="Group 5974">
          <a:extLst>
            <a:ext uri="{FF2B5EF4-FFF2-40B4-BE49-F238E27FC236}">
              <a16:creationId xmlns:a16="http://schemas.microsoft.com/office/drawing/2014/main" id="{00000000-0008-0000-0F00-0000F49A3E00}"/>
            </a:ext>
          </a:extLst>
        </xdr:cNvPr>
        <xdr:cNvGrpSpPr>
          <a:grpSpLocks/>
        </xdr:cNvGrpSpPr>
      </xdr:nvGrpSpPr>
      <xdr:grpSpPr bwMode="auto">
        <a:xfrm>
          <a:off x="3795713" y="10009188"/>
          <a:ext cx="190500" cy="0"/>
          <a:chOff x="466" y="3952"/>
          <a:chExt cx="28" cy="16"/>
        </a:xfrm>
      </xdr:grpSpPr>
      <xdr:sp macro="" textlink="">
        <xdr:nvSpPr>
          <xdr:cNvPr id="4104134" name="Line 5975">
            <a:extLst>
              <a:ext uri="{FF2B5EF4-FFF2-40B4-BE49-F238E27FC236}">
                <a16:creationId xmlns:a16="http://schemas.microsoft.com/office/drawing/2014/main" id="{00000000-0008-0000-0F00-0000C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5" name="Line 5976">
            <a:extLst>
              <a:ext uri="{FF2B5EF4-FFF2-40B4-BE49-F238E27FC236}">
                <a16:creationId xmlns:a16="http://schemas.microsoft.com/office/drawing/2014/main" id="{00000000-0008-0000-0F00-0000C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01" name="Group 5977">
          <a:extLst>
            <a:ext uri="{FF2B5EF4-FFF2-40B4-BE49-F238E27FC236}">
              <a16:creationId xmlns:a16="http://schemas.microsoft.com/office/drawing/2014/main" id="{00000000-0008-0000-0F00-0000F59A3E00}"/>
            </a:ext>
          </a:extLst>
        </xdr:cNvPr>
        <xdr:cNvGrpSpPr>
          <a:grpSpLocks/>
        </xdr:cNvGrpSpPr>
      </xdr:nvGrpSpPr>
      <xdr:grpSpPr bwMode="auto">
        <a:xfrm>
          <a:off x="3795713" y="10009188"/>
          <a:ext cx="190500" cy="0"/>
          <a:chOff x="466" y="3952"/>
          <a:chExt cx="28" cy="16"/>
        </a:xfrm>
      </xdr:grpSpPr>
      <xdr:sp macro="" textlink="">
        <xdr:nvSpPr>
          <xdr:cNvPr id="4104132" name="Line 5978">
            <a:extLst>
              <a:ext uri="{FF2B5EF4-FFF2-40B4-BE49-F238E27FC236}">
                <a16:creationId xmlns:a16="http://schemas.microsoft.com/office/drawing/2014/main" id="{00000000-0008-0000-0F00-0000C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3" name="Line 5979">
            <a:extLst>
              <a:ext uri="{FF2B5EF4-FFF2-40B4-BE49-F238E27FC236}">
                <a16:creationId xmlns:a16="http://schemas.microsoft.com/office/drawing/2014/main" id="{00000000-0008-0000-0F00-0000C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02" name="Group 5980">
          <a:extLst>
            <a:ext uri="{FF2B5EF4-FFF2-40B4-BE49-F238E27FC236}">
              <a16:creationId xmlns:a16="http://schemas.microsoft.com/office/drawing/2014/main" id="{00000000-0008-0000-0F00-0000F69A3E00}"/>
            </a:ext>
          </a:extLst>
        </xdr:cNvPr>
        <xdr:cNvGrpSpPr>
          <a:grpSpLocks/>
        </xdr:cNvGrpSpPr>
      </xdr:nvGrpSpPr>
      <xdr:grpSpPr bwMode="auto">
        <a:xfrm>
          <a:off x="3795713" y="10009188"/>
          <a:ext cx="188912" cy="0"/>
          <a:chOff x="466" y="3952"/>
          <a:chExt cx="28" cy="16"/>
        </a:xfrm>
      </xdr:grpSpPr>
      <xdr:sp macro="" textlink="">
        <xdr:nvSpPr>
          <xdr:cNvPr id="4104130" name="Line 5981">
            <a:extLst>
              <a:ext uri="{FF2B5EF4-FFF2-40B4-BE49-F238E27FC236}">
                <a16:creationId xmlns:a16="http://schemas.microsoft.com/office/drawing/2014/main" id="{00000000-0008-0000-0F00-0000C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1" name="Line 5982">
            <a:extLst>
              <a:ext uri="{FF2B5EF4-FFF2-40B4-BE49-F238E27FC236}">
                <a16:creationId xmlns:a16="http://schemas.microsoft.com/office/drawing/2014/main" id="{00000000-0008-0000-0F00-0000C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3" name="Group 5983">
          <a:extLst>
            <a:ext uri="{FF2B5EF4-FFF2-40B4-BE49-F238E27FC236}">
              <a16:creationId xmlns:a16="http://schemas.microsoft.com/office/drawing/2014/main" id="{00000000-0008-0000-0F00-0000F79A3E00}"/>
            </a:ext>
          </a:extLst>
        </xdr:cNvPr>
        <xdr:cNvGrpSpPr>
          <a:grpSpLocks/>
        </xdr:cNvGrpSpPr>
      </xdr:nvGrpSpPr>
      <xdr:grpSpPr bwMode="auto">
        <a:xfrm>
          <a:off x="4327525" y="10009188"/>
          <a:ext cx="266700" cy="0"/>
          <a:chOff x="466" y="3952"/>
          <a:chExt cx="28" cy="16"/>
        </a:xfrm>
      </xdr:grpSpPr>
      <xdr:sp macro="" textlink="">
        <xdr:nvSpPr>
          <xdr:cNvPr id="4104128" name="Line 5984">
            <a:extLst>
              <a:ext uri="{FF2B5EF4-FFF2-40B4-BE49-F238E27FC236}">
                <a16:creationId xmlns:a16="http://schemas.microsoft.com/office/drawing/2014/main" id="{00000000-0008-0000-0F00-0000C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9" name="Line 5985">
            <a:extLst>
              <a:ext uri="{FF2B5EF4-FFF2-40B4-BE49-F238E27FC236}">
                <a16:creationId xmlns:a16="http://schemas.microsoft.com/office/drawing/2014/main" id="{00000000-0008-0000-0F00-0000C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4" name="Group 5986">
          <a:extLst>
            <a:ext uri="{FF2B5EF4-FFF2-40B4-BE49-F238E27FC236}">
              <a16:creationId xmlns:a16="http://schemas.microsoft.com/office/drawing/2014/main" id="{00000000-0008-0000-0F00-0000F89A3E00}"/>
            </a:ext>
          </a:extLst>
        </xdr:cNvPr>
        <xdr:cNvGrpSpPr>
          <a:grpSpLocks/>
        </xdr:cNvGrpSpPr>
      </xdr:nvGrpSpPr>
      <xdr:grpSpPr bwMode="auto">
        <a:xfrm>
          <a:off x="4327525" y="10009188"/>
          <a:ext cx="266700" cy="0"/>
          <a:chOff x="466" y="3952"/>
          <a:chExt cx="28" cy="16"/>
        </a:xfrm>
      </xdr:grpSpPr>
      <xdr:sp macro="" textlink="">
        <xdr:nvSpPr>
          <xdr:cNvPr id="4104126" name="Line 5987">
            <a:extLst>
              <a:ext uri="{FF2B5EF4-FFF2-40B4-BE49-F238E27FC236}">
                <a16:creationId xmlns:a16="http://schemas.microsoft.com/office/drawing/2014/main" id="{00000000-0008-0000-0F00-0000B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7" name="Line 5988">
            <a:extLst>
              <a:ext uri="{FF2B5EF4-FFF2-40B4-BE49-F238E27FC236}">
                <a16:creationId xmlns:a16="http://schemas.microsoft.com/office/drawing/2014/main" id="{00000000-0008-0000-0F00-0000B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5" name="Group 5989">
          <a:extLst>
            <a:ext uri="{FF2B5EF4-FFF2-40B4-BE49-F238E27FC236}">
              <a16:creationId xmlns:a16="http://schemas.microsoft.com/office/drawing/2014/main" id="{00000000-0008-0000-0F00-0000F99A3E00}"/>
            </a:ext>
          </a:extLst>
        </xdr:cNvPr>
        <xdr:cNvGrpSpPr>
          <a:grpSpLocks/>
        </xdr:cNvGrpSpPr>
      </xdr:nvGrpSpPr>
      <xdr:grpSpPr bwMode="auto">
        <a:xfrm>
          <a:off x="4327525" y="10009188"/>
          <a:ext cx="266700" cy="0"/>
          <a:chOff x="466" y="3952"/>
          <a:chExt cx="28" cy="16"/>
        </a:xfrm>
      </xdr:grpSpPr>
      <xdr:sp macro="" textlink="">
        <xdr:nvSpPr>
          <xdr:cNvPr id="4104124" name="Line 5990">
            <a:extLst>
              <a:ext uri="{FF2B5EF4-FFF2-40B4-BE49-F238E27FC236}">
                <a16:creationId xmlns:a16="http://schemas.microsoft.com/office/drawing/2014/main" id="{00000000-0008-0000-0F00-0000B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5" name="Line 5991">
            <a:extLst>
              <a:ext uri="{FF2B5EF4-FFF2-40B4-BE49-F238E27FC236}">
                <a16:creationId xmlns:a16="http://schemas.microsoft.com/office/drawing/2014/main" id="{00000000-0008-0000-0F00-0000B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6" name="Group 5992">
          <a:extLst>
            <a:ext uri="{FF2B5EF4-FFF2-40B4-BE49-F238E27FC236}">
              <a16:creationId xmlns:a16="http://schemas.microsoft.com/office/drawing/2014/main" id="{00000000-0008-0000-0F00-0000FA9A3E00}"/>
            </a:ext>
          </a:extLst>
        </xdr:cNvPr>
        <xdr:cNvGrpSpPr>
          <a:grpSpLocks/>
        </xdr:cNvGrpSpPr>
      </xdr:nvGrpSpPr>
      <xdr:grpSpPr bwMode="auto">
        <a:xfrm>
          <a:off x="5041900" y="10009188"/>
          <a:ext cx="266700" cy="0"/>
          <a:chOff x="466" y="3952"/>
          <a:chExt cx="28" cy="16"/>
        </a:xfrm>
      </xdr:grpSpPr>
      <xdr:sp macro="" textlink="">
        <xdr:nvSpPr>
          <xdr:cNvPr id="4104122" name="Line 5993">
            <a:extLst>
              <a:ext uri="{FF2B5EF4-FFF2-40B4-BE49-F238E27FC236}">
                <a16:creationId xmlns:a16="http://schemas.microsoft.com/office/drawing/2014/main" id="{00000000-0008-0000-0F00-0000B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3" name="Line 5994">
            <a:extLst>
              <a:ext uri="{FF2B5EF4-FFF2-40B4-BE49-F238E27FC236}">
                <a16:creationId xmlns:a16="http://schemas.microsoft.com/office/drawing/2014/main" id="{00000000-0008-0000-0F00-0000B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7" name="Group 5995">
          <a:extLst>
            <a:ext uri="{FF2B5EF4-FFF2-40B4-BE49-F238E27FC236}">
              <a16:creationId xmlns:a16="http://schemas.microsoft.com/office/drawing/2014/main" id="{00000000-0008-0000-0F00-0000FB9A3E00}"/>
            </a:ext>
          </a:extLst>
        </xdr:cNvPr>
        <xdr:cNvGrpSpPr>
          <a:grpSpLocks/>
        </xdr:cNvGrpSpPr>
      </xdr:nvGrpSpPr>
      <xdr:grpSpPr bwMode="auto">
        <a:xfrm>
          <a:off x="5041900" y="10009188"/>
          <a:ext cx="266700" cy="0"/>
          <a:chOff x="466" y="3952"/>
          <a:chExt cx="28" cy="16"/>
        </a:xfrm>
      </xdr:grpSpPr>
      <xdr:sp macro="" textlink="">
        <xdr:nvSpPr>
          <xdr:cNvPr id="4104120" name="Line 5996">
            <a:extLst>
              <a:ext uri="{FF2B5EF4-FFF2-40B4-BE49-F238E27FC236}">
                <a16:creationId xmlns:a16="http://schemas.microsoft.com/office/drawing/2014/main" id="{00000000-0008-0000-0F00-0000B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1" name="Line 5997">
            <a:extLst>
              <a:ext uri="{FF2B5EF4-FFF2-40B4-BE49-F238E27FC236}">
                <a16:creationId xmlns:a16="http://schemas.microsoft.com/office/drawing/2014/main" id="{00000000-0008-0000-0F00-0000B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8" name="Group 5998">
          <a:extLst>
            <a:ext uri="{FF2B5EF4-FFF2-40B4-BE49-F238E27FC236}">
              <a16:creationId xmlns:a16="http://schemas.microsoft.com/office/drawing/2014/main" id="{00000000-0008-0000-0F00-0000FC9A3E00}"/>
            </a:ext>
          </a:extLst>
        </xdr:cNvPr>
        <xdr:cNvGrpSpPr>
          <a:grpSpLocks/>
        </xdr:cNvGrpSpPr>
      </xdr:nvGrpSpPr>
      <xdr:grpSpPr bwMode="auto">
        <a:xfrm>
          <a:off x="5041900" y="10009188"/>
          <a:ext cx="266700" cy="0"/>
          <a:chOff x="466" y="3952"/>
          <a:chExt cx="28" cy="16"/>
        </a:xfrm>
      </xdr:grpSpPr>
      <xdr:sp macro="" textlink="">
        <xdr:nvSpPr>
          <xdr:cNvPr id="4104118" name="Line 5999">
            <a:extLst>
              <a:ext uri="{FF2B5EF4-FFF2-40B4-BE49-F238E27FC236}">
                <a16:creationId xmlns:a16="http://schemas.microsoft.com/office/drawing/2014/main" id="{00000000-0008-0000-0F00-0000B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9" name="Line 6000">
            <a:extLst>
              <a:ext uri="{FF2B5EF4-FFF2-40B4-BE49-F238E27FC236}">
                <a16:creationId xmlns:a16="http://schemas.microsoft.com/office/drawing/2014/main" id="{00000000-0008-0000-0F00-0000B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9" name="Group 6001">
          <a:extLst>
            <a:ext uri="{FF2B5EF4-FFF2-40B4-BE49-F238E27FC236}">
              <a16:creationId xmlns:a16="http://schemas.microsoft.com/office/drawing/2014/main" id="{00000000-0008-0000-0F00-0000FD9A3E00}"/>
            </a:ext>
          </a:extLst>
        </xdr:cNvPr>
        <xdr:cNvGrpSpPr>
          <a:grpSpLocks/>
        </xdr:cNvGrpSpPr>
      </xdr:nvGrpSpPr>
      <xdr:grpSpPr bwMode="auto">
        <a:xfrm>
          <a:off x="5041900" y="10009188"/>
          <a:ext cx="266700" cy="0"/>
          <a:chOff x="466" y="3952"/>
          <a:chExt cx="28" cy="16"/>
        </a:xfrm>
      </xdr:grpSpPr>
      <xdr:sp macro="" textlink="">
        <xdr:nvSpPr>
          <xdr:cNvPr id="4104116" name="Line 6002">
            <a:extLst>
              <a:ext uri="{FF2B5EF4-FFF2-40B4-BE49-F238E27FC236}">
                <a16:creationId xmlns:a16="http://schemas.microsoft.com/office/drawing/2014/main" id="{00000000-0008-0000-0F00-0000B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7" name="Line 6003">
            <a:extLst>
              <a:ext uri="{FF2B5EF4-FFF2-40B4-BE49-F238E27FC236}">
                <a16:creationId xmlns:a16="http://schemas.microsoft.com/office/drawing/2014/main" id="{00000000-0008-0000-0F00-0000B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10" name="Group 6004">
          <a:extLst>
            <a:ext uri="{FF2B5EF4-FFF2-40B4-BE49-F238E27FC236}">
              <a16:creationId xmlns:a16="http://schemas.microsoft.com/office/drawing/2014/main" id="{00000000-0008-0000-0F00-0000FE9A3E00}"/>
            </a:ext>
          </a:extLst>
        </xdr:cNvPr>
        <xdr:cNvGrpSpPr>
          <a:grpSpLocks/>
        </xdr:cNvGrpSpPr>
      </xdr:nvGrpSpPr>
      <xdr:grpSpPr bwMode="auto">
        <a:xfrm>
          <a:off x="5041900" y="10009188"/>
          <a:ext cx="266700" cy="0"/>
          <a:chOff x="466" y="3952"/>
          <a:chExt cx="28" cy="16"/>
        </a:xfrm>
      </xdr:grpSpPr>
      <xdr:sp macro="" textlink="">
        <xdr:nvSpPr>
          <xdr:cNvPr id="4104114" name="Line 6005">
            <a:extLst>
              <a:ext uri="{FF2B5EF4-FFF2-40B4-BE49-F238E27FC236}">
                <a16:creationId xmlns:a16="http://schemas.microsoft.com/office/drawing/2014/main" id="{00000000-0008-0000-0F00-0000B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5" name="Line 6006">
            <a:extLst>
              <a:ext uri="{FF2B5EF4-FFF2-40B4-BE49-F238E27FC236}">
                <a16:creationId xmlns:a16="http://schemas.microsoft.com/office/drawing/2014/main" id="{00000000-0008-0000-0F00-0000B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1" name="Group 6007">
          <a:extLst>
            <a:ext uri="{FF2B5EF4-FFF2-40B4-BE49-F238E27FC236}">
              <a16:creationId xmlns:a16="http://schemas.microsoft.com/office/drawing/2014/main" id="{00000000-0008-0000-0F00-0000FF9A3E00}"/>
            </a:ext>
          </a:extLst>
        </xdr:cNvPr>
        <xdr:cNvGrpSpPr>
          <a:grpSpLocks/>
        </xdr:cNvGrpSpPr>
      </xdr:nvGrpSpPr>
      <xdr:grpSpPr bwMode="auto">
        <a:xfrm>
          <a:off x="3795713" y="10009188"/>
          <a:ext cx="190500" cy="0"/>
          <a:chOff x="466" y="3952"/>
          <a:chExt cx="28" cy="16"/>
        </a:xfrm>
      </xdr:grpSpPr>
      <xdr:sp macro="" textlink="">
        <xdr:nvSpPr>
          <xdr:cNvPr id="4104112" name="Line 6008">
            <a:extLst>
              <a:ext uri="{FF2B5EF4-FFF2-40B4-BE49-F238E27FC236}">
                <a16:creationId xmlns:a16="http://schemas.microsoft.com/office/drawing/2014/main" id="{00000000-0008-0000-0F00-0000B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3" name="Line 6009">
            <a:extLst>
              <a:ext uri="{FF2B5EF4-FFF2-40B4-BE49-F238E27FC236}">
                <a16:creationId xmlns:a16="http://schemas.microsoft.com/office/drawing/2014/main" id="{00000000-0008-0000-0F00-0000B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2" name="Group 6010">
          <a:extLst>
            <a:ext uri="{FF2B5EF4-FFF2-40B4-BE49-F238E27FC236}">
              <a16:creationId xmlns:a16="http://schemas.microsoft.com/office/drawing/2014/main" id="{00000000-0008-0000-0F00-0000009B3E00}"/>
            </a:ext>
          </a:extLst>
        </xdr:cNvPr>
        <xdr:cNvGrpSpPr>
          <a:grpSpLocks/>
        </xdr:cNvGrpSpPr>
      </xdr:nvGrpSpPr>
      <xdr:grpSpPr bwMode="auto">
        <a:xfrm>
          <a:off x="4327525" y="10009188"/>
          <a:ext cx="266700" cy="0"/>
          <a:chOff x="466" y="3952"/>
          <a:chExt cx="28" cy="16"/>
        </a:xfrm>
      </xdr:grpSpPr>
      <xdr:sp macro="" textlink="">
        <xdr:nvSpPr>
          <xdr:cNvPr id="4104110" name="Line 6011">
            <a:extLst>
              <a:ext uri="{FF2B5EF4-FFF2-40B4-BE49-F238E27FC236}">
                <a16:creationId xmlns:a16="http://schemas.microsoft.com/office/drawing/2014/main" id="{00000000-0008-0000-0F00-0000A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1" name="Line 6012">
            <a:extLst>
              <a:ext uri="{FF2B5EF4-FFF2-40B4-BE49-F238E27FC236}">
                <a16:creationId xmlns:a16="http://schemas.microsoft.com/office/drawing/2014/main" id="{00000000-0008-0000-0F00-0000A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3" name="Group 6013">
          <a:extLst>
            <a:ext uri="{FF2B5EF4-FFF2-40B4-BE49-F238E27FC236}">
              <a16:creationId xmlns:a16="http://schemas.microsoft.com/office/drawing/2014/main" id="{00000000-0008-0000-0F00-0000019B3E00}"/>
            </a:ext>
          </a:extLst>
        </xdr:cNvPr>
        <xdr:cNvGrpSpPr>
          <a:grpSpLocks/>
        </xdr:cNvGrpSpPr>
      </xdr:nvGrpSpPr>
      <xdr:grpSpPr bwMode="auto">
        <a:xfrm>
          <a:off x="3795713" y="10009188"/>
          <a:ext cx="190500" cy="0"/>
          <a:chOff x="466" y="3952"/>
          <a:chExt cx="28" cy="16"/>
        </a:xfrm>
      </xdr:grpSpPr>
      <xdr:sp macro="" textlink="">
        <xdr:nvSpPr>
          <xdr:cNvPr id="4104108" name="Line 6014">
            <a:extLst>
              <a:ext uri="{FF2B5EF4-FFF2-40B4-BE49-F238E27FC236}">
                <a16:creationId xmlns:a16="http://schemas.microsoft.com/office/drawing/2014/main" id="{00000000-0008-0000-0F00-0000A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9" name="Line 6015">
            <a:extLst>
              <a:ext uri="{FF2B5EF4-FFF2-40B4-BE49-F238E27FC236}">
                <a16:creationId xmlns:a16="http://schemas.microsoft.com/office/drawing/2014/main" id="{00000000-0008-0000-0F00-0000A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4" name="Group 6016">
          <a:extLst>
            <a:ext uri="{FF2B5EF4-FFF2-40B4-BE49-F238E27FC236}">
              <a16:creationId xmlns:a16="http://schemas.microsoft.com/office/drawing/2014/main" id="{00000000-0008-0000-0F00-0000029B3E00}"/>
            </a:ext>
          </a:extLst>
        </xdr:cNvPr>
        <xdr:cNvGrpSpPr>
          <a:grpSpLocks/>
        </xdr:cNvGrpSpPr>
      </xdr:nvGrpSpPr>
      <xdr:grpSpPr bwMode="auto">
        <a:xfrm>
          <a:off x="4327525" y="10009188"/>
          <a:ext cx="266700" cy="0"/>
          <a:chOff x="466" y="3952"/>
          <a:chExt cx="28" cy="16"/>
        </a:xfrm>
      </xdr:grpSpPr>
      <xdr:sp macro="" textlink="">
        <xdr:nvSpPr>
          <xdr:cNvPr id="4104106" name="Line 6017">
            <a:extLst>
              <a:ext uri="{FF2B5EF4-FFF2-40B4-BE49-F238E27FC236}">
                <a16:creationId xmlns:a16="http://schemas.microsoft.com/office/drawing/2014/main" id="{00000000-0008-0000-0F00-0000A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7" name="Line 6018">
            <a:extLst>
              <a:ext uri="{FF2B5EF4-FFF2-40B4-BE49-F238E27FC236}">
                <a16:creationId xmlns:a16="http://schemas.microsoft.com/office/drawing/2014/main" id="{00000000-0008-0000-0F00-0000A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5" name="Group 6019">
          <a:extLst>
            <a:ext uri="{FF2B5EF4-FFF2-40B4-BE49-F238E27FC236}">
              <a16:creationId xmlns:a16="http://schemas.microsoft.com/office/drawing/2014/main" id="{00000000-0008-0000-0F00-0000039B3E00}"/>
            </a:ext>
          </a:extLst>
        </xdr:cNvPr>
        <xdr:cNvGrpSpPr>
          <a:grpSpLocks/>
        </xdr:cNvGrpSpPr>
      </xdr:nvGrpSpPr>
      <xdr:grpSpPr bwMode="auto">
        <a:xfrm>
          <a:off x="3795713" y="10009188"/>
          <a:ext cx="190500" cy="0"/>
          <a:chOff x="466" y="3952"/>
          <a:chExt cx="28" cy="16"/>
        </a:xfrm>
      </xdr:grpSpPr>
      <xdr:sp macro="" textlink="">
        <xdr:nvSpPr>
          <xdr:cNvPr id="4104104" name="Line 6020">
            <a:extLst>
              <a:ext uri="{FF2B5EF4-FFF2-40B4-BE49-F238E27FC236}">
                <a16:creationId xmlns:a16="http://schemas.microsoft.com/office/drawing/2014/main" id="{00000000-0008-0000-0F00-0000A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5" name="Line 6021">
            <a:extLst>
              <a:ext uri="{FF2B5EF4-FFF2-40B4-BE49-F238E27FC236}">
                <a16:creationId xmlns:a16="http://schemas.microsoft.com/office/drawing/2014/main" id="{00000000-0008-0000-0F00-0000A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6" name="Group 6022">
          <a:extLst>
            <a:ext uri="{FF2B5EF4-FFF2-40B4-BE49-F238E27FC236}">
              <a16:creationId xmlns:a16="http://schemas.microsoft.com/office/drawing/2014/main" id="{00000000-0008-0000-0F00-0000049B3E00}"/>
            </a:ext>
          </a:extLst>
        </xdr:cNvPr>
        <xdr:cNvGrpSpPr>
          <a:grpSpLocks/>
        </xdr:cNvGrpSpPr>
      </xdr:nvGrpSpPr>
      <xdr:grpSpPr bwMode="auto">
        <a:xfrm>
          <a:off x="4327525" y="10009188"/>
          <a:ext cx="266700" cy="0"/>
          <a:chOff x="466" y="3952"/>
          <a:chExt cx="28" cy="16"/>
        </a:xfrm>
      </xdr:grpSpPr>
      <xdr:sp macro="" textlink="">
        <xdr:nvSpPr>
          <xdr:cNvPr id="4104102" name="Line 6023">
            <a:extLst>
              <a:ext uri="{FF2B5EF4-FFF2-40B4-BE49-F238E27FC236}">
                <a16:creationId xmlns:a16="http://schemas.microsoft.com/office/drawing/2014/main" id="{00000000-0008-0000-0F00-0000A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3" name="Line 6024">
            <a:extLst>
              <a:ext uri="{FF2B5EF4-FFF2-40B4-BE49-F238E27FC236}">
                <a16:creationId xmlns:a16="http://schemas.microsoft.com/office/drawing/2014/main" id="{00000000-0008-0000-0F00-0000A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7" name="Group 6025">
          <a:extLst>
            <a:ext uri="{FF2B5EF4-FFF2-40B4-BE49-F238E27FC236}">
              <a16:creationId xmlns:a16="http://schemas.microsoft.com/office/drawing/2014/main" id="{00000000-0008-0000-0F00-0000059B3E00}"/>
            </a:ext>
          </a:extLst>
        </xdr:cNvPr>
        <xdr:cNvGrpSpPr>
          <a:grpSpLocks/>
        </xdr:cNvGrpSpPr>
      </xdr:nvGrpSpPr>
      <xdr:grpSpPr bwMode="auto">
        <a:xfrm>
          <a:off x="3795713" y="10009188"/>
          <a:ext cx="190500" cy="0"/>
          <a:chOff x="466" y="3952"/>
          <a:chExt cx="28" cy="16"/>
        </a:xfrm>
      </xdr:grpSpPr>
      <xdr:sp macro="" textlink="">
        <xdr:nvSpPr>
          <xdr:cNvPr id="4104100" name="Line 6026">
            <a:extLst>
              <a:ext uri="{FF2B5EF4-FFF2-40B4-BE49-F238E27FC236}">
                <a16:creationId xmlns:a16="http://schemas.microsoft.com/office/drawing/2014/main" id="{00000000-0008-0000-0F00-0000A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1" name="Line 6027">
            <a:extLst>
              <a:ext uri="{FF2B5EF4-FFF2-40B4-BE49-F238E27FC236}">
                <a16:creationId xmlns:a16="http://schemas.microsoft.com/office/drawing/2014/main" id="{00000000-0008-0000-0F00-0000A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8" name="Group 6028">
          <a:extLst>
            <a:ext uri="{FF2B5EF4-FFF2-40B4-BE49-F238E27FC236}">
              <a16:creationId xmlns:a16="http://schemas.microsoft.com/office/drawing/2014/main" id="{00000000-0008-0000-0F00-0000069B3E00}"/>
            </a:ext>
          </a:extLst>
        </xdr:cNvPr>
        <xdr:cNvGrpSpPr>
          <a:grpSpLocks/>
        </xdr:cNvGrpSpPr>
      </xdr:nvGrpSpPr>
      <xdr:grpSpPr bwMode="auto">
        <a:xfrm>
          <a:off x="4327525" y="10009188"/>
          <a:ext cx="266700" cy="0"/>
          <a:chOff x="466" y="3952"/>
          <a:chExt cx="28" cy="16"/>
        </a:xfrm>
      </xdr:grpSpPr>
      <xdr:sp macro="" textlink="">
        <xdr:nvSpPr>
          <xdr:cNvPr id="4104098" name="Line 6029">
            <a:extLst>
              <a:ext uri="{FF2B5EF4-FFF2-40B4-BE49-F238E27FC236}">
                <a16:creationId xmlns:a16="http://schemas.microsoft.com/office/drawing/2014/main" id="{00000000-0008-0000-0F00-0000A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9" name="Line 6030">
            <a:extLst>
              <a:ext uri="{FF2B5EF4-FFF2-40B4-BE49-F238E27FC236}">
                <a16:creationId xmlns:a16="http://schemas.microsoft.com/office/drawing/2014/main" id="{00000000-0008-0000-0F00-0000A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9" name="Group 6031">
          <a:extLst>
            <a:ext uri="{FF2B5EF4-FFF2-40B4-BE49-F238E27FC236}">
              <a16:creationId xmlns:a16="http://schemas.microsoft.com/office/drawing/2014/main" id="{00000000-0008-0000-0F00-0000079B3E00}"/>
            </a:ext>
          </a:extLst>
        </xdr:cNvPr>
        <xdr:cNvGrpSpPr>
          <a:grpSpLocks/>
        </xdr:cNvGrpSpPr>
      </xdr:nvGrpSpPr>
      <xdr:grpSpPr bwMode="auto">
        <a:xfrm>
          <a:off x="3795713" y="10009188"/>
          <a:ext cx="190500" cy="0"/>
          <a:chOff x="466" y="3952"/>
          <a:chExt cx="28" cy="16"/>
        </a:xfrm>
      </xdr:grpSpPr>
      <xdr:sp macro="" textlink="">
        <xdr:nvSpPr>
          <xdr:cNvPr id="4104096" name="Line 6032">
            <a:extLst>
              <a:ext uri="{FF2B5EF4-FFF2-40B4-BE49-F238E27FC236}">
                <a16:creationId xmlns:a16="http://schemas.microsoft.com/office/drawing/2014/main" id="{00000000-0008-0000-0F00-0000A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7" name="Line 6033">
            <a:extLst>
              <a:ext uri="{FF2B5EF4-FFF2-40B4-BE49-F238E27FC236}">
                <a16:creationId xmlns:a16="http://schemas.microsoft.com/office/drawing/2014/main" id="{00000000-0008-0000-0F00-0000A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0" name="Group 6034">
          <a:extLst>
            <a:ext uri="{FF2B5EF4-FFF2-40B4-BE49-F238E27FC236}">
              <a16:creationId xmlns:a16="http://schemas.microsoft.com/office/drawing/2014/main" id="{00000000-0008-0000-0F00-0000089B3E00}"/>
            </a:ext>
          </a:extLst>
        </xdr:cNvPr>
        <xdr:cNvGrpSpPr>
          <a:grpSpLocks/>
        </xdr:cNvGrpSpPr>
      </xdr:nvGrpSpPr>
      <xdr:grpSpPr bwMode="auto">
        <a:xfrm>
          <a:off x="3795713" y="10009188"/>
          <a:ext cx="190500" cy="0"/>
          <a:chOff x="466" y="3952"/>
          <a:chExt cx="28" cy="16"/>
        </a:xfrm>
      </xdr:grpSpPr>
      <xdr:sp macro="" textlink="">
        <xdr:nvSpPr>
          <xdr:cNvPr id="4104094" name="Line 6035">
            <a:extLst>
              <a:ext uri="{FF2B5EF4-FFF2-40B4-BE49-F238E27FC236}">
                <a16:creationId xmlns:a16="http://schemas.microsoft.com/office/drawing/2014/main" id="{00000000-0008-0000-0F00-00009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5" name="Line 6036">
            <a:extLst>
              <a:ext uri="{FF2B5EF4-FFF2-40B4-BE49-F238E27FC236}">
                <a16:creationId xmlns:a16="http://schemas.microsoft.com/office/drawing/2014/main" id="{00000000-0008-0000-0F00-00009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1" name="Group 6037">
          <a:extLst>
            <a:ext uri="{FF2B5EF4-FFF2-40B4-BE49-F238E27FC236}">
              <a16:creationId xmlns:a16="http://schemas.microsoft.com/office/drawing/2014/main" id="{00000000-0008-0000-0F00-0000099B3E00}"/>
            </a:ext>
          </a:extLst>
        </xdr:cNvPr>
        <xdr:cNvGrpSpPr>
          <a:grpSpLocks/>
        </xdr:cNvGrpSpPr>
      </xdr:nvGrpSpPr>
      <xdr:grpSpPr bwMode="auto">
        <a:xfrm>
          <a:off x="3795713" y="10009188"/>
          <a:ext cx="190500" cy="0"/>
          <a:chOff x="466" y="3952"/>
          <a:chExt cx="28" cy="16"/>
        </a:xfrm>
      </xdr:grpSpPr>
      <xdr:sp macro="" textlink="">
        <xdr:nvSpPr>
          <xdr:cNvPr id="4104092" name="Line 6038">
            <a:extLst>
              <a:ext uri="{FF2B5EF4-FFF2-40B4-BE49-F238E27FC236}">
                <a16:creationId xmlns:a16="http://schemas.microsoft.com/office/drawing/2014/main" id="{00000000-0008-0000-0F00-00009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3" name="Line 6039">
            <a:extLst>
              <a:ext uri="{FF2B5EF4-FFF2-40B4-BE49-F238E27FC236}">
                <a16:creationId xmlns:a16="http://schemas.microsoft.com/office/drawing/2014/main" id="{00000000-0008-0000-0F00-00009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2" name="Group 6040">
          <a:extLst>
            <a:ext uri="{FF2B5EF4-FFF2-40B4-BE49-F238E27FC236}">
              <a16:creationId xmlns:a16="http://schemas.microsoft.com/office/drawing/2014/main" id="{00000000-0008-0000-0F00-00000A9B3E00}"/>
            </a:ext>
          </a:extLst>
        </xdr:cNvPr>
        <xdr:cNvGrpSpPr>
          <a:grpSpLocks/>
        </xdr:cNvGrpSpPr>
      </xdr:nvGrpSpPr>
      <xdr:grpSpPr bwMode="auto">
        <a:xfrm>
          <a:off x="3795713" y="10009188"/>
          <a:ext cx="190500" cy="0"/>
          <a:chOff x="466" y="3952"/>
          <a:chExt cx="28" cy="16"/>
        </a:xfrm>
      </xdr:grpSpPr>
      <xdr:sp macro="" textlink="">
        <xdr:nvSpPr>
          <xdr:cNvPr id="4104090" name="Line 6041">
            <a:extLst>
              <a:ext uri="{FF2B5EF4-FFF2-40B4-BE49-F238E27FC236}">
                <a16:creationId xmlns:a16="http://schemas.microsoft.com/office/drawing/2014/main" id="{00000000-0008-0000-0F00-00009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1" name="Line 6042">
            <a:extLst>
              <a:ext uri="{FF2B5EF4-FFF2-40B4-BE49-F238E27FC236}">
                <a16:creationId xmlns:a16="http://schemas.microsoft.com/office/drawing/2014/main" id="{00000000-0008-0000-0F00-00009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3" name="Group 6043">
          <a:extLst>
            <a:ext uri="{FF2B5EF4-FFF2-40B4-BE49-F238E27FC236}">
              <a16:creationId xmlns:a16="http://schemas.microsoft.com/office/drawing/2014/main" id="{00000000-0008-0000-0F00-00000B9B3E00}"/>
            </a:ext>
          </a:extLst>
        </xdr:cNvPr>
        <xdr:cNvGrpSpPr>
          <a:grpSpLocks/>
        </xdr:cNvGrpSpPr>
      </xdr:nvGrpSpPr>
      <xdr:grpSpPr bwMode="auto">
        <a:xfrm>
          <a:off x="3795713" y="10009188"/>
          <a:ext cx="190500" cy="0"/>
          <a:chOff x="466" y="3952"/>
          <a:chExt cx="28" cy="16"/>
        </a:xfrm>
      </xdr:grpSpPr>
      <xdr:sp macro="" textlink="">
        <xdr:nvSpPr>
          <xdr:cNvPr id="4104088" name="Line 6044">
            <a:extLst>
              <a:ext uri="{FF2B5EF4-FFF2-40B4-BE49-F238E27FC236}">
                <a16:creationId xmlns:a16="http://schemas.microsoft.com/office/drawing/2014/main" id="{00000000-0008-0000-0F00-00009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9" name="Line 6045">
            <a:extLst>
              <a:ext uri="{FF2B5EF4-FFF2-40B4-BE49-F238E27FC236}">
                <a16:creationId xmlns:a16="http://schemas.microsoft.com/office/drawing/2014/main" id="{00000000-0008-0000-0F00-00009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4" name="Group 6046">
          <a:extLst>
            <a:ext uri="{FF2B5EF4-FFF2-40B4-BE49-F238E27FC236}">
              <a16:creationId xmlns:a16="http://schemas.microsoft.com/office/drawing/2014/main" id="{00000000-0008-0000-0F00-00000C9B3E00}"/>
            </a:ext>
          </a:extLst>
        </xdr:cNvPr>
        <xdr:cNvGrpSpPr>
          <a:grpSpLocks/>
        </xdr:cNvGrpSpPr>
      </xdr:nvGrpSpPr>
      <xdr:grpSpPr bwMode="auto">
        <a:xfrm>
          <a:off x="4327525" y="10009188"/>
          <a:ext cx="266700" cy="0"/>
          <a:chOff x="466" y="3952"/>
          <a:chExt cx="28" cy="16"/>
        </a:xfrm>
      </xdr:grpSpPr>
      <xdr:sp macro="" textlink="">
        <xdr:nvSpPr>
          <xdr:cNvPr id="4104086" name="Line 6047">
            <a:extLst>
              <a:ext uri="{FF2B5EF4-FFF2-40B4-BE49-F238E27FC236}">
                <a16:creationId xmlns:a16="http://schemas.microsoft.com/office/drawing/2014/main" id="{00000000-0008-0000-0F00-00009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7" name="Line 6048">
            <a:extLst>
              <a:ext uri="{FF2B5EF4-FFF2-40B4-BE49-F238E27FC236}">
                <a16:creationId xmlns:a16="http://schemas.microsoft.com/office/drawing/2014/main" id="{00000000-0008-0000-0F00-00009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5" name="Group 6049">
          <a:extLst>
            <a:ext uri="{FF2B5EF4-FFF2-40B4-BE49-F238E27FC236}">
              <a16:creationId xmlns:a16="http://schemas.microsoft.com/office/drawing/2014/main" id="{00000000-0008-0000-0F00-00000D9B3E00}"/>
            </a:ext>
          </a:extLst>
        </xdr:cNvPr>
        <xdr:cNvGrpSpPr>
          <a:grpSpLocks/>
        </xdr:cNvGrpSpPr>
      </xdr:nvGrpSpPr>
      <xdr:grpSpPr bwMode="auto">
        <a:xfrm>
          <a:off x="4327525" y="10009188"/>
          <a:ext cx="266700" cy="0"/>
          <a:chOff x="466" y="3952"/>
          <a:chExt cx="28" cy="16"/>
        </a:xfrm>
      </xdr:grpSpPr>
      <xdr:sp macro="" textlink="">
        <xdr:nvSpPr>
          <xdr:cNvPr id="4104084" name="Line 6050">
            <a:extLst>
              <a:ext uri="{FF2B5EF4-FFF2-40B4-BE49-F238E27FC236}">
                <a16:creationId xmlns:a16="http://schemas.microsoft.com/office/drawing/2014/main" id="{00000000-0008-0000-0F00-00009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5" name="Line 6051">
            <a:extLst>
              <a:ext uri="{FF2B5EF4-FFF2-40B4-BE49-F238E27FC236}">
                <a16:creationId xmlns:a16="http://schemas.microsoft.com/office/drawing/2014/main" id="{00000000-0008-0000-0F00-00009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6" name="Group 6052">
          <a:extLst>
            <a:ext uri="{FF2B5EF4-FFF2-40B4-BE49-F238E27FC236}">
              <a16:creationId xmlns:a16="http://schemas.microsoft.com/office/drawing/2014/main" id="{00000000-0008-0000-0F00-00000E9B3E00}"/>
            </a:ext>
          </a:extLst>
        </xdr:cNvPr>
        <xdr:cNvGrpSpPr>
          <a:grpSpLocks/>
        </xdr:cNvGrpSpPr>
      </xdr:nvGrpSpPr>
      <xdr:grpSpPr bwMode="auto">
        <a:xfrm>
          <a:off x="4327525" y="10009188"/>
          <a:ext cx="266700" cy="0"/>
          <a:chOff x="466" y="3952"/>
          <a:chExt cx="28" cy="16"/>
        </a:xfrm>
      </xdr:grpSpPr>
      <xdr:sp macro="" textlink="">
        <xdr:nvSpPr>
          <xdr:cNvPr id="4104082" name="Line 6053">
            <a:extLst>
              <a:ext uri="{FF2B5EF4-FFF2-40B4-BE49-F238E27FC236}">
                <a16:creationId xmlns:a16="http://schemas.microsoft.com/office/drawing/2014/main" id="{00000000-0008-0000-0F00-00009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3" name="Line 6054">
            <a:extLst>
              <a:ext uri="{FF2B5EF4-FFF2-40B4-BE49-F238E27FC236}">
                <a16:creationId xmlns:a16="http://schemas.microsoft.com/office/drawing/2014/main" id="{00000000-0008-0000-0F00-00009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7" name="Group 6055">
          <a:extLst>
            <a:ext uri="{FF2B5EF4-FFF2-40B4-BE49-F238E27FC236}">
              <a16:creationId xmlns:a16="http://schemas.microsoft.com/office/drawing/2014/main" id="{00000000-0008-0000-0F00-00000F9B3E00}"/>
            </a:ext>
          </a:extLst>
        </xdr:cNvPr>
        <xdr:cNvGrpSpPr>
          <a:grpSpLocks/>
        </xdr:cNvGrpSpPr>
      </xdr:nvGrpSpPr>
      <xdr:grpSpPr bwMode="auto">
        <a:xfrm>
          <a:off x="4327525" y="10009188"/>
          <a:ext cx="266700" cy="0"/>
          <a:chOff x="466" y="3952"/>
          <a:chExt cx="28" cy="16"/>
        </a:xfrm>
      </xdr:grpSpPr>
      <xdr:sp macro="" textlink="">
        <xdr:nvSpPr>
          <xdr:cNvPr id="4104080" name="Line 6056">
            <a:extLst>
              <a:ext uri="{FF2B5EF4-FFF2-40B4-BE49-F238E27FC236}">
                <a16:creationId xmlns:a16="http://schemas.microsoft.com/office/drawing/2014/main" id="{00000000-0008-0000-0F00-00009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1" name="Line 6057">
            <a:extLst>
              <a:ext uri="{FF2B5EF4-FFF2-40B4-BE49-F238E27FC236}">
                <a16:creationId xmlns:a16="http://schemas.microsoft.com/office/drawing/2014/main" id="{00000000-0008-0000-0F00-00009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8" name="Group 6058">
          <a:extLst>
            <a:ext uri="{FF2B5EF4-FFF2-40B4-BE49-F238E27FC236}">
              <a16:creationId xmlns:a16="http://schemas.microsoft.com/office/drawing/2014/main" id="{00000000-0008-0000-0F00-0000109B3E00}"/>
            </a:ext>
          </a:extLst>
        </xdr:cNvPr>
        <xdr:cNvGrpSpPr>
          <a:grpSpLocks/>
        </xdr:cNvGrpSpPr>
      </xdr:nvGrpSpPr>
      <xdr:grpSpPr bwMode="auto">
        <a:xfrm>
          <a:off x="4327525" y="10009188"/>
          <a:ext cx="266700" cy="0"/>
          <a:chOff x="466" y="3952"/>
          <a:chExt cx="28" cy="16"/>
        </a:xfrm>
      </xdr:grpSpPr>
      <xdr:sp macro="" textlink="">
        <xdr:nvSpPr>
          <xdr:cNvPr id="4104078" name="Line 6059">
            <a:extLst>
              <a:ext uri="{FF2B5EF4-FFF2-40B4-BE49-F238E27FC236}">
                <a16:creationId xmlns:a16="http://schemas.microsoft.com/office/drawing/2014/main" id="{00000000-0008-0000-0F00-00008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9" name="Line 6060">
            <a:extLst>
              <a:ext uri="{FF2B5EF4-FFF2-40B4-BE49-F238E27FC236}">
                <a16:creationId xmlns:a16="http://schemas.microsoft.com/office/drawing/2014/main" id="{00000000-0008-0000-0F00-00008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9" name="Group 6061">
          <a:extLst>
            <a:ext uri="{FF2B5EF4-FFF2-40B4-BE49-F238E27FC236}">
              <a16:creationId xmlns:a16="http://schemas.microsoft.com/office/drawing/2014/main" id="{00000000-0008-0000-0F00-0000119B3E00}"/>
            </a:ext>
          </a:extLst>
        </xdr:cNvPr>
        <xdr:cNvGrpSpPr>
          <a:grpSpLocks/>
        </xdr:cNvGrpSpPr>
      </xdr:nvGrpSpPr>
      <xdr:grpSpPr bwMode="auto">
        <a:xfrm>
          <a:off x="3795713" y="10009188"/>
          <a:ext cx="190500" cy="0"/>
          <a:chOff x="466" y="3952"/>
          <a:chExt cx="28" cy="16"/>
        </a:xfrm>
      </xdr:grpSpPr>
      <xdr:sp macro="" textlink="">
        <xdr:nvSpPr>
          <xdr:cNvPr id="4104076" name="Line 6062">
            <a:extLst>
              <a:ext uri="{FF2B5EF4-FFF2-40B4-BE49-F238E27FC236}">
                <a16:creationId xmlns:a16="http://schemas.microsoft.com/office/drawing/2014/main" id="{00000000-0008-0000-0F00-00008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7" name="Line 6063">
            <a:extLst>
              <a:ext uri="{FF2B5EF4-FFF2-40B4-BE49-F238E27FC236}">
                <a16:creationId xmlns:a16="http://schemas.microsoft.com/office/drawing/2014/main" id="{00000000-0008-0000-0F00-00008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30" name="Group 6064">
          <a:extLst>
            <a:ext uri="{FF2B5EF4-FFF2-40B4-BE49-F238E27FC236}">
              <a16:creationId xmlns:a16="http://schemas.microsoft.com/office/drawing/2014/main" id="{00000000-0008-0000-0F00-0000129B3E00}"/>
            </a:ext>
          </a:extLst>
        </xdr:cNvPr>
        <xdr:cNvGrpSpPr>
          <a:grpSpLocks/>
        </xdr:cNvGrpSpPr>
      </xdr:nvGrpSpPr>
      <xdr:grpSpPr bwMode="auto">
        <a:xfrm>
          <a:off x="3795713" y="10009188"/>
          <a:ext cx="190500" cy="0"/>
          <a:chOff x="466" y="3952"/>
          <a:chExt cx="28" cy="16"/>
        </a:xfrm>
      </xdr:grpSpPr>
      <xdr:sp macro="" textlink="">
        <xdr:nvSpPr>
          <xdr:cNvPr id="4104074" name="Line 6065">
            <a:extLst>
              <a:ext uri="{FF2B5EF4-FFF2-40B4-BE49-F238E27FC236}">
                <a16:creationId xmlns:a16="http://schemas.microsoft.com/office/drawing/2014/main" id="{00000000-0008-0000-0F00-00008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5" name="Line 6066">
            <a:extLst>
              <a:ext uri="{FF2B5EF4-FFF2-40B4-BE49-F238E27FC236}">
                <a16:creationId xmlns:a16="http://schemas.microsoft.com/office/drawing/2014/main" id="{00000000-0008-0000-0F00-00008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1" name="Group 6067">
          <a:extLst>
            <a:ext uri="{FF2B5EF4-FFF2-40B4-BE49-F238E27FC236}">
              <a16:creationId xmlns:a16="http://schemas.microsoft.com/office/drawing/2014/main" id="{00000000-0008-0000-0F00-0000139B3E00}"/>
            </a:ext>
          </a:extLst>
        </xdr:cNvPr>
        <xdr:cNvGrpSpPr>
          <a:grpSpLocks/>
        </xdr:cNvGrpSpPr>
      </xdr:nvGrpSpPr>
      <xdr:grpSpPr bwMode="auto">
        <a:xfrm>
          <a:off x="4327525" y="10009188"/>
          <a:ext cx="266700" cy="0"/>
          <a:chOff x="466" y="3952"/>
          <a:chExt cx="28" cy="16"/>
        </a:xfrm>
      </xdr:grpSpPr>
      <xdr:sp macro="" textlink="">
        <xdr:nvSpPr>
          <xdr:cNvPr id="4104072" name="Line 6068">
            <a:extLst>
              <a:ext uri="{FF2B5EF4-FFF2-40B4-BE49-F238E27FC236}">
                <a16:creationId xmlns:a16="http://schemas.microsoft.com/office/drawing/2014/main" id="{00000000-0008-0000-0F00-00008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3" name="Line 6069">
            <a:extLst>
              <a:ext uri="{FF2B5EF4-FFF2-40B4-BE49-F238E27FC236}">
                <a16:creationId xmlns:a16="http://schemas.microsoft.com/office/drawing/2014/main" id="{00000000-0008-0000-0F00-00008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2" name="Group 6070">
          <a:extLst>
            <a:ext uri="{FF2B5EF4-FFF2-40B4-BE49-F238E27FC236}">
              <a16:creationId xmlns:a16="http://schemas.microsoft.com/office/drawing/2014/main" id="{00000000-0008-0000-0F00-0000149B3E00}"/>
            </a:ext>
          </a:extLst>
        </xdr:cNvPr>
        <xdr:cNvGrpSpPr>
          <a:grpSpLocks/>
        </xdr:cNvGrpSpPr>
      </xdr:nvGrpSpPr>
      <xdr:grpSpPr bwMode="auto">
        <a:xfrm>
          <a:off x="4327525" y="10009188"/>
          <a:ext cx="266700" cy="0"/>
          <a:chOff x="466" y="3952"/>
          <a:chExt cx="28" cy="16"/>
        </a:xfrm>
      </xdr:grpSpPr>
      <xdr:sp macro="" textlink="">
        <xdr:nvSpPr>
          <xdr:cNvPr id="4104070" name="Line 6071">
            <a:extLst>
              <a:ext uri="{FF2B5EF4-FFF2-40B4-BE49-F238E27FC236}">
                <a16:creationId xmlns:a16="http://schemas.microsoft.com/office/drawing/2014/main" id="{00000000-0008-0000-0F00-00008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1" name="Line 6072">
            <a:extLst>
              <a:ext uri="{FF2B5EF4-FFF2-40B4-BE49-F238E27FC236}">
                <a16:creationId xmlns:a16="http://schemas.microsoft.com/office/drawing/2014/main" id="{00000000-0008-0000-0F00-00008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33" name="Group 6073">
          <a:extLst>
            <a:ext uri="{FF2B5EF4-FFF2-40B4-BE49-F238E27FC236}">
              <a16:creationId xmlns:a16="http://schemas.microsoft.com/office/drawing/2014/main" id="{00000000-0008-0000-0F00-0000159B3E00}"/>
            </a:ext>
          </a:extLst>
        </xdr:cNvPr>
        <xdr:cNvGrpSpPr>
          <a:grpSpLocks/>
        </xdr:cNvGrpSpPr>
      </xdr:nvGrpSpPr>
      <xdr:grpSpPr bwMode="auto">
        <a:xfrm>
          <a:off x="3795713" y="10009188"/>
          <a:ext cx="188912" cy="0"/>
          <a:chOff x="466" y="3952"/>
          <a:chExt cx="28" cy="16"/>
        </a:xfrm>
      </xdr:grpSpPr>
      <xdr:sp macro="" textlink="">
        <xdr:nvSpPr>
          <xdr:cNvPr id="4104068" name="Line 6074">
            <a:extLst>
              <a:ext uri="{FF2B5EF4-FFF2-40B4-BE49-F238E27FC236}">
                <a16:creationId xmlns:a16="http://schemas.microsoft.com/office/drawing/2014/main" id="{00000000-0008-0000-0F00-00008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9" name="Line 6075">
            <a:extLst>
              <a:ext uri="{FF2B5EF4-FFF2-40B4-BE49-F238E27FC236}">
                <a16:creationId xmlns:a16="http://schemas.microsoft.com/office/drawing/2014/main" id="{00000000-0008-0000-0F00-00008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2934" name="Group 6076">
          <a:extLst>
            <a:ext uri="{FF2B5EF4-FFF2-40B4-BE49-F238E27FC236}">
              <a16:creationId xmlns:a16="http://schemas.microsoft.com/office/drawing/2014/main" id="{00000000-0008-0000-0F00-0000169B3E00}"/>
            </a:ext>
          </a:extLst>
        </xdr:cNvPr>
        <xdr:cNvGrpSpPr>
          <a:grpSpLocks/>
        </xdr:cNvGrpSpPr>
      </xdr:nvGrpSpPr>
      <xdr:grpSpPr bwMode="auto">
        <a:xfrm>
          <a:off x="5041900" y="10009188"/>
          <a:ext cx="228600" cy="0"/>
          <a:chOff x="466" y="3952"/>
          <a:chExt cx="28" cy="16"/>
        </a:xfrm>
      </xdr:grpSpPr>
      <xdr:sp macro="" textlink="">
        <xdr:nvSpPr>
          <xdr:cNvPr id="4104066" name="Line 6077">
            <a:extLst>
              <a:ext uri="{FF2B5EF4-FFF2-40B4-BE49-F238E27FC236}">
                <a16:creationId xmlns:a16="http://schemas.microsoft.com/office/drawing/2014/main" id="{00000000-0008-0000-0F00-00008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7" name="Line 6078">
            <a:extLst>
              <a:ext uri="{FF2B5EF4-FFF2-40B4-BE49-F238E27FC236}">
                <a16:creationId xmlns:a16="http://schemas.microsoft.com/office/drawing/2014/main" id="{00000000-0008-0000-0F00-00008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5" name="Group 6079">
          <a:extLst>
            <a:ext uri="{FF2B5EF4-FFF2-40B4-BE49-F238E27FC236}">
              <a16:creationId xmlns:a16="http://schemas.microsoft.com/office/drawing/2014/main" id="{00000000-0008-0000-0F00-0000179B3E00}"/>
            </a:ext>
          </a:extLst>
        </xdr:cNvPr>
        <xdr:cNvGrpSpPr>
          <a:grpSpLocks/>
        </xdr:cNvGrpSpPr>
      </xdr:nvGrpSpPr>
      <xdr:grpSpPr bwMode="auto">
        <a:xfrm>
          <a:off x="4327525" y="10009188"/>
          <a:ext cx="266700" cy="0"/>
          <a:chOff x="466" y="3952"/>
          <a:chExt cx="28" cy="16"/>
        </a:xfrm>
      </xdr:grpSpPr>
      <xdr:sp macro="" textlink="">
        <xdr:nvSpPr>
          <xdr:cNvPr id="4104064" name="Line 6080">
            <a:extLst>
              <a:ext uri="{FF2B5EF4-FFF2-40B4-BE49-F238E27FC236}">
                <a16:creationId xmlns:a16="http://schemas.microsoft.com/office/drawing/2014/main" id="{00000000-0008-0000-0F00-00008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5" name="Line 6081">
            <a:extLst>
              <a:ext uri="{FF2B5EF4-FFF2-40B4-BE49-F238E27FC236}">
                <a16:creationId xmlns:a16="http://schemas.microsoft.com/office/drawing/2014/main" id="{00000000-0008-0000-0F00-00008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6" name="Group 6082">
          <a:extLst>
            <a:ext uri="{FF2B5EF4-FFF2-40B4-BE49-F238E27FC236}">
              <a16:creationId xmlns:a16="http://schemas.microsoft.com/office/drawing/2014/main" id="{00000000-0008-0000-0F00-0000189B3E00}"/>
            </a:ext>
          </a:extLst>
        </xdr:cNvPr>
        <xdr:cNvGrpSpPr>
          <a:grpSpLocks/>
        </xdr:cNvGrpSpPr>
      </xdr:nvGrpSpPr>
      <xdr:grpSpPr bwMode="auto">
        <a:xfrm>
          <a:off x="4327525" y="10009188"/>
          <a:ext cx="266700" cy="0"/>
          <a:chOff x="466" y="3952"/>
          <a:chExt cx="28" cy="16"/>
        </a:xfrm>
      </xdr:grpSpPr>
      <xdr:sp macro="" textlink="">
        <xdr:nvSpPr>
          <xdr:cNvPr id="4104062" name="Line 6083">
            <a:extLst>
              <a:ext uri="{FF2B5EF4-FFF2-40B4-BE49-F238E27FC236}">
                <a16:creationId xmlns:a16="http://schemas.microsoft.com/office/drawing/2014/main" id="{00000000-0008-0000-0F00-00007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3" name="Line 6084">
            <a:extLst>
              <a:ext uri="{FF2B5EF4-FFF2-40B4-BE49-F238E27FC236}">
                <a16:creationId xmlns:a16="http://schemas.microsoft.com/office/drawing/2014/main" id="{00000000-0008-0000-0F00-00007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7" name="Group 6085">
          <a:extLst>
            <a:ext uri="{FF2B5EF4-FFF2-40B4-BE49-F238E27FC236}">
              <a16:creationId xmlns:a16="http://schemas.microsoft.com/office/drawing/2014/main" id="{00000000-0008-0000-0F00-0000199B3E00}"/>
            </a:ext>
          </a:extLst>
        </xdr:cNvPr>
        <xdr:cNvGrpSpPr>
          <a:grpSpLocks/>
        </xdr:cNvGrpSpPr>
      </xdr:nvGrpSpPr>
      <xdr:grpSpPr bwMode="auto">
        <a:xfrm>
          <a:off x="4327525" y="10009188"/>
          <a:ext cx="266700" cy="0"/>
          <a:chOff x="466" y="3952"/>
          <a:chExt cx="28" cy="16"/>
        </a:xfrm>
      </xdr:grpSpPr>
      <xdr:sp macro="" textlink="">
        <xdr:nvSpPr>
          <xdr:cNvPr id="4104060" name="Line 6086">
            <a:extLst>
              <a:ext uri="{FF2B5EF4-FFF2-40B4-BE49-F238E27FC236}">
                <a16:creationId xmlns:a16="http://schemas.microsoft.com/office/drawing/2014/main" id="{00000000-0008-0000-0F00-00007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1" name="Line 6087">
            <a:extLst>
              <a:ext uri="{FF2B5EF4-FFF2-40B4-BE49-F238E27FC236}">
                <a16:creationId xmlns:a16="http://schemas.microsoft.com/office/drawing/2014/main" id="{00000000-0008-0000-0F00-00007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8" name="Group 6088">
          <a:extLst>
            <a:ext uri="{FF2B5EF4-FFF2-40B4-BE49-F238E27FC236}">
              <a16:creationId xmlns:a16="http://schemas.microsoft.com/office/drawing/2014/main" id="{00000000-0008-0000-0F00-00001A9B3E00}"/>
            </a:ext>
          </a:extLst>
        </xdr:cNvPr>
        <xdr:cNvGrpSpPr>
          <a:grpSpLocks/>
        </xdr:cNvGrpSpPr>
      </xdr:nvGrpSpPr>
      <xdr:grpSpPr bwMode="auto">
        <a:xfrm>
          <a:off x="4327525" y="10009188"/>
          <a:ext cx="266700" cy="0"/>
          <a:chOff x="466" y="3952"/>
          <a:chExt cx="28" cy="16"/>
        </a:xfrm>
      </xdr:grpSpPr>
      <xdr:sp macro="" textlink="">
        <xdr:nvSpPr>
          <xdr:cNvPr id="4104058" name="Line 6089">
            <a:extLst>
              <a:ext uri="{FF2B5EF4-FFF2-40B4-BE49-F238E27FC236}">
                <a16:creationId xmlns:a16="http://schemas.microsoft.com/office/drawing/2014/main" id="{00000000-0008-0000-0F00-00007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9" name="Line 6090">
            <a:extLst>
              <a:ext uri="{FF2B5EF4-FFF2-40B4-BE49-F238E27FC236}">
                <a16:creationId xmlns:a16="http://schemas.microsoft.com/office/drawing/2014/main" id="{00000000-0008-0000-0F00-00007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2939" name="Group 6091">
          <a:extLst>
            <a:ext uri="{FF2B5EF4-FFF2-40B4-BE49-F238E27FC236}">
              <a16:creationId xmlns:a16="http://schemas.microsoft.com/office/drawing/2014/main" id="{00000000-0008-0000-0F00-00001B9B3E00}"/>
            </a:ext>
          </a:extLst>
        </xdr:cNvPr>
        <xdr:cNvGrpSpPr>
          <a:grpSpLocks/>
        </xdr:cNvGrpSpPr>
      </xdr:nvGrpSpPr>
      <xdr:grpSpPr bwMode="auto">
        <a:xfrm>
          <a:off x="4203700" y="10009188"/>
          <a:ext cx="228600" cy="0"/>
          <a:chOff x="466" y="3952"/>
          <a:chExt cx="28" cy="16"/>
        </a:xfrm>
      </xdr:grpSpPr>
      <xdr:sp macro="" textlink="">
        <xdr:nvSpPr>
          <xdr:cNvPr id="4104056" name="Line 6092">
            <a:extLst>
              <a:ext uri="{FF2B5EF4-FFF2-40B4-BE49-F238E27FC236}">
                <a16:creationId xmlns:a16="http://schemas.microsoft.com/office/drawing/2014/main" id="{00000000-0008-0000-0F00-00007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7" name="Line 6093">
            <a:extLst>
              <a:ext uri="{FF2B5EF4-FFF2-40B4-BE49-F238E27FC236}">
                <a16:creationId xmlns:a16="http://schemas.microsoft.com/office/drawing/2014/main" id="{00000000-0008-0000-0F00-00007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0" name="Group 6094">
          <a:extLst>
            <a:ext uri="{FF2B5EF4-FFF2-40B4-BE49-F238E27FC236}">
              <a16:creationId xmlns:a16="http://schemas.microsoft.com/office/drawing/2014/main" id="{00000000-0008-0000-0F00-00001C9B3E00}"/>
            </a:ext>
          </a:extLst>
        </xdr:cNvPr>
        <xdr:cNvGrpSpPr>
          <a:grpSpLocks/>
        </xdr:cNvGrpSpPr>
      </xdr:nvGrpSpPr>
      <xdr:grpSpPr bwMode="auto">
        <a:xfrm>
          <a:off x="3795713" y="10009188"/>
          <a:ext cx="188912" cy="0"/>
          <a:chOff x="466" y="3952"/>
          <a:chExt cx="28" cy="16"/>
        </a:xfrm>
      </xdr:grpSpPr>
      <xdr:sp macro="" textlink="">
        <xdr:nvSpPr>
          <xdr:cNvPr id="4104054" name="Line 6095">
            <a:extLst>
              <a:ext uri="{FF2B5EF4-FFF2-40B4-BE49-F238E27FC236}">
                <a16:creationId xmlns:a16="http://schemas.microsoft.com/office/drawing/2014/main" id="{00000000-0008-0000-0F00-00007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5" name="Line 6096">
            <a:extLst>
              <a:ext uri="{FF2B5EF4-FFF2-40B4-BE49-F238E27FC236}">
                <a16:creationId xmlns:a16="http://schemas.microsoft.com/office/drawing/2014/main" id="{00000000-0008-0000-0F00-00007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1" name="Group 6097">
          <a:extLst>
            <a:ext uri="{FF2B5EF4-FFF2-40B4-BE49-F238E27FC236}">
              <a16:creationId xmlns:a16="http://schemas.microsoft.com/office/drawing/2014/main" id="{00000000-0008-0000-0F00-00001D9B3E00}"/>
            </a:ext>
          </a:extLst>
        </xdr:cNvPr>
        <xdr:cNvGrpSpPr>
          <a:grpSpLocks/>
        </xdr:cNvGrpSpPr>
      </xdr:nvGrpSpPr>
      <xdr:grpSpPr bwMode="auto">
        <a:xfrm>
          <a:off x="4327525" y="10009188"/>
          <a:ext cx="266700" cy="0"/>
          <a:chOff x="466" y="3952"/>
          <a:chExt cx="28" cy="16"/>
        </a:xfrm>
      </xdr:grpSpPr>
      <xdr:sp macro="" textlink="">
        <xdr:nvSpPr>
          <xdr:cNvPr id="4104052" name="Line 6098">
            <a:extLst>
              <a:ext uri="{FF2B5EF4-FFF2-40B4-BE49-F238E27FC236}">
                <a16:creationId xmlns:a16="http://schemas.microsoft.com/office/drawing/2014/main" id="{00000000-0008-0000-0F00-00007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3" name="Line 6099">
            <a:extLst>
              <a:ext uri="{FF2B5EF4-FFF2-40B4-BE49-F238E27FC236}">
                <a16:creationId xmlns:a16="http://schemas.microsoft.com/office/drawing/2014/main" id="{00000000-0008-0000-0F00-00007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2" name="Group 6100">
          <a:extLst>
            <a:ext uri="{FF2B5EF4-FFF2-40B4-BE49-F238E27FC236}">
              <a16:creationId xmlns:a16="http://schemas.microsoft.com/office/drawing/2014/main" id="{00000000-0008-0000-0F00-00001E9B3E00}"/>
            </a:ext>
          </a:extLst>
        </xdr:cNvPr>
        <xdr:cNvGrpSpPr>
          <a:grpSpLocks/>
        </xdr:cNvGrpSpPr>
      </xdr:nvGrpSpPr>
      <xdr:grpSpPr bwMode="auto">
        <a:xfrm>
          <a:off x="3795713" y="10009188"/>
          <a:ext cx="188912" cy="0"/>
          <a:chOff x="466" y="3952"/>
          <a:chExt cx="28" cy="16"/>
        </a:xfrm>
      </xdr:grpSpPr>
      <xdr:sp macro="" textlink="">
        <xdr:nvSpPr>
          <xdr:cNvPr id="4104050" name="Line 6101">
            <a:extLst>
              <a:ext uri="{FF2B5EF4-FFF2-40B4-BE49-F238E27FC236}">
                <a16:creationId xmlns:a16="http://schemas.microsoft.com/office/drawing/2014/main" id="{00000000-0008-0000-0F00-00007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1" name="Line 6102">
            <a:extLst>
              <a:ext uri="{FF2B5EF4-FFF2-40B4-BE49-F238E27FC236}">
                <a16:creationId xmlns:a16="http://schemas.microsoft.com/office/drawing/2014/main" id="{00000000-0008-0000-0F00-00007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3" name="Group 6103">
          <a:extLst>
            <a:ext uri="{FF2B5EF4-FFF2-40B4-BE49-F238E27FC236}">
              <a16:creationId xmlns:a16="http://schemas.microsoft.com/office/drawing/2014/main" id="{00000000-0008-0000-0F00-00001F9B3E00}"/>
            </a:ext>
          </a:extLst>
        </xdr:cNvPr>
        <xdr:cNvGrpSpPr>
          <a:grpSpLocks/>
        </xdr:cNvGrpSpPr>
      </xdr:nvGrpSpPr>
      <xdr:grpSpPr bwMode="auto">
        <a:xfrm>
          <a:off x="4327525" y="10009188"/>
          <a:ext cx="266700" cy="0"/>
          <a:chOff x="466" y="3952"/>
          <a:chExt cx="28" cy="16"/>
        </a:xfrm>
      </xdr:grpSpPr>
      <xdr:sp macro="" textlink="">
        <xdr:nvSpPr>
          <xdr:cNvPr id="4104048" name="Line 6104">
            <a:extLst>
              <a:ext uri="{FF2B5EF4-FFF2-40B4-BE49-F238E27FC236}">
                <a16:creationId xmlns:a16="http://schemas.microsoft.com/office/drawing/2014/main" id="{00000000-0008-0000-0F00-00007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9" name="Line 6105">
            <a:extLst>
              <a:ext uri="{FF2B5EF4-FFF2-40B4-BE49-F238E27FC236}">
                <a16:creationId xmlns:a16="http://schemas.microsoft.com/office/drawing/2014/main" id="{00000000-0008-0000-0F00-00007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4" name="Group 6106">
          <a:extLst>
            <a:ext uri="{FF2B5EF4-FFF2-40B4-BE49-F238E27FC236}">
              <a16:creationId xmlns:a16="http://schemas.microsoft.com/office/drawing/2014/main" id="{00000000-0008-0000-0F00-0000209B3E00}"/>
            </a:ext>
          </a:extLst>
        </xdr:cNvPr>
        <xdr:cNvGrpSpPr>
          <a:grpSpLocks/>
        </xdr:cNvGrpSpPr>
      </xdr:nvGrpSpPr>
      <xdr:grpSpPr bwMode="auto">
        <a:xfrm>
          <a:off x="3795713" y="10009188"/>
          <a:ext cx="188912" cy="0"/>
          <a:chOff x="466" y="3952"/>
          <a:chExt cx="28" cy="16"/>
        </a:xfrm>
      </xdr:grpSpPr>
      <xdr:sp macro="" textlink="">
        <xdr:nvSpPr>
          <xdr:cNvPr id="4104046" name="Line 6107">
            <a:extLst>
              <a:ext uri="{FF2B5EF4-FFF2-40B4-BE49-F238E27FC236}">
                <a16:creationId xmlns:a16="http://schemas.microsoft.com/office/drawing/2014/main" id="{00000000-0008-0000-0F00-00006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7" name="Line 6108">
            <a:extLst>
              <a:ext uri="{FF2B5EF4-FFF2-40B4-BE49-F238E27FC236}">
                <a16:creationId xmlns:a16="http://schemas.microsoft.com/office/drawing/2014/main" id="{00000000-0008-0000-0F00-00006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5" name="Group 6109">
          <a:extLst>
            <a:ext uri="{FF2B5EF4-FFF2-40B4-BE49-F238E27FC236}">
              <a16:creationId xmlns:a16="http://schemas.microsoft.com/office/drawing/2014/main" id="{00000000-0008-0000-0F00-0000219B3E00}"/>
            </a:ext>
          </a:extLst>
        </xdr:cNvPr>
        <xdr:cNvGrpSpPr>
          <a:grpSpLocks/>
        </xdr:cNvGrpSpPr>
      </xdr:nvGrpSpPr>
      <xdr:grpSpPr bwMode="auto">
        <a:xfrm>
          <a:off x="4327525" y="10009188"/>
          <a:ext cx="266700" cy="0"/>
          <a:chOff x="466" y="3952"/>
          <a:chExt cx="28" cy="16"/>
        </a:xfrm>
      </xdr:grpSpPr>
      <xdr:sp macro="" textlink="">
        <xdr:nvSpPr>
          <xdr:cNvPr id="4104044" name="Line 6110">
            <a:extLst>
              <a:ext uri="{FF2B5EF4-FFF2-40B4-BE49-F238E27FC236}">
                <a16:creationId xmlns:a16="http://schemas.microsoft.com/office/drawing/2014/main" id="{00000000-0008-0000-0F00-00006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5" name="Line 6111">
            <a:extLst>
              <a:ext uri="{FF2B5EF4-FFF2-40B4-BE49-F238E27FC236}">
                <a16:creationId xmlns:a16="http://schemas.microsoft.com/office/drawing/2014/main" id="{00000000-0008-0000-0F00-00006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6" name="Group 6112">
          <a:extLst>
            <a:ext uri="{FF2B5EF4-FFF2-40B4-BE49-F238E27FC236}">
              <a16:creationId xmlns:a16="http://schemas.microsoft.com/office/drawing/2014/main" id="{00000000-0008-0000-0F00-0000229B3E00}"/>
            </a:ext>
          </a:extLst>
        </xdr:cNvPr>
        <xdr:cNvGrpSpPr>
          <a:grpSpLocks/>
        </xdr:cNvGrpSpPr>
      </xdr:nvGrpSpPr>
      <xdr:grpSpPr bwMode="auto">
        <a:xfrm>
          <a:off x="3795713" y="10009188"/>
          <a:ext cx="188912" cy="0"/>
          <a:chOff x="466" y="3952"/>
          <a:chExt cx="28" cy="16"/>
        </a:xfrm>
      </xdr:grpSpPr>
      <xdr:sp macro="" textlink="">
        <xdr:nvSpPr>
          <xdr:cNvPr id="4104042" name="Line 6113">
            <a:extLst>
              <a:ext uri="{FF2B5EF4-FFF2-40B4-BE49-F238E27FC236}">
                <a16:creationId xmlns:a16="http://schemas.microsoft.com/office/drawing/2014/main" id="{00000000-0008-0000-0F00-00006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3" name="Line 6114">
            <a:extLst>
              <a:ext uri="{FF2B5EF4-FFF2-40B4-BE49-F238E27FC236}">
                <a16:creationId xmlns:a16="http://schemas.microsoft.com/office/drawing/2014/main" id="{00000000-0008-0000-0F00-00006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7" name="Group 6115">
          <a:extLst>
            <a:ext uri="{FF2B5EF4-FFF2-40B4-BE49-F238E27FC236}">
              <a16:creationId xmlns:a16="http://schemas.microsoft.com/office/drawing/2014/main" id="{00000000-0008-0000-0F00-0000239B3E00}"/>
            </a:ext>
          </a:extLst>
        </xdr:cNvPr>
        <xdr:cNvGrpSpPr>
          <a:grpSpLocks/>
        </xdr:cNvGrpSpPr>
      </xdr:nvGrpSpPr>
      <xdr:grpSpPr bwMode="auto">
        <a:xfrm>
          <a:off x="3795713" y="10009188"/>
          <a:ext cx="188912" cy="0"/>
          <a:chOff x="466" y="3952"/>
          <a:chExt cx="28" cy="16"/>
        </a:xfrm>
      </xdr:grpSpPr>
      <xdr:sp macro="" textlink="">
        <xdr:nvSpPr>
          <xdr:cNvPr id="4104040" name="Line 6116">
            <a:extLst>
              <a:ext uri="{FF2B5EF4-FFF2-40B4-BE49-F238E27FC236}">
                <a16:creationId xmlns:a16="http://schemas.microsoft.com/office/drawing/2014/main" id="{00000000-0008-0000-0F00-00006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1" name="Line 6117">
            <a:extLst>
              <a:ext uri="{FF2B5EF4-FFF2-40B4-BE49-F238E27FC236}">
                <a16:creationId xmlns:a16="http://schemas.microsoft.com/office/drawing/2014/main" id="{00000000-0008-0000-0F00-00006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8" name="Group 6118">
          <a:extLst>
            <a:ext uri="{FF2B5EF4-FFF2-40B4-BE49-F238E27FC236}">
              <a16:creationId xmlns:a16="http://schemas.microsoft.com/office/drawing/2014/main" id="{00000000-0008-0000-0F00-0000249B3E00}"/>
            </a:ext>
          </a:extLst>
        </xdr:cNvPr>
        <xdr:cNvGrpSpPr>
          <a:grpSpLocks/>
        </xdr:cNvGrpSpPr>
      </xdr:nvGrpSpPr>
      <xdr:grpSpPr bwMode="auto">
        <a:xfrm>
          <a:off x="3795713" y="10009188"/>
          <a:ext cx="188912" cy="0"/>
          <a:chOff x="466" y="3952"/>
          <a:chExt cx="28" cy="16"/>
        </a:xfrm>
      </xdr:grpSpPr>
      <xdr:sp macro="" textlink="">
        <xdr:nvSpPr>
          <xdr:cNvPr id="4104038" name="Line 6119">
            <a:extLst>
              <a:ext uri="{FF2B5EF4-FFF2-40B4-BE49-F238E27FC236}">
                <a16:creationId xmlns:a16="http://schemas.microsoft.com/office/drawing/2014/main" id="{00000000-0008-0000-0F00-00006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9" name="Line 6120">
            <a:extLst>
              <a:ext uri="{FF2B5EF4-FFF2-40B4-BE49-F238E27FC236}">
                <a16:creationId xmlns:a16="http://schemas.microsoft.com/office/drawing/2014/main" id="{00000000-0008-0000-0F00-00006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9" name="Group 6121">
          <a:extLst>
            <a:ext uri="{FF2B5EF4-FFF2-40B4-BE49-F238E27FC236}">
              <a16:creationId xmlns:a16="http://schemas.microsoft.com/office/drawing/2014/main" id="{00000000-0008-0000-0F00-0000259B3E00}"/>
            </a:ext>
          </a:extLst>
        </xdr:cNvPr>
        <xdr:cNvGrpSpPr>
          <a:grpSpLocks/>
        </xdr:cNvGrpSpPr>
      </xdr:nvGrpSpPr>
      <xdr:grpSpPr bwMode="auto">
        <a:xfrm>
          <a:off x="3795713" y="10009188"/>
          <a:ext cx="188912" cy="0"/>
          <a:chOff x="466" y="3952"/>
          <a:chExt cx="28" cy="16"/>
        </a:xfrm>
      </xdr:grpSpPr>
      <xdr:sp macro="" textlink="">
        <xdr:nvSpPr>
          <xdr:cNvPr id="4104036" name="Line 6122">
            <a:extLst>
              <a:ext uri="{FF2B5EF4-FFF2-40B4-BE49-F238E27FC236}">
                <a16:creationId xmlns:a16="http://schemas.microsoft.com/office/drawing/2014/main" id="{00000000-0008-0000-0F00-00006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7" name="Line 6123">
            <a:extLst>
              <a:ext uri="{FF2B5EF4-FFF2-40B4-BE49-F238E27FC236}">
                <a16:creationId xmlns:a16="http://schemas.microsoft.com/office/drawing/2014/main" id="{00000000-0008-0000-0F00-00006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0" name="Group 6124">
          <a:extLst>
            <a:ext uri="{FF2B5EF4-FFF2-40B4-BE49-F238E27FC236}">
              <a16:creationId xmlns:a16="http://schemas.microsoft.com/office/drawing/2014/main" id="{00000000-0008-0000-0F00-0000269B3E00}"/>
            </a:ext>
          </a:extLst>
        </xdr:cNvPr>
        <xdr:cNvGrpSpPr>
          <a:grpSpLocks/>
        </xdr:cNvGrpSpPr>
      </xdr:nvGrpSpPr>
      <xdr:grpSpPr bwMode="auto">
        <a:xfrm>
          <a:off x="4699000" y="10009188"/>
          <a:ext cx="0" cy="0"/>
          <a:chOff x="466" y="3952"/>
          <a:chExt cx="28" cy="16"/>
        </a:xfrm>
      </xdr:grpSpPr>
      <xdr:sp macro="" textlink="">
        <xdr:nvSpPr>
          <xdr:cNvPr id="4104034" name="Line 6125">
            <a:extLst>
              <a:ext uri="{FF2B5EF4-FFF2-40B4-BE49-F238E27FC236}">
                <a16:creationId xmlns:a16="http://schemas.microsoft.com/office/drawing/2014/main" id="{00000000-0008-0000-0F00-00006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5" name="Line 6126">
            <a:extLst>
              <a:ext uri="{FF2B5EF4-FFF2-40B4-BE49-F238E27FC236}">
                <a16:creationId xmlns:a16="http://schemas.microsoft.com/office/drawing/2014/main" id="{00000000-0008-0000-0F00-00006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1" name="Group 6127">
          <a:extLst>
            <a:ext uri="{FF2B5EF4-FFF2-40B4-BE49-F238E27FC236}">
              <a16:creationId xmlns:a16="http://schemas.microsoft.com/office/drawing/2014/main" id="{00000000-0008-0000-0F00-0000279B3E00}"/>
            </a:ext>
          </a:extLst>
        </xdr:cNvPr>
        <xdr:cNvGrpSpPr>
          <a:grpSpLocks/>
        </xdr:cNvGrpSpPr>
      </xdr:nvGrpSpPr>
      <xdr:grpSpPr bwMode="auto">
        <a:xfrm>
          <a:off x="4699000" y="10009188"/>
          <a:ext cx="0" cy="0"/>
          <a:chOff x="466" y="3952"/>
          <a:chExt cx="28" cy="16"/>
        </a:xfrm>
      </xdr:grpSpPr>
      <xdr:sp macro="" textlink="">
        <xdr:nvSpPr>
          <xdr:cNvPr id="4104032" name="Line 6128">
            <a:extLst>
              <a:ext uri="{FF2B5EF4-FFF2-40B4-BE49-F238E27FC236}">
                <a16:creationId xmlns:a16="http://schemas.microsoft.com/office/drawing/2014/main" id="{00000000-0008-0000-0F00-00006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3" name="Line 6129">
            <a:extLst>
              <a:ext uri="{FF2B5EF4-FFF2-40B4-BE49-F238E27FC236}">
                <a16:creationId xmlns:a16="http://schemas.microsoft.com/office/drawing/2014/main" id="{00000000-0008-0000-0F00-00006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2" name="Group 6130">
          <a:extLst>
            <a:ext uri="{FF2B5EF4-FFF2-40B4-BE49-F238E27FC236}">
              <a16:creationId xmlns:a16="http://schemas.microsoft.com/office/drawing/2014/main" id="{00000000-0008-0000-0F00-0000289B3E00}"/>
            </a:ext>
          </a:extLst>
        </xdr:cNvPr>
        <xdr:cNvGrpSpPr>
          <a:grpSpLocks/>
        </xdr:cNvGrpSpPr>
      </xdr:nvGrpSpPr>
      <xdr:grpSpPr bwMode="auto">
        <a:xfrm>
          <a:off x="4699000" y="10009188"/>
          <a:ext cx="0" cy="0"/>
          <a:chOff x="466" y="3952"/>
          <a:chExt cx="28" cy="16"/>
        </a:xfrm>
      </xdr:grpSpPr>
      <xdr:sp macro="" textlink="">
        <xdr:nvSpPr>
          <xdr:cNvPr id="4104030" name="Line 6131">
            <a:extLst>
              <a:ext uri="{FF2B5EF4-FFF2-40B4-BE49-F238E27FC236}">
                <a16:creationId xmlns:a16="http://schemas.microsoft.com/office/drawing/2014/main" id="{00000000-0008-0000-0F00-00005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1" name="Line 6132">
            <a:extLst>
              <a:ext uri="{FF2B5EF4-FFF2-40B4-BE49-F238E27FC236}">
                <a16:creationId xmlns:a16="http://schemas.microsoft.com/office/drawing/2014/main" id="{00000000-0008-0000-0F00-00005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3" name="Group 6133">
          <a:extLst>
            <a:ext uri="{FF2B5EF4-FFF2-40B4-BE49-F238E27FC236}">
              <a16:creationId xmlns:a16="http://schemas.microsoft.com/office/drawing/2014/main" id="{00000000-0008-0000-0F00-0000299B3E00}"/>
            </a:ext>
          </a:extLst>
        </xdr:cNvPr>
        <xdr:cNvGrpSpPr>
          <a:grpSpLocks/>
        </xdr:cNvGrpSpPr>
      </xdr:nvGrpSpPr>
      <xdr:grpSpPr bwMode="auto">
        <a:xfrm>
          <a:off x="4699000" y="10009188"/>
          <a:ext cx="0" cy="0"/>
          <a:chOff x="466" y="3952"/>
          <a:chExt cx="28" cy="16"/>
        </a:xfrm>
      </xdr:grpSpPr>
      <xdr:sp macro="" textlink="">
        <xdr:nvSpPr>
          <xdr:cNvPr id="4104028" name="Line 6134">
            <a:extLst>
              <a:ext uri="{FF2B5EF4-FFF2-40B4-BE49-F238E27FC236}">
                <a16:creationId xmlns:a16="http://schemas.microsoft.com/office/drawing/2014/main" id="{00000000-0008-0000-0F00-00005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9" name="Line 6135">
            <a:extLst>
              <a:ext uri="{FF2B5EF4-FFF2-40B4-BE49-F238E27FC236}">
                <a16:creationId xmlns:a16="http://schemas.microsoft.com/office/drawing/2014/main" id="{00000000-0008-0000-0F00-00005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2954" name="Group 6136">
          <a:extLst>
            <a:ext uri="{FF2B5EF4-FFF2-40B4-BE49-F238E27FC236}">
              <a16:creationId xmlns:a16="http://schemas.microsoft.com/office/drawing/2014/main" id="{00000000-0008-0000-0F00-00002A9B3E00}"/>
            </a:ext>
          </a:extLst>
        </xdr:cNvPr>
        <xdr:cNvGrpSpPr>
          <a:grpSpLocks/>
        </xdr:cNvGrpSpPr>
      </xdr:nvGrpSpPr>
      <xdr:grpSpPr bwMode="auto">
        <a:xfrm>
          <a:off x="3729038" y="10009188"/>
          <a:ext cx="254000" cy="0"/>
          <a:chOff x="466" y="3952"/>
          <a:chExt cx="28" cy="16"/>
        </a:xfrm>
      </xdr:grpSpPr>
      <xdr:sp macro="" textlink="">
        <xdr:nvSpPr>
          <xdr:cNvPr id="4104026" name="Line 6137">
            <a:extLst>
              <a:ext uri="{FF2B5EF4-FFF2-40B4-BE49-F238E27FC236}">
                <a16:creationId xmlns:a16="http://schemas.microsoft.com/office/drawing/2014/main" id="{00000000-0008-0000-0F00-00005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7" name="Line 6138">
            <a:extLst>
              <a:ext uri="{FF2B5EF4-FFF2-40B4-BE49-F238E27FC236}">
                <a16:creationId xmlns:a16="http://schemas.microsoft.com/office/drawing/2014/main" id="{00000000-0008-0000-0F00-00005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2955" name="Group 6139">
          <a:extLst>
            <a:ext uri="{FF2B5EF4-FFF2-40B4-BE49-F238E27FC236}">
              <a16:creationId xmlns:a16="http://schemas.microsoft.com/office/drawing/2014/main" id="{00000000-0008-0000-0F00-00002B9B3E00}"/>
            </a:ext>
          </a:extLst>
        </xdr:cNvPr>
        <xdr:cNvGrpSpPr>
          <a:grpSpLocks/>
        </xdr:cNvGrpSpPr>
      </xdr:nvGrpSpPr>
      <xdr:grpSpPr bwMode="auto">
        <a:xfrm>
          <a:off x="3709988" y="10009188"/>
          <a:ext cx="266700" cy="0"/>
          <a:chOff x="466" y="3952"/>
          <a:chExt cx="28" cy="16"/>
        </a:xfrm>
      </xdr:grpSpPr>
      <xdr:sp macro="" textlink="">
        <xdr:nvSpPr>
          <xdr:cNvPr id="4104024" name="Line 6140">
            <a:extLst>
              <a:ext uri="{FF2B5EF4-FFF2-40B4-BE49-F238E27FC236}">
                <a16:creationId xmlns:a16="http://schemas.microsoft.com/office/drawing/2014/main" id="{00000000-0008-0000-0F00-00005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5" name="Line 6141">
            <a:extLst>
              <a:ext uri="{FF2B5EF4-FFF2-40B4-BE49-F238E27FC236}">
                <a16:creationId xmlns:a16="http://schemas.microsoft.com/office/drawing/2014/main" id="{00000000-0008-0000-0F00-00005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956" name="Group 6142">
          <a:extLst>
            <a:ext uri="{FF2B5EF4-FFF2-40B4-BE49-F238E27FC236}">
              <a16:creationId xmlns:a16="http://schemas.microsoft.com/office/drawing/2014/main" id="{00000000-0008-0000-0F00-00002C9B3E00}"/>
            </a:ext>
          </a:extLst>
        </xdr:cNvPr>
        <xdr:cNvGrpSpPr>
          <a:grpSpLocks/>
        </xdr:cNvGrpSpPr>
      </xdr:nvGrpSpPr>
      <xdr:grpSpPr bwMode="auto">
        <a:xfrm>
          <a:off x="3738563" y="10009188"/>
          <a:ext cx="247650" cy="0"/>
          <a:chOff x="466" y="3952"/>
          <a:chExt cx="28" cy="16"/>
        </a:xfrm>
      </xdr:grpSpPr>
      <xdr:sp macro="" textlink="">
        <xdr:nvSpPr>
          <xdr:cNvPr id="4104022" name="Line 6143">
            <a:extLst>
              <a:ext uri="{FF2B5EF4-FFF2-40B4-BE49-F238E27FC236}">
                <a16:creationId xmlns:a16="http://schemas.microsoft.com/office/drawing/2014/main" id="{00000000-0008-0000-0F00-00005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3" name="Line 6144">
            <a:extLst>
              <a:ext uri="{FF2B5EF4-FFF2-40B4-BE49-F238E27FC236}">
                <a16:creationId xmlns:a16="http://schemas.microsoft.com/office/drawing/2014/main" id="{00000000-0008-0000-0F00-00005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2957" name="Group 6145">
          <a:extLst>
            <a:ext uri="{FF2B5EF4-FFF2-40B4-BE49-F238E27FC236}">
              <a16:creationId xmlns:a16="http://schemas.microsoft.com/office/drawing/2014/main" id="{00000000-0008-0000-0F00-00002D9B3E00}"/>
            </a:ext>
          </a:extLst>
        </xdr:cNvPr>
        <xdr:cNvGrpSpPr>
          <a:grpSpLocks/>
        </xdr:cNvGrpSpPr>
      </xdr:nvGrpSpPr>
      <xdr:grpSpPr bwMode="auto">
        <a:xfrm>
          <a:off x="4260850" y="10009188"/>
          <a:ext cx="266700" cy="0"/>
          <a:chOff x="466" y="3952"/>
          <a:chExt cx="28" cy="16"/>
        </a:xfrm>
      </xdr:grpSpPr>
      <xdr:sp macro="" textlink="">
        <xdr:nvSpPr>
          <xdr:cNvPr id="4104020" name="Line 6146">
            <a:extLst>
              <a:ext uri="{FF2B5EF4-FFF2-40B4-BE49-F238E27FC236}">
                <a16:creationId xmlns:a16="http://schemas.microsoft.com/office/drawing/2014/main" id="{00000000-0008-0000-0F00-00005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1" name="Line 6147">
            <a:extLst>
              <a:ext uri="{FF2B5EF4-FFF2-40B4-BE49-F238E27FC236}">
                <a16:creationId xmlns:a16="http://schemas.microsoft.com/office/drawing/2014/main" id="{00000000-0008-0000-0F00-00005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2958" name="Group 6148">
          <a:extLst>
            <a:ext uri="{FF2B5EF4-FFF2-40B4-BE49-F238E27FC236}">
              <a16:creationId xmlns:a16="http://schemas.microsoft.com/office/drawing/2014/main" id="{00000000-0008-0000-0F00-00002E9B3E00}"/>
            </a:ext>
          </a:extLst>
        </xdr:cNvPr>
        <xdr:cNvGrpSpPr>
          <a:grpSpLocks/>
        </xdr:cNvGrpSpPr>
      </xdr:nvGrpSpPr>
      <xdr:grpSpPr bwMode="auto">
        <a:xfrm>
          <a:off x="4289425" y="10009188"/>
          <a:ext cx="266700" cy="0"/>
          <a:chOff x="466" y="3952"/>
          <a:chExt cx="28" cy="16"/>
        </a:xfrm>
      </xdr:grpSpPr>
      <xdr:sp macro="" textlink="">
        <xdr:nvSpPr>
          <xdr:cNvPr id="4104018" name="Line 6149">
            <a:extLst>
              <a:ext uri="{FF2B5EF4-FFF2-40B4-BE49-F238E27FC236}">
                <a16:creationId xmlns:a16="http://schemas.microsoft.com/office/drawing/2014/main" id="{00000000-0008-0000-0F00-00005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9" name="Line 6150">
            <a:extLst>
              <a:ext uri="{FF2B5EF4-FFF2-40B4-BE49-F238E27FC236}">
                <a16:creationId xmlns:a16="http://schemas.microsoft.com/office/drawing/2014/main" id="{00000000-0008-0000-0F00-00005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2959" name="Group 6151">
          <a:extLst>
            <a:ext uri="{FF2B5EF4-FFF2-40B4-BE49-F238E27FC236}">
              <a16:creationId xmlns:a16="http://schemas.microsoft.com/office/drawing/2014/main" id="{00000000-0008-0000-0F00-00002F9B3E00}"/>
            </a:ext>
          </a:extLst>
        </xdr:cNvPr>
        <xdr:cNvGrpSpPr>
          <a:grpSpLocks/>
        </xdr:cNvGrpSpPr>
      </xdr:nvGrpSpPr>
      <xdr:grpSpPr bwMode="auto">
        <a:xfrm>
          <a:off x="4279900" y="10009188"/>
          <a:ext cx="266700" cy="0"/>
          <a:chOff x="466" y="3952"/>
          <a:chExt cx="28" cy="16"/>
        </a:xfrm>
      </xdr:grpSpPr>
      <xdr:sp macro="" textlink="">
        <xdr:nvSpPr>
          <xdr:cNvPr id="4104016" name="Line 6152">
            <a:extLst>
              <a:ext uri="{FF2B5EF4-FFF2-40B4-BE49-F238E27FC236}">
                <a16:creationId xmlns:a16="http://schemas.microsoft.com/office/drawing/2014/main" id="{00000000-0008-0000-0F00-00005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7" name="Line 6153">
            <a:extLst>
              <a:ext uri="{FF2B5EF4-FFF2-40B4-BE49-F238E27FC236}">
                <a16:creationId xmlns:a16="http://schemas.microsoft.com/office/drawing/2014/main" id="{00000000-0008-0000-0F00-00005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2960" name="Group 6154">
          <a:extLst>
            <a:ext uri="{FF2B5EF4-FFF2-40B4-BE49-F238E27FC236}">
              <a16:creationId xmlns:a16="http://schemas.microsoft.com/office/drawing/2014/main" id="{00000000-0008-0000-0F00-0000309B3E00}"/>
            </a:ext>
          </a:extLst>
        </xdr:cNvPr>
        <xdr:cNvGrpSpPr>
          <a:grpSpLocks/>
        </xdr:cNvGrpSpPr>
      </xdr:nvGrpSpPr>
      <xdr:grpSpPr bwMode="auto">
        <a:xfrm>
          <a:off x="3719513" y="10009188"/>
          <a:ext cx="266700" cy="0"/>
          <a:chOff x="466" y="3952"/>
          <a:chExt cx="28" cy="16"/>
        </a:xfrm>
      </xdr:grpSpPr>
      <xdr:sp macro="" textlink="">
        <xdr:nvSpPr>
          <xdr:cNvPr id="4104014" name="Line 6155">
            <a:extLst>
              <a:ext uri="{FF2B5EF4-FFF2-40B4-BE49-F238E27FC236}">
                <a16:creationId xmlns:a16="http://schemas.microsoft.com/office/drawing/2014/main" id="{00000000-0008-0000-0F00-00004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5" name="Line 6156">
            <a:extLst>
              <a:ext uri="{FF2B5EF4-FFF2-40B4-BE49-F238E27FC236}">
                <a16:creationId xmlns:a16="http://schemas.microsoft.com/office/drawing/2014/main" id="{00000000-0008-0000-0F00-00004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2961" name="Group 6157">
          <a:extLst>
            <a:ext uri="{FF2B5EF4-FFF2-40B4-BE49-F238E27FC236}">
              <a16:creationId xmlns:a16="http://schemas.microsoft.com/office/drawing/2014/main" id="{00000000-0008-0000-0F00-0000319B3E00}"/>
            </a:ext>
          </a:extLst>
        </xdr:cNvPr>
        <xdr:cNvGrpSpPr>
          <a:grpSpLocks/>
        </xdr:cNvGrpSpPr>
      </xdr:nvGrpSpPr>
      <xdr:grpSpPr bwMode="auto">
        <a:xfrm>
          <a:off x="3767138" y="10009188"/>
          <a:ext cx="217487" cy="0"/>
          <a:chOff x="466" y="3952"/>
          <a:chExt cx="28" cy="16"/>
        </a:xfrm>
      </xdr:grpSpPr>
      <xdr:sp macro="" textlink="">
        <xdr:nvSpPr>
          <xdr:cNvPr id="4104012" name="Line 6158">
            <a:extLst>
              <a:ext uri="{FF2B5EF4-FFF2-40B4-BE49-F238E27FC236}">
                <a16:creationId xmlns:a16="http://schemas.microsoft.com/office/drawing/2014/main" id="{00000000-0008-0000-0F00-00004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3" name="Line 6159">
            <a:extLst>
              <a:ext uri="{FF2B5EF4-FFF2-40B4-BE49-F238E27FC236}">
                <a16:creationId xmlns:a16="http://schemas.microsoft.com/office/drawing/2014/main" id="{00000000-0008-0000-0F00-00004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2962" name="Group 6160">
          <a:extLst>
            <a:ext uri="{FF2B5EF4-FFF2-40B4-BE49-F238E27FC236}">
              <a16:creationId xmlns:a16="http://schemas.microsoft.com/office/drawing/2014/main" id="{00000000-0008-0000-0F00-0000329B3E00}"/>
            </a:ext>
          </a:extLst>
        </xdr:cNvPr>
        <xdr:cNvGrpSpPr>
          <a:grpSpLocks/>
        </xdr:cNvGrpSpPr>
      </xdr:nvGrpSpPr>
      <xdr:grpSpPr bwMode="auto">
        <a:xfrm>
          <a:off x="3748088" y="10009188"/>
          <a:ext cx="234950" cy="0"/>
          <a:chOff x="466" y="3952"/>
          <a:chExt cx="28" cy="16"/>
        </a:xfrm>
      </xdr:grpSpPr>
      <xdr:sp macro="" textlink="">
        <xdr:nvSpPr>
          <xdr:cNvPr id="4104010" name="Line 6161">
            <a:extLst>
              <a:ext uri="{FF2B5EF4-FFF2-40B4-BE49-F238E27FC236}">
                <a16:creationId xmlns:a16="http://schemas.microsoft.com/office/drawing/2014/main" id="{00000000-0008-0000-0F00-00004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1" name="Line 6162">
            <a:extLst>
              <a:ext uri="{FF2B5EF4-FFF2-40B4-BE49-F238E27FC236}">
                <a16:creationId xmlns:a16="http://schemas.microsoft.com/office/drawing/2014/main" id="{00000000-0008-0000-0F00-00004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963" name="Group 6163">
          <a:extLst>
            <a:ext uri="{FF2B5EF4-FFF2-40B4-BE49-F238E27FC236}">
              <a16:creationId xmlns:a16="http://schemas.microsoft.com/office/drawing/2014/main" id="{00000000-0008-0000-0F00-0000339B3E00}"/>
            </a:ext>
          </a:extLst>
        </xdr:cNvPr>
        <xdr:cNvGrpSpPr>
          <a:grpSpLocks/>
        </xdr:cNvGrpSpPr>
      </xdr:nvGrpSpPr>
      <xdr:grpSpPr bwMode="auto">
        <a:xfrm>
          <a:off x="3738563" y="10009188"/>
          <a:ext cx="247650" cy="0"/>
          <a:chOff x="466" y="3952"/>
          <a:chExt cx="28" cy="16"/>
        </a:xfrm>
      </xdr:grpSpPr>
      <xdr:sp macro="" textlink="">
        <xdr:nvSpPr>
          <xdr:cNvPr id="4104008" name="Line 6164">
            <a:extLst>
              <a:ext uri="{FF2B5EF4-FFF2-40B4-BE49-F238E27FC236}">
                <a16:creationId xmlns:a16="http://schemas.microsoft.com/office/drawing/2014/main" id="{00000000-0008-0000-0F00-00004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9" name="Line 6165">
            <a:extLst>
              <a:ext uri="{FF2B5EF4-FFF2-40B4-BE49-F238E27FC236}">
                <a16:creationId xmlns:a16="http://schemas.microsoft.com/office/drawing/2014/main" id="{00000000-0008-0000-0F00-00004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4" name="Group 6166">
          <a:extLst>
            <a:ext uri="{FF2B5EF4-FFF2-40B4-BE49-F238E27FC236}">
              <a16:creationId xmlns:a16="http://schemas.microsoft.com/office/drawing/2014/main" id="{00000000-0008-0000-0F00-0000349B3E00}"/>
            </a:ext>
          </a:extLst>
        </xdr:cNvPr>
        <xdr:cNvGrpSpPr>
          <a:grpSpLocks/>
        </xdr:cNvGrpSpPr>
      </xdr:nvGrpSpPr>
      <xdr:grpSpPr bwMode="auto">
        <a:xfrm>
          <a:off x="3795713" y="10009188"/>
          <a:ext cx="188912" cy="0"/>
          <a:chOff x="466" y="3952"/>
          <a:chExt cx="28" cy="16"/>
        </a:xfrm>
      </xdr:grpSpPr>
      <xdr:sp macro="" textlink="">
        <xdr:nvSpPr>
          <xdr:cNvPr id="4104006" name="Line 6167">
            <a:extLst>
              <a:ext uri="{FF2B5EF4-FFF2-40B4-BE49-F238E27FC236}">
                <a16:creationId xmlns:a16="http://schemas.microsoft.com/office/drawing/2014/main" id="{00000000-0008-0000-0F00-00004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7" name="Line 6168">
            <a:extLst>
              <a:ext uri="{FF2B5EF4-FFF2-40B4-BE49-F238E27FC236}">
                <a16:creationId xmlns:a16="http://schemas.microsoft.com/office/drawing/2014/main" id="{00000000-0008-0000-0F00-00004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5" name="Group 6169">
          <a:extLst>
            <a:ext uri="{FF2B5EF4-FFF2-40B4-BE49-F238E27FC236}">
              <a16:creationId xmlns:a16="http://schemas.microsoft.com/office/drawing/2014/main" id="{00000000-0008-0000-0F00-0000359B3E00}"/>
            </a:ext>
          </a:extLst>
        </xdr:cNvPr>
        <xdr:cNvGrpSpPr>
          <a:grpSpLocks/>
        </xdr:cNvGrpSpPr>
      </xdr:nvGrpSpPr>
      <xdr:grpSpPr bwMode="auto">
        <a:xfrm>
          <a:off x="3795713" y="10009188"/>
          <a:ext cx="188912" cy="0"/>
          <a:chOff x="466" y="3952"/>
          <a:chExt cx="28" cy="16"/>
        </a:xfrm>
      </xdr:grpSpPr>
      <xdr:sp macro="" textlink="">
        <xdr:nvSpPr>
          <xdr:cNvPr id="4104004" name="Line 6170">
            <a:extLst>
              <a:ext uri="{FF2B5EF4-FFF2-40B4-BE49-F238E27FC236}">
                <a16:creationId xmlns:a16="http://schemas.microsoft.com/office/drawing/2014/main" id="{00000000-0008-0000-0F00-00004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5" name="Line 6171">
            <a:extLst>
              <a:ext uri="{FF2B5EF4-FFF2-40B4-BE49-F238E27FC236}">
                <a16:creationId xmlns:a16="http://schemas.microsoft.com/office/drawing/2014/main" id="{00000000-0008-0000-0F00-00004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6" name="Group 6172">
          <a:extLst>
            <a:ext uri="{FF2B5EF4-FFF2-40B4-BE49-F238E27FC236}">
              <a16:creationId xmlns:a16="http://schemas.microsoft.com/office/drawing/2014/main" id="{00000000-0008-0000-0F00-0000369B3E00}"/>
            </a:ext>
          </a:extLst>
        </xdr:cNvPr>
        <xdr:cNvGrpSpPr>
          <a:grpSpLocks/>
        </xdr:cNvGrpSpPr>
      </xdr:nvGrpSpPr>
      <xdr:grpSpPr bwMode="auto">
        <a:xfrm>
          <a:off x="3795713" y="10009188"/>
          <a:ext cx="188912" cy="0"/>
          <a:chOff x="466" y="3952"/>
          <a:chExt cx="28" cy="16"/>
        </a:xfrm>
      </xdr:grpSpPr>
      <xdr:sp macro="" textlink="">
        <xdr:nvSpPr>
          <xdr:cNvPr id="4104002" name="Line 6173">
            <a:extLst>
              <a:ext uri="{FF2B5EF4-FFF2-40B4-BE49-F238E27FC236}">
                <a16:creationId xmlns:a16="http://schemas.microsoft.com/office/drawing/2014/main" id="{00000000-0008-0000-0F00-00004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3" name="Line 6174">
            <a:extLst>
              <a:ext uri="{FF2B5EF4-FFF2-40B4-BE49-F238E27FC236}">
                <a16:creationId xmlns:a16="http://schemas.microsoft.com/office/drawing/2014/main" id="{00000000-0008-0000-0F00-00004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7" name="Group 6175">
          <a:extLst>
            <a:ext uri="{FF2B5EF4-FFF2-40B4-BE49-F238E27FC236}">
              <a16:creationId xmlns:a16="http://schemas.microsoft.com/office/drawing/2014/main" id="{00000000-0008-0000-0F00-0000379B3E00}"/>
            </a:ext>
          </a:extLst>
        </xdr:cNvPr>
        <xdr:cNvGrpSpPr>
          <a:grpSpLocks/>
        </xdr:cNvGrpSpPr>
      </xdr:nvGrpSpPr>
      <xdr:grpSpPr bwMode="auto">
        <a:xfrm>
          <a:off x="3795713" y="10009188"/>
          <a:ext cx="188912" cy="0"/>
          <a:chOff x="466" y="3952"/>
          <a:chExt cx="28" cy="16"/>
        </a:xfrm>
      </xdr:grpSpPr>
      <xdr:sp macro="" textlink="">
        <xdr:nvSpPr>
          <xdr:cNvPr id="4104000" name="Line 6176">
            <a:extLst>
              <a:ext uri="{FF2B5EF4-FFF2-40B4-BE49-F238E27FC236}">
                <a16:creationId xmlns:a16="http://schemas.microsoft.com/office/drawing/2014/main" id="{00000000-0008-0000-0F00-00004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1" name="Line 6177">
            <a:extLst>
              <a:ext uri="{FF2B5EF4-FFF2-40B4-BE49-F238E27FC236}">
                <a16:creationId xmlns:a16="http://schemas.microsoft.com/office/drawing/2014/main" id="{00000000-0008-0000-0F00-00004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8" name="Group 6178">
          <a:extLst>
            <a:ext uri="{FF2B5EF4-FFF2-40B4-BE49-F238E27FC236}">
              <a16:creationId xmlns:a16="http://schemas.microsoft.com/office/drawing/2014/main" id="{00000000-0008-0000-0F00-0000389B3E00}"/>
            </a:ext>
          </a:extLst>
        </xdr:cNvPr>
        <xdr:cNvGrpSpPr>
          <a:grpSpLocks/>
        </xdr:cNvGrpSpPr>
      </xdr:nvGrpSpPr>
      <xdr:grpSpPr bwMode="auto">
        <a:xfrm>
          <a:off x="3795713" y="10009188"/>
          <a:ext cx="188912" cy="0"/>
          <a:chOff x="466" y="3952"/>
          <a:chExt cx="28" cy="16"/>
        </a:xfrm>
      </xdr:grpSpPr>
      <xdr:sp macro="" textlink="">
        <xdr:nvSpPr>
          <xdr:cNvPr id="4103998" name="Line 6179">
            <a:extLst>
              <a:ext uri="{FF2B5EF4-FFF2-40B4-BE49-F238E27FC236}">
                <a16:creationId xmlns:a16="http://schemas.microsoft.com/office/drawing/2014/main" id="{00000000-0008-0000-0F00-00003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9" name="Line 6180">
            <a:extLst>
              <a:ext uri="{FF2B5EF4-FFF2-40B4-BE49-F238E27FC236}">
                <a16:creationId xmlns:a16="http://schemas.microsoft.com/office/drawing/2014/main" id="{00000000-0008-0000-0F00-00003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9" name="Group 6181">
          <a:extLst>
            <a:ext uri="{FF2B5EF4-FFF2-40B4-BE49-F238E27FC236}">
              <a16:creationId xmlns:a16="http://schemas.microsoft.com/office/drawing/2014/main" id="{00000000-0008-0000-0F00-0000399B3E00}"/>
            </a:ext>
          </a:extLst>
        </xdr:cNvPr>
        <xdr:cNvGrpSpPr>
          <a:grpSpLocks/>
        </xdr:cNvGrpSpPr>
      </xdr:nvGrpSpPr>
      <xdr:grpSpPr bwMode="auto">
        <a:xfrm>
          <a:off x="3795713" y="10009188"/>
          <a:ext cx="188912" cy="0"/>
          <a:chOff x="466" y="3952"/>
          <a:chExt cx="28" cy="16"/>
        </a:xfrm>
      </xdr:grpSpPr>
      <xdr:sp macro="" textlink="">
        <xdr:nvSpPr>
          <xdr:cNvPr id="4103996" name="Line 6182">
            <a:extLst>
              <a:ext uri="{FF2B5EF4-FFF2-40B4-BE49-F238E27FC236}">
                <a16:creationId xmlns:a16="http://schemas.microsoft.com/office/drawing/2014/main" id="{00000000-0008-0000-0F00-00003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7" name="Line 6183">
            <a:extLst>
              <a:ext uri="{FF2B5EF4-FFF2-40B4-BE49-F238E27FC236}">
                <a16:creationId xmlns:a16="http://schemas.microsoft.com/office/drawing/2014/main" id="{00000000-0008-0000-0F00-00003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970" name="Group 6184">
          <a:extLst>
            <a:ext uri="{FF2B5EF4-FFF2-40B4-BE49-F238E27FC236}">
              <a16:creationId xmlns:a16="http://schemas.microsoft.com/office/drawing/2014/main" id="{00000000-0008-0000-0F00-00003A9B3E00}"/>
            </a:ext>
          </a:extLst>
        </xdr:cNvPr>
        <xdr:cNvGrpSpPr>
          <a:grpSpLocks/>
        </xdr:cNvGrpSpPr>
      </xdr:nvGrpSpPr>
      <xdr:grpSpPr bwMode="auto">
        <a:xfrm>
          <a:off x="3671888" y="10009188"/>
          <a:ext cx="228600" cy="0"/>
          <a:chOff x="466" y="3952"/>
          <a:chExt cx="28" cy="16"/>
        </a:xfrm>
      </xdr:grpSpPr>
      <xdr:sp macro="" textlink="">
        <xdr:nvSpPr>
          <xdr:cNvPr id="4103994" name="Line 6185">
            <a:extLst>
              <a:ext uri="{FF2B5EF4-FFF2-40B4-BE49-F238E27FC236}">
                <a16:creationId xmlns:a16="http://schemas.microsoft.com/office/drawing/2014/main" id="{00000000-0008-0000-0F00-00003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5" name="Line 6186">
            <a:extLst>
              <a:ext uri="{FF2B5EF4-FFF2-40B4-BE49-F238E27FC236}">
                <a16:creationId xmlns:a16="http://schemas.microsoft.com/office/drawing/2014/main" id="{00000000-0008-0000-0F00-00003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1" name="Group 6187">
          <a:extLst>
            <a:ext uri="{FF2B5EF4-FFF2-40B4-BE49-F238E27FC236}">
              <a16:creationId xmlns:a16="http://schemas.microsoft.com/office/drawing/2014/main" id="{00000000-0008-0000-0F00-00003B9B3E00}"/>
            </a:ext>
          </a:extLst>
        </xdr:cNvPr>
        <xdr:cNvGrpSpPr>
          <a:grpSpLocks/>
        </xdr:cNvGrpSpPr>
      </xdr:nvGrpSpPr>
      <xdr:grpSpPr bwMode="auto">
        <a:xfrm>
          <a:off x="3795713" y="10009188"/>
          <a:ext cx="190500" cy="0"/>
          <a:chOff x="466" y="3952"/>
          <a:chExt cx="28" cy="16"/>
        </a:xfrm>
      </xdr:grpSpPr>
      <xdr:sp macro="" textlink="">
        <xdr:nvSpPr>
          <xdr:cNvPr id="4103992" name="Line 6188">
            <a:extLst>
              <a:ext uri="{FF2B5EF4-FFF2-40B4-BE49-F238E27FC236}">
                <a16:creationId xmlns:a16="http://schemas.microsoft.com/office/drawing/2014/main" id="{00000000-0008-0000-0F00-00003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3" name="Line 6189">
            <a:extLst>
              <a:ext uri="{FF2B5EF4-FFF2-40B4-BE49-F238E27FC236}">
                <a16:creationId xmlns:a16="http://schemas.microsoft.com/office/drawing/2014/main" id="{00000000-0008-0000-0F00-00003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2" name="Group 6190">
          <a:extLst>
            <a:ext uri="{FF2B5EF4-FFF2-40B4-BE49-F238E27FC236}">
              <a16:creationId xmlns:a16="http://schemas.microsoft.com/office/drawing/2014/main" id="{00000000-0008-0000-0F00-00003C9B3E00}"/>
            </a:ext>
          </a:extLst>
        </xdr:cNvPr>
        <xdr:cNvGrpSpPr>
          <a:grpSpLocks/>
        </xdr:cNvGrpSpPr>
      </xdr:nvGrpSpPr>
      <xdr:grpSpPr bwMode="auto">
        <a:xfrm>
          <a:off x="3795713" y="10009188"/>
          <a:ext cx="190500" cy="0"/>
          <a:chOff x="466" y="3952"/>
          <a:chExt cx="28" cy="16"/>
        </a:xfrm>
      </xdr:grpSpPr>
      <xdr:sp macro="" textlink="">
        <xdr:nvSpPr>
          <xdr:cNvPr id="4103990" name="Line 6191">
            <a:extLst>
              <a:ext uri="{FF2B5EF4-FFF2-40B4-BE49-F238E27FC236}">
                <a16:creationId xmlns:a16="http://schemas.microsoft.com/office/drawing/2014/main" id="{00000000-0008-0000-0F00-00003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1" name="Line 6192">
            <a:extLst>
              <a:ext uri="{FF2B5EF4-FFF2-40B4-BE49-F238E27FC236}">
                <a16:creationId xmlns:a16="http://schemas.microsoft.com/office/drawing/2014/main" id="{00000000-0008-0000-0F00-00003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73" name="Group 6193">
          <a:extLst>
            <a:ext uri="{FF2B5EF4-FFF2-40B4-BE49-F238E27FC236}">
              <a16:creationId xmlns:a16="http://schemas.microsoft.com/office/drawing/2014/main" id="{00000000-0008-0000-0F00-00003D9B3E00}"/>
            </a:ext>
          </a:extLst>
        </xdr:cNvPr>
        <xdr:cNvGrpSpPr>
          <a:grpSpLocks/>
        </xdr:cNvGrpSpPr>
      </xdr:nvGrpSpPr>
      <xdr:grpSpPr bwMode="auto">
        <a:xfrm>
          <a:off x="3795713" y="10009188"/>
          <a:ext cx="188912" cy="0"/>
          <a:chOff x="466" y="3952"/>
          <a:chExt cx="28" cy="16"/>
        </a:xfrm>
      </xdr:grpSpPr>
      <xdr:sp macro="" textlink="">
        <xdr:nvSpPr>
          <xdr:cNvPr id="4103988" name="Line 6194">
            <a:extLst>
              <a:ext uri="{FF2B5EF4-FFF2-40B4-BE49-F238E27FC236}">
                <a16:creationId xmlns:a16="http://schemas.microsoft.com/office/drawing/2014/main" id="{00000000-0008-0000-0F00-00003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9" name="Line 6195">
            <a:extLst>
              <a:ext uri="{FF2B5EF4-FFF2-40B4-BE49-F238E27FC236}">
                <a16:creationId xmlns:a16="http://schemas.microsoft.com/office/drawing/2014/main" id="{00000000-0008-0000-0F00-00003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4" name="Group 6196">
          <a:extLst>
            <a:ext uri="{FF2B5EF4-FFF2-40B4-BE49-F238E27FC236}">
              <a16:creationId xmlns:a16="http://schemas.microsoft.com/office/drawing/2014/main" id="{00000000-0008-0000-0F00-00003E9B3E00}"/>
            </a:ext>
          </a:extLst>
        </xdr:cNvPr>
        <xdr:cNvGrpSpPr>
          <a:grpSpLocks/>
        </xdr:cNvGrpSpPr>
      </xdr:nvGrpSpPr>
      <xdr:grpSpPr bwMode="auto">
        <a:xfrm>
          <a:off x="3795713" y="10009188"/>
          <a:ext cx="190500" cy="0"/>
          <a:chOff x="466" y="3952"/>
          <a:chExt cx="28" cy="16"/>
        </a:xfrm>
      </xdr:grpSpPr>
      <xdr:sp macro="" textlink="">
        <xdr:nvSpPr>
          <xdr:cNvPr id="4103986" name="Line 6197">
            <a:extLst>
              <a:ext uri="{FF2B5EF4-FFF2-40B4-BE49-F238E27FC236}">
                <a16:creationId xmlns:a16="http://schemas.microsoft.com/office/drawing/2014/main" id="{00000000-0008-0000-0F00-00003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7" name="Line 6198">
            <a:extLst>
              <a:ext uri="{FF2B5EF4-FFF2-40B4-BE49-F238E27FC236}">
                <a16:creationId xmlns:a16="http://schemas.microsoft.com/office/drawing/2014/main" id="{00000000-0008-0000-0F00-00003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5" name="Group 6199">
          <a:extLst>
            <a:ext uri="{FF2B5EF4-FFF2-40B4-BE49-F238E27FC236}">
              <a16:creationId xmlns:a16="http://schemas.microsoft.com/office/drawing/2014/main" id="{00000000-0008-0000-0F00-00003F9B3E00}"/>
            </a:ext>
          </a:extLst>
        </xdr:cNvPr>
        <xdr:cNvGrpSpPr>
          <a:grpSpLocks/>
        </xdr:cNvGrpSpPr>
      </xdr:nvGrpSpPr>
      <xdr:grpSpPr bwMode="auto">
        <a:xfrm>
          <a:off x="3795713" y="10009188"/>
          <a:ext cx="190500" cy="0"/>
          <a:chOff x="466" y="3952"/>
          <a:chExt cx="28" cy="16"/>
        </a:xfrm>
      </xdr:grpSpPr>
      <xdr:sp macro="" textlink="">
        <xdr:nvSpPr>
          <xdr:cNvPr id="4103984" name="Line 6200">
            <a:extLst>
              <a:ext uri="{FF2B5EF4-FFF2-40B4-BE49-F238E27FC236}">
                <a16:creationId xmlns:a16="http://schemas.microsoft.com/office/drawing/2014/main" id="{00000000-0008-0000-0F00-00003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5" name="Line 6201">
            <a:extLst>
              <a:ext uri="{FF2B5EF4-FFF2-40B4-BE49-F238E27FC236}">
                <a16:creationId xmlns:a16="http://schemas.microsoft.com/office/drawing/2014/main" id="{00000000-0008-0000-0F00-00003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76" name="Group 6202">
          <a:extLst>
            <a:ext uri="{FF2B5EF4-FFF2-40B4-BE49-F238E27FC236}">
              <a16:creationId xmlns:a16="http://schemas.microsoft.com/office/drawing/2014/main" id="{00000000-0008-0000-0F00-0000409B3E00}"/>
            </a:ext>
          </a:extLst>
        </xdr:cNvPr>
        <xdr:cNvGrpSpPr>
          <a:grpSpLocks/>
        </xdr:cNvGrpSpPr>
      </xdr:nvGrpSpPr>
      <xdr:grpSpPr bwMode="auto">
        <a:xfrm>
          <a:off x="3795713" y="10009188"/>
          <a:ext cx="188912" cy="0"/>
          <a:chOff x="466" y="3952"/>
          <a:chExt cx="28" cy="16"/>
        </a:xfrm>
      </xdr:grpSpPr>
      <xdr:sp macro="" textlink="">
        <xdr:nvSpPr>
          <xdr:cNvPr id="4103982" name="Line 6203">
            <a:extLst>
              <a:ext uri="{FF2B5EF4-FFF2-40B4-BE49-F238E27FC236}">
                <a16:creationId xmlns:a16="http://schemas.microsoft.com/office/drawing/2014/main" id="{00000000-0008-0000-0F00-00002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3" name="Line 6204">
            <a:extLst>
              <a:ext uri="{FF2B5EF4-FFF2-40B4-BE49-F238E27FC236}">
                <a16:creationId xmlns:a16="http://schemas.microsoft.com/office/drawing/2014/main" id="{00000000-0008-0000-0F00-00002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7" name="Group 6205">
          <a:extLst>
            <a:ext uri="{FF2B5EF4-FFF2-40B4-BE49-F238E27FC236}">
              <a16:creationId xmlns:a16="http://schemas.microsoft.com/office/drawing/2014/main" id="{00000000-0008-0000-0F00-0000419B3E00}"/>
            </a:ext>
          </a:extLst>
        </xdr:cNvPr>
        <xdr:cNvGrpSpPr>
          <a:grpSpLocks/>
        </xdr:cNvGrpSpPr>
      </xdr:nvGrpSpPr>
      <xdr:grpSpPr bwMode="auto">
        <a:xfrm>
          <a:off x="4327525" y="10009188"/>
          <a:ext cx="266700" cy="0"/>
          <a:chOff x="466" y="3952"/>
          <a:chExt cx="28" cy="16"/>
        </a:xfrm>
      </xdr:grpSpPr>
      <xdr:sp macro="" textlink="">
        <xdr:nvSpPr>
          <xdr:cNvPr id="4103980" name="Line 6206">
            <a:extLst>
              <a:ext uri="{FF2B5EF4-FFF2-40B4-BE49-F238E27FC236}">
                <a16:creationId xmlns:a16="http://schemas.microsoft.com/office/drawing/2014/main" id="{00000000-0008-0000-0F00-00002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1" name="Line 6207">
            <a:extLst>
              <a:ext uri="{FF2B5EF4-FFF2-40B4-BE49-F238E27FC236}">
                <a16:creationId xmlns:a16="http://schemas.microsoft.com/office/drawing/2014/main" id="{00000000-0008-0000-0F00-00002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8" name="Group 6208">
          <a:extLst>
            <a:ext uri="{FF2B5EF4-FFF2-40B4-BE49-F238E27FC236}">
              <a16:creationId xmlns:a16="http://schemas.microsoft.com/office/drawing/2014/main" id="{00000000-0008-0000-0F00-0000429B3E00}"/>
            </a:ext>
          </a:extLst>
        </xdr:cNvPr>
        <xdr:cNvGrpSpPr>
          <a:grpSpLocks/>
        </xdr:cNvGrpSpPr>
      </xdr:nvGrpSpPr>
      <xdr:grpSpPr bwMode="auto">
        <a:xfrm>
          <a:off x="4327525" y="10009188"/>
          <a:ext cx="266700" cy="0"/>
          <a:chOff x="466" y="3952"/>
          <a:chExt cx="28" cy="16"/>
        </a:xfrm>
      </xdr:grpSpPr>
      <xdr:sp macro="" textlink="">
        <xdr:nvSpPr>
          <xdr:cNvPr id="4103978" name="Line 6209">
            <a:extLst>
              <a:ext uri="{FF2B5EF4-FFF2-40B4-BE49-F238E27FC236}">
                <a16:creationId xmlns:a16="http://schemas.microsoft.com/office/drawing/2014/main" id="{00000000-0008-0000-0F00-00002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9" name="Line 6210">
            <a:extLst>
              <a:ext uri="{FF2B5EF4-FFF2-40B4-BE49-F238E27FC236}">
                <a16:creationId xmlns:a16="http://schemas.microsoft.com/office/drawing/2014/main" id="{00000000-0008-0000-0F00-00002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9" name="Group 6211">
          <a:extLst>
            <a:ext uri="{FF2B5EF4-FFF2-40B4-BE49-F238E27FC236}">
              <a16:creationId xmlns:a16="http://schemas.microsoft.com/office/drawing/2014/main" id="{00000000-0008-0000-0F00-0000439B3E00}"/>
            </a:ext>
          </a:extLst>
        </xdr:cNvPr>
        <xdr:cNvGrpSpPr>
          <a:grpSpLocks/>
        </xdr:cNvGrpSpPr>
      </xdr:nvGrpSpPr>
      <xdr:grpSpPr bwMode="auto">
        <a:xfrm>
          <a:off x="4327525" y="10009188"/>
          <a:ext cx="266700" cy="0"/>
          <a:chOff x="466" y="3952"/>
          <a:chExt cx="28" cy="16"/>
        </a:xfrm>
      </xdr:grpSpPr>
      <xdr:sp macro="" textlink="">
        <xdr:nvSpPr>
          <xdr:cNvPr id="4103976" name="Line 6212">
            <a:extLst>
              <a:ext uri="{FF2B5EF4-FFF2-40B4-BE49-F238E27FC236}">
                <a16:creationId xmlns:a16="http://schemas.microsoft.com/office/drawing/2014/main" id="{00000000-0008-0000-0F00-00002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7" name="Line 6213">
            <a:extLst>
              <a:ext uri="{FF2B5EF4-FFF2-40B4-BE49-F238E27FC236}">
                <a16:creationId xmlns:a16="http://schemas.microsoft.com/office/drawing/2014/main" id="{00000000-0008-0000-0F00-00002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0" name="Group 6214">
          <a:extLst>
            <a:ext uri="{FF2B5EF4-FFF2-40B4-BE49-F238E27FC236}">
              <a16:creationId xmlns:a16="http://schemas.microsoft.com/office/drawing/2014/main" id="{00000000-0008-0000-0F00-0000449B3E00}"/>
            </a:ext>
          </a:extLst>
        </xdr:cNvPr>
        <xdr:cNvGrpSpPr>
          <a:grpSpLocks/>
        </xdr:cNvGrpSpPr>
      </xdr:nvGrpSpPr>
      <xdr:grpSpPr bwMode="auto">
        <a:xfrm>
          <a:off x="5041900" y="10009188"/>
          <a:ext cx="266700" cy="0"/>
          <a:chOff x="466" y="3952"/>
          <a:chExt cx="28" cy="16"/>
        </a:xfrm>
      </xdr:grpSpPr>
      <xdr:sp macro="" textlink="">
        <xdr:nvSpPr>
          <xdr:cNvPr id="4103974" name="Line 6215">
            <a:extLst>
              <a:ext uri="{FF2B5EF4-FFF2-40B4-BE49-F238E27FC236}">
                <a16:creationId xmlns:a16="http://schemas.microsoft.com/office/drawing/2014/main" id="{00000000-0008-0000-0F00-00002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5" name="Line 6216">
            <a:extLst>
              <a:ext uri="{FF2B5EF4-FFF2-40B4-BE49-F238E27FC236}">
                <a16:creationId xmlns:a16="http://schemas.microsoft.com/office/drawing/2014/main" id="{00000000-0008-0000-0F00-00002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1" name="Group 6217">
          <a:extLst>
            <a:ext uri="{FF2B5EF4-FFF2-40B4-BE49-F238E27FC236}">
              <a16:creationId xmlns:a16="http://schemas.microsoft.com/office/drawing/2014/main" id="{00000000-0008-0000-0F00-0000459B3E00}"/>
            </a:ext>
          </a:extLst>
        </xdr:cNvPr>
        <xdr:cNvGrpSpPr>
          <a:grpSpLocks/>
        </xdr:cNvGrpSpPr>
      </xdr:nvGrpSpPr>
      <xdr:grpSpPr bwMode="auto">
        <a:xfrm>
          <a:off x="5041900" y="10009188"/>
          <a:ext cx="266700" cy="0"/>
          <a:chOff x="466" y="3952"/>
          <a:chExt cx="28" cy="16"/>
        </a:xfrm>
      </xdr:grpSpPr>
      <xdr:sp macro="" textlink="">
        <xdr:nvSpPr>
          <xdr:cNvPr id="4103972" name="Line 6218">
            <a:extLst>
              <a:ext uri="{FF2B5EF4-FFF2-40B4-BE49-F238E27FC236}">
                <a16:creationId xmlns:a16="http://schemas.microsoft.com/office/drawing/2014/main" id="{00000000-0008-0000-0F00-00002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3" name="Line 6219">
            <a:extLst>
              <a:ext uri="{FF2B5EF4-FFF2-40B4-BE49-F238E27FC236}">
                <a16:creationId xmlns:a16="http://schemas.microsoft.com/office/drawing/2014/main" id="{00000000-0008-0000-0F00-00002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2" name="Group 6220">
          <a:extLst>
            <a:ext uri="{FF2B5EF4-FFF2-40B4-BE49-F238E27FC236}">
              <a16:creationId xmlns:a16="http://schemas.microsoft.com/office/drawing/2014/main" id="{00000000-0008-0000-0F00-0000469B3E00}"/>
            </a:ext>
          </a:extLst>
        </xdr:cNvPr>
        <xdr:cNvGrpSpPr>
          <a:grpSpLocks/>
        </xdr:cNvGrpSpPr>
      </xdr:nvGrpSpPr>
      <xdr:grpSpPr bwMode="auto">
        <a:xfrm>
          <a:off x="5041900" y="10009188"/>
          <a:ext cx="266700" cy="0"/>
          <a:chOff x="466" y="3952"/>
          <a:chExt cx="28" cy="16"/>
        </a:xfrm>
      </xdr:grpSpPr>
      <xdr:sp macro="" textlink="">
        <xdr:nvSpPr>
          <xdr:cNvPr id="4103970" name="Line 6221">
            <a:extLst>
              <a:ext uri="{FF2B5EF4-FFF2-40B4-BE49-F238E27FC236}">
                <a16:creationId xmlns:a16="http://schemas.microsoft.com/office/drawing/2014/main" id="{00000000-0008-0000-0F00-00002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1" name="Line 6222">
            <a:extLst>
              <a:ext uri="{FF2B5EF4-FFF2-40B4-BE49-F238E27FC236}">
                <a16:creationId xmlns:a16="http://schemas.microsoft.com/office/drawing/2014/main" id="{00000000-0008-0000-0F00-00002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3" name="Group 6223">
          <a:extLst>
            <a:ext uri="{FF2B5EF4-FFF2-40B4-BE49-F238E27FC236}">
              <a16:creationId xmlns:a16="http://schemas.microsoft.com/office/drawing/2014/main" id="{00000000-0008-0000-0F00-0000479B3E00}"/>
            </a:ext>
          </a:extLst>
        </xdr:cNvPr>
        <xdr:cNvGrpSpPr>
          <a:grpSpLocks/>
        </xdr:cNvGrpSpPr>
      </xdr:nvGrpSpPr>
      <xdr:grpSpPr bwMode="auto">
        <a:xfrm>
          <a:off x="5041900" y="10009188"/>
          <a:ext cx="266700" cy="0"/>
          <a:chOff x="466" y="3952"/>
          <a:chExt cx="28" cy="16"/>
        </a:xfrm>
      </xdr:grpSpPr>
      <xdr:sp macro="" textlink="">
        <xdr:nvSpPr>
          <xdr:cNvPr id="4103968" name="Line 6224">
            <a:extLst>
              <a:ext uri="{FF2B5EF4-FFF2-40B4-BE49-F238E27FC236}">
                <a16:creationId xmlns:a16="http://schemas.microsoft.com/office/drawing/2014/main" id="{00000000-0008-0000-0F00-00002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9" name="Line 6225">
            <a:extLst>
              <a:ext uri="{FF2B5EF4-FFF2-40B4-BE49-F238E27FC236}">
                <a16:creationId xmlns:a16="http://schemas.microsoft.com/office/drawing/2014/main" id="{00000000-0008-0000-0F00-00002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4" name="Group 6226">
          <a:extLst>
            <a:ext uri="{FF2B5EF4-FFF2-40B4-BE49-F238E27FC236}">
              <a16:creationId xmlns:a16="http://schemas.microsoft.com/office/drawing/2014/main" id="{00000000-0008-0000-0F00-0000489B3E00}"/>
            </a:ext>
          </a:extLst>
        </xdr:cNvPr>
        <xdr:cNvGrpSpPr>
          <a:grpSpLocks/>
        </xdr:cNvGrpSpPr>
      </xdr:nvGrpSpPr>
      <xdr:grpSpPr bwMode="auto">
        <a:xfrm>
          <a:off x="5041900" y="10009188"/>
          <a:ext cx="266700" cy="0"/>
          <a:chOff x="466" y="3952"/>
          <a:chExt cx="28" cy="16"/>
        </a:xfrm>
      </xdr:grpSpPr>
      <xdr:sp macro="" textlink="">
        <xdr:nvSpPr>
          <xdr:cNvPr id="4103966" name="Line 6227">
            <a:extLst>
              <a:ext uri="{FF2B5EF4-FFF2-40B4-BE49-F238E27FC236}">
                <a16:creationId xmlns:a16="http://schemas.microsoft.com/office/drawing/2014/main" id="{00000000-0008-0000-0F00-00001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7" name="Line 6228">
            <a:extLst>
              <a:ext uri="{FF2B5EF4-FFF2-40B4-BE49-F238E27FC236}">
                <a16:creationId xmlns:a16="http://schemas.microsoft.com/office/drawing/2014/main" id="{00000000-0008-0000-0F00-00001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5" name="Group 6229">
          <a:extLst>
            <a:ext uri="{FF2B5EF4-FFF2-40B4-BE49-F238E27FC236}">
              <a16:creationId xmlns:a16="http://schemas.microsoft.com/office/drawing/2014/main" id="{00000000-0008-0000-0F00-0000499B3E00}"/>
            </a:ext>
          </a:extLst>
        </xdr:cNvPr>
        <xdr:cNvGrpSpPr>
          <a:grpSpLocks/>
        </xdr:cNvGrpSpPr>
      </xdr:nvGrpSpPr>
      <xdr:grpSpPr bwMode="auto">
        <a:xfrm>
          <a:off x="3795713" y="10009188"/>
          <a:ext cx="190500" cy="0"/>
          <a:chOff x="466" y="3952"/>
          <a:chExt cx="28" cy="16"/>
        </a:xfrm>
      </xdr:grpSpPr>
      <xdr:sp macro="" textlink="">
        <xdr:nvSpPr>
          <xdr:cNvPr id="4103964" name="Line 6230">
            <a:extLst>
              <a:ext uri="{FF2B5EF4-FFF2-40B4-BE49-F238E27FC236}">
                <a16:creationId xmlns:a16="http://schemas.microsoft.com/office/drawing/2014/main" id="{00000000-0008-0000-0F00-00001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5" name="Line 6231">
            <a:extLst>
              <a:ext uri="{FF2B5EF4-FFF2-40B4-BE49-F238E27FC236}">
                <a16:creationId xmlns:a16="http://schemas.microsoft.com/office/drawing/2014/main" id="{00000000-0008-0000-0F00-00001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86" name="Group 6232">
          <a:extLst>
            <a:ext uri="{FF2B5EF4-FFF2-40B4-BE49-F238E27FC236}">
              <a16:creationId xmlns:a16="http://schemas.microsoft.com/office/drawing/2014/main" id="{00000000-0008-0000-0F00-00004A9B3E00}"/>
            </a:ext>
          </a:extLst>
        </xdr:cNvPr>
        <xdr:cNvGrpSpPr>
          <a:grpSpLocks/>
        </xdr:cNvGrpSpPr>
      </xdr:nvGrpSpPr>
      <xdr:grpSpPr bwMode="auto">
        <a:xfrm>
          <a:off x="4327525" y="10009188"/>
          <a:ext cx="266700" cy="0"/>
          <a:chOff x="466" y="3952"/>
          <a:chExt cx="28" cy="16"/>
        </a:xfrm>
      </xdr:grpSpPr>
      <xdr:sp macro="" textlink="">
        <xdr:nvSpPr>
          <xdr:cNvPr id="4103962" name="Line 6233">
            <a:extLst>
              <a:ext uri="{FF2B5EF4-FFF2-40B4-BE49-F238E27FC236}">
                <a16:creationId xmlns:a16="http://schemas.microsoft.com/office/drawing/2014/main" id="{00000000-0008-0000-0F00-00001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3" name="Line 6234">
            <a:extLst>
              <a:ext uri="{FF2B5EF4-FFF2-40B4-BE49-F238E27FC236}">
                <a16:creationId xmlns:a16="http://schemas.microsoft.com/office/drawing/2014/main" id="{00000000-0008-0000-0F00-00001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7" name="Group 6235">
          <a:extLst>
            <a:ext uri="{FF2B5EF4-FFF2-40B4-BE49-F238E27FC236}">
              <a16:creationId xmlns:a16="http://schemas.microsoft.com/office/drawing/2014/main" id="{00000000-0008-0000-0F00-00004B9B3E00}"/>
            </a:ext>
          </a:extLst>
        </xdr:cNvPr>
        <xdr:cNvGrpSpPr>
          <a:grpSpLocks/>
        </xdr:cNvGrpSpPr>
      </xdr:nvGrpSpPr>
      <xdr:grpSpPr bwMode="auto">
        <a:xfrm>
          <a:off x="3795713" y="10009188"/>
          <a:ext cx="190500" cy="0"/>
          <a:chOff x="466" y="3952"/>
          <a:chExt cx="28" cy="16"/>
        </a:xfrm>
      </xdr:grpSpPr>
      <xdr:sp macro="" textlink="">
        <xdr:nvSpPr>
          <xdr:cNvPr id="4103960" name="Line 6236">
            <a:extLst>
              <a:ext uri="{FF2B5EF4-FFF2-40B4-BE49-F238E27FC236}">
                <a16:creationId xmlns:a16="http://schemas.microsoft.com/office/drawing/2014/main" id="{00000000-0008-0000-0F00-00001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1" name="Line 6237">
            <a:extLst>
              <a:ext uri="{FF2B5EF4-FFF2-40B4-BE49-F238E27FC236}">
                <a16:creationId xmlns:a16="http://schemas.microsoft.com/office/drawing/2014/main" id="{00000000-0008-0000-0F00-00001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88" name="Group 6238">
          <a:extLst>
            <a:ext uri="{FF2B5EF4-FFF2-40B4-BE49-F238E27FC236}">
              <a16:creationId xmlns:a16="http://schemas.microsoft.com/office/drawing/2014/main" id="{00000000-0008-0000-0F00-00004C9B3E00}"/>
            </a:ext>
          </a:extLst>
        </xdr:cNvPr>
        <xdr:cNvGrpSpPr>
          <a:grpSpLocks/>
        </xdr:cNvGrpSpPr>
      </xdr:nvGrpSpPr>
      <xdr:grpSpPr bwMode="auto">
        <a:xfrm>
          <a:off x="4327525" y="10009188"/>
          <a:ext cx="266700" cy="0"/>
          <a:chOff x="466" y="3952"/>
          <a:chExt cx="28" cy="16"/>
        </a:xfrm>
      </xdr:grpSpPr>
      <xdr:sp macro="" textlink="">
        <xdr:nvSpPr>
          <xdr:cNvPr id="4103958" name="Line 6239">
            <a:extLst>
              <a:ext uri="{FF2B5EF4-FFF2-40B4-BE49-F238E27FC236}">
                <a16:creationId xmlns:a16="http://schemas.microsoft.com/office/drawing/2014/main" id="{00000000-0008-0000-0F00-00001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9" name="Line 6240">
            <a:extLst>
              <a:ext uri="{FF2B5EF4-FFF2-40B4-BE49-F238E27FC236}">
                <a16:creationId xmlns:a16="http://schemas.microsoft.com/office/drawing/2014/main" id="{00000000-0008-0000-0F00-00001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9" name="Group 6241">
          <a:extLst>
            <a:ext uri="{FF2B5EF4-FFF2-40B4-BE49-F238E27FC236}">
              <a16:creationId xmlns:a16="http://schemas.microsoft.com/office/drawing/2014/main" id="{00000000-0008-0000-0F00-00004D9B3E00}"/>
            </a:ext>
          </a:extLst>
        </xdr:cNvPr>
        <xdr:cNvGrpSpPr>
          <a:grpSpLocks/>
        </xdr:cNvGrpSpPr>
      </xdr:nvGrpSpPr>
      <xdr:grpSpPr bwMode="auto">
        <a:xfrm>
          <a:off x="3795713" y="10009188"/>
          <a:ext cx="190500" cy="0"/>
          <a:chOff x="466" y="3952"/>
          <a:chExt cx="28" cy="16"/>
        </a:xfrm>
      </xdr:grpSpPr>
      <xdr:sp macro="" textlink="">
        <xdr:nvSpPr>
          <xdr:cNvPr id="4103956" name="Line 6242">
            <a:extLst>
              <a:ext uri="{FF2B5EF4-FFF2-40B4-BE49-F238E27FC236}">
                <a16:creationId xmlns:a16="http://schemas.microsoft.com/office/drawing/2014/main" id="{00000000-0008-0000-0F00-00001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7" name="Line 6243">
            <a:extLst>
              <a:ext uri="{FF2B5EF4-FFF2-40B4-BE49-F238E27FC236}">
                <a16:creationId xmlns:a16="http://schemas.microsoft.com/office/drawing/2014/main" id="{00000000-0008-0000-0F00-00001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0" name="Group 6244">
          <a:extLst>
            <a:ext uri="{FF2B5EF4-FFF2-40B4-BE49-F238E27FC236}">
              <a16:creationId xmlns:a16="http://schemas.microsoft.com/office/drawing/2014/main" id="{00000000-0008-0000-0F00-00004E9B3E00}"/>
            </a:ext>
          </a:extLst>
        </xdr:cNvPr>
        <xdr:cNvGrpSpPr>
          <a:grpSpLocks/>
        </xdr:cNvGrpSpPr>
      </xdr:nvGrpSpPr>
      <xdr:grpSpPr bwMode="auto">
        <a:xfrm>
          <a:off x="4327525" y="10009188"/>
          <a:ext cx="266700" cy="0"/>
          <a:chOff x="466" y="3952"/>
          <a:chExt cx="28" cy="16"/>
        </a:xfrm>
      </xdr:grpSpPr>
      <xdr:sp macro="" textlink="">
        <xdr:nvSpPr>
          <xdr:cNvPr id="4103954" name="Line 6245">
            <a:extLst>
              <a:ext uri="{FF2B5EF4-FFF2-40B4-BE49-F238E27FC236}">
                <a16:creationId xmlns:a16="http://schemas.microsoft.com/office/drawing/2014/main" id="{00000000-0008-0000-0F00-00001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5" name="Line 6246">
            <a:extLst>
              <a:ext uri="{FF2B5EF4-FFF2-40B4-BE49-F238E27FC236}">
                <a16:creationId xmlns:a16="http://schemas.microsoft.com/office/drawing/2014/main" id="{00000000-0008-0000-0F00-00001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1" name="Group 6247">
          <a:extLst>
            <a:ext uri="{FF2B5EF4-FFF2-40B4-BE49-F238E27FC236}">
              <a16:creationId xmlns:a16="http://schemas.microsoft.com/office/drawing/2014/main" id="{00000000-0008-0000-0F00-00004F9B3E00}"/>
            </a:ext>
          </a:extLst>
        </xdr:cNvPr>
        <xdr:cNvGrpSpPr>
          <a:grpSpLocks/>
        </xdr:cNvGrpSpPr>
      </xdr:nvGrpSpPr>
      <xdr:grpSpPr bwMode="auto">
        <a:xfrm>
          <a:off x="3795713" y="10009188"/>
          <a:ext cx="190500" cy="0"/>
          <a:chOff x="466" y="3952"/>
          <a:chExt cx="28" cy="16"/>
        </a:xfrm>
      </xdr:grpSpPr>
      <xdr:sp macro="" textlink="">
        <xdr:nvSpPr>
          <xdr:cNvPr id="4103952" name="Line 6248">
            <a:extLst>
              <a:ext uri="{FF2B5EF4-FFF2-40B4-BE49-F238E27FC236}">
                <a16:creationId xmlns:a16="http://schemas.microsoft.com/office/drawing/2014/main" id="{00000000-0008-0000-0F00-00001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3" name="Line 6249">
            <a:extLst>
              <a:ext uri="{FF2B5EF4-FFF2-40B4-BE49-F238E27FC236}">
                <a16:creationId xmlns:a16="http://schemas.microsoft.com/office/drawing/2014/main" id="{00000000-0008-0000-0F00-00001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2" name="Group 6250">
          <a:extLst>
            <a:ext uri="{FF2B5EF4-FFF2-40B4-BE49-F238E27FC236}">
              <a16:creationId xmlns:a16="http://schemas.microsoft.com/office/drawing/2014/main" id="{00000000-0008-0000-0F00-0000509B3E00}"/>
            </a:ext>
          </a:extLst>
        </xdr:cNvPr>
        <xdr:cNvGrpSpPr>
          <a:grpSpLocks/>
        </xdr:cNvGrpSpPr>
      </xdr:nvGrpSpPr>
      <xdr:grpSpPr bwMode="auto">
        <a:xfrm>
          <a:off x="4327525" y="10009188"/>
          <a:ext cx="266700" cy="0"/>
          <a:chOff x="466" y="3952"/>
          <a:chExt cx="28" cy="16"/>
        </a:xfrm>
      </xdr:grpSpPr>
      <xdr:sp macro="" textlink="">
        <xdr:nvSpPr>
          <xdr:cNvPr id="4103950" name="Line 6251">
            <a:extLst>
              <a:ext uri="{FF2B5EF4-FFF2-40B4-BE49-F238E27FC236}">
                <a16:creationId xmlns:a16="http://schemas.microsoft.com/office/drawing/2014/main" id="{00000000-0008-0000-0F00-00000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1" name="Line 6252">
            <a:extLst>
              <a:ext uri="{FF2B5EF4-FFF2-40B4-BE49-F238E27FC236}">
                <a16:creationId xmlns:a16="http://schemas.microsoft.com/office/drawing/2014/main" id="{00000000-0008-0000-0F00-00000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3" name="Group 6253">
          <a:extLst>
            <a:ext uri="{FF2B5EF4-FFF2-40B4-BE49-F238E27FC236}">
              <a16:creationId xmlns:a16="http://schemas.microsoft.com/office/drawing/2014/main" id="{00000000-0008-0000-0F00-0000519B3E00}"/>
            </a:ext>
          </a:extLst>
        </xdr:cNvPr>
        <xdr:cNvGrpSpPr>
          <a:grpSpLocks/>
        </xdr:cNvGrpSpPr>
      </xdr:nvGrpSpPr>
      <xdr:grpSpPr bwMode="auto">
        <a:xfrm>
          <a:off x="3795713" y="10009188"/>
          <a:ext cx="190500" cy="0"/>
          <a:chOff x="466" y="3952"/>
          <a:chExt cx="28" cy="16"/>
        </a:xfrm>
      </xdr:grpSpPr>
      <xdr:sp macro="" textlink="">
        <xdr:nvSpPr>
          <xdr:cNvPr id="4103948" name="Line 6254">
            <a:extLst>
              <a:ext uri="{FF2B5EF4-FFF2-40B4-BE49-F238E27FC236}">
                <a16:creationId xmlns:a16="http://schemas.microsoft.com/office/drawing/2014/main" id="{00000000-0008-0000-0F00-00000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9" name="Line 6255">
            <a:extLst>
              <a:ext uri="{FF2B5EF4-FFF2-40B4-BE49-F238E27FC236}">
                <a16:creationId xmlns:a16="http://schemas.microsoft.com/office/drawing/2014/main" id="{00000000-0008-0000-0F00-00000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4" name="Group 6256">
          <a:extLst>
            <a:ext uri="{FF2B5EF4-FFF2-40B4-BE49-F238E27FC236}">
              <a16:creationId xmlns:a16="http://schemas.microsoft.com/office/drawing/2014/main" id="{00000000-0008-0000-0F00-0000529B3E00}"/>
            </a:ext>
          </a:extLst>
        </xdr:cNvPr>
        <xdr:cNvGrpSpPr>
          <a:grpSpLocks/>
        </xdr:cNvGrpSpPr>
      </xdr:nvGrpSpPr>
      <xdr:grpSpPr bwMode="auto">
        <a:xfrm>
          <a:off x="3795713" y="10009188"/>
          <a:ext cx="190500" cy="0"/>
          <a:chOff x="466" y="3952"/>
          <a:chExt cx="28" cy="16"/>
        </a:xfrm>
      </xdr:grpSpPr>
      <xdr:sp macro="" textlink="">
        <xdr:nvSpPr>
          <xdr:cNvPr id="4103946" name="Line 6257">
            <a:extLst>
              <a:ext uri="{FF2B5EF4-FFF2-40B4-BE49-F238E27FC236}">
                <a16:creationId xmlns:a16="http://schemas.microsoft.com/office/drawing/2014/main" id="{00000000-0008-0000-0F00-00000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7" name="Line 6258">
            <a:extLst>
              <a:ext uri="{FF2B5EF4-FFF2-40B4-BE49-F238E27FC236}">
                <a16:creationId xmlns:a16="http://schemas.microsoft.com/office/drawing/2014/main" id="{00000000-0008-0000-0F00-00000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5" name="Group 6259">
          <a:extLst>
            <a:ext uri="{FF2B5EF4-FFF2-40B4-BE49-F238E27FC236}">
              <a16:creationId xmlns:a16="http://schemas.microsoft.com/office/drawing/2014/main" id="{00000000-0008-0000-0F00-0000539B3E00}"/>
            </a:ext>
          </a:extLst>
        </xdr:cNvPr>
        <xdr:cNvGrpSpPr>
          <a:grpSpLocks/>
        </xdr:cNvGrpSpPr>
      </xdr:nvGrpSpPr>
      <xdr:grpSpPr bwMode="auto">
        <a:xfrm>
          <a:off x="3795713" y="10009188"/>
          <a:ext cx="190500" cy="0"/>
          <a:chOff x="466" y="3952"/>
          <a:chExt cx="28" cy="16"/>
        </a:xfrm>
      </xdr:grpSpPr>
      <xdr:sp macro="" textlink="">
        <xdr:nvSpPr>
          <xdr:cNvPr id="4103944" name="Line 6260">
            <a:extLst>
              <a:ext uri="{FF2B5EF4-FFF2-40B4-BE49-F238E27FC236}">
                <a16:creationId xmlns:a16="http://schemas.microsoft.com/office/drawing/2014/main" id="{00000000-0008-0000-0F00-00000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5" name="Line 6261">
            <a:extLst>
              <a:ext uri="{FF2B5EF4-FFF2-40B4-BE49-F238E27FC236}">
                <a16:creationId xmlns:a16="http://schemas.microsoft.com/office/drawing/2014/main" id="{00000000-0008-0000-0F00-00000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6" name="Group 6262">
          <a:extLst>
            <a:ext uri="{FF2B5EF4-FFF2-40B4-BE49-F238E27FC236}">
              <a16:creationId xmlns:a16="http://schemas.microsoft.com/office/drawing/2014/main" id="{00000000-0008-0000-0F00-0000549B3E00}"/>
            </a:ext>
          </a:extLst>
        </xdr:cNvPr>
        <xdr:cNvGrpSpPr>
          <a:grpSpLocks/>
        </xdr:cNvGrpSpPr>
      </xdr:nvGrpSpPr>
      <xdr:grpSpPr bwMode="auto">
        <a:xfrm>
          <a:off x="3795713" y="10009188"/>
          <a:ext cx="190500" cy="0"/>
          <a:chOff x="466" y="3952"/>
          <a:chExt cx="28" cy="16"/>
        </a:xfrm>
      </xdr:grpSpPr>
      <xdr:sp macro="" textlink="">
        <xdr:nvSpPr>
          <xdr:cNvPr id="4103942" name="Line 6263">
            <a:extLst>
              <a:ext uri="{FF2B5EF4-FFF2-40B4-BE49-F238E27FC236}">
                <a16:creationId xmlns:a16="http://schemas.microsoft.com/office/drawing/2014/main" id="{00000000-0008-0000-0F00-00000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3" name="Line 6264">
            <a:extLst>
              <a:ext uri="{FF2B5EF4-FFF2-40B4-BE49-F238E27FC236}">
                <a16:creationId xmlns:a16="http://schemas.microsoft.com/office/drawing/2014/main" id="{00000000-0008-0000-0F00-00000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7" name="Group 6265">
          <a:extLst>
            <a:ext uri="{FF2B5EF4-FFF2-40B4-BE49-F238E27FC236}">
              <a16:creationId xmlns:a16="http://schemas.microsoft.com/office/drawing/2014/main" id="{00000000-0008-0000-0F00-0000559B3E00}"/>
            </a:ext>
          </a:extLst>
        </xdr:cNvPr>
        <xdr:cNvGrpSpPr>
          <a:grpSpLocks/>
        </xdr:cNvGrpSpPr>
      </xdr:nvGrpSpPr>
      <xdr:grpSpPr bwMode="auto">
        <a:xfrm>
          <a:off x="3795713" y="10009188"/>
          <a:ext cx="190500" cy="0"/>
          <a:chOff x="466" y="3952"/>
          <a:chExt cx="28" cy="16"/>
        </a:xfrm>
      </xdr:grpSpPr>
      <xdr:sp macro="" textlink="">
        <xdr:nvSpPr>
          <xdr:cNvPr id="4103940" name="Line 6266">
            <a:extLst>
              <a:ext uri="{FF2B5EF4-FFF2-40B4-BE49-F238E27FC236}">
                <a16:creationId xmlns:a16="http://schemas.microsoft.com/office/drawing/2014/main" id="{00000000-0008-0000-0F00-00000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1" name="Line 6267">
            <a:extLst>
              <a:ext uri="{FF2B5EF4-FFF2-40B4-BE49-F238E27FC236}">
                <a16:creationId xmlns:a16="http://schemas.microsoft.com/office/drawing/2014/main" id="{00000000-0008-0000-0F00-00000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8" name="Group 6268">
          <a:extLst>
            <a:ext uri="{FF2B5EF4-FFF2-40B4-BE49-F238E27FC236}">
              <a16:creationId xmlns:a16="http://schemas.microsoft.com/office/drawing/2014/main" id="{00000000-0008-0000-0F00-0000569B3E00}"/>
            </a:ext>
          </a:extLst>
        </xdr:cNvPr>
        <xdr:cNvGrpSpPr>
          <a:grpSpLocks/>
        </xdr:cNvGrpSpPr>
      </xdr:nvGrpSpPr>
      <xdr:grpSpPr bwMode="auto">
        <a:xfrm>
          <a:off x="4327525" y="10009188"/>
          <a:ext cx="266700" cy="0"/>
          <a:chOff x="466" y="3952"/>
          <a:chExt cx="28" cy="16"/>
        </a:xfrm>
      </xdr:grpSpPr>
      <xdr:sp macro="" textlink="">
        <xdr:nvSpPr>
          <xdr:cNvPr id="4103938" name="Line 6269">
            <a:extLst>
              <a:ext uri="{FF2B5EF4-FFF2-40B4-BE49-F238E27FC236}">
                <a16:creationId xmlns:a16="http://schemas.microsoft.com/office/drawing/2014/main" id="{00000000-0008-0000-0F00-00000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9" name="Line 6270">
            <a:extLst>
              <a:ext uri="{FF2B5EF4-FFF2-40B4-BE49-F238E27FC236}">
                <a16:creationId xmlns:a16="http://schemas.microsoft.com/office/drawing/2014/main" id="{00000000-0008-0000-0F00-00000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9" name="Group 6271">
          <a:extLst>
            <a:ext uri="{FF2B5EF4-FFF2-40B4-BE49-F238E27FC236}">
              <a16:creationId xmlns:a16="http://schemas.microsoft.com/office/drawing/2014/main" id="{00000000-0008-0000-0F00-0000579B3E00}"/>
            </a:ext>
          </a:extLst>
        </xdr:cNvPr>
        <xdr:cNvGrpSpPr>
          <a:grpSpLocks/>
        </xdr:cNvGrpSpPr>
      </xdr:nvGrpSpPr>
      <xdr:grpSpPr bwMode="auto">
        <a:xfrm>
          <a:off x="4327525" y="10009188"/>
          <a:ext cx="266700" cy="0"/>
          <a:chOff x="466" y="3952"/>
          <a:chExt cx="28" cy="16"/>
        </a:xfrm>
      </xdr:grpSpPr>
      <xdr:sp macro="" textlink="">
        <xdr:nvSpPr>
          <xdr:cNvPr id="4103936" name="Line 6272">
            <a:extLst>
              <a:ext uri="{FF2B5EF4-FFF2-40B4-BE49-F238E27FC236}">
                <a16:creationId xmlns:a16="http://schemas.microsoft.com/office/drawing/2014/main" id="{00000000-0008-0000-0F00-00000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7" name="Line 6273">
            <a:extLst>
              <a:ext uri="{FF2B5EF4-FFF2-40B4-BE49-F238E27FC236}">
                <a16:creationId xmlns:a16="http://schemas.microsoft.com/office/drawing/2014/main" id="{00000000-0008-0000-0F00-00000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0" name="Group 6274">
          <a:extLst>
            <a:ext uri="{FF2B5EF4-FFF2-40B4-BE49-F238E27FC236}">
              <a16:creationId xmlns:a16="http://schemas.microsoft.com/office/drawing/2014/main" id="{00000000-0008-0000-0F00-0000589B3E00}"/>
            </a:ext>
          </a:extLst>
        </xdr:cNvPr>
        <xdr:cNvGrpSpPr>
          <a:grpSpLocks/>
        </xdr:cNvGrpSpPr>
      </xdr:nvGrpSpPr>
      <xdr:grpSpPr bwMode="auto">
        <a:xfrm>
          <a:off x="4327525" y="10009188"/>
          <a:ext cx="266700" cy="0"/>
          <a:chOff x="466" y="3952"/>
          <a:chExt cx="28" cy="16"/>
        </a:xfrm>
      </xdr:grpSpPr>
      <xdr:sp macro="" textlink="">
        <xdr:nvSpPr>
          <xdr:cNvPr id="4103934" name="Line 6275">
            <a:extLst>
              <a:ext uri="{FF2B5EF4-FFF2-40B4-BE49-F238E27FC236}">
                <a16:creationId xmlns:a16="http://schemas.microsoft.com/office/drawing/2014/main" id="{00000000-0008-0000-0F00-0000F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5" name="Line 6276">
            <a:extLst>
              <a:ext uri="{FF2B5EF4-FFF2-40B4-BE49-F238E27FC236}">
                <a16:creationId xmlns:a16="http://schemas.microsoft.com/office/drawing/2014/main" id="{00000000-0008-0000-0F00-0000F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1" name="Group 6277">
          <a:extLst>
            <a:ext uri="{FF2B5EF4-FFF2-40B4-BE49-F238E27FC236}">
              <a16:creationId xmlns:a16="http://schemas.microsoft.com/office/drawing/2014/main" id="{00000000-0008-0000-0F00-0000599B3E00}"/>
            </a:ext>
          </a:extLst>
        </xdr:cNvPr>
        <xdr:cNvGrpSpPr>
          <a:grpSpLocks/>
        </xdr:cNvGrpSpPr>
      </xdr:nvGrpSpPr>
      <xdr:grpSpPr bwMode="auto">
        <a:xfrm>
          <a:off x="4327525" y="10009188"/>
          <a:ext cx="266700" cy="0"/>
          <a:chOff x="466" y="3952"/>
          <a:chExt cx="28" cy="16"/>
        </a:xfrm>
      </xdr:grpSpPr>
      <xdr:sp macro="" textlink="">
        <xdr:nvSpPr>
          <xdr:cNvPr id="4103932" name="Line 6278">
            <a:extLst>
              <a:ext uri="{FF2B5EF4-FFF2-40B4-BE49-F238E27FC236}">
                <a16:creationId xmlns:a16="http://schemas.microsoft.com/office/drawing/2014/main" id="{00000000-0008-0000-0F00-0000F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3" name="Line 6279">
            <a:extLst>
              <a:ext uri="{FF2B5EF4-FFF2-40B4-BE49-F238E27FC236}">
                <a16:creationId xmlns:a16="http://schemas.microsoft.com/office/drawing/2014/main" id="{00000000-0008-0000-0F00-0000F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2" name="Group 6280">
          <a:extLst>
            <a:ext uri="{FF2B5EF4-FFF2-40B4-BE49-F238E27FC236}">
              <a16:creationId xmlns:a16="http://schemas.microsoft.com/office/drawing/2014/main" id="{00000000-0008-0000-0F00-00005A9B3E00}"/>
            </a:ext>
          </a:extLst>
        </xdr:cNvPr>
        <xdr:cNvGrpSpPr>
          <a:grpSpLocks/>
        </xdr:cNvGrpSpPr>
      </xdr:nvGrpSpPr>
      <xdr:grpSpPr bwMode="auto">
        <a:xfrm>
          <a:off x="4327525" y="10009188"/>
          <a:ext cx="266700" cy="0"/>
          <a:chOff x="466" y="3952"/>
          <a:chExt cx="28" cy="16"/>
        </a:xfrm>
      </xdr:grpSpPr>
      <xdr:sp macro="" textlink="">
        <xdr:nvSpPr>
          <xdr:cNvPr id="4103930" name="Line 6281">
            <a:extLst>
              <a:ext uri="{FF2B5EF4-FFF2-40B4-BE49-F238E27FC236}">
                <a16:creationId xmlns:a16="http://schemas.microsoft.com/office/drawing/2014/main" id="{00000000-0008-0000-0F00-0000F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1" name="Line 6282">
            <a:extLst>
              <a:ext uri="{FF2B5EF4-FFF2-40B4-BE49-F238E27FC236}">
                <a16:creationId xmlns:a16="http://schemas.microsoft.com/office/drawing/2014/main" id="{00000000-0008-0000-0F00-0000F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03" name="Group 6283">
          <a:extLst>
            <a:ext uri="{FF2B5EF4-FFF2-40B4-BE49-F238E27FC236}">
              <a16:creationId xmlns:a16="http://schemas.microsoft.com/office/drawing/2014/main" id="{00000000-0008-0000-0F00-00005B9B3E00}"/>
            </a:ext>
          </a:extLst>
        </xdr:cNvPr>
        <xdr:cNvGrpSpPr>
          <a:grpSpLocks/>
        </xdr:cNvGrpSpPr>
      </xdr:nvGrpSpPr>
      <xdr:grpSpPr bwMode="auto">
        <a:xfrm>
          <a:off x="3795713" y="10009188"/>
          <a:ext cx="190500" cy="0"/>
          <a:chOff x="466" y="3952"/>
          <a:chExt cx="28" cy="16"/>
        </a:xfrm>
      </xdr:grpSpPr>
      <xdr:sp macro="" textlink="">
        <xdr:nvSpPr>
          <xdr:cNvPr id="4103928" name="Line 6284">
            <a:extLst>
              <a:ext uri="{FF2B5EF4-FFF2-40B4-BE49-F238E27FC236}">
                <a16:creationId xmlns:a16="http://schemas.microsoft.com/office/drawing/2014/main" id="{00000000-0008-0000-0F00-0000F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9" name="Line 6285">
            <a:extLst>
              <a:ext uri="{FF2B5EF4-FFF2-40B4-BE49-F238E27FC236}">
                <a16:creationId xmlns:a16="http://schemas.microsoft.com/office/drawing/2014/main" id="{00000000-0008-0000-0F00-0000F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04" name="Group 6286">
          <a:extLst>
            <a:ext uri="{FF2B5EF4-FFF2-40B4-BE49-F238E27FC236}">
              <a16:creationId xmlns:a16="http://schemas.microsoft.com/office/drawing/2014/main" id="{00000000-0008-0000-0F00-00005C9B3E00}"/>
            </a:ext>
          </a:extLst>
        </xdr:cNvPr>
        <xdr:cNvGrpSpPr>
          <a:grpSpLocks/>
        </xdr:cNvGrpSpPr>
      </xdr:nvGrpSpPr>
      <xdr:grpSpPr bwMode="auto">
        <a:xfrm>
          <a:off x="3795713" y="10009188"/>
          <a:ext cx="190500" cy="0"/>
          <a:chOff x="466" y="3952"/>
          <a:chExt cx="28" cy="16"/>
        </a:xfrm>
      </xdr:grpSpPr>
      <xdr:sp macro="" textlink="">
        <xdr:nvSpPr>
          <xdr:cNvPr id="4103926" name="Line 6287">
            <a:extLst>
              <a:ext uri="{FF2B5EF4-FFF2-40B4-BE49-F238E27FC236}">
                <a16:creationId xmlns:a16="http://schemas.microsoft.com/office/drawing/2014/main" id="{00000000-0008-0000-0F00-0000F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7" name="Line 6288">
            <a:extLst>
              <a:ext uri="{FF2B5EF4-FFF2-40B4-BE49-F238E27FC236}">
                <a16:creationId xmlns:a16="http://schemas.microsoft.com/office/drawing/2014/main" id="{00000000-0008-0000-0F00-0000F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5" name="Group 6289">
          <a:extLst>
            <a:ext uri="{FF2B5EF4-FFF2-40B4-BE49-F238E27FC236}">
              <a16:creationId xmlns:a16="http://schemas.microsoft.com/office/drawing/2014/main" id="{00000000-0008-0000-0F00-00005D9B3E00}"/>
            </a:ext>
          </a:extLst>
        </xdr:cNvPr>
        <xdr:cNvGrpSpPr>
          <a:grpSpLocks/>
        </xdr:cNvGrpSpPr>
      </xdr:nvGrpSpPr>
      <xdr:grpSpPr bwMode="auto">
        <a:xfrm>
          <a:off x="4327525" y="10009188"/>
          <a:ext cx="266700" cy="0"/>
          <a:chOff x="466" y="3952"/>
          <a:chExt cx="28" cy="16"/>
        </a:xfrm>
      </xdr:grpSpPr>
      <xdr:sp macro="" textlink="">
        <xdr:nvSpPr>
          <xdr:cNvPr id="4103924" name="Line 6290">
            <a:extLst>
              <a:ext uri="{FF2B5EF4-FFF2-40B4-BE49-F238E27FC236}">
                <a16:creationId xmlns:a16="http://schemas.microsoft.com/office/drawing/2014/main" id="{00000000-0008-0000-0F00-0000F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5" name="Line 6291">
            <a:extLst>
              <a:ext uri="{FF2B5EF4-FFF2-40B4-BE49-F238E27FC236}">
                <a16:creationId xmlns:a16="http://schemas.microsoft.com/office/drawing/2014/main" id="{00000000-0008-0000-0F00-0000F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6" name="Group 6292">
          <a:extLst>
            <a:ext uri="{FF2B5EF4-FFF2-40B4-BE49-F238E27FC236}">
              <a16:creationId xmlns:a16="http://schemas.microsoft.com/office/drawing/2014/main" id="{00000000-0008-0000-0F00-00005E9B3E00}"/>
            </a:ext>
          </a:extLst>
        </xdr:cNvPr>
        <xdr:cNvGrpSpPr>
          <a:grpSpLocks/>
        </xdr:cNvGrpSpPr>
      </xdr:nvGrpSpPr>
      <xdr:grpSpPr bwMode="auto">
        <a:xfrm>
          <a:off x="4327525" y="10009188"/>
          <a:ext cx="266700" cy="0"/>
          <a:chOff x="466" y="3952"/>
          <a:chExt cx="28" cy="16"/>
        </a:xfrm>
      </xdr:grpSpPr>
      <xdr:sp macro="" textlink="">
        <xdr:nvSpPr>
          <xdr:cNvPr id="4103922" name="Line 6293">
            <a:extLst>
              <a:ext uri="{FF2B5EF4-FFF2-40B4-BE49-F238E27FC236}">
                <a16:creationId xmlns:a16="http://schemas.microsoft.com/office/drawing/2014/main" id="{00000000-0008-0000-0F00-0000F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3" name="Line 6294">
            <a:extLst>
              <a:ext uri="{FF2B5EF4-FFF2-40B4-BE49-F238E27FC236}">
                <a16:creationId xmlns:a16="http://schemas.microsoft.com/office/drawing/2014/main" id="{00000000-0008-0000-0F00-0000F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07" name="Group 6295">
          <a:extLst>
            <a:ext uri="{FF2B5EF4-FFF2-40B4-BE49-F238E27FC236}">
              <a16:creationId xmlns:a16="http://schemas.microsoft.com/office/drawing/2014/main" id="{00000000-0008-0000-0F00-00005F9B3E00}"/>
            </a:ext>
          </a:extLst>
        </xdr:cNvPr>
        <xdr:cNvGrpSpPr>
          <a:grpSpLocks/>
        </xdr:cNvGrpSpPr>
      </xdr:nvGrpSpPr>
      <xdr:grpSpPr bwMode="auto">
        <a:xfrm>
          <a:off x="3795713" y="10009188"/>
          <a:ext cx="188912" cy="0"/>
          <a:chOff x="466" y="3952"/>
          <a:chExt cx="28" cy="16"/>
        </a:xfrm>
      </xdr:grpSpPr>
      <xdr:sp macro="" textlink="">
        <xdr:nvSpPr>
          <xdr:cNvPr id="4103920" name="Line 6296">
            <a:extLst>
              <a:ext uri="{FF2B5EF4-FFF2-40B4-BE49-F238E27FC236}">
                <a16:creationId xmlns:a16="http://schemas.microsoft.com/office/drawing/2014/main" id="{00000000-0008-0000-0F00-0000F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1" name="Line 6297">
            <a:extLst>
              <a:ext uri="{FF2B5EF4-FFF2-40B4-BE49-F238E27FC236}">
                <a16:creationId xmlns:a16="http://schemas.microsoft.com/office/drawing/2014/main" id="{00000000-0008-0000-0F00-0000F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008" name="Group 6298">
          <a:extLst>
            <a:ext uri="{FF2B5EF4-FFF2-40B4-BE49-F238E27FC236}">
              <a16:creationId xmlns:a16="http://schemas.microsoft.com/office/drawing/2014/main" id="{00000000-0008-0000-0F00-0000609B3E00}"/>
            </a:ext>
          </a:extLst>
        </xdr:cNvPr>
        <xdr:cNvGrpSpPr>
          <a:grpSpLocks/>
        </xdr:cNvGrpSpPr>
      </xdr:nvGrpSpPr>
      <xdr:grpSpPr bwMode="auto">
        <a:xfrm>
          <a:off x="5041900" y="10009188"/>
          <a:ext cx="228600" cy="0"/>
          <a:chOff x="466" y="3952"/>
          <a:chExt cx="28" cy="16"/>
        </a:xfrm>
      </xdr:grpSpPr>
      <xdr:sp macro="" textlink="">
        <xdr:nvSpPr>
          <xdr:cNvPr id="4103918" name="Line 6299">
            <a:extLst>
              <a:ext uri="{FF2B5EF4-FFF2-40B4-BE49-F238E27FC236}">
                <a16:creationId xmlns:a16="http://schemas.microsoft.com/office/drawing/2014/main" id="{00000000-0008-0000-0F00-0000E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9" name="Line 6300">
            <a:extLst>
              <a:ext uri="{FF2B5EF4-FFF2-40B4-BE49-F238E27FC236}">
                <a16:creationId xmlns:a16="http://schemas.microsoft.com/office/drawing/2014/main" id="{00000000-0008-0000-0F00-0000E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9" name="Group 6301">
          <a:extLst>
            <a:ext uri="{FF2B5EF4-FFF2-40B4-BE49-F238E27FC236}">
              <a16:creationId xmlns:a16="http://schemas.microsoft.com/office/drawing/2014/main" id="{00000000-0008-0000-0F00-0000619B3E00}"/>
            </a:ext>
          </a:extLst>
        </xdr:cNvPr>
        <xdr:cNvGrpSpPr>
          <a:grpSpLocks/>
        </xdr:cNvGrpSpPr>
      </xdr:nvGrpSpPr>
      <xdr:grpSpPr bwMode="auto">
        <a:xfrm>
          <a:off x="4327525" y="10009188"/>
          <a:ext cx="266700" cy="0"/>
          <a:chOff x="466" y="3952"/>
          <a:chExt cx="28" cy="16"/>
        </a:xfrm>
      </xdr:grpSpPr>
      <xdr:sp macro="" textlink="">
        <xdr:nvSpPr>
          <xdr:cNvPr id="4103916" name="Line 6302">
            <a:extLst>
              <a:ext uri="{FF2B5EF4-FFF2-40B4-BE49-F238E27FC236}">
                <a16:creationId xmlns:a16="http://schemas.microsoft.com/office/drawing/2014/main" id="{00000000-0008-0000-0F00-0000E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7" name="Line 6303">
            <a:extLst>
              <a:ext uri="{FF2B5EF4-FFF2-40B4-BE49-F238E27FC236}">
                <a16:creationId xmlns:a16="http://schemas.microsoft.com/office/drawing/2014/main" id="{00000000-0008-0000-0F00-0000E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0" name="Group 6304">
          <a:extLst>
            <a:ext uri="{FF2B5EF4-FFF2-40B4-BE49-F238E27FC236}">
              <a16:creationId xmlns:a16="http://schemas.microsoft.com/office/drawing/2014/main" id="{00000000-0008-0000-0F00-0000629B3E00}"/>
            </a:ext>
          </a:extLst>
        </xdr:cNvPr>
        <xdr:cNvGrpSpPr>
          <a:grpSpLocks/>
        </xdr:cNvGrpSpPr>
      </xdr:nvGrpSpPr>
      <xdr:grpSpPr bwMode="auto">
        <a:xfrm>
          <a:off x="4327525" y="10009188"/>
          <a:ext cx="266700" cy="0"/>
          <a:chOff x="466" y="3952"/>
          <a:chExt cx="28" cy="16"/>
        </a:xfrm>
      </xdr:grpSpPr>
      <xdr:sp macro="" textlink="">
        <xdr:nvSpPr>
          <xdr:cNvPr id="4103914" name="Line 6305">
            <a:extLst>
              <a:ext uri="{FF2B5EF4-FFF2-40B4-BE49-F238E27FC236}">
                <a16:creationId xmlns:a16="http://schemas.microsoft.com/office/drawing/2014/main" id="{00000000-0008-0000-0F00-0000E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5" name="Line 6306">
            <a:extLst>
              <a:ext uri="{FF2B5EF4-FFF2-40B4-BE49-F238E27FC236}">
                <a16:creationId xmlns:a16="http://schemas.microsoft.com/office/drawing/2014/main" id="{00000000-0008-0000-0F00-0000E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1" name="Group 6307">
          <a:extLst>
            <a:ext uri="{FF2B5EF4-FFF2-40B4-BE49-F238E27FC236}">
              <a16:creationId xmlns:a16="http://schemas.microsoft.com/office/drawing/2014/main" id="{00000000-0008-0000-0F00-0000639B3E00}"/>
            </a:ext>
          </a:extLst>
        </xdr:cNvPr>
        <xdr:cNvGrpSpPr>
          <a:grpSpLocks/>
        </xdr:cNvGrpSpPr>
      </xdr:nvGrpSpPr>
      <xdr:grpSpPr bwMode="auto">
        <a:xfrm>
          <a:off x="4327525" y="10009188"/>
          <a:ext cx="266700" cy="0"/>
          <a:chOff x="466" y="3952"/>
          <a:chExt cx="28" cy="16"/>
        </a:xfrm>
      </xdr:grpSpPr>
      <xdr:sp macro="" textlink="">
        <xdr:nvSpPr>
          <xdr:cNvPr id="4103912" name="Line 6308">
            <a:extLst>
              <a:ext uri="{FF2B5EF4-FFF2-40B4-BE49-F238E27FC236}">
                <a16:creationId xmlns:a16="http://schemas.microsoft.com/office/drawing/2014/main" id="{00000000-0008-0000-0F00-0000E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3" name="Line 6309">
            <a:extLst>
              <a:ext uri="{FF2B5EF4-FFF2-40B4-BE49-F238E27FC236}">
                <a16:creationId xmlns:a16="http://schemas.microsoft.com/office/drawing/2014/main" id="{00000000-0008-0000-0F00-0000E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2" name="Group 6310">
          <a:extLst>
            <a:ext uri="{FF2B5EF4-FFF2-40B4-BE49-F238E27FC236}">
              <a16:creationId xmlns:a16="http://schemas.microsoft.com/office/drawing/2014/main" id="{00000000-0008-0000-0F00-0000649B3E00}"/>
            </a:ext>
          </a:extLst>
        </xdr:cNvPr>
        <xdr:cNvGrpSpPr>
          <a:grpSpLocks/>
        </xdr:cNvGrpSpPr>
      </xdr:nvGrpSpPr>
      <xdr:grpSpPr bwMode="auto">
        <a:xfrm>
          <a:off x="4327525" y="10009188"/>
          <a:ext cx="266700" cy="0"/>
          <a:chOff x="466" y="3952"/>
          <a:chExt cx="28" cy="16"/>
        </a:xfrm>
      </xdr:grpSpPr>
      <xdr:sp macro="" textlink="">
        <xdr:nvSpPr>
          <xdr:cNvPr id="4103910" name="Line 6311">
            <a:extLst>
              <a:ext uri="{FF2B5EF4-FFF2-40B4-BE49-F238E27FC236}">
                <a16:creationId xmlns:a16="http://schemas.microsoft.com/office/drawing/2014/main" id="{00000000-0008-0000-0F00-0000E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1" name="Line 6312">
            <a:extLst>
              <a:ext uri="{FF2B5EF4-FFF2-40B4-BE49-F238E27FC236}">
                <a16:creationId xmlns:a16="http://schemas.microsoft.com/office/drawing/2014/main" id="{00000000-0008-0000-0F00-0000E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3" name="Group 6313">
          <a:extLst>
            <a:ext uri="{FF2B5EF4-FFF2-40B4-BE49-F238E27FC236}">
              <a16:creationId xmlns:a16="http://schemas.microsoft.com/office/drawing/2014/main" id="{00000000-0008-0000-0F00-0000659B3E00}"/>
            </a:ext>
          </a:extLst>
        </xdr:cNvPr>
        <xdr:cNvGrpSpPr>
          <a:grpSpLocks/>
        </xdr:cNvGrpSpPr>
      </xdr:nvGrpSpPr>
      <xdr:grpSpPr bwMode="auto">
        <a:xfrm>
          <a:off x="4327525" y="10009188"/>
          <a:ext cx="266700" cy="0"/>
          <a:chOff x="466" y="3952"/>
          <a:chExt cx="28" cy="16"/>
        </a:xfrm>
      </xdr:grpSpPr>
      <xdr:sp macro="" textlink="">
        <xdr:nvSpPr>
          <xdr:cNvPr id="4103908" name="Line 6314">
            <a:extLst>
              <a:ext uri="{FF2B5EF4-FFF2-40B4-BE49-F238E27FC236}">
                <a16:creationId xmlns:a16="http://schemas.microsoft.com/office/drawing/2014/main" id="{00000000-0008-0000-0F00-0000E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9" name="Line 6315">
            <a:extLst>
              <a:ext uri="{FF2B5EF4-FFF2-40B4-BE49-F238E27FC236}">
                <a16:creationId xmlns:a16="http://schemas.microsoft.com/office/drawing/2014/main" id="{00000000-0008-0000-0F00-0000E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014" name="Group 6316">
          <a:extLst>
            <a:ext uri="{FF2B5EF4-FFF2-40B4-BE49-F238E27FC236}">
              <a16:creationId xmlns:a16="http://schemas.microsoft.com/office/drawing/2014/main" id="{00000000-0008-0000-0F00-0000669B3E00}"/>
            </a:ext>
          </a:extLst>
        </xdr:cNvPr>
        <xdr:cNvGrpSpPr>
          <a:grpSpLocks/>
        </xdr:cNvGrpSpPr>
      </xdr:nvGrpSpPr>
      <xdr:grpSpPr bwMode="auto">
        <a:xfrm>
          <a:off x="4203700" y="10009188"/>
          <a:ext cx="228600" cy="0"/>
          <a:chOff x="466" y="3952"/>
          <a:chExt cx="28" cy="16"/>
        </a:xfrm>
      </xdr:grpSpPr>
      <xdr:sp macro="" textlink="">
        <xdr:nvSpPr>
          <xdr:cNvPr id="4103906" name="Line 6317">
            <a:extLst>
              <a:ext uri="{FF2B5EF4-FFF2-40B4-BE49-F238E27FC236}">
                <a16:creationId xmlns:a16="http://schemas.microsoft.com/office/drawing/2014/main" id="{00000000-0008-0000-0F00-0000E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7" name="Line 6318">
            <a:extLst>
              <a:ext uri="{FF2B5EF4-FFF2-40B4-BE49-F238E27FC236}">
                <a16:creationId xmlns:a16="http://schemas.microsoft.com/office/drawing/2014/main" id="{00000000-0008-0000-0F00-0000E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5" name="Group 6319">
          <a:extLst>
            <a:ext uri="{FF2B5EF4-FFF2-40B4-BE49-F238E27FC236}">
              <a16:creationId xmlns:a16="http://schemas.microsoft.com/office/drawing/2014/main" id="{00000000-0008-0000-0F00-0000679B3E00}"/>
            </a:ext>
          </a:extLst>
        </xdr:cNvPr>
        <xdr:cNvGrpSpPr>
          <a:grpSpLocks/>
        </xdr:cNvGrpSpPr>
      </xdr:nvGrpSpPr>
      <xdr:grpSpPr bwMode="auto">
        <a:xfrm>
          <a:off x="3795713" y="10009188"/>
          <a:ext cx="188912" cy="0"/>
          <a:chOff x="466" y="3952"/>
          <a:chExt cx="28" cy="16"/>
        </a:xfrm>
      </xdr:grpSpPr>
      <xdr:sp macro="" textlink="">
        <xdr:nvSpPr>
          <xdr:cNvPr id="4103904" name="Line 6320">
            <a:extLst>
              <a:ext uri="{FF2B5EF4-FFF2-40B4-BE49-F238E27FC236}">
                <a16:creationId xmlns:a16="http://schemas.microsoft.com/office/drawing/2014/main" id="{00000000-0008-0000-0F00-0000E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5" name="Line 6321">
            <a:extLst>
              <a:ext uri="{FF2B5EF4-FFF2-40B4-BE49-F238E27FC236}">
                <a16:creationId xmlns:a16="http://schemas.microsoft.com/office/drawing/2014/main" id="{00000000-0008-0000-0F00-0000E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6" name="Group 6322">
          <a:extLst>
            <a:ext uri="{FF2B5EF4-FFF2-40B4-BE49-F238E27FC236}">
              <a16:creationId xmlns:a16="http://schemas.microsoft.com/office/drawing/2014/main" id="{00000000-0008-0000-0F00-0000689B3E00}"/>
            </a:ext>
          </a:extLst>
        </xdr:cNvPr>
        <xdr:cNvGrpSpPr>
          <a:grpSpLocks/>
        </xdr:cNvGrpSpPr>
      </xdr:nvGrpSpPr>
      <xdr:grpSpPr bwMode="auto">
        <a:xfrm>
          <a:off x="3795713" y="10009188"/>
          <a:ext cx="188912" cy="0"/>
          <a:chOff x="466" y="3952"/>
          <a:chExt cx="28" cy="16"/>
        </a:xfrm>
      </xdr:grpSpPr>
      <xdr:sp macro="" textlink="">
        <xdr:nvSpPr>
          <xdr:cNvPr id="4103902" name="Line 6323">
            <a:extLst>
              <a:ext uri="{FF2B5EF4-FFF2-40B4-BE49-F238E27FC236}">
                <a16:creationId xmlns:a16="http://schemas.microsoft.com/office/drawing/2014/main" id="{00000000-0008-0000-0F00-0000D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3" name="Line 6324">
            <a:extLst>
              <a:ext uri="{FF2B5EF4-FFF2-40B4-BE49-F238E27FC236}">
                <a16:creationId xmlns:a16="http://schemas.microsoft.com/office/drawing/2014/main" id="{00000000-0008-0000-0F00-0000D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7" name="Group 6325">
          <a:extLst>
            <a:ext uri="{FF2B5EF4-FFF2-40B4-BE49-F238E27FC236}">
              <a16:creationId xmlns:a16="http://schemas.microsoft.com/office/drawing/2014/main" id="{00000000-0008-0000-0F00-0000699B3E00}"/>
            </a:ext>
          </a:extLst>
        </xdr:cNvPr>
        <xdr:cNvGrpSpPr>
          <a:grpSpLocks/>
        </xdr:cNvGrpSpPr>
      </xdr:nvGrpSpPr>
      <xdr:grpSpPr bwMode="auto">
        <a:xfrm>
          <a:off x="3795713" y="10009188"/>
          <a:ext cx="188912" cy="0"/>
          <a:chOff x="466" y="3952"/>
          <a:chExt cx="28" cy="16"/>
        </a:xfrm>
      </xdr:grpSpPr>
      <xdr:sp macro="" textlink="">
        <xdr:nvSpPr>
          <xdr:cNvPr id="4103900" name="Line 6326">
            <a:extLst>
              <a:ext uri="{FF2B5EF4-FFF2-40B4-BE49-F238E27FC236}">
                <a16:creationId xmlns:a16="http://schemas.microsoft.com/office/drawing/2014/main" id="{00000000-0008-0000-0F00-0000D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1" name="Line 6327">
            <a:extLst>
              <a:ext uri="{FF2B5EF4-FFF2-40B4-BE49-F238E27FC236}">
                <a16:creationId xmlns:a16="http://schemas.microsoft.com/office/drawing/2014/main" id="{00000000-0008-0000-0F00-0000D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8" name="Group 6328">
          <a:extLst>
            <a:ext uri="{FF2B5EF4-FFF2-40B4-BE49-F238E27FC236}">
              <a16:creationId xmlns:a16="http://schemas.microsoft.com/office/drawing/2014/main" id="{00000000-0008-0000-0F00-00006A9B3E00}"/>
            </a:ext>
          </a:extLst>
        </xdr:cNvPr>
        <xdr:cNvGrpSpPr>
          <a:grpSpLocks/>
        </xdr:cNvGrpSpPr>
      </xdr:nvGrpSpPr>
      <xdr:grpSpPr bwMode="auto">
        <a:xfrm>
          <a:off x="3795713" y="10009188"/>
          <a:ext cx="188912" cy="0"/>
          <a:chOff x="466" y="3952"/>
          <a:chExt cx="28" cy="16"/>
        </a:xfrm>
      </xdr:grpSpPr>
      <xdr:sp macro="" textlink="">
        <xdr:nvSpPr>
          <xdr:cNvPr id="4103898" name="Line 6329">
            <a:extLst>
              <a:ext uri="{FF2B5EF4-FFF2-40B4-BE49-F238E27FC236}">
                <a16:creationId xmlns:a16="http://schemas.microsoft.com/office/drawing/2014/main" id="{00000000-0008-0000-0F00-0000D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9" name="Line 6330">
            <a:extLst>
              <a:ext uri="{FF2B5EF4-FFF2-40B4-BE49-F238E27FC236}">
                <a16:creationId xmlns:a16="http://schemas.microsoft.com/office/drawing/2014/main" id="{00000000-0008-0000-0F00-0000D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9" name="Group 6331">
          <a:extLst>
            <a:ext uri="{FF2B5EF4-FFF2-40B4-BE49-F238E27FC236}">
              <a16:creationId xmlns:a16="http://schemas.microsoft.com/office/drawing/2014/main" id="{00000000-0008-0000-0F00-00006B9B3E00}"/>
            </a:ext>
          </a:extLst>
        </xdr:cNvPr>
        <xdr:cNvGrpSpPr>
          <a:grpSpLocks/>
        </xdr:cNvGrpSpPr>
      </xdr:nvGrpSpPr>
      <xdr:grpSpPr bwMode="auto">
        <a:xfrm>
          <a:off x="3795713" y="10009188"/>
          <a:ext cx="188912" cy="0"/>
          <a:chOff x="466" y="3952"/>
          <a:chExt cx="28" cy="16"/>
        </a:xfrm>
      </xdr:grpSpPr>
      <xdr:sp macro="" textlink="">
        <xdr:nvSpPr>
          <xdr:cNvPr id="4103896" name="Line 6332">
            <a:extLst>
              <a:ext uri="{FF2B5EF4-FFF2-40B4-BE49-F238E27FC236}">
                <a16:creationId xmlns:a16="http://schemas.microsoft.com/office/drawing/2014/main" id="{00000000-0008-0000-0F00-0000D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7" name="Line 6333">
            <a:extLst>
              <a:ext uri="{FF2B5EF4-FFF2-40B4-BE49-F238E27FC236}">
                <a16:creationId xmlns:a16="http://schemas.microsoft.com/office/drawing/2014/main" id="{00000000-0008-0000-0F00-0000D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0" name="Group 6334">
          <a:extLst>
            <a:ext uri="{FF2B5EF4-FFF2-40B4-BE49-F238E27FC236}">
              <a16:creationId xmlns:a16="http://schemas.microsoft.com/office/drawing/2014/main" id="{00000000-0008-0000-0F00-00006C9B3E00}"/>
            </a:ext>
          </a:extLst>
        </xdr:cNvPr>
        <xdr:cNvGrpSpPr>
          <a:grpSpLocks/>
        </xdr:cNvGrpSpPr>
      </xdr:nvGrpSpPr>
      <xdr:grpSpPr bwMode="auto">
        <a:xfrm>
          <a:off x="3795713" y="10009188"/>
          <a:ext cx="188912" cy="0"/>
          <a:chOff x="466" y="3952"/>
          <a:chExt cx="28" cy="16"/>
        </a:xfrm>
      </xdr:grpSpPr>
      <xdr:sp macro="" textlink="">
        <xdr:nvSpPr>
          <xdr:cNvPr id="4103894" name="Line 6335">
            <a:extLst>
              <a:ext uri="{FF2B5EF4-FFF2-40B4-BE49-F238E27FC236}">
                <a16:creationId xmlns:a16="http://schemas.microsoft.com/office/drawing/2014/main" id="{00000000-0008-0000-0F00-0000D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5" name="Line 6336">
            <a:extLst>
              <a:ext uri="{FF2B5EF4-FFF2-40B4-BE49-F238E27FC236}">
                <a16:creationId xmlns:a16="http://schemas.microsoft.com/office/drawing/2014/main" id="{00000000-0008-0000-0F00-0000D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021" name="Group 6337">
          <a:extLst>
            <a:ext uri="{FF2B5EF4-FFF2-40B4-BE49-F238E27FC236}">
              <a16:creationId xmlns:a16="http://schemas.microsoft.com/office/drawing/2014/main" id="{00000000-0008-0000-0F00-00006D9B3E00}"/>
            </a:ext>
          </a:extLst>
        </xdr:cNvPr>
        <xdr:cNvGrpSpPr>
          <a:grpSpLocks/>
        </xdr:cNvGrpSpPr>
      </xdr:nvGrpSpPr>
      <xdr:grpSpPr bwMode="auto">
        <a:xfrm>
          <a:off x="3671888" y="10009188"/>
          <a:ext cx="228600" cy="0"/>
          <a:chOff x="466" y="3952"/>
          <a:chExt cx="28" cy="16"/>
        </a:xfrm>
      </xdr:grpSpPr>
      <xdr:sp macro="" textlink="">
        <xdr:nvSpPr>
          <xdr:cNvPr id="4103892" name="Line 6338">
            <a:extLst>
              <a:ext uri="{FF2B5EF4-FFF2-40B4-BE49-F238E27FC236}">
                <a16:creationId xmlns:a16="http://schemas.microsoft.com/office/drawing/2014/main" id="{00000000-0008-0000-0F00-0000D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3" name="Line 6339">
            <a:extLst>
              <a:ext uri="{FF2B5EF4-FFF2-40B4-BE49-F238E27FC236}">
                <a16:creationId xmlns:a16="http://schemas.microsoft.com/office/drawing/2014/main" id="{00000000-0008-0000-0F00-0000D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2" name="Group 6340">
          <a:extLst>
            <a:ext uri="{FF2B5EF4-FFF2-40B4-BE49-F238E27FC236}">
              <a16:creationId xmlns:a16="http://schemas.microsoft.com/office/drawing/2014/main" id="{00000000-0008-0000-0F00-00006E9B3E00}"/>
            </a:ext>
          </a:extLst>
        </xdr:cNvPr>
        <xdr:cNvGrpSpPr>
          <a:grpSpLocks/>
        </xdr:cNvGrpSpPr>
      </xdr:nvGrpSpPr>
      <xdr:grpSpPr bwMode="auto">
        <a:xfrm>
          <a:off x="3795713" y="10009188"/>
          <a:ext cx="190500" cy="0"/>
          <a:chOff x="466" y="3952"/>
          <a:chExt cx="28" cy="16"/>
        </a:xfrm>
      </xdr:grpSpPr>
      <xdr:sp macro="" textlink="">
        <xdr:nvSpPr>
          <xdr:cNvPr id="4103890" name="Line 6341">
            <a:extLst>
              <a:ext uri="{FF2B5EF4-FFF2-40B4-BE49-F238E27FC236}">
                <a16:creationId xmlns:a16="http://schemas.microsoft.com/office/drawing/2014/main" id="{00000000-0008-0000-0F00-0000D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1" name="Line 6342">
            <a:extLst>
              <a:ext uri="{FF2B5EF4-FFF2-40B4-BE49-F238E27FC236}">
                <a16:creationId xmlns:a16="http://schemas.microsoft.com/office/drawing/2014/main" id="{00000000-0008-0000-0F00-0000D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3" name="Group 6343">
          <a:extLst>
            <a:ext uri="{FF2B5EF4-FFF2-40B4-BE49-F238E27FC236}">
              <a16:creationId xmlns:a16="http://schemas.microsoft.com/office/drawing/2014/main" id="{00000000-0008-0000-0F00-00006F9B3E00}"/>
            </a:ext>
          </a:extLst>
        </xdr:cNvPr>
        <xdr:cNvGrpSpPr>
          <a:grpSpLocks/>
        </xdr:cNvGrpSpPr>
      </xdr:nvGrpSpPr>
      <xdr:grpSpPr bwMode="auto">
        <a:xfrm>
          <a:off x="3795713" y="10009188"/>
          <a:ext cx="190500" cy="0"/>
          <a:chOff x="466" y="3952"/>
          <a:chExt cx="28" cy="16"/>
        </a:xfrm>
      </xdr:grpSpPr>
      <xdr:sp macro="" textlink="">
        <xdr:nvSpPr>
          <xdr:cNvPr id="4103888" name="Line 6344">
            <a:extLst>
              <a:ext uri="{FF2B5EF4-FFF2-40B4-BE49-F238E27FC236}">
                <a16:creationId xmlns:a16="http://schemas.microsoft.com/office/drawing/2014/main" id="{00000000-0008-0000-0F00-0000D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9" name="Line 6345">
            <a:extLst>
              <a:ext uri="{FF2B5EF4-FFF2-40B4-BE49-F238E27FC236}">
                <a16:creationId xmlns:a16="http://schemas.microsoft.com/office/drawing/2014/main" id="{00000000-0008-0000-0F00-0000D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4" name="Group 6346">
          <a:extLst>
            <a:ext uri="{FF2B5EF4-FFF2-40B4-BE49-F238E27FC236}">
              <a16:creationId xmlns:a16="http://schemas.microsoft.com/office/drawing/2014/main" id="{00000000-0008-0000-0F00-0000709B3E00}"/>
            </a:ext>
          </a:extLst>
        </xdr:cNvPr>
        <xdr:cNvGrpSpPr>
          <a:grpSpLocks/>
        </xdr:cNvGrpSpPr>
      </xdr:nvGrpSpPr>
      <xdr:grpSpPr bwMode="auto">
        <a:xfrm>
          <a:off x="3795713" y="10009188"/>
          <a:ext cx="188912" cy="0"/>
          <a:chOff x="466" y="3952"/>
          <a:chExt cx="28" cy="16"/>
        </a:xfrm>
      </xdr:grpSpPr>
      <xdr:sp macro="" textlink="">
        <xdr:nvSpPr>
          <xdr:cNvPr id="4103886" name="Line 6347">
            <a:extLst>
              <a:ext uri="{FF2B5EF4-FFF2-40B4-BE49-F238E27FC236}">
                <a16:creationId xmlns:a16="http://schemas.microsoft.com/office/drawing/2014/main" id="{00000000-0008-0000-0F00-0000C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7" name="Line 6348">
            <a:extLst>
              <a:ext uri="{FF2B5EF4-FFF2-40B4-BE49-F238E27FC236}">
                <a16:creationId xmlns:a16="http://schemas.microsoft.com/office/drawing/2014/main" id="{00000000-0008-0000-0F00-0000C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5" name="Group 6349">
          <a:extLst>
            <a:ext uri="{FF2B5EF4-FFF2-40B4-BE49-F238E27FC236}">
              <a16:creationId xmlns:a16="http://schemas.microsoft.com/office/drawing/2014/main" id="{00000000-0008-0000-0F00-0000719B3E00}"/>
            </a:ext>
          </a:extLst>
        </xdr:cNvPr>
        <xdr:cNvGrpSpPr>
          <a:grpSpLocks/>
        </xdr:cNvGrpSpPr>
      </xdr:nvGrpSpPr>
      <xdr:grpSpPr bwMode="auto">
        <a:xfrm>
          <a:off x="3795713" y="10009188"/>
          <a:ext cx="190500" cy="0"/>
          <a:chOff x="466" y="3952"/>
          <a:chExt cx="28" cy="16"/>
        </a:xfrm>
      </xdr:grpSpPr>
      <xdr:sp macro="" textlink="">
        <xdr:nvSpPr>
          <xdr:cNvPr id="4103884" name="Line 6350">
            <a:extLst>
              <a:ext uri="{FF2B5EF4-FFF2-40B4-BE49-F238E27FC236}">
                <a16:creationId xmlns:a16="http://schemas.microsoft.com/office/drawing/2014/main" id="{00000000-0008-0000-0F00-0000C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5" name="Line 6351">
            <a:extLst>
              <a:ext uri="{FF2B5EF4-FFF2-40B4-BE49-F238E27FC236}">
                <a16:creationId xmlns:a16="http://schemas.microsoft.com/office/drawing/2014/main" id="{00000000-0008-0000-0F00-0000C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6" name="Group 6352">
          <a:extLst>
            <a:ext uri="{FF2B5EF4-FFF2-40B4-BE49-F238E27FC236}">
              <a16:creationId xmlns:a16="http://schemas.microsoft.com/office/drawing/2014/main" id="{00000000-0008-0000-0F00-0000729B3E00}"/>
            </a:ext>
          </a:extLst>
        </xdr:cNvPr>
        <xdr:cNvGrpSpPr>
          <a:grpSpLocks/>
        </xdr:cNvGrpSpPr>
      </xdr:nvGrpSpPr>
      <xdr:grpSpPr bwMode="auto">
        <a:xfrm>
          <a:off x="3795713" y="10009188"/>
          <a:ext cx="190500" cy="0"/>
          <a:chOff x="466" y="3952"/>
          <a:chExt cx="28" cy="16"/>
        </a:xfrm>
      </xdr:grpSpPr>
      <xdr:sp macro="" textlink="">
        <xdr:nvSpPr>
          <xdr:cNvPr id="4103882" name="Line 6353">
            <a:extLst>
              <a:ext uri="{FF2B5EF4-FFF2-40B4-BE49-F238E27FC236}">
                <a16:creationId xmlns:a16="http://schemas.microsoft.com/office/drawing/2014/main" id="{00000000-0008-0000-0F00-0000C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3" name="Line 6354">
            <a:extLst>
              <a:ext uri="{FF2B5EF4-FFF2-40B4-BE49-F238E27FC236}">
                <a16:creationId xmlns:a16="http://schemas.microsoft.com/office/drawing/2014/main" id="{00000000-0008-0000-0F00-0000C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7" name="Group 6355">
          <a:extLst>
            <a:ext uri="{FF2B5EF4-FFF2-40B4-BE49-F238E27FC236}">
              <a16:creationId xmlns:a16="http://schemas.microsoft.com/office/drawing/2014/main" id="{00000000-0008-0000-0F00-0000739B3E00}"/>
            </a:ext>
          </a:extLst>
        </xdr:cNvPr>
        <xdr:cNvGrpSpPr>
          <a:grpSpLocks/>
        </xdr:cNvGrpSpPr>
      </xdr:nvGrpSpPr>
      <xdr:grpSpPr bwMode="auto">
        <a:xfrm>
          <a:off x="3795713" y="10009188"/>
          <a:ext cx="188912" cy="0"/>
          <a:chOff x="466" y="3952"/>
          <a:chExt cx="28" cy="16"/>
        </a:xfrm>
      </xdr:grpSpPr>
      <xdr:sp macro="" textlink="">
        <xdr:nvSpPr>
          <xdr:cNvPr id="4103880" name="Line 6356">
            <a:extLst>
              <a:ext uri="{FF2B5EF4-FFF2-40B4-BE49-F238E27FC236}">
                <a16:creationId xmlns:a16="http://schemas.microsoft.com/office/drawing/2014/main" id="{00000000-0008-0000-0F00-0000C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1" name="Line 6357">
            <a:extLst>
              <a:ext uri="{FF2B5EF4-FFF2-40B4-BE49-F238E27FC236}">
                <a16:creationId xmlns:a16="http://schemas.microsoft.com/office/drawing/2014/main" id="{00000000-0008-0000-0F00-0000C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28" name="Group 6358">
          <a:extLst>
            <a:ext uri="{FF2B5EF4-FFF2-40B4-BE49-F238E27FC236}">
              <a16:creationId xmlns:a16="http://schemas.microsoft.com/office/drawing/2014/main" id="{00000000-0008-0000-0F00-0000749B3E00}"/>
            </a:ext>
          </a:extLst>
        </xdr:cNvPr>
        <xdr:cNvGrpSpPr>
          <a:grpSpLocks/>
        </xdr:cNvGrpSpPr>
      </xdr:nvGrpSpPr>
      <xdr:grpSpPr bwMode="auto">
        <a:xfrm>
          <a:off x="4327525" y="10009188"/>
          <a:ext cx="266700" cy="0"/>
          <a:chOff x="466" y="3952"/>
          <a:chExt cx="28" cy="16"/>
        </a:xfrm>
      </xdr:grpSpPr>
      <xdr:sp macro="" textlink="">
        <xdr:nvSpPr>
          <xdr:cNvPr id="4103878" name="Line 6359">
            <a:extLst>
              <a:ext uri="{FF2B5EF4-FFF2-40B4-BE49-F238E27FC236}">
                <a16:creationId xmlns:a16="http://schemas.microsoft.com/office/drawing/2014/main" id="{00000000-0008-0000-0F00-0000C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9" name="Line 6360">
            <a:extLst>
              <a:ext uri="{FF2B5EF4-FFF2-40B4-BE49-F238E27FC236}">
                <a16:creationId xmlns:a16="http://schemas.microsoft.com/office/drawing/2014/main" id="{00000000-0008-0000-0F00-0000C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29" name="Group 6361">
          <a:extLst>
            <a:ext uri="{FF2B5EF4-FFF2-40B4-BE49-F238E27FC236}">
              <a16:creationId xmlns:a16="http://schemas.microsoft.com/office/drawing/2014/main" id="{00000000-0008-0000-0F00-0000759B3E00}"/>
            </a:ext>
          </a:extLst>
        </xdr:cNvPr>
        <xdr:cNvGrpSpPr>
          <a:grpSpLocks/>
        </xdr:cNvGrpSpPr>
      </xdr:nvGrpSpPr>
      <xdr:grpSpPr bwMode="auto">
        <a:xfrm>
          <a:off x="4327525" y="10009188"/>
          <a:ext cx="266700" cy="0"/>
          <a:chOff x="466" y="3952"/>
          <a:chExt cx="28" cy="16"/>
        </a:xfrm>
      </xdr:grpSpPr>
      <xdr:sp macro="" textlink="">
        <xdr:nvSpPr>
          <xdr:cNvPr id="4103876" name="Line 6362">
            <a:extLst>
              <a:ext uri="{FF2B5EF4-FFF2-40B4-BE49-F238E27FC236}">
                <a16:creationId xmlns:a16="http://schemas.microsoft.com/office/drawing/2014/main" id="{00000000-0008-0000-0F00-0000C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7" name="Line 6363">
            <a:extLst>
              <a:ext uri="{FF2B5EF4-FFF2-40B4-BE49-F238E27FC236}">
                <a16:creationId xmlns:a16="http://schemas.microsoft.com/office/drawing/2014/main" id="{00000000-0008-0000-0F00-0000C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0" name="Group 6364">
          <a:extLst>
            <a:ext uri="{FF2B5EF4-FFF2-40B4-BE49-F238E27FC236}">
              <a16:creationId xmlns:a16="http://schemas.microsoft.com/office/drawing/2014/main" id="{00000000-0008-0000-0F00-0000769B3E00}"/>
            </a:ext>
          </a:extLst>
        </xdr:cNvPr>
        <xdr:cNvGrpSpPr>
          <a:grpSpLocks/>
        </xdr:cNvGrpSpPr>
      </xdr:nvGrpSpPr>
      <xdr:grpSpPr bwMode="auto">
        <a:xfrm>
          <a:off x="4327525" y="10009188"/>
          <a:ext cx="266700" cy="0"/>
          <a:chOff x="466" y="3952"/>
          <a:chExt cx="28" cy="16"/>
        </a:xfrm>
      </xdr:grpSpPr>
      <xdr:sp macro="" textlink="">
        <xdr:nvSpPr>
          <xdr:cNvPr id="4103874" name="Line 6365">
            <a:extLst>
              <a:ext uri="{FF2B5EF4-FFF2-40B4-BE49-F238E27FC236}">
                <a16:creationId xmlns:a16="http://schemas.microsoft.com/office/drawing/2014/main" id="{00000000-0008-0000-0F00-0000C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5" name="Line 6366">
            <a:extLst>
              <a:ext uri="{FF2B5EF4-FFF2-40B4-BE49-F238E27FC236}">
                <a16:creationId xmlns:a16="http://schemas.microsoft.com/office/drawing/2014/main" id="{00000000-0008-0000-0F00-0000C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1" name="Group 6367">
          <a:extLst>
            <a:ext uri="{FF2B5EF4-FFF2-40B4-BE49-F238E27FC236}">
              <a16:creationId xmlns:a16="http://schemas.microsoft.com/office/drawing/2014/main" id="{00000000-0008-0000-0F00-0000779B3E00}"/>
            </a:ext>
          </a:extLst>
        </xdr:cNvPr>
        <xdr:cNvGrpSpPr>
          <a:grpSpLocks/>
        </xdr:cNvGrpSpPr>
      </xdr:nvGrpSpPr>
      <xdr:grpSpPr bwMode="auto">
        <a:xfrm>
          <a:off x="5041900" y="10009188"/>
          <a:ext cx="266700" cy="0"/>
          <a:chOff x="466" y="3952"/>
          <a:chExt cx="28" cy="16"/>
        </a:xfrm>
      </xdr:grpSpPr>
      <xdr:sp macro="" textlink="">
        <xdr:nvSpPr>
          <xdr:cNvPr id="4103872" name="Line 6368">
            <a:extLst>
              <a:ext uri="{FF2B5EF4-FFF2-40B4-BE49-F238E27FC236}">
                <a16:creationId xmlns:a16="http://schemas.microsoft.com/office/drawing/2014/main" id="{00000000-0008-0000-0F00-0000C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3" name="Line 6369">
            <a:extLst>
              <a:ext uri="{FF2B5EF4-FFF2-40B4-BE49-F238E27FC236}">
                <a16:creationId xmlns:a16="http://schemas.microsoft.com/office/drawing/2014/main" id="{00000000-0008-0000-0F00-0000C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2" name="Group 6370">
          <a:extLst>
            <a:ext uri="{FF2B5EF4-FFF2-40B4-BE49-F238E27FC236}">
              <a16:creationId xmlns:a16="http://schemas.microsoft.com/office/drawing/2014/main" id="{00000000-0008-0000-0F00-0000789B3E00}"/>
            </a:ext>
          </a:extLst>
        </xdr:cNvPr>
        <xdr:cNvGrpSpPr>
          <a:grpSpLocks/>
        </xdr:cNvGrpSpPr>
      </xdr:nvGrpSpPr>
      <xdr:grpSpPr bwMode="auto">
        <a:xfrm>
          <a:off x="5041900" y="10009188"/>
          <a:ext cx="266700" cy="0"/>
          <a:chOff x="466" y="3952"/>
          <a:chExt cx="28" cy="16"/>
        </a:xfrm>
      </xdr:grpSpPr>
      <xdr:sp macro="" textlink="">
        <xdr:nvSpPr>
          <xdr:cNvPr id="4103870" name="Line 6371">
            <a:extLst>
              <a:ext uri="{FF2B5EF4-FFF2-40B4-BE49-F238E27FC236}">
                <a16:creationId xmlns:a16="http://schemas.microsoft.com/office/drawing/2014/main" id="{00000000-0008-0000-0F00-0000B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1" name="Line 6372">
            <a:extLst>
              <a:ext uri="{FF2B5EF4-FFF2-40B4-BE49-F238E27FC236}">
                <a16:creationId xmlns:a16="http://schemas.microsoft.com/office/drawing/2014/main" id="{00000000-0008-0000-0F00-0000B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3" name="Group 6373">
          <a:extLst>
            <a:ext uri="{FF2B5EF4-FFF2-40B4-BE49-F238E27FC236}">
              <a16:creationId xmlns:a16="http://schemas.microsoft.com/office/drawing/2014/main" id="{00000000-0008-0000-0F00-0000799B3E00}"/>
            </a:ext>
          </a:extLst>
        </xdr:cNvPr>
        <xdr:cNvGrpSpPr>
          <a:grpSpLocks/>
        </xdr:cNvGrpSpPr>
      </xdr:nvGrpSpPr>
      <xdr:grpSpPr bwMode="auto">
        <a:xfrm>
          <a:off x="5041900" y="10009188"/>
          <a:ext cx="266700" cy="0"/>
          <a:chOff x="466" y="3952"/>
          <a:chExt cx="28" cy="16"/>
        </a:xfrm>
      </xdr:grpSpPr>
      <xdr:sp macro="" textlink="">
        <xdr:nvSpPr>
          <xdr:cNvPr id="4103868" name="Line 6374">
            <a:extLst>
              <a:ext uri="{FF2B5EF4-FFF2-40B4-BE49-F238E27FC236}">
                <a16:creationId xmlns:a16="http://schemas.microsoft.com/office/drawing/2014/main" id="{00000000-0008-0000-0F00-0000B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9" name="Line 6375">
            <a:extLst>
              <a:ext uri="{FF2B5EF4-FFF2-40B4-BE49-F238E27FC236}">
                <a16:creationId xmlns:a16="http://schemas.microsoft.com/office/drawing/2014/main" id="{00000000-0008-0000-0F00-0000B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4" name="Group 6376">
          <a:extLst>
            <a:ext uri="{FF2B5EF4-FFF2-40B4-BE49-F238E27FC236}">
              <a16:creationId xmlns:a16="http://schemas.microsoft.com/office/drawing/2014/main" id="{00000000-0008-0000-0F00-00007A9B3E00}"/>
            </a:ext>
          </a:extLst>
        </xdr:cNvPr>
        <xdr:cNvGrpSpPr>
          <a:grpSpLocks/>
        </xdr:cNvGrpSpPr>
      </xdr:nvGrpSpPr>
      <xdr:grpSpPr bwMode="auto">
        <a:xfrm>
          <a:off x="5041900" y="10009188"/>
          <a:ext cx="266700" cy="0"/>
          <a:chOff x="466" y="3952"/>
          <a:chExt cx="28" cy="16"/>
        </a:xfrm>
      </xdr:grpSpPr>
      <xdr:sp macro="" textlink="">
        <xdr:nvSpPr>
          <xdr:cNvPr id="4103866" name="Line 6377">
            <a:extLst>
              <a:ext uri="{FF2B5EF4-FFF2-40B4-BE49-F238E27FC236}">
                <a16:creationId xmlns:a16="http://schemas.microsoft.com/office/drawing/2014/main" id="{00000000-0008-0000-0F00-0000B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7" name="Line 6378">
            <a:extLst>
              <a:ext uri="{FF2B5EF4-FFF2-40B4-BE49-F238E27FC236}">
                <a16:creationId xmlns:a16="http://schemas.microsoft.com/office/drawing/2014/main" id="{00000000-0008-0000-0F00-0000B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5" name="Group 6379">
          <a:extLst>
            <a:ext uri="{FF2B5EF4-FFF2-40B4-BE49-F238E27FC236}">
              <a16:creationId xmlns:a16="http://schemas.microsoft.com/office/drawing/2014/main" id="{00000000-0008-0000-0F00-00007B9B3E00}"/>
            </a:ext>
          </a:extLst>
        </xdr:cNvPr>
        <xdr:cNvGrpSpPr>
          <a:grpSpLocks/>
        </xdr:cNvGrpSpPr>
      </xdr:nvGrpSpPr>
      <xdr:grpSpPr bwMode="auto">
        <a:xfrm>
          <a:off x="5041900" y="10009188"/>
          <a:ext cx="266700" cy="0"/>
          <a:chOff x="466" y="3952"/>
          <a:chExt cx="28" cy="16"/>
        </a:xfrm>
      </xdr:grpSpPr>
      <xdr:sp macro="" textlink="">
        <xdr:nvSpPr>
          <xdr:cNvPr id="4103864" name="Line 6380">
            <a:extLst>
              <a:ext uri="{FF2B5EF4-FFF2-40B4-BE49-F238E27FC236}">
                <a16:creationId xmlns:a16="http://schemas.microsoft.com/office/drawing/2014/main" id="{00000000-0008-0000-0F00-0000B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5" name="Line 6381">
            <a:extLst>
              <a:ext uri="{FF2B5EF4-FFF2-40B4-BE49-F238E27FC236}">
                <a16:creationId xmlns:a16="http://schemas.microsoft.com/office/drawing/2014/main" id="{00000000-0008-0000-0F00-0000B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36" name="Group 6382">
          <a:extLst>
            <a:ext uri="{FF2B5EF4-FFF2-40B4-BE49-F238E27FC236}">
              <a16:creationId xmlns:a16="http://schemas.microsoft.com/office/drawing/2014/main" id="{00000000-0008-0000-0F00-00007C9B3E00}"/>
            </a:ext>
          </a:extLst>
        </xdr:cNvPr>
        <xdr:cNvGrpSpPr>
          <a:grpSpLocks/>
        </xdr:cNvGrpSpPr>
      </xdr:nvGrpSpPr>
      <xdr:grpSpPr bwMode="auto">
        <a:xfrm>
          <a:off x="3795713" y="10009188"/>
          <a:ext cx="190500" cy="0"/>
          <a:chOff x="466" y="3952"/>
          <a:chExt cx="28" cy="16"/>
        </a:xfrm>
      </xdr:grpSpPr>
      <xdr:sp macro="" textlink="">
        <xdr:nvSpPr>
          <xdr:cNvPr id="4103862" name="Line 6383">
            <a:extLst>
              <a:ext uri="{FF2B5EF4-FFF2-40B4-BE49-F238E27FC236}">
                <a16:creationId xmlns:a16="http://schemas.microsoft.com/office/drawing/2014/main" id="{00000000-0008-0000-0F00-0000B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3" name="Line 6384">
            <a:extLst>
              <a:ext uri="{FF2B5EF4-FFF2-40B4-BE49-F238E27FC236}">
                <a16:creationId xmlns:a16="http://schemas.microsoft.com/office/drawing/2014/main" id="{00000000-0008-0000-0F00-0000B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7" name="Group 6385">
          <a:extLst>
            <a:ext uri="{FF2B5EF4-FFF2-40B4-BE49-F238E27FC236}">
              <a16:creationId xmlns:a16="http://schemas.microsoft.com/office/drawing/2014/main" id="{00000000-0008-0000-0F00-00007D9B3E00}"/>
            </a:ext>
          </a:extLst>
        </xdr:cNvPr>
        <xdr:cNvGrpSpPr>
          <a:grpSpLocks/>
        </xdr:cNvGrpSpPr>
      </xdr:nvGrpSpPr>
      <xdr:grpSpPr bwMode="auto">
        <a:xfrm>
          <a:off x="4327525" y="10009188"/>
          <a:ext cx="266700" cy="0"/>
          <a:chOff x="466" y="3952"/>
          <a:chExt cx="28" cy="16"/>
        </a:xfrm>
      </xdr:grpSpPr>
      <xdr:sp macro="" textlink="">
        <xdr:nvSpPr>
          <xdr:cNvPr id="4103860" name="Line 6386">
            <a:extLst>
              <a:ext uri="{FF2B5EF4-FFF2-40B4-BE49-F238E27FC236}">
                <a16:creationId xmlns:a16="http://schemas.microsoft.com/office/drawing/2014/main" id="{00000000-0008-0000-0F00-0000B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1" name="Line 6387">
            <a:extLst>
              <a:ext uri="{FF2B5EF4-FFF2-40B4-BE49-F238E27FC236}">
                <a16:creationId xmlns:a16="http://schemas.microsoft.com/office/drawing/2014/main" id="{00000000-0008-0000-0F00-0000B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38" name="Group 6388">
          <a:extLst>
            <a:ext uri="{FF2B5EF4-FFF2-40B4-BE49-F238E27FC236}">
              <a16:creationId xmlns:a16="http://schemas.microsoft.com/office/drawing/2014/main" id="{00000000-0008-0000-0F00-00007E9B3E00}"/>
            </a:ext>
          </a:extLst>
        </xdr:cNvPr>
        <xdr:cNvGrpSpPr>
          <a:grpSpLocks/>
        </xdr:cNvGrpSpPr>
      </xdr:nvGrpSpPr>
      <xdr:grpSpPr bwMode="auto">
        <a:xfrm>
          <a:off x="3795713" y="10009188"/>
          <a:ext cx="190500" cy="0"/>
          <a:chOff x="466" y="3952"/>
          <a:chExt cx="28" cy="16"/>
        </a:xfrm>
      </xdr:grpSpPr>
      <xdr:sp macro="" textlink="">
        <xdr:nvSpPr>
          <xdr:cNvPr id="4103858" name="Line 6389">
            <a:extLst>
              <a:ext uri="{FF2B5EF4-FFF2-40B4-BE49-F238E27FC236}">
                <a16:creationId xmlns:a16="http://schemas.microsoft.com/office/drawing/2014/main" id="{00000000-0008-0000-0F00-0000B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9" name="Line 6390">
            <a:extLst>
              <a:ext uri="{FF2B5EF4-FFF2-40B4-BE49-F238E27FC236}">
                <a16:creationId xmlns:a16="http://schemas.microsoft.com/office/drawing/2014/main" id="{00000000-0008-0000-0F00-0000B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9" name="Group 6391">
          <a:extLst>
            <a:ext uri="{FF2B5EF4-FFF2-40B4-BE49-F238E27FC236}">
              <a16:creationId xmlns:a16="http://schemas.microsoft.com/office/drawing/2014/main" id="{00000000-0008-0000-0F00-00007F9B3E00}"/>
            </a:ext>
          </a:extLst>
        </xdr:cNvPr>
        <xdr:cNvGrpSpPr>
          <a:grpSpLocks/>
        </xdr:cNvGrpSpPr>
      </xdr:nvGrpSpPr>
      <xdr:grpSpPr bwMode="auto">
        <a:xfrm>
          <a:off x="4327525" y="10009188"/>
          <a:ext cx="266700" cy="0"/>
          <a:chOff x="466" y="3952"/>
          <a:chExt cx="28" cy="16"/>
        </a:xfrm>
      </xdr:grpSpPr>
      <xdr:sp macro="" textlink="">
        <xdr:nvSpPr>
          <xdr:cNvPr id="4103856" name="Line 6392">
            <a:extLst>
              <a:ext uri="{FF2B5EF4-FFF2-40B4-BE49-F238E27FC236}">
                <a16:creationId xmlns:a16="http://schemas.microsoft.com/office/drawing/2014/main" id="{00000000-0008-0000-0F00-0000B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7" name="Line 6393">
            <a:extLst>
              <a:ext uri="{FF2B5EF4-FFF2-40B4-BE49-F238E27FC236}">
                <a16:creationId xmlns:a16="http://schemas.microsoft.com/office/drawing/2014/main" id="{00000000-0008-0000-0F00-0000B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0" name="Group 6394">
          <a:extLst>
            <a:ext uri="{FF2B5EF4-FFF2-40B4-BE49-F238E27FC236}">
              <a16:creationId xmlns:a16="http://schemas.microsoft.com/office/drawing/2014/main" id="{00000000-0008-0000-0F00-0000809B3E00}"/>
            </a:ext>
          </a:extLst>
        </xdr:cNvPr>
        <xdr:cNvGrpSpPr>
          <a:grpSpLocks/>
        </xdr:cNvGrpSpPr>
      </xdr:nvGrpSpPr>
      <xdr:grpSpPr bwMode="auto">
        <a:xfrm>
          <a:off x="3795713" y="10009188"/>
          <a:ext cx="190500" cy="0"/>
          <a:chOff x="466" y="3952"/>
          <a:chExt cx="28" cy="16"/>
        </a:xfrm>
      </xdr:grpSpPr>
      <xdr:sp macro="" textlink="">
        <xdr:nvSpPr>
          <xdr:cNvPr id="4103854" name="Line 6395">
            <a:extLst>
              <a:ext uri="{FF2B5EF4-FFF2-40B4-BE49-F238E27FC236}">
                <a16:creationId xmlns:a16="http://schemas.microsoft.com/office/drawing/2014/main" id="{00000000-0008-0000-0F00-0000A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5" name="Line 6396">
            <a:extLst>
              <a:ext uri="{FF2B5EF4-FFF2-40B4-BE49-F238E27FC236}">
                <a16:creationId xmlns:a16="http://schemas.microsoft.com/office/drawing/2014/main" id="{00000000-0008-0000-0F00-0000A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1" name="Group 6397">
          <a:extLst>
            <a:ext uri="{FF2B5EF4-FFF2-40B4-BE49-F238E27FC236}">
              <a16:creationId xmlns:a16="http://schemas.microsoft.com/office/drawing/2014/main" id="{00000000-0008-0000-0F00-0000819B3E00}"/>
            </a:ext>
          </a:extLst>
        </xdr:cNvPr>
        <xdr:cNvGrpSpPr>
          <a:grpSpLocks/>
        </xdr:cNvGrpSpPr>
      </xdr:nvGrpSpPr>
      <xdr:grpSpPr bwMode="auto">
        <a:xfrm>
          <a:off x="4327525" y="10009188"/>
          <a:ext cx="266700" cy="0"/>
          <a:chOff x="466" y="3952"/>
          <a:chExt cx="28" cy="16"/>
        </a:xfrm>
      </xdr:grpSpPr>
      <xdr:sp macro="" textlink="">
        <xdr:nvSpPr>
          <xdr:cNvPr id="4103852" name="Line 6398">
            <a:extLst>
              <a:ext uri="{FF2B5EF4-FFF2-40B4-BE49-F238E27FC236}">
                <a16:creationId xmlns:a16="http://schemas.microsoft.com/office/drawing/2014/main" id="{00000000-0008-0000-0F00-0000A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3" name="Line 6399">
            <a:extLst>
              <a:ext uri="{FF2B5EF4-FFF2-40B4-BE49-F238E27FC236}">
                <a16:creationId xmlns:a16="http://schemas.microsoft.com/office/drawing/2014/main" id="{00000000-0008-0000-0F00-0000A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2" name="Group 6400">
          <a:extLst>
            <a:ext uri="{FF2B5EF4-FFF2-40B4-BE49-F238E27FC236}">
              <a16:creationId xmlns:a16="http://schemas.microsoft.com/office/drawing/2014/main" id="{00000000-0008-0000-0F00-0000829B3E00}"/>
            </a:ext>
          </a:extLst>
        </xdr:cNvPr>
        <xdr:cNvGrpSpPr>
          <a:grpSpLocks/>
        </xdr:cNvGrpSpPr>
      </xdr:nvGrpSpPr>
      <xdr:grpSpPr bwMode="auto">
        <a:xfrm>
          <a:off x="3795713" y="10009188"/>
          <a:ext cx="190500" cy="0"/>
          <a:chOff x="466" y="3952"/>
          <a:chExt cx="28" cy="16"/>
        </a:xfrm>
      </xdr:grpSpPr>
      <xdr:sp macro="" textlink="">
        <xdr:nvSpPr>
          <xdr:cNvPr id="4103850" name="Line 6401">
            <a:extLst>
              <a:ext uri="{FF2B5EF4-FFF2-40B4-BE49-F238E27FC236}">
                <a16:creationId xmlns:a16="http://schemas.microsoft.com/office/drawing/2014/main" id="{00000000-0008-0000-0F00-0000A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1" name="Line 6402">
            <a:extLst>
              <a:ext uri="{FF2B5EF4-FFF2-40B4-BE49-F238E27FC236}">
                <a16:creationId xmlns:a16="http://schemas.microsoft.com/office/drawing/2014/main" id="{00000000-0008-0000-0F00-0000A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3" name="Group 6403">
          <a:extLst>
            <a:ext uri="{FF2B5EF4-FFF2-40B4-BE49-F238E27FC236}">
              <a16:creationId xmlns:a16="http://schemas.microsoft.com/office/drawing/2014/main" id="{00000000-0008-0000-0F00-0000839B3E00}"/>
            </a:ext>
          </a:extLst>
        </xdr:cNvPr>
        <xdr:cNvGrpSpPr>
          <a:grpSpLocks/>
        </xdr:cNvGrpSpPr>
      </xdr:nvGrpSpPr>
      <xdr:grpSpPr bwMode="auto">
        <a:xfrm>
          <a:off x="4327525" y="10009188"/>
          <a:ext cx="266700" cy="0"/>
          <a:chOff x="466" y="3952"/>
          <a:chExt cx="28" cy="16"/>
        </a:xfrm>
      </xdr:grpSpPr>
      <xdr:sp macro="" textlink="">
        <xdr:nvSpPr>
          <xdr:cNvPr id="4103848" name="Line 6404">
            <a:extLst>
              <a:ext uri="{FF2B5EF4-FFF2-40B4-BE49-F238E27FC236}">
                <a16:creationId xmlns:a16="http://schemas.microsoft.com/office/drawing/2014/main" id="{00000000-0008-0000-0F00-0000A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9" name="Line 6405">
            <a:extLst>
              <a:ext uri="{FF2B5EF4-FFF2-40B4-BE49-F238E27FC236}">
                <a16:creationId xmlns:a16="http://schemas.microsoft.com/office/drawing/2014/main" id="{00000000-0008-0000-0F00-0000A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4" name="Group 6406">
          <a:extLst>
            <a:ext uri="{FF2B5EF4-FFF2-40B4-BE49-F238E27FC236}">
              <a16:creationId xmlns:a16="http://schemas.microsoft.com/office/drawing/2014/main" id="{00000000-0008-0000-0F00-0000849B3E00}"/>
            </a:ext>
          </a:extLst>
        </xdr:cNvPr>
        <xdr:cNvGrpSpPr>
          <a:grpSpLocks/>
        </xdr:cNvGrpSpPr>
      </xdr:nvGrpSpPr>
      <xdr:grpSpPr bwMode="auto">
        <a:xfrm>
          <a:off x="3795713" y="10009188"/>
          <a:ext cx="190500" cy="0"/>
          <a:chOff x="466" y="3952"/>
          <a:chExt cx="28" cy="16"/>
        </a:xfrm>
      </xdr:grpSpPr>
      <xdr:sp macro="" textlink="">
        <xdr:nvSpPr>
          <xdr:cNvPr id="4103846" name="Line 6407">
            <a:extLst>
              <a:ext uri="{FF2B5EF4-FFF2-40B4-BE49-F238E27FC236}">
                <a16:creationId xmlns:a16="http://schemas.microsoft.com/office/drawing/2014/main" id="{00000000-0008-0000-0F00-0000A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7" name="Line 6408">
            <a:extLst>
              <a:ext uri="{FF2B5EF4-FFF2-40B4-BE49-F238E27FC236}">
                <a16:creationId xmlns:a16="http://schemas.microsoft.com/office/drawing/2014/main" id="{00000000-0008-0000-0F00-0000A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5" name="Group 6409">
          <a:extLst>
            <a:ext uri="{FF2B5EF4-FFF2-40B4-BE49-F238E27FC236}">
              <a16:creationId xmlns:a16="http://schemas.microsoft.com/office/drawing/2014/main" id="{00000000-0008-0000-0F00-0000859B3E00}"/>
            </a:ext>
          </a:extLst>
        </xdr:cNvPr>
        <xdr:cNvGrpSpPr>
          <a:grpSpLocks/>
        </xdr:cNvGrpSpPr>
      </xdr:nvGrpSpPr>
      <xdr:grpSpPr bwMode="auto">
        <a:xfrm>
          <a:off x="3795713" y="10009188"/>
          <a:ext cx="190500" cy="0"/>
          <a:chOff x="466" y="3952"/>
          <a:chExt cx="28" cy="16"/>
        </a:xfrm>
      </xdr:grpSpPr>
      <xdr:sp macro="" textlink="">
        <xdr:nvSpPr>
          <xdr:cNvPr id="4103844" name="Line 6410">
            <a:extLst>
              <a:ext uri="{FF2B5EF4-FFF2-40B4-BE49-F238E27FC236}">
                <a16:creationId xmlns:a16="http://schemas.microsoft.com/office/drawing/2014/main" id="{00000000-0008-0000-0F00-0000A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5" name="Line 6411">
            <a:extLst>
              <a:ext uri="{FF2B5EF4-FFF2-40B4-BE49-F238E27FC236}">
                <a16:creationId xmlns:a16="http://schemas.microsoft.com/office/drawing/2014/main" id="{00000000-0008-0000-0F00-0000A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6" name="Group 6412">
          <a:extLst>
            <a:ext uri="{FF2B5EF4-FFF2-40B4-BE49-F238E27FC236}">
              <a16:creationId xmlns:a16="http://schemas.microsoft.com/office/drawing/2014/main" id="{00000000-0008-0000-0F00-0000869B3E00}"/>
            </a:ext>
          </a:extLst>
        </xdr:cNvPr>
        <xdr:cNvGrpSpPr>
          <a:grpSpLocks/>
        </xdr:cNvGrpSpPr>
      </xdr:nvGrpSpPr>
      <xdr:grpSpPr bwMode="auto">
        <a:xfrm>
          <a:off x="3795713" y="10009188"/>
          <a:ext cx="190500" cy="0"/>
          <a:chOff x="466" y="3952"/>
          <a:chExt cx="28" cy="16"/>
        </a:xfrm>
      </xdr:grpSpPr>
      <xdr:sp macro="" textlink="">
        <xdr:nvSpPr>
          <xdr:cNvPr id="4103842" name="Line 6413">
            <a:extLst>
              <a:ext uri="{FF2B5EF4-FFF2-40B4-BE49-F238E27FC236}">
                <a16:creationId xmlns:a16="http://schemas.microsoft.com/office/drawing/2014/main" id="{00000000-0008-0000-0F00-0000A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3" name="Line 6414">
            <a:extLst>
              <a:ext uri="{FF2B5EF4-FFF2-40B4-BE49-F238E27FC236}">
                <a16:creationId xmlns:a16="http://schemas.microsoft.com/office/drawing/2014/main" id="{00000000-0008-0000-0F00-0000A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7" name="Group 6415">
          <a:extLst>
            <a:ext uri="{FF2B5EF4-FFF2-40B4-BE49-F238E27FC236}">
              <a16:creationId xmlns:a16="http://schemas.microsoft.com/office/drawing/2014/main" id="{00000000-0008-0000-0F00-0000879B3E00}"/>
            </a:ext>
          </a:extLst>
        </xdr:cNvPr>
        <xdr:cNvGrpSpPr>
          <a:grpSpLocks/>
        </xdr:cNvGrpSpPr>
      </xdr:nvGrpSpPr>
      <xdr:grpSpPr bwMode="auto">
        <a:xfrm>
          <a:off x="3795713" y="10009188"/>
          <a:ext cx="190500" cy="0"/>
          <a:chOff x="466" y="3952"/>
          <a:chExt cx="28" cy="16"/>
        </a:xfrm>
      </xdr:grpSpPr>
      <xdr:sp macro="" textlink="">
        <xdr:nvSpPr>
          <xdr:cNvPr id="4103840" name="Line 6416">
            <a:extLst>
              <a:ext uri="{FF2B5EF4-FFF2-40B4-BE49-F238E27FC236}">
                <a16:creationId xmlns:a16="http://schemas.microsoft.com/office/drawing/2014/main" id="{00000000-0008-0000-0F00-0000A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1" name="Line 6417">
            <a:extLst>
              <a:ext uri="{FF2B5EF4-FFF2-40B4-BE49-F238E27FC236}">
                <a16:creationId xmlns:a16="http://schemas.microsoft.com/office/drawing/2014/main" id="{00000000-0008-0000-0F00-0000A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8" name="Group 6418">
          <a:extLst>
            <a:ext uri="{FF2B5EF4-FFF2-40B4-BE49-F238E27FC236}">
              <a16:creationId xmlns:a16="http://schemas.microsoft.com/office/drawing/2014/main" id="{00000000-0008-0000-0F00-0000889B3E00}"/>
            </a:ext>
          </a:extLst>
        </xdr:cNvPr>
        <xdr:cNvGrpSpPr>
          <a:grpSpLocks/>
        </xdr:cNvGrpSpPr>
      </xdr:nvGrpSpPr>
      <xdr:grpSpPr bwMode="auto">
        <a:xfrm>
          <a:off x="3795713" y="10009188"/>
          <a:ext cx="190500" cy="0"/>
          <a:chOff x="466" y="3952"/>
          <a:chExt cx="28" cy="16"/>
        </a:xfrm>
      </xdr:grpSpPr>
      <xdr:sp macro="" textlink="">
        <xdr:nvSpPr>
          <xdr:cNvPr id="4103838" name="Line 6419">
            <a:extLst>
              <a:ext uri="{FF2B5EF4-FFF2-40B4-BE49-F238E27FC236}">
                <a16:creationId xmlns:a16="http://schemas.microsoft.com/office/drawing/2014/main" id="{00000000-0008-0000-0F00-00009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9" name="Line 6420">
            <a:extLst>
              <a:ext uri="{FF2B5EF4-FFF2-40B4-BE49-F238E27FC236}">
                <a16:creationId xmlns:a16="http://schemas.microsoft.com/office/drawing/2014/main" id="{00000000-0008-0000-0F00-00009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9" name="Group 6421">
          <a:extLst>
            <a:ext uri="{FF2B5EF4-FFF2-40B4-BE49-F238E27FC236}">
              <a16:creationId xmlns:a16="http://schemas.microsoft.com/office/drawing/2014/main" id="{00000000-0008-0000-0F00-0000899B3E00}"/>
            </a:ext>
          </a:extLst>
        </xdr:cNvPr>
        <xdr:cNvGrpSpPr>
          <a:grpSpLocks/>
        </xdr:cNvGrpSpPr>
      </xdr:nvGrpSpPr>
      <xdr:grpSpPr bwMode="auto">
        <a:xfrm>
          <a:off x="4327525" y="10009188"/>
          <a:ext cx="266700" cy="0"/>
          <a:chOff x="466" y="3952"/>
          <a:chExt cx="28" cy="16"/>
        </a:xfrm>
      </xdr:grpSpPr>
      <xdr:sp macro="" textlink="">
        <xdr:nvSpPr>
          <xdr:cNvPr id="4103836" name="Line 6422">
            <a:extLst>
              <a:ext uri="{FF2B5EF4-FFF2-40B4-BE49-F238E27FC236}">
                <a16:creationId xmlns:a16="http://schemas.microsoft.com/office/drawing/2014/main" id="{00000000-0008-0000-0F00-00009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7" name="Line 6423">
            <a:extLst>
              <a:ext uri="{FF2B5EF4-FFF2-40B4-BE49-F238E27FC236}">
                <a16:creationId xmlns:a16="http://schemas.microsoft.com/office/drawing/2014/main" id="{00000000-0008-0000-0F00-00009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0" name="Group 6424">
          <a:extLst>
            <a:ext uri="{FF2B5EF4-FFF2-40B4-BE49-F238E27FC236}">
              <a16:creationId xmlns:a16="http://schemas.microsoft.com/office/drawing/2014/main" id="{00000000-0008-0000-0F00-00008A9B3E00}"/>
            </a:ext>
          </a:extLst>
        </xdr:cNvPr>
        <xdr:cNvGrpSpPr>
          <a:grpSpLocks/>
        </xdr:cNvGrpSpPr>
      </xdr:nvGrpSpPr>
      <xdr:grpSpPr bwMode="auto">
        <a:xfrm>
          <a:off x="4327525" y="10009188"/>
          <a:ext cx="266700" cy="0"/>
          <a:chOff x="466" y="3952"/>
          <a:chExt cx="28" cy="16"/>
        </a:xfrm>
      </xdr:grpSpPr>
      <xdr:sp macro="" textlink="">
        <xdr:nvSpPr>
          <xdr:cNvPr id="4103834" name="Line 6425">
            <a:extLst>
              <a:ext uri="{FF2B5EF4-FFF2-40B4-BE49-F238E27FC236}">
                <a16:creationId xmlns:a16="http://schemas.microsoft.com/office/drawing/2014/main" id="{00000000-0008-0000-0F00-00009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5" name="Line 6426">
            <a:extLst>
              <a:ext uri="{FF2B5EF4-FFF2-40B4-BE49-F238E27FC236}">
                <a16:creationId xmlns:a16="http://schemas.microsoft.com/office/drawing/2014/main" id="{00000000-0008-0000-0F00-00009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1" name="Group 6427">
          <a:extLst>
            <a:ext uri="{FF2B5EF4-FFF2-40B4-BE49-F238E27FC236}">
              <a16:creationId xmlns:a16="http://schemas.microsoft.com/office/drawing/2014/main" id="{00000000-0008-0000-0F00-00008B9B3E00}"/>
            </a:ext>
          </a:extLst>
        </xdr:cNvPr>
        <xdr:cNvGrpSpPr>
          <a:grpSpLocks/>
        </xdr:cNvGrpSpPr>
      </xdr:nvGrpSpPr>
      <xdr:grpSpPr bwMode="auto">
        <a:xfrm>
          <a:off x="4327525" y="10009188"/>
          <a:ext cx="266700" cy="0"/>
          <a:chOff x="466" y="3952"/>
          <a:chExt cx="28" cy="16"/>
        </a:xfrm>
      </xdr:grpSpPr>
      <xdr:sp macro="" textlink="">
        <xdr:nvSpPr>
          <xdr:cNvPr id="4103832" name="Line 6428">
            <a:extLst>
              <a:ext uri="{FF2B5EF4-FFF2-40B4-BE49-F238E27FC236}">
                <a16:creationId xmlns:a16="http://schemas.microsoft.com/office/drawing/2014/main" id="{00000000-0008-0000-0F00-00009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3" name="Line 6429">
            <a:extLst>
              <a:ext uri="{FF2B5EF4-FFF2-40B4-BE49-F238E27FC236}">
                <a16:creationId xmlns:a16="http://schemas.microsoft.com/office/drawing/2014/main" id="{00000000-0008-0000-0F00-00009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2" name="Group 6430">
          <a:extLst>
            <a:ext uri="{FF2B5EF4-FFF2-40B4-BE49-F238E27FC236}">
              <a16:creationId xmlns:a16="http://schemas.microsoft.com/office/drawing/2014/main" id="{00000000-0008-0000-0F00-00008C9B3E00}"/>
            </a:ext>
          </a:extLst>
        </xdr:cNvPr>
        <xdr:cNvGrpSpPr>
          <a:grpSpLocks/>
        </xdr:cNvGrpSpPr>
      </xdr:nvGrpSpPr>
      <xdr:grpSpPr bwMode="auto">
        <a:xfrm>
          <a:off x="4327525" y="10009188"/>
          <a:ext cx="266700" cy="0"/>
          <a:chOff x="466" y="3952"/>
          <a:chExt cx="28" cy="16"/>
        </a:xfrm>
      </xdr:grpSpPr>
      <xdr:sp macro="" textlink="">
        <xdr:nvSpPr>
          <xdr:cNvPr id="4103830" name="Line 6431">
            <a:extLst>
              <a:ext uri="{FF2B5EF4-FFF2-40B4-BE49-F238E27FC236}">
                <a16:creationId xmlns:a16="http://schemas.microsoft.com/office/drawing/2014/main" id="{00000000-0008-0000-0F00-00009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1" name="Line 6432">
            <a:extLst>
              <a:ext uri="{FF2B5EF4-FFF2-40B4-BE49-F238E27FC236}">
                <a16:creationId xmlns:a16="http://schemas.microsoft.com/office/drawing/2014/main" id="{00000000-0008-0000-0F00-00009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3" name="Group 6433">
          <a:extLst>
            <a:ext uri="{FF2B5EF4-FFF2-40B4-BE49-F238E27FC236}">
              <a16:creationId xmlns:a16="http://schemas.microsoft.com/office/drawing/2014/main" id="{00000000-0008-0000-0F00-00008D9B3E00}"/>
            </a:ext>
          </a:extLst>
        </xdr:cNvPr>
        <xdr:cNvGrpSpPr>
          <a:grpSpLocks/>
        </xdr:cNvGrpSpPr>
      </xdr:nvGrpSpPr>
      <xdr:grpSpPr bwMode="auto">
        <a:xfrm>
          <a:off x="4327525" y="10009188"/>
          <a:ext cx="266700" cy="0"/>
          <a:chOff x="466" y="3952"/>
          <a:chExt cx="28" cy="16"/>
        </a:xfrm>
      </xdr:grpSpPr>
      <xdr:sp macro="" textlink="">
        <xdr:nvSpPr>
          <xdr:cNvPr id="4103828" name="Line 6434">
            <a:extLst>
              <a:ext uri="{FF2B5EF4-FFF2-40B4-BE49-F238E27FC236}">
                <a16:creationId xmlns:a16="http://schemas.microsoft.com/office/drawing/2014/main" id="{00000000-0008-0000-0F00-00009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9" name="Line 6435">
            <a:extLst>
              <a:ext uri="{FF2B5EF4-FFF2-40B4-BE49-F238E27FC236}">
                <a16:creationId xmlns:a16="http://schemas.microsoft.com/office/drawing/2014/main" id="{00000000-0008-0000-0F00-00009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54" name="Group 6436">
          <a:extLst>
            <a:ext uri="{FF2B5EF4-FFF2-40B4-BE49-F238E27FC236}">
              <a16:creationId xmlns:a16="http://schemas.microsoft.com/office/drawing/2014/main" id="{00000000-0008-0000-0F00-00008E9B3E00}"/>
            </a:ext>
          </a:extLst>
        </xdr:cNvPr>
        <xdr:cNvGrpSpPr>
          <a:grpSpLocks/>
        </xdr:cNvGrpSpPr>
      </xdr:nvGrpSpPr>
      <xdr:grpSpPr bwMode="auto">
        <a:xfrm>
          <a:off x="3795713" y="10009188"/>
          <a:ext cx="190500" cy="0"/>
          <a:chOff x="466" y="3952"/>
          <a:chExt cx="28" cy="16"/>
        </a:xfrm>
      </xdr:grpSpPr>
      <xdr:sp macro="" textlink="">
        <xdr:nvSpPr>
          <xdr:cNvPr id="4103826" name="Line 6437">
            <a:extLst>
              <a:ext uri="{FF2B5EF4-FFF2-40B4-BE49-F238E27FC236}">
                <a16:creationId xmlns:a16="http://schemas.microsoft.com/office/drawing/2014/main" id="{00000000-0008-0000-0F00-00009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7" name="Line 6438">
            <a:extLst>
              <a:ext uri="{FF2B5EF4-FFF2-40B4-BE49-F238E27FC236}">
                <a16:creationId xmlns:a16="http://schemas.microsoft.com/office/drawing/2014/main" id="{00000000-0008-0000-0F00-00009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55" name="Group 6439">
          <a:extLst>
            <a:ext uri="{FF2B5EF4-FFF2-40B4-BE49-F238E27FC236}">
              <a16:creationId xmlns:a16="http://schemas.microsoft.com/office/drawing/2014/main" id="{00000000-0008-0000-0F00-00008F9B3E00}"/>
            </a:ext>
          </a:extLst>
        </xdr:cNvPr>
        <xdr:cNvGrpSpPr>
          <a:grpSpLocks/>
        </xdr:cNvGrpSpPr>
      </xdr:nvGrpSpPr>
      <xdr:grpSpPr bwMode="auto">
        <a:xfrm>
          <a:off x="3795713" y="10009188"/>
          <a:ext cx="190500" cy="0"/>
          <a:chOff x="466" y="3952"/>
          <a:chExt cx="28" cy="16"/>
        </a:xfrm>
      </xdr:grpSpPr>
      <xdr:sp macro="" textlink="">
        <xdr:nvSpPr>
          <xdr:cNvPr id="4103824" name="Line 6440">
            <a:extLst>
              <a:ext uri="{FF2B5EF4-FFF2-40B4-BE49-F238E27FC236}">
                <a16:creationId xmlns:a16="http://schemas.microsoft.com/office/drawing/2014/main" id="{00000000-0008-0000-0F00-00009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5" name="Line 6441">
            <a:extLst>
              <a:ext uri="{FF2B5EF4-FFF2-40B4-BE49-F238E27FC236}">
                <a16:creationId xmlns:a16="http://schemas.microsoft.com/office/drawing/2014/main" id="{00000000-0008-0000-0F00-00009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6" name="Group 6442">
          <a:extLst>
            <a:ext uri="{FF2B5EF4-FFF2-40B4-BE49-F238E27FC236}">
              <a16:creationId xmlns:a16="http://schemas.microsoft.com/office/drawing/2014/main" id="{00000000-0008-0000-0F00-0000909B3E00}"/>
            </a:ext>
          </a:extLst>
        </xdr:cNvPr>
        <xdr:cNvGrpSpPr>
          <a:grpSpLocks/>
        </xdr:cNvGrpSpPr>
      </xdr:nvGrpSpPr>
      <xdr:grpSpPr bwMode="auto">
        <a:xfrm>
          <a:off x="4327525" y="10009188"/>
          <a:ext cx="266700" cy="0"/>
          <a:chOff x="466" y="3952"/>
          <a:chExt cx="28" cy="16"/>
        </a:xfrm>
      </xdr:grpSpPr>
      <xdr:sp macro="" textlink="">
        <xdr:nvSpPr>
          <xdr:cNvPr id="4103822" name="Line 6443">
            <a:extLst>
              <a:ext uri="{FF2B5EF4-FFF2-40B4-BE49-F238E27FC236}">
                <a16:creationId xmlns:a16="http://schemas.microsoft.com/office/drawing/2014/main" id="{00000000-0008-0000-0F00-00008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3" name="Line 6444">
            <a:extLst>
              <a:ext uri="{FF2B5EF4-FFF2-40B4-BE49-F238E27FC236}">
                <a16:creationId xmlns:a16="http://schemas.microsoft.com/office/drawing/2014/main" id="{00000000-0008-0000-0F00-00008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7" name="Group 6445">
          <a:extLst>
            <a:ext uri="{FF2B5EF4-FFF2-40B4-BE49-F238E27FC236}">
              <a16:creationId xmlns:a16="http://schemas.microsoft.com/office/drawing/2014/main" id="{00000000-0008-0000-0F00-0000919B3E00}"/>
            </a:ext>
          </a:extLst>
        </xdr:cNvPr>
        <xdr:cNvGrpSpPr>
          <a:grpSpLocks/>
        </xdr:cNvGrpSpPr>
      </xdr:nvGrpSpPr>
      <xdr:grpSpPr bwMode="auto">
        <a:xfrm>
          <a:off x="4327525" y="10009188"/>
          <a:ext cx="266700" cy="0"/>
          <a:chOff x="466" y="3952"/>
          <a:chExt cx="28" cy="16"/>
        </a:xfrm>
      </xdr:grpSpPr>
      <xdr:sp macro="" textlink="">
        <xdr:nvSpPr>
          <xdr:cNvPr id="4103820" name="Line 6446">
            <a:extLst>
              <a:ext uri="{FF2B5EF4-FFF2-40B4-BE49-F238E27FC236}">
                <a16:creationId xmlns:a16="http://schemas.microsoft.com/office/drawing/2014/main" id="{00000000-0008-0000-0F00-00008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1" name="Line 6447">
            <a:extLst>
              <a:ext uri="{FF2B5EF4-FFF2-40B4-BE49-F238E27FC236}">
                <a16:creationId xmlns:a16="http://schemas.microsoft.com/office/drawing/2014/main" id="{00000000-0008-0000-0F00-00008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058" name="Group 6448">
          <a:extLst>
            <a:ext uri="{FF2B5EF4-FFF2-40B4-BE49-F238E27FC236}">
              <a16:creationId xmlns:a16="http://schemas.microsoft.com/office/drawing/2014/main" id="{00000000-0008-0000-0F00-0000929B3E00}"/>
            </a:ext>
          </a:extLst>
        </xdr:cNvPr>
        <xdr:cNvGrpSpPr>
          <a:grpSpLocks/>
        </xdr:cNvGrpSpPr>
      </xdr:nvGrpSpPr>
      <xdr:grpSpPr bwMode="auto">
        <a:xfrm>
          <a:off x="5041900" y="10009188"/>
          <a:ext cx="228600" cy="0"/>
          <a:chOff x="466" y="3952"/>
          <a:chExt cx="28" cy="16"/>
        </a:xfrm>
      </xdr:grpSpPr>
      <xdr:sp macro="" textlink="">
        <xdr:nvSpPr>
          <xdr:cNvPr id="4103818" name="Line 6449">
            <a:extLst>
              <a:ext uri="{FF2B5EF4-FFF2-40B4-BE49-F238E27FC236}">
                <a16:creationId xmlns:a16="http://schemas.microsoft.com/office/drawing/2014/main" id="{00000000-0008-0000-0F00-00008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9" name="Line 6450">
            <a:extLst>
              <a:ext uri="{FF2B5EF4-FFF2-40B4-BE49-F238E27FC236}">
                <a16:creationId xmlns:a16="http://schemas.microsoft.com/office/drawing/2014/main" id="{00000000-0008-0000-0F00-00008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9" name="Group 6451">
          <a:extLst>
            <a:ext uri="{FF2B5EF4-FFF2-40B4-BE49-F238E27FC236}">
              <a16:creationId xmlns:a16="http://schemas.microsoft.com/office/drawing/2014/main" id="{00000000-0008-0000-0F00-0000939B3E00}"/>
            </a:ext>
          </a:extLst>
        </xdr:cNvPr>
        <xdr:cNvGrpSpPr>
          <a:grpSpLocks/>
        </xdr:cNvGrpSpPr>
      </xdr:nvGrpSpPr>
      <xdr:grpSpPr bwMode="auto">
        <a:xfrm>
          <a:off x="4327525" y="10009188"/>
          <a:ext cx="266700" cy="0"/>
          <a:chOff x="466" y="3952"/>
          <a:chExt cx="28" cy="16"/>
        </a:xfrm>
      </xdr:grpSpPr>
      <xdr:sp macro="" textlink="">
        <xdr:nvSpPr>
          <xdr:cNvPr id="4103816" name="Line 6452">
            <a:extLst>
              <a:ext uri="{FF2B5EF4-FFF2-40B4-BE49-F238E27FC236}">
                <a16:creationId xmlns:a16="http://schemas.microsoft.com/office/drawing/2014/main" id="{00000000-0008-0000-0F00-00008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7" name="Line 6453">
            <a:extLst>
              <a:ext uri="{FF2B5EF4-FFF2-40B4-BE49-F238E27FC236}">
                <a16:creationId xmlns:a16="http://schemas.microsoft.com/office/drawing/2014/main" id="{00000000-0008-0000-0F00-00008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0" name="Group 6454">
          <a:extLst>
            <a:ext uri="{FF2B5EF4-FFF2-40B4-BE49-F238E27FC236}">
              <a16:creationId xmlns:a16="http://schemas.microsoft.com/office/drawing/2014/main" id="{00000000-0008-0000-0F00-0000949B3E00}"/>
            </a:ext>
          </a:extLst>
        </xdr:cNvPr>
        <xdr:cNvGrpSpPr>
          <a:grpSpLocks/>
        </xdr:cNvGrpSpPr>
      </xdr:nvGrpSpPr>
      <xdr:grpSpPr bwMode="auto">
        <a:xfrm>
          <a:off x="4327525" y="10009188"/>
          <a:ext cx="266700" cy="0"/>
          <a:chOff x="466" y="3952"/>
          <a:chExt cx="28" cy="16"/>
        </a:xfrm>
      </xdr:grpSpPr>
      <xdr:sp macro="" textlink="">
        <xdr:nvSpPr>
          <xdr:cNvPr id="4103814" name="Line 6455">
            <a:extLst>
              <a:ext uri="{FF2B5EF4-FFF2-40B4-BE49-F238E27FC236}">
                <a16:creationId xmlns:a16="http://schemas.microsoft.com/office/drawing/2014/main" id="{00000000-0008-0000-0F00-00008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5" name="Line 6456">
            <a:extLst>
              <a:ext uri="{FF2B5EF4-FFF2-40B4-BE49-F238E27FC236}">
                <a16:creationId xmlns:a16="http://schemas.microsoft.com/office/drawing/2014/main" id="{00000000-0008-0000-0F00-00008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1" name="Group 6457">
          <a:extLst>
            <a:ext uri="{FF2B5EF4-FFF2-40B4-BE49-F238E27FC236}">
              <a16:creationId xmlns:a16="http://schemas.microsoft.com/office/drawing/2014/main" id="{00000000-0008-0000-0F00-0000959B3E00}"/>
            </a:ext>
          </a:extLst>
        </xdr:cNvPr>
        <xdr:cNvGrpSpPr>
          <a:grpSpLocks/>
        </xdr:cNvGrpSpPr>
      </xdr:nvGrpSpPr>
      <xdr:grpSpPr bwMode="auto">
        <a:xfrm>
          <a:off x="4327525" y="10009188"/>
          <a:ext cx="266700" cy="0"/>
          <a:chOff x="466" y="3952"/>
          <a:chExt cx="28" cy="16"/>
        </a:xfrm>
      </xdr:grpSpPr>
      <xdr:sp macro="" textlink="">
        <xdr:nvSpPr>
          <xdr:cNvPr id="4103812" name="Line 6458">
            <a:extLst>
              <a:ext uri="{FF2B5EF4-FFF2-40B4-BE49-F238E27FC236}">
                <a16:creationId xmlns:a16="http://schemas.microsoft.com/office/drawing/2014/main" id="{00000000-0008-0000-0F00-00008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3" name="Line 6459">
            <a:extLst>
              <a:ext uri="{FF2B5EF4-FFF2-40B4-BE49-F238E27FC236}">
                <a16:creationId xmlns:a16="http://schemas.microsoft.com/office/drawing/2014/main" id="{00000000-0008-0000-0F00-00008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2" name="Group 6460">
          <a:extLst>
            <a:ext uri="{FF2B5EF4-FFF2-40B4-BE49-F238E27FC236}">
              <a16:creationId xmlns:a16="http://schemas.microsoft.com/office/drawing/2014/main" id="{00000000-0008-0000-0F00-0000969B3E00}"/>
            </a:ext>
          </a:extLst>
        </xdr:cNvPr>
        <xdr:cNvGrpSpPr>
          <a:grpSpLocks/>
        </xdr:cNvGrpSpPr>
      </xdr:nvGrpSpPr>
      <xdr:grpSpPr bwMode="auto">
        <a:xfrm>
          <a:off x="4327525" y="10009188"/>
          <a:ext cx="266700" cy="0"/>
          <a:chOff x="466" y="3952"/>
          <a:chExt cx="28" cy="16"/>
        </a:xfrm>
      </xdr:grpSpPr>
      <xdr:sp macro="" textlink="">
        <xdr:nvSpPr>
          <xdr:cNvPr id="4103810" name="Line 6461">
            <a:extLst>
              <a:ext uri="{FF2B5EF4-FFF2-40B4-BE49-F238E27FC236}">
                <a16:creationId xmlns:a16="http://schemas.microsoft.com/office/drawing/2014/main" id="{00000000-0008-0000-0F00-00008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1" name="Line 6462">
            <a:extLst>
              <a:ext uri="{FF2B5EF4-FFF2-40B4-BE49-F238E27FC236}">
                <a16:creationId xmlns:a16="http://schemas.microsoft.com/office/drawing/2014/main" id="{00000000-0008-0000-0F00-00008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063" name="Group 6463">
          <a:extLst>
            <a:ext uri="{FF2B5EF4-FFF2-40B4-BE49-F238E27FC236}">
              <a16:creationId xmlns:a16="http://schemas.microsoft.com/office/drawing/2014/main" id="{00000000-0008-0000-0F00-0000979B3E00}"/>
            </a:ext>
          </a:extLst>
        </xdr:cNvPr>
        <xdr:cNvGrpSpPr>
          <a:grpSpLocks/>
        </xdr:cNvGrpSpPr>
      </xdr:nvGrpSpPr>
      <xdr:grpSpPr bwMode="auto">
        <a:xfrm>
          <a:off x="4203700" y="10009188"/>
          <a:ext cx="228600" cy="0"/>
          <a:chOff x="466" y="3952"/>
          <a:chExt cx="28" cy="16"/>
        </a:xfrm>
      </xdr:grpSpPr>
      <xdr:sp macro="" textlink="">
        <xdr:nvSpPr>
          <xdr:cNvPr id="4103808" name="Line 6464">
            <a:extLst>
              <a:ext uri="{FF2B5EF4-FFF2-40B4-BE49-F238E27FC236}">
                <a16:creationId xmlns:a16="http://schemas.microsoft.com/office/drawing/2014/main" id="{00000000-0008-0000-0F00-00008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9" name="Line 6465">
            <a:extLst>
              <a:ext uri="{FF2B5EF4-FFF2-40B4-BE49-F238E27FC236}">
                <a16:creationId xmlns:a16="http://schemas.microsoft.com/office/drawing/2014/main" id="{00000000-0008-0000-0F00-00008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4" name="Group 6691">
          <a:extLst>
            <a:ext uri="{FF2B5EF4-FFF2-40B4-BE49-F238E27FC236}">
              <a16:creationId xmlns:a16="http://schemas.microsoft.com/office/drawing/2014/main" id="{00000000-0008-0000-0F00-0000989B3E00}"/>
            </a:ext>
          </a:extLst>
        </xdr:cNvPr>
        <xdr:cNvGrpSpPr>
          <a:grpSpLocks/>
        </xdr:cNvGrpSpPr>
      </xdr:nvGrpSpPr>
      <xdr:grpSpPr bwMode="auto">
        <a:xfrm>
          <a:off x="3795713" y="10009188"/>
          <a:ext cx="188912" cy="0"/>
          <a:chOff x="466" y="3952"/>
          <a:chExt cx="28" cy="16"/>
        </a:xfrm>
      </xdr:grpSpPr>
      <xdr:sp macro="" textlink="">
        <xdr:nvSpPr>
          <xdr:cNvPr id="4103806" name="Line 6692">
            <a:extLst>
              <a:ext uri="{FF2B5EF4-FFF2-40B4-BE49-F238E27FC236}">
                <a16:creationId xmlns:a16="http://schemas.microsoft.com/office/drawing/2014/main" id="{00000000-0008-0000-0F00-00007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7" name="Line 6693">
            <a:extLst>
              <a:ext uri="{FF2B5EF4-FFF2-40B4-BE49-F238E27FC236}">
                <a16:creationId xmlns:a16="http://schemas.microsoft.com/office/drawing/2014/main" id="{00000000-0008-0000-0F00-00007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5" name="Group 6694">
          <a:extLst>
            <a:ext uri="{FF2B5EF4-FFF2-40B4-BE49-F238E27FC236}">
              <a16:creationId xmlns:a16="http://schemas.microsoft.com/office/drawing/2014/main" id="{00000000-0008-0000-0F00-0000999B3E00}"/>
            </a:ext>
          </a:extLst>
        </xdr:cNvPr>
        <xdr:cNvGrpSpPr>
          <a:grpSpLocks/>
        </xdr:cNvGrpSpPr>
      </xdr:nvGrpSpPr>
      <xdr:grpSpPr bwMode="auto">
        <a:xfrm>
          <a:off x="4327525" y="10009188"/>
          <a:ext cx="266700" cy="0"/>
          <a:chOff x="466" y="3952"/>
          <a:chExt cx="28" cy="16"/>
        </a:xfrm>
      </xdr:grpSpPr>
      <xdr:sp macro="" textlink="">
        <xdr:nvSpPr>
          <xdr:cNvPr id="4103804" name="Line 6695">
            <a:extLst>
              <a:ext uri="{FF2B5EF4-FFF2-40B4-BE49-F238E27FC236}">
                <a16:creationId xmlns:a16="http://schemas.microsoft.com/office/drawing/2014/main" id="{00000000-0008-0000-0F00-00007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5" name="Line 6696">
            <a:extLst>
              <a:ext uri="{FF2B5EF4-FFF2-40B4-BE49-F238E27FC236}">
                <a16:creationId xmlns:a16="http://schemas.microsoft.com/office/drawing/2014/main" id="{00000000-0008-0000-0F00-00007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6" name="Group 6697">
          <a:extLst>
            <a:ext uri="{FF2B5EF4-FFF2-40B4-BE49-F238E27FC236}">
              <a16:creationId xmlns:a16="http://schemas.microsoft.com/office/drawing/2014/main" id="{00000000-0008-0000-0F00-00009A9B3E00}"/>
            </a:ext>
          </a:extLst>
        </xdr:cNvPr>
        <xdr:cNvGrpSpPr>
          <a:grpSpLocks/>
        </xdr:cNvGrpSpPr>
      </xdr:nvGrpSpPr>
      <xdr:grpSpPr bwMode="auto">
        <a:xfrm>
          <a:off x="3795713" y="10009188"/>
          <a:ext cx="188912" cy="0"/>
          <a:chOff x="466" y="3952"/>
          <a:chExt cx="28" cy="16"/>
        </a:xfrm>
      </xdr:grpSpPr>
      <xdr:sp macro="" textlink="">
        <xdr:nvSpPr>
          <xdr:cNvPr id="4103802" name="Line 6698">
            <a:extLst>
              <a:ext uri="{FF2B5EF4-FFF2-40B4-BE49-F238E27FC236}">
                <a16:creationId xmlns:a16="http://schemas.microsoft.com/office/drawing/2014/main" id="{00000000-0008-0000-0F00-00007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3" name="Line 6699">
            <a:extLst>
              <a:ext uri="{FF2B5EF4-FFF2-40B4-BE49-F238E27FC236}">
                <a16:creationId xmlns:a16="http://schemas.microsoft.com/office/drawing/2014/main" id="{00000000-0008-0000-0F00-00007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7" name="Group 6700">
          <a:extLst>
            <a:ext uri="{FF2B5EF4-FFF2-40B4-BE49-F238E27FC236}">
              <a16:creationId xmlns:a16="http://schemas.microsoft.com/office/drawing/2014/main" id="{00000000-0008-0000-0F00-00009B9B3E00}"/>
            </a:ext>
          </a:extLst>
        </xdr:cNvPr>
        <xdr:cNvGrpSpPr>
          <a:grpSpLocks/>
        </xdr:cNvGrpSpPr>
      </xdr:nvGrpSpPr>
      <xdr:grpSpPr bwMode="auto">
        <a:xfrm>
          <a:off x="4327525" y="10009188"/>
          <a:ext cx="266700" cy="0"/>
          <a:chOff x="466" y="3952"/>
          <a:chExt cx="28" cy="16"/>
        </a:xfrm>
      </xdr:grpSpPr>
      <xdr:sp macro="" textlink="">
        <xdr:nvSpPr>
          <xdr:cNvPr id="4103800" name="Line 6701">
            <a:extLst>
              <a:ext uri="{FF2B5EF4-FFF2-40B4-BE49-F238E27FC236}">
                <a16:creationId xmlns:a16="http://schemas.microsoft.com/office/drawing/2014/main" id="{00000000-0008-0000-0F00-00007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1" name="Line 6702">
            <a:extLst>
              <a:ext uri="{FF2B5EF4-FFF2-40B4-BE49-F238E27FC236}">
                <a16:creationId xmlns:a16="http://schemas.microsoft.com/office/drawing/2014/main" id="{00000000-0008-0000-0F00-00007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8" name="Group 6703">
          <a:extLst>
            <a:ext uri="{FF2B5EF4-FFF2-40B4-BE49-F238E27FC236}">
              <a16:creationId xmlns:a16="http://schemas.microsoft.com/office/drawing/2014/main" id="{00000000-0008-0000-0F00-00009C9B3E00}"/>
            </a:ext>
          </a:extLst>
        </xdr:cNvPr>
        <xdr:cNvGrpSpPr>
          <a:grpSpLocks/>
        </xdr:cNvGrpSpPr>
      </xdr:nvGrpSpPr>
      <xdr:grpSpPr bwMode="auto">
        <a:xfrm>
          <a:off x="3795713" y="10009188"/>
          <a:ext cx="188912" cy="0"/>
          <a:chOff x="466" y="3952"/>
          <a:chExt cx="28" cy="16"/>
        </a:xfrm>
      </xdr:grpSpPr>
      <xdr:sp macro="" textlink="">
        <xdr:nvSpPr>
          <xdr:cNvPr id="4103798" name="Line 6704">
            <a:extLst>
              <a:ext uri="{FF2B5EF4-FFF2-40B4-BE49-F238E27FC236}">
                <a16:creationId xmlns:a16="http://schemas.microsoft.com/office/drawing/2014/main" id="{00000000-0008-0000-0F00-00007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9" name="Line 6705">
            <a:extLst>
              <a:ext uri="{FF2B5EF4-FFF2-40B4-BE49-F238E27FC236}">
                <a16:creationId xmlns:a16="http://schemas.microsoft.com/office/drawing/2014/main" id="{00000000-0008-0000-0F00-00007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9" name="Group 6706">
          <a:extLst>
            <a:ext uri="{FF2B5EF4-FFF2-40B4-BE49-F238E27FC236}">
              <a16:creationId xmlns:a16="http://schemas.microsoft.com/office/drawing/2014/main" id="{00000000-0008-0000-0F00-00009D9B3E00}"/>
            </a:ext>
          </a:extLst>
        </xdr:cNvPr>
        <xdr:cNvGrpSpPr>
          <a:grpSpLocks/>
        </xdr:cNvGrpSpPr>
      </xdr:nvGrpSpPr>
      <xdr:grpSpPr bwMode="auto">
        <a:xfrm>
          <a:off x="4327525" y="10009188"/>
          <a:ext cx="266700" cy="0"/>
          <a:chOff x="466" y="3952"/>
          <a:chExt cx="28" cy="16"/>
        </a:xfrm>
      </xdr:grpSpPr>
      <xdr:sp macro="" textlink="">
        <xdr:nvSpPr>
          <xdr:cNvPr id="4103796" name="Line 6707">
            <a:extLst>
              <a:ext uri="{FF2B5EF4-FFF2-40B4-BE49-F238E27FC236}">
                <a16:creationId xmlns:a16="http://schemas.microsoft.com/office/drawing/2014/main" id="{00000000-0008-0000-0F00-00007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7" name="Line 6708">
            <a:extLst>
              <a:ext uri="{FF2B5EF4-FFF2-40B4-BE49-F238E27FC236}">
                <a16:creationId xmlns:a16="http://schemas.microsoft.com/office/drawing/2014/main" id="{00000000-0008-0000-0F00-00007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0" name="Group 6709">
          <a:extLst>
            <a:ext uri="{FF2B5EF4-FFF2-40B4-BE49-F238E27FC236}">
              <a16:creationId xmlns:a16="http://schemas.microsoft.com/office/drawing/2014/main" id="{00000000-0008-0000-0F00-00009E9B3E00}"/>
            </a:ext>
          </a:extLst>
        </xdr:cNvPr>
        <xdr:cNvGrpSpPr>
          <a:grpSpLocks/>
        </xdr:cNvGrpSpPr>
      </xdr:nvGrpSpPr>
      <xdr:grpSpPr bwMode="auto">
        <a:xfrm>
          <a:off x="3795713" y="10009188"/>
          <a:ext cx="188912" cy="0"/>
          <a:chOff x="466" y="3952"/>
          <a:chExt cx="28" cy="16"/>
        </a:xfrm>
      </xdr:grpSpPr>
      <xdr:sp macro="" textlink="">
        <xdr:nvSpPr>
          <xdr:cNvPr id="4103794" name="Line 6710">
            <a:extLst>
              <a:ext uri="{FF2B5EF4-FFF2-40B4-BE49-F238E27FC236}">
                <a16:creationId xmlns:a16="http://schemas.microsoft.com/office/drawing/2014/main" id="{00000000-0008-0000-0F00-00007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5" name="Line 6711">
            <a:extLst>
              <a:ext uri="{FF2B5EF4-FFF2-40B4-BE49-F238E27FC236}">
                <a16:creationId xmlns:a16="http://schemas.microsoft.com/office/drawing/2014/main" id="{00000000-0008-0000-0F00-00007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1" name="Group 6712">
          <a:extLst>
            <a:ext uri="{FF2B5EF4-FFF2-40B4-BE49-F238E27FC236}">
              <a16:creationId xmlns:a16="http://schemas.microsoft.com/office/drawing/2014/main" id="{00000000-0008-0000-0F00-00009F9B3E00}"/>
            </a:ext>
          </a:extLst>
        </xdr:cNvPr>
        <xdr:cNvGrpSpPr>
          <a:grpSpLocks/>
        </xdr:cNvGrpSpPr>
      </xdr:nvGrpSpPr>
      <xdr:grpSpPr bwMode="auto">
        <a:xfrm>
          <a:off x="3795713" y="10009188"/>
          <a:ext cx="188912" cy="0"/>
          <a:chOff x="466" y="3952"/>
          <a:chExt cx="28" cy="16"/>
        </a:xfrm>
      </xdr:grpSpPr>
      <xdr:sp macro="" textlink="">
        <xdr:nvSpPr>
          <xdr:cNvPr id="4103792" name="Line 6713">
            <a:extLst>
              <a:ext uri="{FF2B5EF4-FFF2-40B4-BE49-F238E27FC236}">
                <a16:creationId xmlns:a16="http://schemas.microsoft.com/office/drawing/2014/main" id="{00000000-0008-0000-0F00-00007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3" name="Line 6714">
            <a:extLst>
              <a:ext uri="{FF2B5EF4-FFF2-40B4-BE49-F238E27FC236}">
                <a16:creationId xmlns:a16="http://schemas.microsoft.com/office/drawing/2014/main" id="{00000000-0008-0000-0F00-00007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2" name="Group 6715">
          <a:extLst>
            <a:ext uri="{FF2B5EF4-FFF2-40B4-BE49-F238E27FC236}">
              <a16:creationId xmlns:a16="http://schemas.microsoft.com/office/drawing/2014/main" id="{00000000-0008-0000-0F00-0000A09B3E00}"/>
            </a:ext>
          </a:extLst>
        </xdr:cNvPr>
        <xdr:cNvGrpSpPr>
          <a:grpSpLocks/>
        </xdr:cNvGrpSpPr>
      </xdr:nvGrpSpPr>
      <xdr:grpSpPr bwMode="auto">
        <a:xfrm>
          <a:off x="3795713" y="10009188"/>
          <a:ext cx="188912" cy="0"/>
          <a:chOff x="466" y="3952"/>
          <a:chExt cx="28" cy="16"/>
        </a:xfrm>
      </xdr:grpSpPr>
      <xdr:sp macro="" textlink="">
        <xdr:nvSpPr>
          <xdr:cNvPr id="4103790" name="Line 6716">
            <a:extLst>
              <a:ext uri="{FF2B5EF4-FFF2-40B4-BE49-F238E27FC236}">
                <a16:creationId xmlns:a16="http://schemas.microsoft.com/office/drawing/2014/main" id="{00000000-0008-0000-0F00-00006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1" name="Line 6717">
            <a:extLst>
              <a:ext uri="{FF2B5EF4-FFF2-40B4-BE49-F238E27FC236}">
                <a16:creationId xmlns:a16="http://schemas.microsoft.com/office/drawing/2014/main" id="{00000000-0008-0000-0F00-00006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3" name="Group 6718">
          <a:extLst>
            <a:ext uri="{FF2B5EF4-FFF2-40B4-BE49-F238E27FC236}">
              <a16:creationId xmlns:a16="http://schemas.microsoft.com/office/drawing/2014/main" id="{00000000-0008-0000-0F00-0000A19B3E00}"/>
            </a:ext>
          </a:extLst>
        </xdr:cNvPr>
        <xdr:cNvGrpSpPr>
          <a:grpSpLocks/>
        </xdr:cNvGrpSpPr>
      </xdr:nvGrpSpPr>
      <xdr:grpSpPr bwMode="auto">
        <a:xfrm>
          <a:off x="3795713" y="10009188"/>
          <a:ext cx="188912" cy="0"/>
          <a:chOff x="466" y="3952"/>
          <a:chExt cx="28" cy="16"/>
        </a:xfrm>
      </xdr:grpSpPr>
      <xdr:sp macro="" textlink="">
        <xdr:nvSpPr>
          <xdr:cNvPr id="4103788" name="Line 6719">
            <a:extLst>
              <a:ext uri="{FF2B5EF4-FFF2-40B4-BE49-F238E27FC236}">
                <a16:creationId xmlns:a16="http://schemas.microsoft.com/office/drawing/2014/main" id="{00000000-0008-0000-0F00-00006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9" name="Line 6720">
            <a:extLst>
              <a:ext uri="{FF2B5EF4-FFF2-40B4-BE49-F238E27FC236}">
                <a16:creationId xmlns:a16="http://schemas.microsoft.com/office/drawing/2014/main" id="{00000000-0008-0000-0F00-00006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4" name="Group 6721">
          <a:extLst>
            <a:ext uri="{FF2B5EF4-FFF2-40B4-BE49-F238E27FC236}">
              <a16:creationId xmlns:a16="http://schemas.microsoft.com/office/drawing/2014/main" id="{00000000-0008-0000-0F00-0000A29B3E00}"/>
            </a:ext>
          </a:extLst>
        </xdr:cNvPr>
        <xdr:cNvGrpSpPr>
          <a:grpSpLocks/>
        </xdr:cNvGrpSpPr>
      </xdr:nvGrpSpPr>
      <xdr:grpSpPr bwMode="auto">
        <a:xfrm>
          <a:off x="4699000" y="10009188"/>
          <a:ext cx="0" cy="0"/>
          <a:chOff x="466" y="3952"/>
          <a:chExt cx="28" cy="16"/>
        </a:xfrm>
      </xdr:grpSpPr>
      <xdr:sp macro="" textlink="">
        <xdr:nvSpPr>
          <xdr:cNvPr id="4103786" name="Line 6722">
            <a:extLst>
              <a:ext uri="{FF2B5EF4-FFF2-40B4-BE49-F238E27FC236}">
                <a16:creationId xmlns:a16="http://schemas.microsoft.com/office/drawing/2014/main" id="{00000000-0008-0000-0F00-00006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7" name="Line 6723">
            <a:extLst>
              <a:ext uri="{FF2B5EF4-FFF2-40B4-BE49-F238E27FC236}">
                <a16:creationId xmlns:a16="http://schemas.microsoft.com/office/drawing/2014/main" id="{00000000-0008-0000-0F00-00006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5" name="Group 6724">
          <a:extLst>
            <a:ext uri="{FF2B5EF4-FFF2-40B4-BE49-F238E27FC236}">
              <a16:creationId xmlns:a16="http://schemas.microsoft.com/office/drawing/2014/main" id="{00000000-0008-0000-0F00-0000A39B3E00}"/>
            </a:ext>
          </a:extLst>
        </xdr:cNvPr>
        <xdr:cNvGrpSpPr>
          <a:grpSpLocks/>
        </xdr:cNvGrpSpPr>
      </xdr:nvGrpSpPr>
      <xdr:grpSpPr bwMode="auto">
        <a:xfrm>
          <a:off x="4699000" y="10009188"/>
          <a:ext cx="0" cy="0"/>
          <a:chOff x="466" y="3952"/>
          <a:chExt cx="28" cy="16"/>
        </a:xfrm>
      </xdr:grpSpPr>
      <xdr:sp macro="" textlink="">
        <xdr:nvSpPr>
          <xdr:cNvPr id="4103784" name="Line 6725">
            <a:extLst>
              <a:ext uri="{FF2B5EF4-FFF2-40B4-BE49-F238E27FC236}">
                <a16:creationId xmlns:a16="http://schemas.microsoft.com/office/drawing/2014/main" id="{00000000-0008-0000-0F00-00006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5" name="Line 6726">
            <a:extLst>
              <a:ext uri="{FF2B5EF4-FFF2-40B4-BE49-F238E27FC236}">
                <a16:creationId xmlns:a16="http://schemas.microsoft.com/office/drawing/2014/main" id="{00000000-0008-0000-0F00-00006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6" name="Group 6727">
          <a:extLst>
            <a:ext uri="{FF2B5EF4-FFF2-40B4-BE49-F238E27FC236}">
              <a16:creationId xmlns:a16="http://schemas.microsoft.com/office/drawing/2014/main" id="{00000000-0008-0000-0F00-0000A49B3E00}"/>
            </a:ext>
          </a:extLst>
        </xdr:cNvPr>
        <xdr:cNvGrpSpPr>
          <a:grpSpLocks/>
        </xdr:cNvGrpSpPr>
      </xdr:nvGrpSpPr>
      <xdr:grpSpPr bwMode="auto">
        <a:xfrm>
          <a:off x="4699000" y="10009188"/>
          <a:ext cx="0" cy="0"/>
          <a:chOff x="466" y="3952"/>
          <a:chExt cx="28" cy="16"/>
        </a:xfrm>
      </xdr:grpSpPr>
      <xdr:sp macro="" textlink="">
        <xdr:nvSpPr>
          <xdr:cNvPr id="4103782" name="Line 6728">
            <a:extLst>
              <a:ext uri="{FF2B5EF4-FFF2-40B4-BE49-F238E27FC236}">
                <a16:creationId xmlns:a16="http://schemas.microsoft.com/office/drawing/2014/main" id="{00000000-0008-0000-0F00-00006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3" name="Line 6729">
            <a:extLst>
              <a:ext uri="{FF2B5EF4-FFF2-40B4-BE49-F238E27FC236}">
                <a16:creationId xmlns:a16="http://schemas.microsoft.com/office/drawing/2014/main" id="{00000000-0008-0000-0F00-00006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7" name="Group 6730">
          <a:extLst>
            <a:ext uri="{FF2B5EF4-FFF2-40B4-BE49-F238E27FC236}">
              <a16:creationId xmlns:a16="http://schemas.microsoft.com/office/drawing/2014/main" id="{00000000-0008-0000-0F00-0000A59B3E00}"/>
            </a:ext>
          </a:extLst>
        </xdr:cNvPr>
        <xdr:cNvGrpSpPr>
          <a:grpSpLocks/>
        </xdr:cNvGrpSpPr>
      </xdr:nvGrpSpPr>
      <xdr:grpSpPr bwMode="auto">
        <a:xfrm>
          <a:off x="4699000" y="10009188"/>
          <a:ext cx="0" cy="0"/>
          <a:chOff x="466" y="3952"/>
          <a:chExt cx="28" cy="16"/>
        </a:xfrm>
      </xdr:grpSpPr>
      <xdr:sp macro="" textlink="">
        <xdr:nvSpPr>
          <xdr:cNvPr id="4103780" name="Line 6731">
            <a:extLst>
              <a:ext uri="{FF2B5EF4-FFF2-40B4-BE49-F238E27FC236}">
                <a16:creationId xmlns:a16="http://schemas.microsoft.com/office/drawing/2014/main" id="{00000000-0008-0000-0F00-00006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1" name="Line 6732">
            <a:extLst>
              <a:ext uri="{FF2B5EF4-FFF2-40B4-BE49-F238E27FC236}">
                <a16:creationId xmlns:a16="http://schemas.microsoft.com/office/drawing/2014/main" id="{00000000-0008-0000-0F00-00006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3078" name="Group 6733">
          <a:extLst>
            <a:ext uri="{FF2B5EF4-FFF2-40B4-BE49-F238E27FC236}">
              <a16:creationId xmlns:a16="http://schemas.microsoft.com/office/drawing/2014/main" id="{00000000-0008-0000-0F00-0000A69B3E00}"/>
            </a:ext>
          </a:extLst>
        </xdr:cNvPr>
        <xdr:cNvGrpSpPr>
          <a:grpSpLocks/>
        </xdr:cNvGrpSpPr>
      </xdr:nvGrpSpPr>
      <xdr:grpSpPr bwMode="auto">
        <a:xfrm>
          <a:off x="3729038" y="10009188"/>
          <a:ext cx="254000" cy="0"/>
          <a:chOff x="466" y="3952"/>
          <a:chExt cx="28" cy="16"/>
        </a:xfrm>
      </xdr:grpSpPr>
      <xdr:sp macro="" textlink="">
        <xdr:nvSpPr>
          <xdr:cNvPr id="4103778" name="Line 6734">
            <a:extLst>
              <a:ext uri="{FF2B5EF4-FFF2-40B4-BE49-F238E27FC236}">
                <a16:creationId xmlns:a16="http://schemas.microsoft.com/office/drawing/2014/main" id="{00000000-0008-0000-0F00-00006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9" name="Line 6735">
            <a:extLst>
              <a:ext uri="{FF2B5EF4-FFF2-40B4-BE49-F238E27FC236}">
                <a16:creationId xmlns:a16="http://schemas.microsoft.com/office/drawing/2014/main" id="{00000000-0008-0000-0F00-00006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3079" name="Group 6736">
          <a:extLst>
            <a:ext uri="{FF2B5EF4-FFF2-40B4-BE49-F238E27FC236}">
              <a16:creationId xmlns:a16="http://schemas.microsoft.com/office/drawing/2014/main" id="{00000000-0008-0000-0F00-0000A79B3E00}"/>
            </a:ext>
          </a:extLst>
        </xdr:cNvPr>
        <xdr:cNvGrpSpPr>
          <a:grpSpLocks/>
        </xdr:cNvGrpSpPr>
      </xdr:nvGrpSpPr>
      <xdr:grpSpPr bwMode="auto">
        <a:xfrm>
          <a:off x="3709988" y="10009188"/>
          <a:ext cx="266700" cy="0"/>
          <a:chOff x="466" y="3952"/>
          <a:chExt cx="28" cy="16"/>
        </a:xfrm>
      </xdr:grpSpPr>
      <xdr:sp macro="" textlink="">
        <xdr:nvSpPr>
          <xdr:cNvPr id="4103776" name="Line 6737">
            <a:extLst>
              <a:ext uri="{FF2B5EF4-FFF2-40B4-BE49-F238E27FC236}">
                <a16:creationId xmlns:a16="http://schemas.microsoft.com/office/drawing/2014/main" id="{00000000-0008-0000-0F00-00006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7" name="Line 6738">
            <a:extLst>
              <a:ext uri="{FF2B5EF4-FFF2-40B4-BE49-F238E27FC236}">
                <a16:creationId xmlns:a16="http://schemas.microsoft.com/office/drawing/2014/main" id="{00000000-0008-0000-0F00-00006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080" name="Group 6739">
          <a:extLst>
            <a:ext uri="{FF2B5EF4-FFF2-40B4-BE49-F238E27FC236}">
              <a16:creationId xmlns:a16="http://schemas.microsoft.com/office/drawing/2014/main" id="{00000000-0008-0000-0F00-0000A89B3E00}"/>
            </a:ext>
          </a:extLst>
        </xdr:cNvPr>
        <xdr:cNvGrpSpPr>
          <a:grpSpLocks/>
        </xdr:cNvGrpSpPr>
      </xdr:nvGrpSpPr>
      <xdr:grpSpPr bwMode="auto">
        <a:xfrm>
          <a:off x="3738563" y="10009188"/>
          <a:ext cx="247650" cy="0"/>
          <a:chOff x="466" y="3952"/>
          <a:chExt cx="28" cy="16"/>
        </a:xfrm>
      </xdr:grpSpPr>
      <xdr:sp macro="" textlink="">
        <xdr:nvSpPr>
          <xdr:cNvPr id="4103774" name="Line 6740">
            <a:extLst>
              <a:ext uri="{FF2B5EF4-FFF2-40B4-BE49-F238E27FC236}">
                <a16:creationId xmlns:a16="http://schemas.microsoft.com/office/drawing/2014/main" id="{00000000-0008-0000-0F00-00005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5" name="Line 6741">
            <a:extLst>
              <a:ext uri="{FF2B5EF4-FFF2-40B4-BE49-F238E27FC236}">
                <a16:creationId xmlns:a16="http://schemas.microsoft.com/office/drawing/2014/main" id="{00000000-0008-0000-0F00-00005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3081" name="Group 6742">
          <a:extLst>
            <a:ext uri="{FF2B5EF4-FFF2-40B4-BE49-F238E27FC236}">
              <a16:creationId xmlns:a16="http://schemas.microsoft.com/office/drawing/2014/main" id="{00000000-0008-0000-0F00-0000A99B3E00}"/>
            </a:ext>
          </a:extLst>
        </xdr:cNvPr>
        <xdr:cNvGrpSpPr>
          <a:grpSpLocks/>
        </xdr:cNvGrpSpPr>
      </xdr:nvGrpSpPr>
      <xdr:grpSpPr bwMode="auto">
        <a:xfrm>
          <a:off x="4260850" y="10009188"/>
          <a:ext cx="266700" cy="0"/>
          <a:chOff x="466" y="3952"/>
          <a:chExt cx="28" cy="16"/>
        </a:xfrm>
      </xdr:grpSpPr>
      <xdr:sp macro="" textlink="">
        <xdr:nvSpPr>
          <xdr:cNvPr id="4103772" name="Line 6743">
            <a:extLst>
              <a:ext uri="{FF2B5EF4-FFF2-40B4-BE49-F238E27FC236}">
                <a16:creationId xmlns:a16="http://schemas.microsoft.com/office/drawing/2014/main" id="{00000000-0008-0000-0F00-00005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3" name="Line 6744">
            <a:extLst>
              <a:ext uri="{FF2B5EF4-FFF2-40B4-BE49-F238E27FC236}">
                <a16:creationId xmlns:a16="http://schemas.microsoft.com/office/drawing/2014/main" id="{00000000-0008-0000-0F00-00005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3082" name="Group 6745">
          <a:extLst>
            <a:ext uri="{FF2B5EF4-FFF2-40B4-BE49-F238E27FC236}">
              <a16:creationId xmlns:a16="http://schemas.microsoft.com/office/drawing/2014/main" id="{00000000-0008-0000-0F00-0000AA9B3E00}"/>
            </a:ext>
          </a:extLst>
        </xdr:cNvPr>
        <xdr:cNvGrpSpPr>
          <a:grpSpLocks/>
        </xdr:cNvGrpSpPr>
      </xdr:nvGrpSpPr>
      <xdr:grpSpPr bwMode="auto">
        <a:xfrm>
          <a:off x="4289425" y="10009188"/>
          <a:ext cx="266700" cy="0"/>
          <a:chOff x="466" y="3952"/>
          <a:chExt cx="28" cy="16"/>
        </a:xfrm>
      </xdr:grpSpPr>
      <xdr:sp macro="" textlink="">
        <xdr:nvSpPr>
          <xdr:cNvPr id="4103770" name="Line 6746">
            <a:extLst>
              <a:ext uri="{FF2B5EF4-FFF2-40B4-BE49-F238E27FC236}">
                <a16:creationId xmlns:a16="http://schemas.microsoft.com/office/drawing/2014/main" id="{00000000-0008-0000-0F00-00005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1" name="Line 6747">
            <a:extLst>
              <a:ext uri="{FF2B5EF4-FFF2-40B4-BE49-F238E27FC236}">
                <a16:creationId xmlns:a16="http://schemas.microsoft.com/office/drawing/2014/main" id="{00000000-0008-0000-0F00-00005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3083" name="Group 6748">
          <a:extLst>
            <a:ext uri="{FF2B5EF4-FFF2-40B4-BE49-F238E27FC236}">
              <a16:creationId xmlns:a16="http://schemas.microsoft.com/office/drawing/2014/main" id="{00000000-0008-0000-0F00-0000AB9B3E00}"/>
            </a:ext>
          </a:extLst>
        </xdr:cNvPr>
        <xdr:cNvGrpSpPr>
          <a:grpSpLocks/>
        </xdr:cNvGrpSpPr>
      </xdr:nvGrpSpPr>
      <xdr:grpSpPr bwMode="auto">
        <a:xfrm>
          <a:off x="4279900" y="10009188"/>
          <a:ext cx="266700" cy="0"/>
          <a:chOff x="466" y="3952"/>
          <a:chExt cx="28" cy="16"/>
        </a:xfrm>
      </xdr:grpSpPr>
      <xdr:sp macro="" textlink="">
        <xdr:nvSpPr>
          <xdr:cNvPr id="4103768" name="Line 6749">
            <a:extLst>
              <a:ext uri="{FF2B5EF4-FFF2-40B4-BE49-F238E27FC236}">
                <a16:creationId xmlns:a16="http://schemas.microsoft.com/office/drawing/2014/main" id="{00000000-0008-0000-0F00-00005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9" name="Line 6750">
            <a:extLst>
              <a:ext uri="{FF2B5EF4-FFF2-40B4-BE49-F238E27FC236}">
                <a16:creationId xmlns:a16="http://schemas.microsoft.com/office/drawing/2014/main" id="{00000000-0008-0000-0F00-00005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3084" name="Group 6751">
          <a:extLst>
            <a:ext uri="{FF2B5EF4-FFF2-40B4-BE49-F238E27FC236}">
              <a16:creationId xmlns:a16="http://schemas.microsoft.com/office/drawing/2014/main" id="{00000000-0008-0000-0F00-0000AC9B3E00}"/>
            </a:ext>
          </a:extLst>
        </xdr:cNvPr>
        <xdr:cNvGrpSpPr>
          <a:grpSpLocks/>
        </xdr:cNvGrpSpPr>
      </xdr:nvGrpSpPr>
      <xdr:grpSpPr bwMode="auto">
        <a:xfrm>
          <a:off x="3719513" y="10009188"/>
          <a:ext cx="266700" cy="0"/>
          <a:chOff x="466" y="3952"/>
          <a:chExt cx="28" cy="16"/>
        </a:xfrm>
      </xdr:grpSpPr>
      <xdr:sp macro="" textlink="">
        <xdr:nvSpPr>
          <xdr:cNvPr id="4103766" name="Line 6752">
            <a:extLst>
              <a:ext uri="{FF2B5EF4-FFF2-40B4-BE49-F238E27FC236}">
                <a16:creationId xmlns:a16="http://schemas.microsoft.com/office/drawing/2014/main" id="{00000000-0008-0000-0F00-00005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7" name="Line 6753">
            <a:extLst>
              <a:ext uri="{FF2B5EF4-FFF2-40B4-BE49-F238E27FC236}">
                <a16:creationId xmlns:a16="http://schemas.microsoft.com/office/drawing/2014/main" id="{00000000-0008-0000-0F00-00005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3085" name="Group 6754">
          <a:extLst>
            <a:ext uri="{FF2B5EF4-FFF2-40B4-BE49-F238E27FC236}">
              <a16:creationId xmlns:a16="http://schemas.microsoft.com/office/drawing/2014/main" id="{00000000-0008-0000-0F00-0000AD9B3E00}"/>
            </a:ext>
          </a:extLst>
        </xdr:cNvPr>
        <xdr:cNvGrpSpPr>
          <a:grpSpLocks/>
        </xdr:cNvGrpSpPr>
      </xdr:nvGrpSpPr>
      <xdr:grpSpPr bwMode="auto">
        <a:xfrm>
          <a:off x="3767138" y="10009188"/>
          <a:ext cx="217487" cy="0"/>
          <a:chOff x="466" y="3952"/>
          <a:chExt cx="28" cy="16"/>
        </a:xfrm>
      </xdr:grpSpPr>
      <xdr:sp macro="" textlink="">
        <xdr:nvSpPr>
          <xdr:cNvPr id="4103764" name="Line 6755">
            <a:extLst>
              <a:ext uri="{FF2B5EF4-FFF2-40B4-BE49-F238E27FC236}">
                <a16:creationId xmlns:a16="http://schemas.microsoft.com/office/drawing/2014/main" id="{00000000-0008-0000-0F00-00005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5" name="Line 6756">
            <a:extLst>
              <a:ext uri="{FF2B5EF4-FFF2-40B4-BE49-F238E27FC236}">
                <a16:creationId xmlns:a16="http://schemas.microsoft.com/office/drawing/2014/main" id="{00000000-0008-0000-0F00-00005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3086" name="Group 6757">
          <a:extLst>
            <a:ext uri="{FF2B5EF4-FFF2-40B4-BE49-F238E27FC236}">
              <a16:creationId xmlns:a16="http://schemas.microsoft.com/office/drawing/2014/main" id="{00000000-0008-0000-0F00-0000AE9B3E00}"/>
            </a:ext>
          </a:extLst>
        </xdr:cNvPr>
        <xdr:cNvGrpSpPr>
          <a:grpSpLocks/>
        </xdr:cNvGrpSpPr>
      </xdr:nvGrpSpPr>
      <xdr:grpSpPr bwMode="auto">
        <a:xfrm>
          <a:off x="3748088" y="10009188"/>
          <a:ext cx="234950" cy="0"/>
          <a:chOff x="466" y="3952"/>
          <a:chExt cx="28" cy="16"/>
        </a:xfrm>
      </xdr:grpSpPr>
      <xdr:sp macro="" textlink="">
        <xdr:nvSpPr>
          <xdr:cNvPr id="4103762" name="Line 6758">
            <a:extLst>
              <a:ext uri="{FF2B5EF4-FFF2-40B4-BE49-F238E27FC236}">
                <a16:creationId xmlns:a16="http://schemas.microsoft.com/office/drawing/2014/main" id="{00000000-0008-0000-0F00-00005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3" name="Line 6759">
            <a:extLst>
              <a:ext uri="{FF2B5EF4-FFF2-40B4-BE49-F238E27FC236}">
                <a16:creationId xmlns:a16="http://schemas.microsoft.com/office/drawing/2014/main" id="{00000000-0008-0000-0F00-00005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087" name="Group 6760">
          <a:extLst>
            <a:ext uri="{FF2B5EF4-FFF2-40B4-BE49-F238E27FC236}">
              <a16:creationId xmlns:a16="http://schemas.microsoft.com/office/drawing/2014/main" id="{00000000-0008-0000-0F00-0000AF9B3E00}"/>
            </a:ext>
          </a:extLst>
        </xdr:cNvPr>
        <xdr:cNvGrpSpPr>
          <a:grpSpLocks/>
        </xdr:cNvGrpSpPr>
      </xdr:nvGrpSpPr>
      <xdr:grpSpPr bwMode="auto">
        <a:xfrm>
          <a:off x="3738563" y="10009188"/>
          <a:ext cx="247650" cy="0"/>
          <a:chOff x="466" y="3952"/>
          <a:chExt cx="28" cy="16"/>
        </a:xfrm>
      </xdr:grpSpPr>
      <xdr:sp macro="" textlink="">
        <xdr:nvSpPr>
          <xdr:cNvPr id="4103760" name="Line 6761">
            <a:extLst>
              <a:ext uri="{FF2B5EF4-FFF2-40B4-BE49-F238E27FC236}">
                <a16:creationId xmlns:a16="http://schemas.microsoft.com/office/drawing/2014/main" id="{00000000-0008-0000-0F00-00005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1" name="Line 6762">
            <a:extLst>
              <a:ext uri="{FF2B5EF4-FFF2-40B4-BE49-F238E27FC236}">
                <a16:creationId xmlns:a16="http://schemas.microsoft.com/office/drawing/2014/main" id="{00000000-0008-0000-0F00-00005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88" name="Group 6763">
          <a:extLst>
            <a:ext uri="{FF2B5EF4-FFF2-40B4-BE49-F238E27FC236}">
              <a16:creationId xmlns:a16="http://schemas.microsoft.com/office/drawing/2014/main" id="{00000000-0008-0000-0F00-0000B09B3E00}"/>
            </a:ext>
          </a:extLst>
        </xdr:cNvPr>
        <xdr:cNvGrpSpPr>
          <a:grpSpLocks/>
        </xdr:cNvGrpSpPr>
      </xdr:nvGrpSpPr>
      <xdr:grpSpPr bwMode="auto">
        <a:xfrm>
          <a:off x="3795713" y="10009188"/>
          <a:ext cx="188912" cy="0"/>
          <a:chOff x="466" y="3952"/>
          <a:chExt cx="28" cy="16"/>
        </a:xfrm>
      </xdr:grpSpPr>
      <xdr:sp macro="" textlink="">
        <xdr:nvSpPr>
          <xdr:cNvPr id="4103758" name="Line 6764">
            <a:extLst>
              <a:ext uri="{FF2B5EF4-FFF2-40B4-BE49-F238E27FC236}">
                <a16:creationId xmlns:a16="http://schemas.microsoft.com/office/drawing/2014/main" id="{00000000-0008-0000-0F00-00004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9" name="Line 6765">
            <a:extLst>
              <a:ext uri="{FF2B5EF4-FFF2-40B4-BE49-F238E27FC236}">
                <a16:creationId xmlns:a16="http://schemas.microsoft.com/office/drawing/2014/main" id="{00000000-0008-0000-0F00-00004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89" name="Group 6766">
          <a:extLst>
            <a:ext uri="{FF2B5EF4-FFF2-40B4-BE49-F238E27FC236}">
              <a16:creationId xmlns:a16="http://schemas.microsoft.com/office/drawing/2014/main" id="{00000000-0008-0000-0F00-0000B19B3E00}"/>
            </a:ext>
          </a:extLst>
        </xdr:cNvPr>
        <xdr:cNvGrpSpPr>
          <a:grpSpLocks/>
        </xdr:cNvGrpSpPr>
      </xdr:nvGrpSpPr>
      <xdr:grpSpPr bwMode="auto">
        <a:xfrm>
          <a:off x="3795713" y="10009188"/>
          <a:ext cx="188912" cy="0"/>
          <a:chOff x="466" y="3952"/>
          <a:chExt cx="28" cy="16"/>
        </a:xfrm>
      </xdr:grpSpPr>
      <xdr:sp macro="" textlink="">
        <xdr:nvSpPr>
          <xdr:cNvPr id="4103756" name="Line 6767">
            <a:extLst>
              <a:ext uri="{FF2B5EF4-FFF2-40B4-BE49-F238E27FC236}">
                <a16:creationId xmlns:a16="http://schemas.microsoft.com/office/drawing/2014/main" id="{00000000-0008-0000-0F00-00004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7" name="Line 6768">
            <a:extLst>
              <a:ext uri="{FF2B5EF4-FFF2-40B4-BE49-F238E27FC236}">
                <a16:creationId xmlns:a16="http://schemas.microsoft.com/office/drawing/2014/main" id="{00000000-0008-0000-0F00-00004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0" name="Group 6769">
          <a:extLst>
            <a:ext uri="{FF2B5EF4-FFF2-40B4-BE49-F238E27FC236}">
              <a16:creationId xmlns:a16="http://schemas.microsoft.com/office/drawing/2014/main" id="{00000000-0008-0000-0F00-0000B29B3E00}"/>
            </a:ext>
          </a:extLst>
        </xdr:cNvPr>
        <xdr:cNvGrpSpPr>
          <a:grpSpLocks/>
        </xdr:cNvGrpSpPr>
      </xdr:nvGrpSpPr>
      <xdr:grpSpPr bwMode="auto">
        <a:xfrm>
          <a:off x="3795713" y="10009188"/>
          <a:ext cx="188912" cy="0"/>
          <a:chOff x="466" y="3952"/>
          <a:chExt cx="28" cy="16"/>
        </a:xfrm>
      </xdr:grpSpPr>
      <xdr:sp macro="" textlink="">
        <xdr:nvSpPr>
          <xdr:cNvPr id="4103754" name="Line 6770">
            <a:extLst>
              <a:ext uri="{FF2B5EF4-FFF2-40B4-BE49-F238E27FC236}">
                <a16:creationId xmlns:a16="http://schemas.microsoft.com/office/drawing/2014/main" id="{00000000-0008-0000-0F00-00004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5" name="Line 6771">
            <a:extLst>
              <a:ext uri="{FF2B5EF4-FFF2-40B4-BE49-F238E27FC236}">
                <a16:creationId xmlns:a16="http://schemas.microsoft.com/office/drawing/2014/main" id="{00000000-0008-0000-0F00-00004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1" name="Group 6772">
          <a:extLst>
            <a:ext uri="{FF2B5EF4-FFF2-40B4-BE49-F238E27FC236}">
              <a16:creationId xmlns:a16="http://schemas.microsoft.com/office/drawing/2014/main" id="{00000000-0008-0000-0F00-0000B39B3E00}"/>
            </a:ext>
          </a:extLst>
        </xdr:cNvPr>
        <xdr:cNvGrpSpPr>
          <a:grpSpLocks/>
        </xdr:cNvGrpSpPr>
      </xdr:nvGrpSpPr>
      <xdr:grpSpPr bwMode="auto">
        <a:xfrm>
          <a:off x="3795713" y="10009188"/>
          <a:ext cx="188912" cy="0"/>
          <a:chOff x="466" y="3952"/>
          <a:chExt cx="28" cy="16"/>
        </a:xfrm>
      </xdr:grpSpPr>
      <xdr:sp macro="" textlink="">
        <xdr:nvSpPr>
          <xdr:cNvPr id="4103752" name="Line 6773">
            <a:extLst>
              <a:ext uri="{FF2B5EF4-FFF2-40B4-BE49-F238E27FC236}">
                <a16:creationId xmlns:a16="http://schemas.microsoft.com/office/drawing/2014/main" id="{00000000-0008-0000-0F00-00004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3" name="Line 6774">
            <a:extLst>
              <a:ext uri="{FF2B5EF4-FFF2-40B4-BE49-F238E27FC236}">
                <a16:creationId xmlns:a16="http://schemas.microsoft.com/office/drawing/2014/main" id="{00000000-0008-0000-0F00-00004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2" name="Group 6775">
          <a:extLst>
            <a:ext uri="{FF2B5EF4-FFF2-40B4-BE49-F238E27FC236}">
              <a16:creationId xmlns:a16="http://schemas.microsoft.com/office/drawing/2014/main" id="{00000000-0008-0000-0F00-0000B49B3E00}"/>
            </a:ext>
          </a:extLst>
        </xdr:cNvPr>
        <xdr:cNvGrpSpPr>
          <a:grpSpLocks/>
        </xdr:cNvGrpSpPr>
      </xdr:nvGrpSpPr>
      <xdr:grpSpPr bwMode="auto">
        <a:xfrm>
          <a:off x="3795713" y="10009188"/>
          <a:ext cx="188912" cy="0"/>
          <a:chOff x="466" y="3952"/>
          <a:chExt cx="28" cy="16"/>
        </a:xfrm>
      </xdr:grpSpPr>
      <xdr:sp macro="" textlink="">
        <xdr:nvSpPr>
          <xdr:cNvPr id="4103750" name="Line 6776">
            <a:extLst>
              <a:ext uri="{FF2B5EF4-FFF2-40B4-BE49-F238E27FC236}">
                <a16:creationId xmlns:a16="http://schemas.microsoft.com/office/drawing/2014/main" id="{00000000-0008-0000-0F00-00004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1" name="Line 6777">
            <a:extLst>
              <a:ext uri="{FF2B5EF4-FFF2-40B4-BE49-F238E27FC236}">
                <a16:creationId xmlns:a16="http://schemas.microsoft.com/office/drawing/2014/main" id="{00000000-0008-0000-0F00-00004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3" name="Group 6778">
          <a:extLst>
            <a:ext uri="{FF2B5EF4-FFF2-40B4-BE49-F238E27FC236}">
              <a16:creationId xmlns:a16="http://schemas.microsoft.com/office/drawing/2014/main" id="{00000000-0008-0000-0F00-0000B59B3E00}"/>
            </a:ext>
          </a:extLst>
        </xdr:cNvPr>
        <xdr:cNvGrpSpPr>
          <a:grpSpLocks/>
        </xdr:cNvGrpSpPr>
      </xdr:nvGrpSpPr>
      <xdr:grpSpPr bwMode="auto">
        <a:xfrm>
          <a:off x="3795713" y="10009188"/>
          <a:ext cx="188912" cy="0"/>
          <a:chOff x="466" y="3952"/>
          <a:chExt cx="28" cy="16"/>
        </a:xfrm>
      </xdr:grpSpPr>
      <xdr:sp macro="" textlink="">
        <xdr:nvSpPr>
          <xdr:cNvPr id="4103748" name="Line 6779">
            <a:extLst>
              <a:ext uri="{FF2B5EF4-FFF2-40B4-BE49-F238E27FC236}">
                <a16:creationId xmlns:a16="http://schemas.microsoft.com/office/drawing/2014/main" id="{00000000-0008-0000-0F00-00004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9" name="Line 6780">
            <a:extLst>
              <a:ext uri="{FF2B5EF4-FFF2-40B4-BE49-F238E27FC236}">
                <a16:creationId xmlns:a16="http://schemas.microsoft.com/office/drawing/2014/main" id="{00000000-0008-0000-0F00-00004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094" name="Group 6781">
          <a:extLst>
            <a:ext uri="{FF2B5EF4-FFF2-40B4-BE49-F238E27FC236}">
              <a16:creationId xmlns:a16="http://schemas.microsoft.com/office/drawing/2014/main" id="{00000000-0008-0000-0F00-0000B69B3E00}"/>
            </a:ext>
          </a:extLst>
        </xdr:cNvPr>
        <xdr:cNvGrpSpPr>
          <a:grpSpLocks/>
        </xdr:cNvGrpSpPr>
      </xdr:nvGrpSpPr>
      <xdr:grpSpPr bwMode="auto">
        <a:xfrm>
          <a:off x="3671888" y="10009188"/>
          <a:ext cx="228600" cy="0"/>
          <a:chOff x="466" y="3952"/>
          <a:chExt cx="28" cy="16"/>
        </a:xfrm>
      </xdr:grpSpPr>
      <xdr:sp macro="" textlink="">
        <xdr:nvSpPr>
          <xdr:cNvPr id="4103746" name="Line 6782">
            <a:extLst>
              <a:ext uri="{FF2B5EF4-FFF2-40B4-BE49-F238E27FC236}">
                <a16:creationId xmlns:a16="http://schemas.microsoft.com/office/drawing/2014/main" id="{00000000-0008-0000-0F00-00004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7" name="Line 6783">
            <a:extLst>
              <a:ext uri="{FF2B5EF4-FFF2-40B4-BE49-F238E27FC236}">
                <a16:creationId xmlns:a16="http://schemas.microsoft.com/office/drawing/2014/main" id="{00000000-0008-0000-0F00-00004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5" name="Group 6784">
          <a:extLst>
            <a:ext uri="{FF2B5EF4-FFF2-40B4-BE49-F238E27FC236}">
              <a16:creationId xmlns:a16="http://schemas.microsoft.com/office/drawing/2014/main" id="{00000000-0008-0000-0F00-0000B79B3E00}"/>
            </a:ext>
          </a:extLst>
        </xdr:cNvPr>
        <xdr:cNvGrpSpPr>
          <a:grpSpLocks/>
        </xdr:cNvGrpSpPr>
      </xdr:nvGrpSpPr>
      <xdr:grpSpPr bwMode="auto">
        <a:xfrm>
          <a:off x="3795713" y="10009188"/>
          <a:ext cx="190500" cy="0"/>
          <a:chOff x="466" y="3952"/>
          <a:chExt cx="28" cy="16"/>
        </a:xfrm>
      </xdr:grpSpPr>
      <xdr:sp macro="" textlink="">
        <xdr:nvSpPr>
          <xdr:cNvPr id="4103744" name="Line 6785">
            <a:extLst>
              <a:ext uri="{FF2B5EF4-FFF2-40B4-BE49-F238E27FC236}">
                <a16:creationId xmlns:a16="http://schemas.microsoft.com/office/drawing/2014/main" id="{00000000-0008-0000-0F00-00004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5" name="Line 6786">
            <a:extLst>
              <a:ext uri="{FF2B5EF4-FFF2-40B4-BE49-F238E27FC236}">
                <a16:creationId xmlns:a16="http://schemas.microsoft.com/office/drawing/2014/main" id="{00000000-0008-0000-0F00-00004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6" name="Group 6787">
          <a:extLst>
            <a:ext uri="{FF2B5EF4-FFF2-40B4-BE49-F238E27FC236}">
              <a16:creationId xmlns:a16="http://schemas.microsoft.com/office/drawing/2014/main" id="{00000000-0008-0000-0F00-0000B89B3E00}"/>
            </a:ext>
          </a:extLst>
        </xdr:cNvPr>
        <xdr:cNvGrpSpPr>
          <a:grpSpLocks/>
        </xdr:cNvGrpSpPr>
      </xdr:nvGrpSpPr>
      <xdr:grpSpPr bwMode="auto">
        <a:xfrm>
          <a:off x="3795713" y="10009188"/>
          <a:ext cx="190500" cy="0"/>
          <a:chOff x="466" y="3952"/>
          <a:chExt cx="28" cy="16"/>
        </a:xfrm>
      </xdr:grpSpPr>
      <xdr:sp macro="" textlink="">
        <xdr:nvSpPr>
          <xdr:cNvPr id="4103742" name="Line 6788">
            <a:extLst>
              <a:ext uri="{FF2B5EF4-FFF2-40B4-BE49-F238E27FC236}">
                <a16:creationId xmlns:a16="http://schemas.microsoft.com/office/drawing/2014/main" id="{00000000-0008-0000-0F00-00003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3" name="Line 6789">
            <a:extLst>
              <a:ext uri="{FF2B5EF4-FFF2-40B4-BE49-F238E27FC236}">
                <a16:creationId xmlns:a16="http://schemas.microsoft.com/office/drawing/2014/main" id="{00000000-0008-0000-0F00-00003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7" name="Group 6790">
          <a:extLst>
            <a:ext uri="{FF2B5EF4-FFF2-40B4-BE49-F238E27FC236}">
              <a16:creationId xmlns:a16="http://schemas.microsoft.com/office/drawing/2014/main" id="{00000000-0008-0000-0F00-0000B99B3E00}"/>
            </a:ext>
          </a:extLst>
        </xdr:cNvPr>
        <xdr:cNvGrpSpPr>
          <a:grpSpLocks/>
        </xdr:cNvGrpSpPr>
      </xdr:nvGrpSpPr>
      <xdr:grpSpPr bwMode="auto">
        <a:xfrm>
          <a:off x="3795713" y="10009188"/>
          <a:ext cx="188912" cy="0"/>
          <a:chOff x="466" y="3952"/>
          <a:chExt cx="28" cy="16"/>
        </a:xfrm>
      </xdr:grpSpPr>
      <xdr:sp macro="" textlink="">
        <xdr:nvSpPr>
          <xdr:cNvPr id="4103740" name="Line 6791">
            <a:extLst>
              <a:ext uri="{FF2B5EF4-FFF2-40B4-BE49-F238E27FC236}">
                <a16:creationId xmlns:a16="http://schemas.microsoft.com/office/drawing/2014/main" id="{00000000-0008-0000-0F00-00003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1" name="Line 6792">
            <a:extLst>
              <a:ext uri="{FF2B5EF4-FFF2-40B4-BE49-F238E27FC236}">
                <a16:creationId xmlns:a16="http://schemas.microsoft.com/office/drawing/2014/main" id="{00000000-0008-0000-0F00-00003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8" name="Group 6793">
          <a:extLst>
            <a:ext uri="{FF2B5EF4-FFF2-40B4-BE49-F238E27FC236}">
              <a16:creationId xmlns:a16="http://schemas.microsoft.com/office/drawing/2014/main" id="{00000000-0008-0000-0F00-0000BA9B3E00}"/>
            </a:ext>
          </a:extLst>
        </xdr:cNvPr>
        <xdr:cNvGrpSpPr>
          <a:grpSpLocks/>
        </xdr:cNvGrpSpPr>
      </xdr:nvGrpSpPr>
      <xdr:grpSpPr bwMode="auto">
        <a:xfrm>
          <a:off x="3795713" y="10009188"/>
          <a:ext cx="190500" cy="0"/>
          <a:chOff x="466" y="3952"/>
          <a:chExt cx="28" cy="16"/>
        </a:xfrm>
      </xdr:grpSpPr>
      <xdr:sp macro="" textlink="">
        <xdr:nvSpPr>
          <xdr:cNvPr id="4103738" name="Line 6794">
            <a:extLst>
              <a:ext uri="{FF2B5EF4-FFF2-40B4-BE49-F238E27FC236}">
                <a16:creationId xmlns:a16="http://schemas.microsoft.com/office/drawing/2014/main" id="{00000000-0008-0000-0F00-00003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9" name="Line 6795">
            <a:extLst>
              <a:ext uri="{FF2B5EF4-FFF2-40B4-BE49-F238E27FC236}">
                <a16:creationId xmlns:a16="http://schemas.microsoft.com/office/drawing/2014/main" id="{00000000-0008-0000-0F00-00003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9" name="Group 6796">
          <a:extLst>
            <a:ext uri="{FF2B5EF4-FFF2-40B4-BE49-F238E27FC236}">
              <a16:creationId xmlns:a16="http://schemas.microsoft.com/office/drawing/2014/main" id="{00000000-0008-0000-0F00-0000BB9B3E00}"/>
            </a:ext>
          </a:extLst>
        </xdr:cNvPr>
        <xdr:cNvGrpSpPr>
          <a:grpSpLocks/>
        </xdr:cNvGrpSpPr>
      </xdr:nvGrpSpPr>
      <xdr:grpSpPr bwMode="auto">
        <a:xfrm>
          <a:off x="3795713" y="10009188"/>
          <a:ext cx="190500" cy="0"/>
          <a:chOff x="466" y="3952"/>
          <a:chExt cx="28" cy="16"/>
        </a:xfrm>
      </xdr:grpSpPr>
      <xdr:sp macro="" textlink="">
        <xdr:nvSpPr>
          <xdr:cNvPr id="4103736" name="Line 6797">
            <a:extLst>
              <a:ext uri="{FF2B5EF4-FFF2-40B4-BE49-F238E27FC236}">
                <a16:creationId xmlns:a16="http://schemas.microsoft.com/office/drawing/2014/main" id="{00000000-0008-0000-0F00-00003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7" name="Line 6798">
            <a:extLst>
              <a:ext uri="{FF2B5EF4-FFF2-40B4-BE49-F238E27FC236}">
                <a16:creationId xmlns:a16="http://schemas.microsoft.com/office/drawing/2014/main" id="{00000000-0008-0000-0F00-00003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00" name="Group 6799">
          <a:extLst>
            <a:ext uri="{FF2B5EF4-FFF2-40B4-BE49-F238E27FC236}">
              <a16:creationId xmlns:a16="http://schemas.microsoft.com/office/drawing/2014/main" id="{00000000-0008-0000-0F00-0000BC9B3E00}"/>
            </a:ext>
          </a:extLst>
        </xdr:cNvPr>
        <xdr:cNvGrpSpPr>
          <a:grpSpLocks/>
        </xdr:cNvGrpSpPr>
      </xdr:nvGrpSpPr>
      <xdr:grpSpPr bwMode="auto">
        <a:xfrm>
          <a:off x="3795713" y="10009188"/>
          <a:ext cx="188912" cy="0"/>
          <a:chOff x="466" y="3952"/>
          <a:chExt cx="28" cy="16"/>
        </a:xfrm>
      </xdr:grpSpPr>
      <xdr:sp macro="" textlink="">
        <xdr:nvSpPr>
          <xdr:cNvPr id="4103734" name="Line 6800">
            <a:extLst>
              <a:ext uri="{FF2B5EF4-FFF2-40B4-BE49-F238E27FC236}">
                <a16:creationId xmlns:a16="http://schemas.microsoft.com/office/drawing/2014/main" id="{00000000-0008-0000-0F00-00003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5" name="Line 6801">
            <a:extLst>
              <a:ext uri="{FF2B5EF4-FFF2-40B4-BE49-F238E27FC236}">
                <a16:creationId xmlns:a16="http://schemas.microsoft.com/office/drawing/2014/main" id="{00000000-0008-0000-0F00-00003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1" name="Group 6802">
          <a:extLst>
            <a:ext uri="{FF2B5EF4-FFF2-40B4-BE49-F238E27FC236}">
              <a16:creationId xmlns:a16="http://schemas.microsoft.com/office/drawing/2014/main" id="{00000000-0008-0000-0F00-0000BD9B3E00}"/>
            </a:ext>
          </a:extLst>
        </xdr:cNvPr>
        <xdr:cNvGrpSpPr>
          <a:grpSpLocks/>
        </xdr:cNvGrpSpPr>
      </xdr:nvGrpSpPr>
      <xdr:grpSpPr bwMode="auto">
        <a:xfrm>
          <a:off x="4327525" y="10009188"/>
          <a:ext cx="266700" cy="0"/>
          <a:chOff x="466" y="3952"/>
          <a:chExt cx="28" cy="16"/>
        </a:xfrm>
      </xdr:grpSpPr>
      <xdr:sp macro="" textlink="">
        <xdr:nvSpPr>
          <xdr:cNvPr id="4103732" name="Line 6803">
            <a:extLst>
              <a:ext uri="{FF2B5EF4-FFF2-40B4-BE49-F238E27FC236}">
                <a16:creationId xmlns:a16="http://schemas.microsoft.com/office/drawing/2014/main" id="{00000000-0008-0000-0F00-00003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3" name="Line 6804">
            <a:extLst>
              <a:ext uri="{FF2B5EF4-FFF2-40B4-BE49-F238E27FC236}">
                <a16:creationId xmlns:a16="http://schemas.microsoft.com/office/drawing/2014/main" id="{00000000-0008-0000-0F00-00003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2" name="Group 6805">
          <a:extLst>
            <a:ext uri="{FF2B5EF4-FFF2-40B4-BE49-F238E27FC236}">
              <a16:creationId xmlns:a16="http://schemas.microsoft.com/office/drawing/2014/main" id="{00000000-0008-0000-0F00-0000BE9B3E00}"/>
            </a:ext>
          </a:extLst>
        </xdr:cNvPr>
        <xdr:cNvGrpSpPr>
          <a:grpSpLocks/>
        </xdr:cNvGrpSpPr>
      </xdr:nvGrpSpPr>
      <xdr:grpSpPr bwMode="auto">
        <a:xfrm>
          <a:off x="4327525" y="10009188"/>
          <a:ext cx="266700" cy="0"/>
          <a:chOff x="466" y="3952"/>
          <a:chExt cx="28" cy="16"/>
        </a:xfrm>
      </xdr:grpSpPr>
      <xdr:sp macro="" textlink="">
        <xdr:nvSpPr>
          <xdr:cNvPr id="4103730" name="Line 6806">
            <a:extLst>
              <a:ext uri="{FF2B5EF4-FFF2-40B4-BE49-F238E27FC236}">
                <a16:creationId xmlns:a16="http://schemas.microsoft.com/office/drawing/2014/main" id="{00000000-0008-0000-0F00-00003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1" name="Line 6807">
            <a:extLst>
              <a:ext uri="{FF2B5EF4-FFF2-40B4-BE49-F238E27FC236}">
                <a16:creationId xmlns:a16="http://schemas.microsoft.com/office/drawing/2014/main" id="{00000000-0008-0000-0F00-00003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3" name="Group 6808">
          <a:extLst>
            <a:ext uri="{FF2B5EF4-FFF2-40B4-BE49-F238E27FC236}">
              <a16:creationId xmlns:a16="http://schemas.microsoft.com/office/drawing/2014/main" id="{00000000-0008-0000-0F00-0000BF9B3E00}"/>
            </a:ext>
          </a:extLst>
        </xdr:cNvPr>
        <xdr:cNvGrpSpPr>
          <a:grpSpLocks/>
        </xdr:cNvGrpSpPr>
      </xdr:nvGrpSpPr>
      <xdr:grpSpPr bwMode="auto">
        <a:xfrm>
          <a:off x="4327525" y="10009188"/>
          <a:ext cx="266700" cy="0"/>
          <a:chOff x="466" y="3952"/>
          <a:chExt cx="28" cy="16"/>
        </a:xfrm>
      </xdr:grpSpPr>
      <xdr:sp macro="" textlink="">
        <xdr:nvSpPr>
          <xdr:cNvPr id="4103728" name="Line 6809">
            <a:extLst>
              <a:ext uri="{FF2B5EF4-FFF2-40B4-BE49-F238E27FC236}">
                <a16:creationId xmlns:a16="http://schemas.microsoft.com/office/drawing/2014/main" id="{00000000-0008-0000-0F00-00003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9" name="Line 6810">
            <a:extLst>
              <a:ext uri="{FF2B5EF4-FFF2-40B4-BE49-F238E27FC236}">
                <a16:creationId xmlns:a16="http://schemas.microsoft.com/office/drawing/2014/main" id="{00000000-0008-0000-0F00-00003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4" name="Group 6811">
          <a:extLst>
            <a:ext uri="{FF2B5EF4-FFF2-40B4-BE49-F238E27FC236}">
              <a16:creationId xmlns:a16="http://schemas.microsoft.com/office/drawing/2014/main" id="{00000000-0008-0000-0F00-0000C09B3E00}"/>
            </a:ext>
          </a:extLst>
        </xdr:cNvPr>
        <xdr:cNvGrpSpPr>
          <a:grpSpLocks/>
        </xdr:cNvGrpSpPr>
      </xdr:nvGrpSpPr>
      <xdr:grpSpPr bwMode="auto">
        <a:xfrm>
          <a:off x="5041900" y="10009188"/>
          <a:ext cx="266700" cy="0"/>
          <a:chOff x="466" y="3952"/>
          <a:chExt cx="28" cy="16"/>
        </a:xfrm>
      </xdr:grpSpPr>
      <xdr:sp macro="" textlink="">
        <xdr:nvSpPr>
          <xdr:cNvPr id="4103726" name="Line 6812">
            <a:extLst>
              <a:ext uri="{FF2B5EF4-FFF2-40B4-BE49-F238E27FC236}">
                <a16:creationId xmlns:a16="http://schemas.microsoft.com/office/drawing/2014/main" id="{00000000-0008-0000-0F00-00002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7" name="Line 6813">
            <a:extLst>
              <a:ext uri="{FF2B5EF4-FFF2-40B4-BE49-F238E27FC236}">
                <a16:creationId xmlns:a16="http://schemas.microsoft.com/office/drawing/2014/main" id="{00000000-0008-0000-0F00-00002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5" name="Group 6814">
          <a:extLst>
            <a:ext uri="{FF2B5EF4-FFF2-40B4-BE49-F238E27FC236}">
              <a16:creationId xmlns:a16="http://schemas.microsoft.com/office/drawing/2014/main" id="{00000000-0008-0000-0F00-0000C19B3E00}"/>
            </a:ext>
          </a:extLst>
        </xdr:cNvPr>
        <xdr:cNvGrpSpPr>
          <a:grpSpLocks/>
        </xdr:cNvGrpSpPr>
      </xdr:nvGrpSpPr>
      <xdr:grpSpPr bwMode="auto">
        <a:xfrm>
          <a:off x="5041900" y="10009188"/>
          <a:ext cx="266700" cy="0"/>
          <a:chOff x="466" y="3952"/>
          <a:chExt cx="28" cy="16"/>
        </a:xfrm>
      </xdr:grpSpPr>
      <xdr:sp macro="" textlink="">
        <xdr:nvSpPr>
          <xdr:cNvPr id="4103724" name="Line 6815">
            <a:extLst>
              <a:ext uri="{FF2B5EF4-FFF2-40B4-BE49-F238E27FC236}">
                <a16:creationId xmlns:a16="http://schemas.microsoft.com/office/drawing/2014/main" id="{00000000-0008-0000-0F00-00002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5" name="Line 6816">
            <a:extLst>
              <a:ext uri="{FF2B5EF4-FFF2-40B4-BE49-F238E27FC236}">
                <a16:creationId xmlns:a16="http://schemas.microsoft.com/office/drawing/2014/main" id="{00000000-0008-0000-0F00-00002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6" name="Group 6817">
          <a:extLst>
            <a:ext uri="{FF2B5EF4-FFF2-40B4-BE49-F238E27FC236}">
              <a16:creationId xmlns:a16="http://schemas.microsoft.com/office/drawing/2014/main" id="{00000000-0008-0000-0F00-0000C29B3E00}"/>
            </a:ext>
          </a:extLst>
        </xdr:cNvPr>
        <xdr:cNvGrpSpPr>
          <a:grpSpLocks/>
        </xdr:cNvGrpSpPr>
      </xdr:nvGrpSpPr>
      <xdr:grpSpPr bwMode="auto">
        <a:xfrm>
          <a:off x="5041900" y="10009188"/>
          <a:ext cx="266700" cy="0"/>
          <a:chOff x="466" y="3952"/>
          <a:chExt cx="28" cy="16"/>
        </a:xfrm>
      </xdr:grpSpPr>
      <xdr:sp macro="" textlink="">
        <xdr:nvSpPr>
          <xdr:cNvPr id="4103722" name="Line 6818">
            <a:extLst>
              <a:ext uri="{FF2B5EF4-FFF2-40B4-BE49-F238E27FC236}">
                <a16:creationId xmlns:a16="http://schemas.microsoft.com/office/drawing/2014/main" id="{00000000-0008-0000-0F00-00002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3" name="Line 6819">
            <a:extLst>
              <a:ext uri="{FF2B5EF4-FFF2-40B4-BE49-F238E27FC236}">
                <a16:creationId xmlns:a16="http://schemas.microsoft.com/office/drawing/2014/main" id="{00000000-0008-0000-0F00-00002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7" name="Group 6820">
          <a:extLst>
            <a:ext uri="{FF2B5EF4-FFF2-40B4-BE49-F238E27FC236}">
              <a16:creationId xmlns:a16="http://schemas.microsoft.com/office/drawing/2014/main" id="{00000000-0008-0000-0F00-0000C39B3E00}"/>
            </a:ext>
          </a:extLst>
        </xdr:cNvPr>
        <xdr:cNvGrpSpPr>
          <a:grpSpLocks/>
        </xdr:cNvGrpSpPr>
      </xdr:nvGrpSpPr>
      <xdr:grpSpPr bwMode="auto">
        <a:xfrm>
          <a:off x="5041900" y="10009188"/>
          <a:ext cx="266700" cy="0"/>
          <a:chOff x="466" y="3952"/>
          <a:chExt cx="28" cy="16"/>
        </a:xfrm>
      </xdr:grpSpPr>
      <xdr:sp macro="" textlink="">
        <xdr:nvSpPr>
          <xdr:cNvPr id="4103720" name="Line 6821">
            <a:extLst>
              <a:ext uri="{FF2B5EF4-FFF2-40B4-BE49-F238E27FC236}">
                <a16:creationId xmlns:a16="http://schemas.microsoft.com/office/drawing/2014/main" id="{00000000-0008-0000-0F00-00002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1" name="Line 6822">
            <a:extLst>
              <a:ext uri="{FF2B5EF4-FFF2-40B4-BE49-F238E27FC236}">
                <a16:creationId xmlns:a16="http://schemas.microsoft.com/office/drawing/2014/main" id="{00000000-0008-0000-0F00-00002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8" name="Group 6823">
          <a:extLst>
            <a:ext uri="{FF2B5EF4-FFF2-40B4-BE49-F238E27FC236}">
              <a16:creationId xmlns:a16="http://schemas.microsoft.com/office/drawing/2014/main" id="{00000000-0008-0000-0F00-0000C49B3E00}"/>
            </a:ext>
          </a:extLst>
        </xdr:cNvPr>
        <xdr:cNvGrpSpPr>
          <a:grpSpLocks/>
        </xdr:cNvGrpSpPr>
      </xdr:nvGrpSpPr>
      <xdr:grpSpPr bwMode="auto">
        <a:xfrm>
          <a:off x="5041900" y="10009188"/>
          <a:ext cx="266700" cy="0"/>
          <a:chOff x="466" y="3952"/>
          <a:chExt cx="28" cy="16"/>
        </a:xfrm>
      </xdr:grpSpPr>
      <xdr:sp macro="" textlink="">
        <xdr:nvSpPr>
          <xdr:cNvPr id="4103718" name="Line 6824">
            <a:extLst>
              <a:ext uri="{FF2B5EF4-FFF2-40B4-BE49-F238E27FC236}">
                <a16:creationId xmlns:a16="http://schemas.microsoft.com/office/drawing/2014/main" id="{00000000-0008-0000-0F00-00002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9" name="Line 6825">
            <a:extLst>
              <a:ext uri="{FF2B5EF4-FFF2-40B4-BE49-F238E27FC236}">
                <a16:creationId xmlns:a16="http://schemas.microsoft.com/office/drawing/2014/main" id="{00000000-0008-0000-0F00-00002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09" name="Group 6826">
          <a:extLst>
            <a:ext uri="{FF2B5EF4-FFF2-40B4-BE49-F238E27FC236}">
              <a16:creationId xmlns:a16="http://schemas.microsoft.com/office/drawing/2014/main" id="{00000000-0008-0000-0F00-0000C59B3E00}"/>
            </a:ext>
          </a:extLst>
        </xdr:cNvPr>
        <xdr:cNvGrpSpPr>
          <a:grpSpLocks/>
        </xdr:cNvGrpSpPr>
      </xdr:nvGrpSpPr>
      <xdr:grpSpPr bwMode="auto">
        <a:xfrm>
          <a:off x="3795713" y="10009188"/>
          <a:ext cx="190500" cy="0"/>
          <a:chOff x="466" y="3952"/>
          <a:chExt cx="28" cy="16"/>
        </a:xfrm>
      </xdr:grpSpPr>
      <xdr:sp macro="" textlink="">
        <xdr:nvSpPr>
          <xdr:cNvPr id="4103716" name="Line 6827">
            <a:extLst>
              <a:ext uri="{FF2B5EF4-FFF2-40B4-BE49-F238E27FC236}">
                <a16:creationId xmlns:a16="http://schemas.microsoft.com/office/drawing/2014/main" id="{00000000-0008-0000-0F00-00002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7" name="Line 6828">
            <a:extLst>
              <a:ext uri="{FF2B5EF4-FFF2-40B4-BE49-F238E27FC236}">
                <a16:creationId xmlns:a16="http://schemas.microsoft.com/office/drawing/2014/main" id="{00000000-0008-0000-0F00-00002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0" name="Group 6829">
          <a:extLst>
            <a:ext uri="{FF2B5EF4-FFF2-40B4-BE49-F238E27FC236}">
              <a16:creationId xmlns:a16="http://schemas.microsoft.com/office/drawing/2014/main" id="{00000000-0008-0000-0F00-0000C69B3E00}"/>
            </a:ext>
          </a:extLst>
        </xdr:cNvPr>
        <xdr:cNvGrpSpPr>
          <a:grpSpLocks/>
        </xdr:cNvGrpSpPr>
      </xdr:nvGrpSpPr>
      <xdr:grpSpPr bwMode="auto">
        <a:xfrm>
          <a:off x="4327525" y="10009188"/>
          <a:ext cx="266700" cy="0"/>
          <a:chOff x="466" y="3952"/>
          <a:chExt cx="28" cy="16"/>
        </a:xfrm>
      </xdr:grpSpPr>
      <xdr:sp macro="" textlink="">
        <xdr:nvSpPr>
          <xdr:cNvPr id="4103714" name="Line 6830">
            <a:extLst>
              <a:ext uri="{FF2B5EF4-FFF2-40B4-BE49-F238E27FC236}">
                <a16:creationId xmlns:a16="http://schemas.microsoft.com/office/drawing/2014/main" id="{00000000-0008-0000-0F00-00002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5" name="Line 6831">
            <a:extLst>
              <a:ext uri="{FF2B5EF4-FFF2-40B4-BE49-F238E27FC236}">
                <a16:creationId xmlns:a16="http://schemas.microsoft.com/office/drawing/2014/main" id="{00000000-0008-0000-0F00-00002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1" name="Group 6832">
          <a:extLst>
            <a:ext uri="{FF2B5EF4-FFF2-40B4-BE49-F238E27FC236}">
              <a16:creationId xmlns:a16="http://schemas.microsoft.com/office/drawing/2014/main" id="{00000000-0008-0000-0F00-0000C79B3E00}"/>
            </a:ext>
          </a:extLst>
        </xdr:cNvPr>
        <xdr:cNvGrpSpPr>
          <a:grpSpLocks/>
        </xdr:cNvGrpSpPr>
      </xdr:nvGrpSpPr>
      <xdr:grpSpPr bwMode="auto">
        <a:xfrm>
          <a:off x="3795713" y="10009188"/>
          <a:ext cx="190500" cy="0"/>
          <a:chOff x="466" y="3952"/>
          <a:chExt cx="28" cy="16"/>
        </a:xfrm>
      </xdr:grpSpPr>
      <xdr:sp macro="" textlink="">
        <xdr:nvSpPr>
          <xdr:cNvPr id="4103712" name="Line 6833">
            <a:extLst>
              <a:ext uri="{FF2B5EF4-FFF2-40B4-BE49-F238E27FC236}">
                <a16:creationId xmlns:a16="http://schemas.microsoft.com/office/drawing/2014/main" id="{00000000-0008-0000-0F00-00002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3" name="Line 6834">
            <a:extLst>
              <a:ext uri="{FF2B5EF4-FFF2-40B4-BE49-F238E27FC236}">
                <a16:creationId xmlns:a16="http://schemas.microsoft.com/office/drawing/2014/main" id="{00000000-0008-0000-0F00-00002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2" name="Group 6835">
          <a:extLst>
            <a:ext uri="{FF2B5EF4-FFF2-40B4-BE49-F238E27FC236}">
              <a16:creationId xmlns:a16="http://schemas.microsoft.com/office/drawing/2014/main" id="{00000000-0008-0000-0F00-0000C89B3E00}"/>
            </a:ext>
          </a:extLst>
        </xdr:cNvPr>
        <xdr:cNvGrpSpPr>
          <a:grpSpLocks/>
        </xdr:cNvGrpSpPr>
      </xdr:nvGrpSpPr>
      <xdr:grpSpPr bwMode="auto">
        <a:xfrm>
          <a:off x="4327525" y="10009188"/>
          <a:ext cx="266700" cy="0"/>
          <a:chOff x="466" y="3952"/>
          <a:chExt cx="28" cy="16"/>
        </a:xfrm>
      </xdr:grpSpPr>
      <xdr:sp macro="" textlink="">
        <xdr:nvSpPr>
          <xdr:cNvPr id="4103710" name="Line 6836">
            <a:extLst>
              <a:ext uri="{FF2B5EF4-FFF2-40B4-BE49-F238E27FC236}">
                <a16:creationId xmlns:a16="http://schemas.microsoft.com/office/drawing/2014/main" id="{00000000-0008-0000-0F00-00001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1" name="Line 6837">
            <a:extLst>
              <a:ext uri="{FF2B5EF4-FFF2-40B4-BE49-F238E27FC236}">
                <a16:creationId xmlns:a16="http://schemas.microsoft.com/office/drawing/2014/main" id="{00000000-0008-0000-0F00-00001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3" name="Group 6838">
          <a:extLst>
            <a:ext uri="{FF2B5EF4-FFF2-40B4-BE49-F238E27FC236}">
              <a16:creationId xmlns:a16="http://schemas.microsoft.com/office/drawing/2014/main" id="{00000000-0008-0000-0F00-0000C99B3E00}"/>
            </a:ext>
          </a:extLst>
        </xdr:cNvPr>
        <xdr:cNvGrpSpPr>
          <a:grpSpLocks/>
        </xdr:cNvGrpSpPr>
      </xdr:nvGrpSpPr>
      <xdr:grpSpPr bwMode="auto">
        <a:xfrm>
          <a:off x="3795713" y="10009188"/>
          <a:ext cx="190500" cy="0"/>
          <a:chOff x="466" y="3952"/>
          <a:chExt cx="28" cy="16"/>
        </a:xfrm>
      </xdr:grpSpPr>
      <xdr:sp macro="" textlink="">
        <xdr:nvSpPr>
          <xdr:cNvPr id="4103708" name="Line 6839">
            <a:extLst>
              <a:ext uri="{FF2B5EF4-FFF2-40B4-BE49-F238E27FC236}">
                <a16:creationId xmlns:a16="http://schemas.microsoft.com/office/drawing/2014/main" id="{00000000-0008-0000-0F00-00001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9" name="Line 6840">
            <a:extLst>
              <a:ext uri="{FF2B5EF4-FFF2-40B4-BE49-F238E27FC236}">
                <a16:creationId xmlns:a16="http://schemas.microsoft.com/office/drawing/2014/main" id="{00000000-0008-0000-0F00-00001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4" name="Group 6841">
          <a:extLst>
            <a:ext uri="{FF2B5EF4-FFF2-40B4-BE49-F238E27FC236}">
              <a16:creationId xmlns:a16="http://schemas.microsoft.com/office/drawing/2014/main" id="{00000000-0008-0000-0F00-0000CA9B3E00}"/>
            </a:ext>
          </a:extLst>
        </xdr:cNvPr>
        <xdr:cNvGrpSpPr>
          <a:grpSpLocks/>
        </xdr:cNvGrpSpPr>
      </xdr:nvGrpSpPr>
      <xdr:grpSpPr bwMode="auto">
        <a:xfrm>
          <a:off x="4327525" y="10009188"/>
          <a:ext cx="266700" cy="0"/>
          <a:chOff x="466" y="3952"/>
          <a:chExt cx="28" cy="16"/>
        </a:xfrm>
      </xdr:grpSpPr>
      <xdr:sp macro="" textlink="">
        <xdr:nvSpPr>
          <xdr:cNvPr id="4103706" name="Line 6842">
            <a:extLst>
              <a:ext uri="{FF2B5EF4-FFF2-40B4-BE49-F238E27FC236}">
                <a16:creationId xmlns:a16="http://schemas.microsoft.com/office/drawing/2014/main" id="{00000000-0008-0000-0F00-00001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7" name="Line 6843">
            <a:extLst>
              <a:ext uri="{FF2B5EF4-FFF2-40B4-BE49-F238E27FC236}">
                <a16:creationId xmlns:a16="http://schemas.microsoft.com/office/drawing/2014/main" id="{00000000-0008-0000-0F00-00001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5" name="Group 6844">
          <a:extLst>
            <a:ext uri="{FF2B5EF4-FFF2-40B4-BE49-F238E27FC236}">
              <a16:creationId xmlns:a16="http://schemas.microsoft.com/office/drawing/2014/main" id="{00000000-0008-0000-0F00-0000CB9B3E00}"/>
            </a:ext>
          </a:extLst>
        </xdr:cNvPr>
        <xdr:cNvGrpSpPr>
          <a:grpSpLocks/>
        </xdr:cNvGrpSpPr>
      </xdr:nvGrpSpPr>
      <xdr:grpSpPr bwMode="auto">
        <a:xfrm>
          <a:off x="3795713" y="10009188"/>
          <a:ext cx="190500" cy="0"/>
          <a:chOff x="466" y="3952"/>
          <a:chExt cx="28" cy="16"/>
        </a:xfrm>
      </xdr:grpSpPr>
      <xdr:sp macro="" textlink="">
        <xdr:nvSpPr>
          <xdr:cNvPr id="4103704" name="Line 6845">
            <a:extLst>
              <a:ext uri="{FF2B5EF4-FFF2-40B4-BE49-F238E27FC236}">
                <a16:creationId xmlns:a16="http://schemas.microsoft.com/office/drawing/2014/main" id="{00000000-0008-0000-0F00-00001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5" name="Line 6846">
            <a:extLst>
              <a:ext uri="{FF2B5EF4-FFF2-40B4-BE49-F238E27FC236}">
                <a16:creationId xmlns:a16="http://schemas.microsoft.com/office/drawing/2014/main" id="{00000000-0008-0000-0F00-00001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6" name="Group 6847">
          <a:extLst>
            <a:ext uri="{FF2B5EF4-FFF2-40B4-BE49-F238E27FC236}">
              <a16:creationId xmlns:a16="http://schemas.microsoft.com/office/drawing/2014/main" id="{00000000-0008-0000-0F00-0000CC9B3E00}"/>
            </a:ext>
          </a:extLst>
        </xdr:cNvPr>
        <xdr:cNvGrpSpPr>
          <a:grpSpLocks/>
        </xdr:cNvGrpSpPr>
      </xdr:nvGrpSpPr>
      <xdr:grpSpPr bwMode="auto">
        <a:xfrm>
          <a:off x="4327525" y="10009188"/>
          <a:ext cx="266700" cy="0"/>
          <a:chOff x="466" y="3952"/>
          <a:chExt cx="28" cy="16"/>
        </a:xfrm>
      </xdr:grpSpPr>
      <xdr:sp macro="" textlink="">
        <xdr:nvSpPr>
          <xdr:cNvPr id="4103702" name="Line 6848">
            <a:extLst>
              <a:ext uri="{FF2B5EF4-FFF2-40B4-BE49-F238E27FC236}">
                <a16:creationId xmlns:a16="http://schemas.microsoft.com/office/drawing/2014/main" id="{00000000-0008-0000-0F00-00001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3" name="Line 6849">
            <a:extLst>
              <a:ext uri="{FF2B5EF4-FFF2-40B4-BE49-F238E27FC236}">
                <a16:creationId xmlns:a16="http://schemas.microsoft.com/office/drawing/2014/main" id="{00000000-0008-0000-0F00-00001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7" name="Group 6850">
          <a:extLst>
            <a:ext uri="{FF2B5EF4-FFF2-40B4-BE49-F238E27FC236}">
              <a16:creationId xmlns:a16="http://schemas.microsoft.com/office/drawing/2014/main" id="{00000000-0008-0000-0F00-0000CD9B3E00}"/>
            </a:ext>
          </a:extLst>
        </xdr:cNvPr>
        <xdr:cNvGrpSpPr>
          <a:grpSpLocks/>
        </xdr:cNvGrpSpPr>
      </xdr:nvGrpSpPr>
      <xdr:grpSpPr bwMode="auto">
        <a:xfrm>
          <a:off x="3795713" y="10009188"/>
          <a:ext cx="190500" cy="0"/>
          <a:chOff x="466" y="3952"/>
          <a:chExt cx="28" cy="16"/>
        </a:xfrm>
      </xdr:grpSpPr>
      <xdr:sp macro="" textlink="">
        <xdr:nvSpPr>
          <xdr:cNvPr id="4103700" name="Line 6851">
            <a:extLst>
              <a:ext uri="{FF2B5EF4-FFF2-40B4-BE49-F238E27FC236}">
                <a16:creationId xmlns:a16="http://schemas.microsoft.com/office/drawing/2014/main" id="{00000000-0008-0000-0F00-00001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1" name="Line 6852">
            <a:extLst>
              <a:ext uri="{FF2B5EF4-FFF2-40B4-BE49-F238E27FC236}">
                <a16:creationId xmlns:a16="http://schemas.microsoft.com/office/drawing/2014/main" id="{00000000-0008-0000-0F00-00001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8" name="Group 6853">
          <a:extLst>
            <a:ext uri="{FF2B5EF4-FFF2-40B4-BE49-F238E27FC236}">
              <a16:creationId xmlns:a16="http://schemas.microsoft.com/office/drawing/2014/main" id="{00000000-0008-0000-0F00-0000CE9B3E00}"/>
            </a:ext>
          </a:extLst>
        </xdr:cNvPr>
        <xdr:cNvGrpSpPr>
          <a:grpSpLocks/>
        </xdr:cNvGrpSpPr>
      </xdr:nvGrpSpPr>
      <xdr:grpSpPr bwMode="auto">
        <a:xfrm>
          <a:off x="3795713" y="10009188"/>
          <a:ext cx="190500" cy="0"/>
          <a:chOff x="466" y="3952"/>
          <a:chExt cx="28" cy="16"/>
        </a:xfrm>
      </xdr:grpSpPr>
      <xdr:sp macro="" textlink="">
        <xdr:nvSpPr>
          <xdr:cNvPr id="4103698" name="Line 6854">
            <a:extLst>
              <a:ext uri="{FF2B5EF4-FFF2-40B4-BE49-F238E27FC236}">
                <a16:creationId xmlns:a16="http://schemas.microsoft.com/office/drawing/2014/main" id="{00000000-0008-0000-0F00-00001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9" name="Line 6855">
            <a:extLst>
              <a:ext uri="{FF2B5EF4-FFF2-40B4-BE49-F238E27FC236}">
                <a16:creationId xmlns:a16="http://schemas.microsoft.com/office/drawing/2014/main" id="{00000000-0008-0000-0F00-00001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9" name="Group 6856">
          <a:extLst>
            <a:ext uri="{FF2B5EF4-FFF2-40B4-BE49-F238E27FC236}">
              <a16:creationId xmlns:a16="http://schemas.microsoft.com/office/drawing/2014/main" id="{00000000-0008-0000-0F00-0000CF9B3E00}"/>
            </a:ext>
          </a:extLst>
        </xdr:cNvPr>
        <xdr:cNvGrpSpPr>
          <a:grpSpLocks/>
        </xdr:cNvGrpSpPr>
      </xdr:nvGrpSpPr>
      <xdr:grpSpPr bwMode="auto">
        <a:xfrm>
          <a:off x="3795713" y="10009188"/>
          <a:ext cx="190500" cy="0"/>
          <a:chOff x="466" y="3952"/>
          <a:chExt cx="28" cy="16"/>
        </a:xfrm>
      </xdr:grpSpPr>
      <xdr:sp macro="" textlink="">
        <xdr:nvSpPr>
          <xdr:cNvPr id="4103696" name="Line 6857">
            <a:extLst>
              <a:ext uri="{FF2B5EF4-FFF2-40B4-BE49-F238E27FC236}">
                <a16:creationId xmlns:a16="http://schemas.microsoft.com/office/drawing/2014/main" id="{00000000-0008-0000-0F00-00001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7" name="Line 6858">
            <a:extLst>
              <a:ext uri="{FF2B5EF4-FFF2-40B4-BE49-F238E27FC236}">
                <a16:creationId xmlns:a16="http://schemas.microsoft.com/office/drawing/2014/main" id="{00000000-0008-0000-0F00-00001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0" name="Group 6859">
          <a:extLst>
            <a:ext uri="{FF2B5EF4-FFF2-40B4-BE49-F238E27FC236}">
              <a16:creationId xmlns:a16="http://schemas.microsoft.com/office/drawing/2014/main" id="{00000000-0008-0000-0F00-0000D09B3E00}"/>
            </a:ext>
          </a:extLst>
        </xdr:cNvPr>
        <xdr:cNvGrpSpPr>
          <a:grpSpLocks/>
        </xdr:cNvGrpSpPr>
      </xdr:nvGrpSpPr>
      <xdr:grpSpPr bwMode="auto">
        <a:xfrm>
          <a:off x="3795713" y="10009188"/>
          <a:ext cx="190500" cy="0"/>
          <a:chOff x="466" y="3952"/>
          <a:chExt cx="28" cy="16"/>
        </a:xfrm>
      </xdr:grpSpPr>
      <xdr:sp macro="" textlink="">
        <xdr:nvSpPr>
          <xdr:cNvPr id="4103694" name="Line 6860">
            <a:extLst>
              <a:ext uri="{FF2B5EF4-FFF2-40B4-BE49-F238E27FC236}">
                <a16:creationId xmlns:a16="http://schemas.microsoft.com/office/drawing/2014/main" id="{00000000-0008-0000-0F00-00000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5" name="Line 6861">
            <a:extLst>
              <a:ext uri="{FF2B5EF4-FFF2-40B4-BE49-F238E27FC236}">
                <a16:creationId xmlns:a16="http://schemas.microsoft.com/office/drawing/2014/main" id="{00000000-0008-0000-0F00-00000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1" name="Group 6862">
          <a:extLst>
            <a:ext uri="{FF2B5EF4-FFF2-40B4-BE49-F238E27FC236}">
              <a16:creationId xmlns:a16="http://schemas.microsoft.com/office/drawing/2014/main" id="{00000000-0008-0000-0F00-0000D19B3E00}"/>
            </a:ext>
          </a:extLst>
        </xdr:cNvPr>
        <xdr:cNvGrpSpPr>
          <a:grpSpLocks/>
        </xdr:cNvGrpSpPr>
      </xdr:nvGrpSpPr>
      <xdr:grpSpPr bwMode="auto">
        <a:xfrm>
          <a:off x="3795713" y="10009188"/>
          <a:ext cx="190500" cy="0"/>
          <a:chOff x="466" y="3952"/>
          <a:chExt cx="28" cy="16"/>
        </a:xfrm>
      </xdr:grpSpPr>
      <xdr:sp macro="" textlink="">
        <xdr:nvSpPr>
          <xdr:cNvPr id="4103692" name="Line 6863">
            <a:extLst>
              <a:ext uri="{FF2B5EF4-FFF2-40B4-BE49-F238E27FC236}">
                <a16:creationId xmlns:a16="http://schemas.microsoft.com/office/drawing/2014/main" id="{00000000-0008-0000-0F00-00000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3" name="Line 6864">
            <a:extLst>
              <a:ext uri="{FF2B5EF4-FFF2-40B4-BE49-F238E27FC236}">
                <a16:creationId xmlns:a16="http://schemas.microsoft.com/office/drawing/2014/main" id="{00000000-0008-0000-0F00-00000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2" name="Group 6865">
          <a:extLst>
            <a:ext uri="{FF2B5EF4-FFF2-40B4-BE49-F238E27FC236}">
              <a16:creationId xmlns:a16="http://schemas.microsoft.com/office/drawing/2014/main" id="{00000000-0008-0000-0F00-0000D29B3E00}"/>
            </a:ext>
          </a:extLst>
        </xdr:cNvPr>
        <xdr:cNvGrpSpPr>
          <a:grpSpLocks/>
        </xdr:cNvGrpSpPr>
      </xdr:nvGrpSpPr>
      <xdr:grpSpPr bwMode="auto">
        <a:xfrm>
          <a:off x="4327525" y="10009188"/>
          <a:ext cx="266700" cy="0"/>
          <a:chOff x="466" y="3952"/>
          <a:chExt cx="28" cy="16"/>
        </a:xfrm>
      </xdr:grpSpPr>
      <xdr:sp macro="" textlink="">
        <xdr:nvSpPr>
          <xdr:cNvPr id="4103690" name="Line 6866">
            <a:extLst>
              <a:ext uri="{FF2B5EF4-FFF2-40B4-BE49-F238E27FC236}">
                <a16:creationId xmlns:a16="http://schemas.microsoft.com/office/drawing/2014/main" id="{00000000-0008-0000-0F00-00000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1" name="Line 6867">
            <a:extLst>
              <a:ext uri="{FF2B5EF4-FFF2-40B4-BE49-F238E27FC236}">
                <a16:creationId xmlns:a16="http://schemas.microsoft.com/office/drawing/2014/main" id="{00000000-0008-0000-0F00-00000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3" name="Group 6868">
          <a:extLst>
            <a:ext uri="{FF2B5EF4-FFF2-40B4-BE49-F238E27FC236}">
              <a16:creationId xmlns:a16="http://schemas.microsoft.com/office/drawing/2014/main" id="{00000000-0008-0000-0F00-0000D39B3E00}"/>
            </a:ext>
          </a:extLst>
        </xdr:cNvPr>
        <xdr:cNvGrpSpPr>
          <a:grpSpLocks/>
        </xdr:cNvGrpSpPr>
      </xdr:nvGrpSpPr>
      <xdr:grpSpPr bwMode="auto">
        <a:xfrm>
          <a:off x="4327525" y="10009188"/>
          <a:ext cx="266700" cy="0"/>
          <a:chOff x="466" y="3952"/>
          <a:chExt cx="28" cy="16"/>
        </a:xfrm>
      </xdr:grpSpPr>
      <xdr:sp macro="" textlink="">
        <xdr:nvSpPr>
          <xdr:cNvPr id="4103688" name="Line 6869">
            <a:extLst>
              <a:ext uri="{FF2B5EF4-FFF2-40B4-BE49-F238E27FC236}">
                <a16:creationId xmlns:a16="http://schemas.microsoft.com/office/drawing/2014/main" id="{00000000-0008-0000-0F00-00000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9" name="Line 6870">
            <a:extLst>
              <a:ext uri="{FF2B5EF4-FFF2-40B4-BE49-F238E27FC236}">
                <a16:creationId xmlns:a16="http://schemas.microsoft.com/office/drawing/2014/main" id="{00000000-0008-0000-0F00-00000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4" name="Group 6871">
          <a:extLst>
            <a:ext uri="{FF2B5EF4-FFF2-40B4-BE49-F238E27FC236}">
              <a16:creationId xmlns:a16="http://schemas.microsoft.com/office/drawing/2014/main" id="{00000000-0008-0000-0F00-0000D49B3E00}"/>
            </a:ext>
          </a:extLst>
        </xdr:cNvPr>
        <xdr:cNvGrpSpPr>
          <a:grpSpLocks/>
        </xdr:cNvGrpSpPr>
      </xdr:nvGrpSpPr>
      <xdr:grpSpPr bwMode="auto">
        <a:xfrm>
          <a:off x="4327525" y="10009188"/>
          <a:ext cx="266700" cy="0"/>
          <a:chOff x="466" y="3952"/>
          <a:chExt cx="28" cy="16"/>
        </a:xfrm>
      </xdr:grpSpPr>
      <xdr:sp macro="" textlink="">
        <xdr:nvSpPr>
          <xdr:cNvPr id="4103686" name="Line 6872">
            <a:extLst>
              <a:ext uri="{FF2B5EF4-FFF2-40B4-BE49-F238E27FC236}">
                <a16:creationId xmlns:a16="http://schemas.microsoft.com/office/drawing/2014/main" id="{00000000-0008-0000-0F00-00000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7" name="Line 6873">
            <a:extLst>
              <a:ext uri="{FF2B5EF4-FFF2-40B4-BE49-F238E27FC236}">
                <a16:creationId xmlns:a16="http://schemas.microsoft.com/office/drawing/2014/main" id="{00000000-0008-0000-0F00-00000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5" name="Group 6874">
          <a:extLst>
            <a:ext uri="{FF2B5EF4-FFF2-40B4-BE49-F238E27FC236}">
              <a16:creationId xmlns:a16="http://schemas.microsoft.com/office/drawing/2014/main" id="{00000000-0008-0000-0F00-0000D59B3E00}"/>
            </a:ext>
          </a:extLst>
        </xdr:cNvPr>
        <xdr:cNvGrpSpPr>
          <a:grpSpLocks/>
        </xdr:cNvGrpSpPr>
      </xdr:nvGrpSpPr>
      <xdr:grpSpPr bwMode="auto">
        <a:xfrm>
          <a:off x="4327525" y="10009188"/>
          <a:ext cx="266700" cy="0"/>
          <a:chOff x="466" y="3952"/>
          <a:chExt cx="28" cy="16"/>
        </a:xfrm>
      </xdr:grpSpPr>
      <xdr:sp macro="" textlink="">
        <xdr:nvSpPr>
          <xdr:cNvPr id="4103684" name="Line 6875">
            <a:extLst>
              <a:ext uri="{FF2B5EF4-FFF2-40B4-BE49-F238E27FC236}">
                <a16:creationId xmlns:a16="http://schemas.microsoft.com/office/drawing/2014/main" id="{00000000-0008-0000-0F00-00000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5" name="Line 6876">
            <a:extLst>
              <a:ext uri="{FF2B5EF4-FFF2-40B4-BE49-F238E27FC236}">
                <a16:creationId xmlns:a16="http://schemas.microsoft.com/office/drawing/2014/main" id="{00000000-0008-0000-0F00-00000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6" name="Group 6877">
          <a:extLst>
            <a:ext uri="{FF2B5EF4-FFF2-40B4-BE49-F238E27FC236}">
              <a16:creationId xmlns:a16="http://schemas.microsoft.com/office/drawing/2014/main" id="{00000000-0008-0000-0F00-0000D69B3E00}"/>
            </a:ext>
          </a:extLst>
        </xdr:cNvPr>
        <xdr:cNvGrpSpPr>
          <a:grpSpLocks/>
        </xdr:cNvGrpSpPr>
      </xdr:nvGrpSpPr>
      <xdr:grpSpPr bwMode="auto">
        <a:xfrm>
          <a:off x="4327525" y="10009188"/>
          <a:ext cx="266700" cy="0"/>
          <a:chOff x="466" y="3952"/>
          <a:chExt cx="28" cy="16"/>
        </a:xfrm>
      </xdr:grpSpPr>
      <xdr:sp macro="" textlink="">
        <xdr:nvSpPr>
          <xdr:cNvPr id="4103682" name="Line 6878">
            <a:extLst>
              <a:ext uri="{FF2B5EF4-FFF2-40B4-BE49-F238E27FC236}">
                <a16:creationId xmlns:a16="http://schemas.microsoft.com/office/drawing/2014/main" id="{00000000-0008-0000-0F00-00000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3" name="Line 6879">
            <a:extLst>
              <a:ext uri="{FF2B5EF4-FFF2-40B4-BE49-F238E27FC236}">
                <a16:creationId xmlns:a16="http://schemas.microsoft.com/office/drawing/2014/main" id="{00000000-0008-0000-0F00-00000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7" name="Group 6880">
          <a:extLst>
            <a:ext uri="{FF2B5EF4-FFF2-40B4-BE49-F238E27FC236}">
              <a16:creationId xmlns:a16="http://schemas.microsoft.com/office/drawing/2014/main" id="{00000000-0008-0000-0F00-0000D79B3E00}"/>
            </a:ext>
          </a:extLst>
        </xdr:cNvPr>
        <xdr:cNvGrpSpPr>
          <a:grpSpLocks/>
        </xdr:cNvGrpSpPr>
      </xdr:nvGrpSpPr>
      <xdr:grpSpPr bwMode="auto">
        <a:xfrm>
          <a:off x="3795713" y="10009188"/>
          <a:ext cx="190500" cy="0"/>
          <a:chOff x="466" y="3952"/>
          <a:chExt cx="28" cy="16"/>
        </a:xfrm>
      </xdr:grpSpPr>
      <xdr:sp macro="" textlink="">
        <xdr:nvSpPr>
          <xdr:cNvPr id="4103680" name="Line 6881">
            <a:extLst>
              <a:ext uri="{FF2B5EF4-FFF2-40B4-BE49-F238E27FC236}">
                <a16:creationId xmlns:a16="http://schemas.microsoft.com/office/drawing/2014/main" id="{00000000-0008-0000-0F00-00000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1" name="Line 6882">
            <a:extLst>
              <a:ext uri="{FF2B5EF4-FFF2-40B4-BE49-F238E27FC236}">
                <a16:creationId xmlns:a16="http://schemas.microsoft.com/office/drawing/2014/main" id="{00000000-0008-0000-0F00-00000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8" name="Group 6883">
          <a:extLst>
            <a:ext uri="{FF2B5EF4-FFF2-40B4-BE49-F238E27FC236}">
              <a16:creationId xmlns:a16="http://schemas.microsoft.com/office/drawing/2014/main" id="{00000000-0008-0000-0F00-0000D89B3E00}"/>
            </a:ext>
          </a:extLst>
        </xdr:cNvPr>
        <xdr:cNvGrpSpPr>
          <a:grpSpLocks/>
        </xdr:cNvGrpSpPr>
      </xdr:nvGrpSpPr>
      <xdr:grpSpPr bwMode="auto">
        <a:xfrm>
          <a:off x="3795713" y="10009188"/>
          <a:ext cx="190500" cy="0"/>
          <a:chOff x="466" y="3952"/>
          <a:chExt cx="28" cy="16"/>
        </a:xfrm>
      </xdr:grpSpPr>
      <xdr:sp macro="" textlink="">
        <xdr:nvSpPr>
          <xdr:cNvPr id="4103678" name="Line 6884">
            <a:extLst>
              <a:ext uri="{FF2B5EF4-FFF2-40B4-BE49-F238E27FC236}">
                <a16:creationId xmlns:a16="http://schemas.microsoft.com/office/drawing/2014/main" id="{00000000-0008-0000-0F00-0000F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9" name="Line 6885">
            <a:extLst>
              <a:ext uri="{FF2B5EF4-FFF2-40B4-BE49-F238E27FC236}">
                <a16:creationId xmlns:a16="http://schemas.microsoft.com/office/drawing/2014/main" id="{00000000-0008-0000-0F00-0000F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9" name="Group 6886">
          <a:extLst>
            <a:ext uri="{FF2B5EF4-FFF2-40B4-BE49-F238E27FC236}">
              <a16:creationId xmlns:a16="http://schemas.microsoft.com/office/drawing/2014/main" id="{00000000-0008-0000-0F00-0000D99B3E00}"/>
            </a:ext>
          </a:extLst>
        </xdr:cNvPr>
        <xdr:cNvGrpSpPr>
          <a:grpSpLocks/>
        </xdr:cNvGrpSpPr>
      </xdr:nvGrpSpPr>
      <xdr:grpSpPr bwMode="auto">
        <a:xfrm>
          <a:off x="4327525" y="10009188"/>
          <a:ext cx="266700" cy="0"/>
          <a:chOff x="466" y="3952"/>
          <a:chExt cx="28" cy="16"/>
        </a:xfrm>
      </xdr:grpSpPr>
      <xdr:sp macro="" textlink="">
        <xdr:nvSpPr>
          <xdr:cNvPr id="4103676" name="Line 6887">
            <a:extLst>
              <a:ext uri="{FF2B5EF4-FFF2-40B4-BE49-F238E27FC236}">
                <a16:creationId xmlns:a16="http://schemas.microsoft.com/office/drawing/2014/main" id="{00000000-0008-0000-0F00-0000F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7" name="Line 6888">
            <a:extLst>
              <a:ext uri="{FF2B5EF4-FFF2-40B4-BE49-F238E27FC236}">
                <a16:creationId xmlns:a16="http://schemas.microsoft.com/office/drawing/2014/main" id="{00000000-0008-0000-0F00-0000F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0" name="Group 6889">
          <a:extLst>
            <a:ext uri="{FF2B5EF4-FFF2-40B4-BE49-F238E27FC236}">
              <a16:creationId xmlns:a16="http://schemas.microsoft.com/office/drawing/2014/main" id="{00000000-0008-0000-0F00-0000DA9B3E00}"/>
            </a:ext>
          </a:extLst>
        </xdr:cNvPr>
        <xdr:cNvGrpSpPr>
          <a:grpSpLocks/>
        </xdr:cNvGrpSpPr>
      </xdr:nvGrpSpPr>
      <xdr:grpSpPr bwMode="auto">
        <a:xfrm>
          <a:off x="4327525" y="10009188"/>
          <a:ext cx="266700" cy="0"/>
          <a:chOff x="466" y="3952"/>
          <a:chExt cx="28" cy="16"/>
        </a:xfrm>
      </xdr:grpSpPr>
      <xdr:sp macro="" textlink="">
        <xdr:nvSpPr>
          <xdr:cNvPr id="4103674" name="Line 6890">
            <a:extLst>
              <a:ext uri="{FF2B5EF4-FFF2-40B4-BE49-F238E27FC236}">
                <a16:creationId xmlns:a16="http://schemas.microsoft.com/office/drawing/2014/main" id="{00000000-0008-0000-0F00-0000F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5" name="Line 6891">
            <a:extLst>
              <a:ext uri="{FF2B5EF4-FFF2-40B4-BE49-F238E27FC236}">
                <a16:creationId xmlns:a16="http://schemas.microsoft.com/office/drawing/2014/main" id="{00000000-0008-0000-0F00-0000F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31" name="Group 6892">
          <a:extLst>
            <a:ext uri="{FF2B5EF4-FFF2-40B4-BE49-F238E27FC236}">
              <a16:creationId xmlns:a16="http://schemas.microsoft.com/office/drawing/2014/main" id="{00000000-0008-0000-0F00-0000DB9B3E00}"/>
            </a:ext>
          </a:extLst>
        </xdr:cNvPr>
        <xdr:cNvGrpSpPr>
          <a:grpSpLocks/>
        </xdr:cNvGrpSpPr>
      </xdr:nvGrpSpPr>
      <xdr:grpSpPr bwMode="auto">
        <a:xfrm>
          <a:off x="3795713" y="10009188"/>
          <a:ext cx="188912" cy="0"/>
          <a:chOff x="466" y="3952"/>
          <a:chExt cx="28" cy="16"/>
        </a:xfrm>
      </xdr:grpSpPr>
      <xdr:sp macro="" textlink="">
        <xdr:nvSpPr>
          <xdr:cNvPr id="4103672" name="Line 6893">
            <a:extLst>
              <a:ext uri="{FF2B5EF4-FFF2-40B4-BE49-F238E27FC236}">
                <a16:creationId xmlns:a16="http://schemas.microsoft.com/office/drawing/2014/main" id="{00000000-0008-0000-0F00-0000F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3" name="Line 6894">
            <a:extLst>
              <a:ext uri="{FF2B5EF4-FFF2-40B4-BE49-F238E27FC236}">
                <a16:creationId xmlns:a16="http://schemas.microsoft.com/office/drawing/2014/main" id="{00000000-0008-0000-0F00-0000F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132" name="Group 6895">
          <a:extLst>
            <a:ext uri="{FF2B5EF4-FFF2-40B4-BE49-F238E27FC236}">
              <a16:creationId xmlns:a16="http://schemas.microsoft.com/office/drawing/2014/main" id="{00000000-0008-0000-0F00-0000DC9B3E00}"/>
            </a:ext>
          </a:extLst>
        </xdr:cNvPr>
        <xdr:cNvGrpSpPr>
          <a:grpSpLocks/>
        </xdr:cNvGrpSpPr>
      </xdr:nvGrpSpPr>
      <xdr:grpSpPr bwMode="auto">
        <a:xfrm>
          <a:off x="5041900" y="10009188"/>
          <a:ext cx="228600" cy="0"/>
          <a:chOff x="466" y="3952"/>
          <a:chExt cx="28" cy="16"/>
        </a:xfrm>
      </xdr:grpSpPr>
      <xdr:sp macro="" textlink="">
        <xdr:nvSpPr>
          <xdr:cNvPr id="4103670" name="Line 6896">
            <a:extLst>
              <a:ext uri="{FF2B5EF4-FFF2-40B4-BE49-F238E27FC236}">
                <a16:creationId xmlns:a16="http://schemas.microsoft.com/office/drawing/2014/main" id="{00000000-0008-0000-0F00-0000F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1" name="Line 6897">
            <a:extLst>
              <a:ext uri="{FF2B5EF4-FFF2-40B4-BE49-F238E27FC236}">
                <a16:creationId xmlns:a16="http://schemas.microsoft.com/office/drawing/2014/main" id="{00000000-0008-0000-0F00-0000F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3" name="Group 6898">
          <a:extLst>
            <a:ext uri="{FF2B5EF4-FFF2-40B4-BE49-F238E27FC236}">
              <a16:creationId xmlns:a16="http://schemas.microsoft.com/office/drawing/2014/main" id="{00000000-0008-0000-0F00-0000DD9B3E00}"/>
            </a:ext>
          </a:extLst>
        </xdr:cNvPr>
        <xdr:cNvGrpSpPr>
          <a:grpSpLocks/>
        </xdr:cNvGrpSpPr>
      </xdr:nvGrpSpPr>
      <xdr:grpSpPr bwMode="auto">
        <a:xfrm>
          <a:off x="4327525" y="10009188"/>
          <a:ext cx="266700" cy="0"/>
          <a:chOff x="466" y="3952"/>
          <a:chExt cx="28" cy="16"/>
        </a:xfrm>
      </xdr:grpSpPr>
      <xdr:sp macro="" textlink="">
        <xdr:nvSpPr>
          <xdr:cNvPr id="4103668" name="Line 6899">
            <a:extLst>
              <a:ext uri="{FF2B5EF4-FFF2-40B4-BE49-F238E27FC236}">
                <a16:creationId xmlns:a16="http://schemas.microsoft.com/office/drawing/2014/main" id="{00000000-0008-0000-0F00-0000F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9" name="Line 6900">
            <a:extLst>
              <a:ext uri="{FF2B5EF4-FFF2-40B4-BE49-F238E27FC236}">
                <a16:creationId xmlns:a16="http://schemas.microsoft.com/office/drawing/2014/main" id="{00000000-0008-0000-0F00-0000F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4" name="Group 6901">
          <a:extLst>
            <a:ext uri="{FF2B5EF4-FFF2-40B4-BE49-F238E27FC236}">
              <a16:creationId xmlns:a16="http://schemas.microsoft.com/office/drawing/2014/main" id="{00000000-0008-0000-0F00-0000DE9B3E00}"/>
            </a:ext>
          </a:extLst>
        </xdr:cNvPr>
        <xdr:cNvGrpSpPr>
          <a:grpSpLocks/>
        </xdr:cNvGrpSpPr>
      </xdr:nvGrpSpPr>
      <xdr:grpSpPr bwMode="auto">
        <a:xfrm>
          <a:off x="4327525" y="10009188"/>
          <a:ext cx="266700" cy="0"/>
          <a:chOff x="466" y="3952"/>
          <a:chExt cx="28" cy="16"/>
        </a:xfrm>
      </xdr:grpSpPr>
      <xdr:sp macro="" textlink="">
        <xdr:nvSpPr>
          <xdr:cNvPr id="4103666" name="Line 6902">
            <a:extLst>
              <a:ext uri="{FF2B5EF4-FFF2-40B4-BE49-F238E27FC236}">
                <a16:creationId xmlns:a16="http://schemas.microsoft.com/office/drawing/2014/main" id="{00000000-0008-0000-0F00-0000F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7" name="Line 6903">
            <a:extLst>
              <a:ext uri="{FF2B5EF4-FFF2-40B4-BE49-F238E27FC236}">
                <a16:creationId xmlns:a16="http://schemas.microsoft.com/office/drawing/2014/main" id="{00000000-0008-0000-0F00-0000F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5" name="Group 6904">
          <a:extLst>
            <a:ext uri="{FF2B5EF4-FFF2-40B4-BE49-F238E27FC236}">
              <a16:creationId xmlns:a16="http://schemas.microsoft.com/office/drawing/2014/main" id="{00000000-0008-0000-0F00-0000DF9B3E00}"/>
            </a:ext>
          </a:extLst>
        </xdr:cNvPr>
        <xdr:cNvGrpSpPr>
          <a:grpSpLocks/>
        </xdr:cNvGrpSpPr>
      </xdr:nvGrpSpPr>
      <xdr:grpSpPr bwMode="auto">
        <a:xfrm>
          <a:off x="4327525" y="10009188"/>
          <a:ext cx="266700" cy="0"/>
          <a:chOff x="466" y="3952"/>
          <a:chExt cx="28" cy="16"/>
        </a:xfrm>
      </xdr:grpSpPr>
      <xdr:sp macro="" textlink="">
        <xdr:nvSpPr>
          <xdr:cNvPr id="4103664" name="Line 6905">
            <a:extLst>
              <a:ext uri="{FF2B5EF4-FFF2-40B4-BE49-F238E27FC236}">
                <a16:creationId xmlns:a16="http://schemas.microsoft.com/office/drawing/2014/main" id="{00000000-0008-0000-0F00-0000F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5" name="Line 6906">
            <a:extLst>
              <a:ext uri="{FF2B5EF4-FFF2-40B4-BE49-F238E27FC236}">
                <a16:creationId xmlns:a16="http://schemas.microsoft.com/office/drawing/2014/main" id="{00000000-0008-0000-0F00-0000F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6" name="Group 6907">
          <a:extLst>
            <a:ext uri="{FF2B5EF4-FFF2-40B4-BE49-F238E27FC236}">
              <a16:creationId xmlns:a16="http://schemas.microsoft.com/office/drawing/2014/main" id="{00000000-0008-0000-0F00-0000E09B3E00}"/>
            </a:ext>
          </a:extLst>
        </xdr:cNvPr>
        <xdr:cNvGrpSpPr>
          <a:grpSpLocks/>
        </xdr:cNvGrpSpPr>
      </xdr:nvGrpSpPr>
      <xdr:grpSpPr bwMode="auto">
        <a:xfrm>
          <a:off x="4327525" y="10009188"/>
          <a:ext cx="266700" cy="0"/>
          <a:chOff x="466" y="3952"/>
          <a:chExt cx="28" cy="16"/>
        </a:xfrm>
      </xdr:grpSpPr>
      <xdr:sp macro="" textlink="">
        <xdr:nvSpPr>
          <xdr:cNvPr id="4103662" name="Line 6908">
            <a:extLst>
              <a:ext uri="{FF2B5EF4-FFF2-40B4-BE49-F238E27FC236}">
                <a16:creationId xmlns:a16="http://schemas.microsoft.com/office/drawing/2014/main" id="{00000000-0008-0000-0F00-0000E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3" name="Line 6909">
            <a:extLst>
              <a:ext uri="{FF2B5EF4-FFF2-40B4-BE49-F238E27FC236}">
                <a16:creationId xmlns:a16="http://schemas.microsoft.com/office/drawing/2014/main" id="{00000000-0008-0000-0F00-0000E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7" name="Group 6910">
          <a:extLst>
            <a:ext uri="{FF2B5EF4-FFF2-40B4-BE49-F238E27FC236}">
              <a16:creationId xmlns:a16="http://schemas.microsoft.com/office/drawing/2014/main" id="{00000000-0008-0000-0F00-0000E19B3E00}"/>
            </a:ext>
          </a:extLst>
        </xdr:cNvPr>
        <xdr:cNvGrpSpPr>
          <a:grpSpLocks/>
        </xdr:cNvGrpSpPr>
      </xdr:nvGrpSpPr>
      <xdr:grpSpPr bwMode="auto">
        <a:xfrm>
          <a:off x="4327525" y="10009188"/>
          <a:ext cx="266700" cy="0"/>
          <a:chOff x="466" y="3952"/>
          <a:chExt cx="28" cy="16"/>
        </a:xfrm>
      </xdr:grpSpPr>
      <xdr:sp macro="" textlink="">
        <xdr:nvSpPr>
          <xdr:cNvPr id="4103660" name="Line 6911">
            <a:extLst>
              <a:ext uri="{FF2B5EF4-FFF2-40B4-BE49-F238E27FC236}">
                <a16:creationId xmlns:a16="http://schemas.microsoft.com/office/drawing/2014/main" id="{00000000-0008-0000-0F00-0000E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1" name="Line 6912">
            <a:extLst>
              <a:ext uri="{FF2B5EF4-FFF2-40B4-BE49-F238E27FC236}">
                <a16:creationId xmlns:a16="http://schemas.microsoft.com/office/drawing/2014/main" id="{00000000-0008-0000-0F00-0000E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138" name="Group 6913">
          <a:extLst>
            <a:ext uri="{FF2B5EF4-FFF2-40B4-BE49-F238E27FC236}">
              <a16:creationId xmlns:a16="http://schemas.microsoft.com/office/drawing/2014/main" id="{00000000-0008-0000-0F00-0000E29B3E00}"/>
            </a:ext>
          </a:extLst>
        </xdr:cNvPr>
        <xdr:cNvGrpSpPr>
          <a:grpSpLocks/>
        </xdr:cNvGrpSpPr>
      </xdr:nvGrpSpPr>
      <xdr:grpSpPr bwMode="auto">
        <a:xfrm>
          <a:off x="4203700" y="10009188"/>
          <a:ext cx="228600" cy="0"/>
          <a:chOff x="466" y="3952"/>
          <a:chExt cx="28" cy="16"/>
        </a:xfrm>
      </xdr:grpSpPr>
      <xdr:sp macro="" textlink="">
        <xdr:nvSpPr>
          <xdr:cNvPr id="4103658" name="Line 6914">
            <a:extLst>
              <a:ext uri="{FF2B5EF4-FFF2-40B4-BE49-F238E27FC236}">
                <a16:creationId xmlns:a16="http://schemas.microsoft.com/office/drawing/2014/main" id="{00000000-0008-0000-0F00-0000E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9" name="Line 6915">
            <a:extLst>
              <a:ext uri="{FF2B5EF4-FFF2-40B4-BE49-F238E27FC236}">
                <a16:creationId xmlns:a16="http://schemas.microsoft.com/office/drawing/2014/main" id="{00000000-0008-0000-0F00-0000E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39" name="Group 6916">
          <a:extLst>
            <a:ext uri="{FF2B5EF4-FFF2-40B4-BE49-F238E27FC236}">
              <a16:creationId xmlns:a16="http://schemas.microsoft.com/office/drawing/2014/main" id="{00000000-0008-0000-0F00-0000E39B3E00}"/>
            </a:ext>
          </a:extLst>
        </xdr:cNvPr>
        <xdr:cNvGrpSpPr>
          <a:grpSpLocks/>
        </xdr:cNvGrpSpPr>
      </xdr:nvGrpSpPr>
      <xdr:grpSpPr bwMode="auto">
        <a:xfrm>
          <a:off x="3795713" y="10009188"/>
          <a:ext cx="188912" cy="0"/>
          <a:chOff x="466" y="3952"/>
          <a:chExt cx="28" cy="16"/>
        </a:xfrm>
      </xdr:grpSpPr>
      <xdr:sp macro="" textlink="">
        <xdr:nvSpPr>
          <xdr:cNvPr id="4103656" name="Line 6917">
            <a:extLst>
              <a:ext uri="{FF2B5EF4-FFF2-40B4-BE49-F238E27FC236}">
                <a16:creationId xmlns:a16="http://schemas.microsoft.com/office/drawing/2014/main" id="{00000000-0008-0000-0F00-0000E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7" name="Line 6918">
            <a:extLst>
              <a:ext uri="{FF2B5EF4-FFF2-40B4-BE49-F238E27FC236}">
                <a16:creationId xmlns:a16="http://schemas.microsoft.com/office/drawing/2014/main" id="{00000000-0008-0000-0F00-0000E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0" name="Group 6919">
          <a:extLst>
            <a:ext uri="{FF2B5EF4-FFF2-40B4-BE49-F238E27FC236}">
              <a16:creationId xmlns:a16="http://schemas.microsoft.com/office/drawing/2014/main" id="{00000000-0008-0000-0F00-0000E49B3E00}"/>
            </a:ext>
          </a:extLst>
        </xdr:cNvPr>
        <xdr:cNvGrpSpPr>
          <a:grpSpLocks/>
        </xdr:cNvGrpSpPr>
      </xdr:nvGrpSpPr>
      <xdr:grpSpPr bwMode="auto">
        <a:xfrm>
          <a:off x="3795713" y="10009188"/>
          <a:ext cx="188912" cy="0"/>
          <a:chOff x="466" y="3952"/>
          <a:chExt cx="28" cy="16"/>
        </a:xfrm>
      </xdr:grpSpPr>
      <xdr:sp macro="" textlink="">
        <xdr:nvSpPr>
          <xdr:cNvPr id="4103654" name="Line 6920">
            <a:extLst>
              <a:ext uri="{FF2B5EF4-FFF2-40B4-BE49-F238E27FC236}">
                <a16:creationId xmlns:a16="http://schemas.microsoft.com/office/drawing/2014/main" id="{00000000-0008-0000-0F00-0000E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5" name="Line 6921">
            <a:extLst>
              <a:ext uri="{FF2B5EF4-FFF2-40B4-BE49-F238E27FC236}">
                <a16:creationId xmlns:a16="http://schemas.microsoft.com/office/drawing/2014/main" id="{00000000-0008-0000-0F00-0000E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1" name="Group 6922">
          <a:extLst>
            <a:ext uri="{FF2B5EF4-FFF2-40B4-BE49-F238E27FC236}">
              <a16:creationId xmlns:a16="http://schemas.microsoft.com/office/drawing/2014/main" id="{00000000-0008-0000-0F00-0000E59B3E00}"/>
            </a:ext>
          </a:extLst>
        </xdr:cNvPr>
        <xdr:cNvGrpSpPr>
          <a:grpSpLocks/>
        </xdr:cNvGrpSpPr>
      </xdr:nvGrpSpPr>
      <xdr:grpSpPr bwMode="auto">
        <a:xfrm>
          <a:off x="3795713" y="10009188"/>
          <a:ext cx="188912" cy="0"/>
          <a:chOff x="466" y="3952"/>
          <a:chExt cx="28" cy="16"/>
        </a:xfrm>
      </xdr:grpSpPr>
      <xdr:sp macro="" textlink="">
        <xdr:nvSpPr>
          <xdr:cNvPr id="4103652" name="Line 6923">
            <a:extLst>
              <a:ext uri="{FF2B5EF4-FFF2-40B4-BE49-F238E27FC236}">
                <a16:creationId xmlns:a16="http://schemas.microsoft.com/office/drawing/2014/main" id="{00000000-0008-0000-0F00-0000E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3" name="Line 6924">
            <a:extLst>
              <a:ext uri="{FF2B5EF4-FFF2-40B4-BE49-F238E27FC236}">
                <a16:creationId xmlns:a16="http://schemas.microsoft.com/office/drawing/2014/main" id="{00000000-0008-0000-0F00-0000E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2" name="Group 6925">
          <a:extLst>
            <a:ext uri="{FF2B5EF4-FFF2-40B4-BE49-F238E27FC236}">
              <a16:creationId xmlns:a16="http://schemas.microsoft.com/office/drawing/2014/main" id="{00000000-0008-0000-0F00-0000E69B3E00}"/>
            </a:ext>
          </a:extLst>
        </xdr:cNvPr>
        <xdr:cNvGrpSpPr>
          <a:grpSpLocks/>
        </xdr:cNvGrpSpPr>
      </xdr:nvGrpSpPr>
      <xdr:grpSpPr bwMode="auto">
        <a:xfrm>
          <a:off x="3795713" y="10009188"/>
          <a:ext cx="188912" cy="0"/>
          <a:chOff x="466" y="3952"/>
          <a:chExt cx="28" cy="16"/>
        </a:xfrm>
      </xdr:grpSpPr>
      <xdr:sp macro="" textlink="">
        <xdr:nvSpPr>
          <xdr:cNvPr id="4103650" name="Line 6926">
            <a:extLst>
              <a:ext uri="{FF2B5EF4-FFF2-40B4-BE49-F238E27FC236}">
                <a16:creationId xmlns:a16="http://schemas.microsoft.com/office/drawing/2014/main" id="{00000000-0008-0000-0F00-0000E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1" name="Line 6927">
            <a:extLst>
              <a:ext uri="{FF2B5EF4-FFF2-40B4-BE49-F238E27FC236}">
                <a16:creationId xmlns:a16="http://schemas.microsoft.com/office/drawing/2014/main" id="{00000000-0008-0000-0F00-0000E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3" name="Group 6928">
          <a:extLst>
            <a:ext uri="{FF2B5EF4-FFF2-40B4-BE49-F238E27FC236}">
              <a16:creationId xmlns:a16="http://schemas.microsoft.com/office/drawing/2014/main" id="{00000000-0008-0000-0F00-0000E79B3E00}"/>
            </a:ext>
          </a:extLst>
        </xdr:cNvPr>
        <xdr:cNvGrpSpPr>
          <a:grpSpLocks/>
        </xdr:cNvGrpSpPr>
      </xdr:nvGrpSpPr>
      <xdr:grpSpPr bwMode="auto">
        <a:xfrm>
          <a:off x="3795713" y="10009188"/>
          <a:ext cx="188912" cy="0"/>
          <a:chOff x="466" y="3952"/>
          <a:chExt cx="28" cy="16"/>
        </a:xfrm>
      </xdr:grpSpPr>
      <xdr:sp macro="" textlink="">
        <xdr:nvSpPr>
          <xdr:cNvPr id="4103648" name="Line 6929">
            <a:extLst>
              <a:ext uri="{FF2B5EF4-FFF2-40B4-BE49-F238E27FC236}">
                <a16:creationId xmlns:a16="http://schemas.microsoft.com/office/drawing/2014/main" id="{00000000-0008-0000-0F00-0000E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9" name="Line 6930">
            <a:extLst>
              <a:ext uri="{FF2B5EF4-FFF2-40B4-BE49-F238E27FC236}">
                <a16:creationId xmlns:a16="http://schemas.microsoft.com/office/drawing/2014/main" id="{00000000-0008-0000-0F00-0000E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4" name="Group 6931">
          <a:extLst>
            <a:ext uri="{FF2B5EF4-FFF2-40B4-BE49-F238E27FC236}">
              <a16:creationId xmlns:a16="http://schemas.microsoft.com/office/drawing/2014/main" id="{00000000-0008-0000-0F00-0000E89B3E00}"/>
            </a:ext>
          </a:extLst>
        </xdr:cNvPr>
        <xdr:cNvGrpSpPr>
          <a:grpSpLocks/>
        </xdr:cNvGrpSpPr>
      </xdr:nvGrpSpPr>
      <xdr:grpSpPr bwMode="auto">
        <a:xfrm>
          <a:off x="3795713" y="10009188"/>
          <a:ext cx="188912" cy="0"/>
          <a:chOff x="466" y="3952"/>
          <a:chExt cx="28" cy="16"/>
        </a:xfrm>
      </xdr:grpSpPr>
      <xdr:sp macro="" textlink="">
        <xdr:nvSpPr>
          <xdr:cNvPr id="4103646" name="Line 6932">
            <a:extLst>
              <a:ext uri="{FF2B5EF4-FFF2-40B4-BE49-F238E27FC236}">
                <a16:creationId xmlns:a16="http://schemas.microsoft.com/office/drawing/2014/main" id="{00000000-0008-0000-0F00-0000D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7" name="Line 6933">
            <a:extLst>
              <a:ext uri="{FF2B5EF4-FFF2-40B4-BE49-F238E27FC236}">
                <a16:creationId xmlns:a16="http://schemas.microsoft.com/office/drawing/2014/main" id="{00000000-0008-0000-0F00-0000D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145" name="Group 6934">
          <a:extLst>
            <a:ext uri="{FF2B5EF4-FFF2-40B4-BE49-F238E27FC236}">
              <a16:creationId xmlns:a16="http://schemas.microsoft.com/office/drawing/2014/main" id="{00000000-0008-0000-0F00-0000E99B3E00}"/>
            </a:ext>
          </a:extLst>
        </xdr:cNvPr>
        <xdr:cNvGrpSpPr>
          <a:grpSpLocks/>
        </xdr:cNvGrpSpPr>
      </xdr:nvGrpSpPr>
      <xdr:grpSpPr bwMode="auto">
        <a:xfrm>
          <a:off x="3671888" y="10009188"/>
          <a:ext cx="228600" cy="0"/>
          <a:chOff x="466" y="3952"/>
          <a:chExt cx="28" cy="16"/>
        </a:xfrm>
      </xdr:grpSpPr>
      <xdr:sp macro="" textlink="">
        <xdr:nvSpPr>
          <xdr:cNvPr id="4103644" name="Line 6935">
            <a:extLst>
              <a:ext uri="{FF2B5EF4-FFF2-40B4-BE49-F238E27FC236}">
                <a16:creationId xmlns:a16="http://schemas.microsoft.com/office/drawing/2014/main" id="{00000000-0008-0000-0F00-0000D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5" name="Line 6936">
            <a:extLst>
              <a:ext uri="{FF2B5EF4-FFF2-40B4-BE49-F238E27FC236}">
                <a16:creationId xmlns:a16="http://schemas.microsoft.com/office/drawing/2014/main" id="{00000000-0008-0000-0F00-0000D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6" name="Group 6937">
          <a:extLst>
            <a:ext uri="{FF2B5EF4-FFF2-40B4-BE49-F238E27FC236}">
              <a16:creationId xmlns:a16="http://schemas.microsoft.com/office/drawing/2014/main" id="{00000000-0008-0000-0F00-0000EA9B3E00}"/>
            </a:ext>
          </a:extLst>
        </xdr:cNvPr>
        <xdr:cNvGrpSpPr>
          <a:grpSpLocks/>
        </xdr:cNvGrpSpPr>
      </xdr:nvGrpSpPr>
      <xdr:grpSpPr bwMode="auto">
        <a:xfrm>
          <a:off x="3795713" y="10009188"/>
          <a:ext cx="190500" cy="0"/>
          <a:chOff x="466" y="3952"/>
          <a:chExt cx="28" cy="16"/>
        </a:xfrm>
      </xdr:grpSpPr>
      <xdr:sp macro="" textlink="">
        <xdr:nvSpPr>
          <xdr:cNvPr id="4103642" name="Line 6938">
            <a:extLst>
              <a:ext uri="{FF2B5EF4-FFF2-40B4-BE49-F238E27FC236}">
                <a16:creationId xmlns:a16="http://schemas.microsoft.com/office/drawing/2014/main" id="{00000000-0008-0000-0F00-0000D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3" name="Line 6939">
            <a:extLst>
              <a:ext uri="{FF2B5EF4-FFF2-40B4-BE49-F238E27FC236}">
                <a16:creationId xmlns:a16="http://schemas.microsoft.com/office/drawing/2014/main" id="{00000000-0008-0000-0F00-0000D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7" name="Group 6940">
          <a:extLst>
            <a:ext uri="{FF2B5EF4-FFF2-40B4-BE49-F238E27FC236}">
              <a16:creationId xmlns:a16="http://schemas.microsoft.com/office/drawing/2014/main" id="{00000000-0008-0000-0F00-0000EB9B3E00}"/>
            </a:ext>
          </a:extLst>
        </xdr:cNvPr>
        <xdr:cNvGrpSpPr>
          <a:grpSpLocks/>
        </xdr:cNvGrpSpPr>
      </xdr:nvGrpSpPr>
      <xdr:grpSpPr bwMode="auto">
        <a:xfrm>
          <a:off x="3795713" y="10009188"/>
          <a:ext cx="190500" cy="0"/>
          <a:chOff x="466" y="3952"/>
          <a:chExt cx="28" cy="16"/>
        </a:xfrm>
      </xdr:grpSpPr>
      <xdr:sp macro="" textlink="">
        <xdr:nvSpPr>
          <xdr:cNvPr id="4103640" name="Line 6941">
            <a:extLst>
              <a:ext uri="{FF2B5EF4-FFF2-40B4-BE49-F238E27FC236}">
                <a16:creationId xmlns:a16="http://schemas.microsoft.com/office/drawing/2014/main" id="{00000000-0008-0000-0F00-0000D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1" name="Line 6942">
            <a:extLst>
              <a:ext uri="{FF2B5EF4-FFF2-40B4-BE49-F238E27FC236}">
                <a16:creationId xmlns:a16="http://schemas.microsoft.com/office/drawing/2014/main" id="{00000000-0008-0000-0F00-0000D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8" name="Group 6943">
          <a:extLst>
            <a:ext uri="{FF2B5EF4-FFF2-40B4-BE49-F238E27FC236}">
              <a16:creationId xmlns:a16="http://schemas.microsoft.com/office/drawing/2014/main" id="{00000000-0008-0000-0F00-0000EC9B3E00}"/>
            </a:ext>
          </a:extLst>
        </xdr:cNvPr>
        <xdr:cNvGrpSpPr>
          <a:grpSpLocks/>
        </xdr:cNvGrpSpPr>
      </xdr:nvGrpSpPr>
      <xdr:grpSpPr bwMode="auto">
        <a:xfrm>
          <a:off x="3795713" y="10009188"/>
          <a:ext cx="188912" cy="0"/>
          <a:chOff x="466" y="3952"/>
          <a:chExt cx="28" cy="16"/>
        </a:xfrm>
      </xdr:grpSpPr>
      <xdr:sp macro="" textlink="">
        <xdr:nvSpPr>
          <xdr:cNvPr id="4103638" name="Line 6944">
            <a:extLst>
              <a:ext uri="{FF2B5EF4-FFF2-40B4-BE49-F238E27FC236}">
                <a16:creationId xmlns:a16="http://schemas.microsoft.com/office/drawing/2014/main" id="{00000000-0008-0000-0F00-0000D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9" name="Line 6945">
            <a:extLst>
              <a:ext uri="{FF2B5EF4-FFF2-40B4-BE49-F238E27FC236}">
                <a16:creationId xmlns:a16="http://schemas.microsoft.com/office/drawing/2014/main" id="{00000000-0008-0000-0F00-0000D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9" name="Group 6946">
          <a:extLst>
            <a:ext uri="{FF2B5EF4-FFF2-40B4-BE49-F238E27FC236}">
              <a16:creationId xmlns:a16="http://schemas.microsoft.com/office/drawing/2014/main" id="{00000000-0008-0000-0F00-0000ED9B3E00}"/>
            </a:ext>
          </a:extLst>
        </xdr:cNvPr>
        <xdr:cNvGrpSpPr>
          <a:grpSpLocks/>
        </xdr:cNvGrpSpPr>
      </xdr:nvGrpSpPr>
      <xdr:grpSpPr bwMode="auto">
        <a:xfrm>
          <a:off x="3795713" y="10009188"/>
          <a:ext cx="190500" cy="0"/>
          <a:chOff x="466" y="3952"/>
          <a:chExt cx="28" cy="16"/>
        </a:xfrm>
      </xdr:grpSpPr>
      <xdr:sp macro="" textlink="">
        <xdr:nvSpPr>
          <xdr:cNvPr id="4103636" name="Line 6947">
            <a:extLst>
              <a:ext uri="{FF2B5EF4-FFF2-40B4-BE49-F238E27FC236}">
                <a16:creationId xmlns:a16="http://schemas.microsoft.com/office/drawing/2014/main" id="{00000000-0008-0000-0F00-0000D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7" name="Line 6948">
            <a:extLst>
              <a:ext uri="{FF2B5EF4-FFF2-40B4-BE49-F238E27FC236}">
                <a16:creationId xmlns:a16="http://schemas.microsoft.com/office/drawing/2014/main" id="{00000000-0008-0000-0F00-0000D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50" name="Group 6949">
          <a:extLst>
            <a:ext uri="{FF2B5EF4-FFF2-40B4-BE49-F238E27FC236}">
              <a16:creationId xmlns:a16="http://schemas.microsoft.com/office/drawing/2014/main" id="{00000000-0008-0000-0F00-0000EE9B3E00}"/>
            </a:ext>
          </a:extLst>
        </xdr:cNvPr>
        <xdr:cNvGrpSpPr>
          <a:grpSpLocks/>
        </xdr:cNvGrpSpPr>
      </xdr:nvGrpSpPr>
      <xdr:grpSpPr bwMode="auto">
        <a:xfrm>
          <a:off x="3795713" y="10009188"/>
          <a:ext cx="190500" cy="0"/>
          <a:chOff x="466" y="3952"/>
          <a:chExt cx="28" cy="16"/>
        </a:xfrm>
      </xdr:grpSpPr>
      <xdr:sp macro="" textlink="">
        <xdr:nvSpPr>
          <xdr:cNvPr id="4103634" name="Line 6950">
            <a:extLst>
              <a:ext uri="{FF2B5EF4-FFF2-40B4-BE49-F238E27FC236}">
                <a16:creationId xmlns:a16="http://schemas.microsoft.com/office/drawing/2014/main" id="{00000000-0008-0000-0F00-0000D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5" name="Line 6951">
            <a:extLst>
              <a:ext uri="{FF2B5EF4-FFF2-40B4-BE49-F238E27FC236}">
                <a16:creationId xmlns:a16="http://schemas.microsoft.com/office/drawing/2014/main" id="{00000000-0008-0000-0F00-0000D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51" name="Group 6952">
          <a:extLst>
            <a:ext uri="{FF2B5EF4-FFF2-40B4-BE49-F238E27FC236}">
              <a16:creationId xmlns:a16="http://schemas.microsoft.com/office/drawing/2014/main" id="{00000000-0008-0000-0F00-0000EF9B3E00}"/>
            </a:ext>
          </a:extLst>
        </xdr:cNvPr>
        <xdr:cNvGrpSpPr>
          <a:grpSpLocks/>
        </xdr:cNvGrpSpPr>
      </xdr:nvGrpSpPr>
      <xdr:grpSpPr bwMode="auto">
        <a:xfrm>
          <a:off x="3795713" y="10009188"/>
          <a:ext cx="188912" cy="0"/>
          <a:chOff x="466" y="3952"/>
          <a:chExt cx="28" cy="16"/>
        </a:xfrm>
      </xdr:grpSpPr>
      <xdr:sp macro="" textlink="">
        <xdr:nvSpPr>
          <xdr:cNvPr id="4103632" name="Line 6953">
            <a:extLst>
              <a:ext uri="{FF2B5EF4-FFF2-40B4-BE49-F238E27FC236}">
                <a16:creationId xmlns:a16="http://schemas.microsoft.com/office/drawing/2014/main" id="{00000000-0008-0000-0F00-0000D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3" name="Line 6954">
            <a:extLst>
              <a:ext uri="{FF2B5EF4-FFF2-40B4-BE49-F238E27FC236}">
                <a16:creationId xmlns:a16="http://schemas.microsoft.com/office/drawing/2014/main" id="{00000000-0008-0000-0F00-0000D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2" name="Group 6955">
          <a:extLst>
            <a:ext uri="{FF2B5EF4-FFF2-40B4-BE49-F238E27FC236}">
              <a16:creationId xmlns:a16="http://schemas.microsoft.com/office/drawing/2014/main" id="{00000000-0008-0000-0F00-0000F09B3E00}"/>
            </a:ext>
          </a:extLst>
        </xdr:cNvPr>
        <xdr:cNvGrpSpPr>
          <a:grpSpLocks/>
        </xdr:cNvGrpSpPr>
      </xdr:nvGrpSpPr>
      <xdr:grpSpPr bwMode="auto">
        <a:xfrm>
          <a:off x="4327525" y="10009188"/>
          <a:ext cx="266700" cy="0"/>
          <a:chOff x="466" y="3952"/>
          <a:chExt cx="28" cy="16"/>
        </a:xfrm>
      </xdr:grpSpPr>
      <xdr:sp macro="" textlink="">
        <xdr:nvSpPr>
          <xdr:cNvPr id="4103630" name="Line 6956">
            <a:extLst>
              <a:ext uri="{FF2B5EF4-FFF2-40B4-BE49-F238E27FC236}">
                <a16:creationId xmlns:a16="http://schemas.microsoft.com/office/drawing/2014/main" id="{00000000-0008-0000-0F00-0000C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1" name="Line 6957">
            <a:extLst>
              <a:ext uri="{FF2B5EF4-FFF2-40B4-BE49-F238E27FC236}">
                <a16:creationId xmlns:a16="http://schemas.microsoft.com/office/drawing/2014/main" id="{00000000-0008-0000-0F00-0000C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3" name="Group 6958">
          <a:extLst>
            <a:ext uri="{FF2B5EF4-FFF2-40B4-BE49-F238E27FC236}">
              <a16:creationId xmlns:a16="http://schemas.microsoft.com/office/drawing/2014/main" id="{00000000-0008-0000-0F00-0000F19B3E00}"/>
            </a:ext>
          </a:extLst>
        </xdr:cNvPr>
        <xdr:cNvGrpSpPr>
          <a:grpSpLocks/>
        </xdr:cNvGrpSpPr>
      </xdr:nvGrpSpPr>
      <xdr:grpSpPr bwMode="auto">
        <a:xfrm>
          <a:off x="4327525" y="10009188"/>
          <a:ext cx="266700" cy="0"/>
          <a:chOff x="466" y="3952"/>
          <a:chExt cx="28" cy="16"/>
        </a:xfrm>
      </xdr:grpSpPr>
      <xdr:sp macro="" textlink="">
        <xdr:nvSpPr>
          <xdr:cNvPr id="4103628" name="Line 6959">
            <a:extLst>
              <a:ext uri="{FF2B5EF4-FFF2-40B4-BE49-F238E27FC236}">
                <a16:creationId xmlns:a16="http://schemas.microsoft.com/office/drawing/2014/main" id="{00000000-0008-0000-0F00-0000C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9" name="Line 6960">
            <a:extLst>
              <a:ext uri="{FF2B5EF4-FFF2-40B4-BE49-F238E27FC236}">
                <a16:creationId xmlns:a16="http://schemas.microsoft.com/office/drawing/2014/main" id="{00000000-0008-0000-0F00-0000C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4" name="Group 6961">
          <a:extLst>
            <a:ext uri="{FF2B5EF4-FFF2-40B4-BE49-F238E27FC236}">
              <a16:creationId xmlns:a16="http://schemas.microsoft.com/office/drawing/2014/main" id="{00000000-0008-0000-0F00-0000F29B3E00}"/>
            </a:ext>
          </a:extLst>
        </xdr:cNvPr>
        <xdr:cNvGrpSpPr>
          <a:grpSpLocks/>
        </xdr:cNvGrpSpPr>
      </xdr:nvGrpSpPr>
      <xdr:grpSpPr bwMode="auto">
        <a:xfrm>
          <a:off x="4327525" y="10009188"/>
          <a:ext cx="266700" cy="0"/>
          <a:chOff x="466" y="3952"/>
          <a:chExt cx="28" cy="16"/>
        </a:xfrm>
      </xdr:grpSpPr>
      <xdr:sp macro="" textlink="">
        <xdr:nvSpPr>
          <xdr:cNvPr id="4103626" name="Line 6962">
            <a:extLst>
              <a:ext uri="{FF2B5EF4-FFF2-40B4-BE49-F238E27FC236}">
                <a16:creationId xmlns:a16="http://schemas.microsoft.com/office/drawing/2014/main" id="{00000000-0008-0000-0F00-0000C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7" name="Line 6963">
            <a:extLst>
              <a:ext uri="{FF2B5EF4-FFF2-40B4-BE49-F238E27FC236}">
                <a16:creationId xmlns:a16="http://schemas.microsoft.com/office/drawing/2014/main" id="{00000000-0008-0000-0F00-0000C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5" name="Group 6964">
          <a:extLst>
            <a:ext uri="{FF2B5EF4-FFF2-40B4-BE49-F238E27FC236}">
              <a16:creationId xmlns:a16="http://schemas.microsoft.com/office/drawing/2014/main" id="{00000000-0008-0000-0F00-0000F39B3E00}"/>
            </a:ext>
          </a:extLst>
        </xdr:cNvPr>
        <xdr:cNvGrpSpPr>
          <a:grpSpLocks/>
        </xdr:cNvGrpSpPr>
      </xdr:nvGrpSpPr>
      <xdr:grpSpPr bwMode="auto">
        <a:xfrm>
          <a:off x="5041900" y="10009188"/>
          <a:ext cx="266700" cy="0"/>
          <a:chOff x="466" y="3952"/>
          <a:chExt cx="28" cy="16"/>
        </a:xfrm>
      </xdr:grpSpPr>
      <xdr:sp macro="" textlink="">
        <xdr:nvSpPr>
          <xdr:cNvPr id="4103624" name="Line 6965">
            <a:extLst>
              <a:ext uri="{FF2B5EF4-FFF2-40B4-BE49-F238E27FC236}">
                <a16:creationId xmlns:a16="http://schemas.microsoft.com/office/drawing/2014/main" id="{00000000-0008-0000-0F00-0000C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5" name="Line 6966">
            <a:extLst>
              <a:ext uri="{FF2B5EF4-FFF2-40B4-BE49-F238E27FC236}">
                <a16:creationId xmlns:a16="http://schemas.microsoft.com/office/drawing/2014/main" id="{00000000-0008-0000-0F00-0000C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6" name="Group 6967">
          <a:extLst>
            <a:ext uri="{FF2B5EF4-FFF2-40B4-BE49-F238E27FC236}">
              <a16:creationId xmlns:a16="http://schemas.microsoft.com/office/drawing/2014/main" id="{00000000-0008-0000-0F00-0000F49B3E00}"/>
            </a:ext>
          </a:extLst>
        </xdr:cNvPr>
        <xdr:cNvGrpSpPr>
          <a:grpSpLocks/>
        </xdr:cNvGrpSpPr>
      </xdr:nvGrpSpPr>
      <xdr:grpSpPr bwMode="auto">
        <a:xfrm>
          <a:off x="5041900" y="10009188"/>
          <a:ext cx="266700" cy="0"/>
          <a:chOff x="466" y="3952"/>
          <a:chExt cx="28" cy="16"/>
        </a:xfrm>
      </xdr:grpSpPr>
      <xdr:sp macro="" textlink="">
        <xdr:nvSpPr>
          <xdr:cNvPr id="4103622" name="Line 6968">
            <a:extLst>
              <a:ext uri="{FF2B5EF4-FFF2-40B4-BE49-F238E27FC236}">
                <a16:creationId xmlns:a16="http://schemas.microsoft.com/office/drawing/2014/main" id="{00000000-0008-0000-0F00-0000C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3" name="Line 6969">
            <a:extLst>
              <a:ext uri="{FF2B5EF4-FFF2-40B4-BE49-F238E27FC236}">
                <a16:creationId xmlns:a16="http://schemas.microsoft.com/office/drawing/2014/main" id="{00000000-0008-0000-0F00-0000C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7" name="Group 6970">
          <a:extLst>
            <a:ext uri="{FF2B5EF4-FFF2-40B4-BE49-F238E27FC236}">
              <a16:creationId xmlns:a16="http://schemas.microsoft.com/office/drawing/2014/main" id="{00000000-0008-0000-0F00-0000F59B3E00}"/>
            </a:ext>
          </a:extLst>
        </xdr:cNvPr>
        <xdr:cNvGrpSpPr>
          <a:grpSpLocks/>
        </xdr:cNvGrpSpPr>
      </xdr:nvGrpSpPr>
      <xdr:grpSpPr bwMode="auto">
        <a:xfrm>
          <a:off x="5041900" y="10009188"/>
          <a:ext cx="266700" cy="0"/>
          <a:chOff x="466" y="3952"/>
          <a:chExt cx="28" cy="16"/>
        </a:xfrm>
      </xdr:grpSpPr>
      <xdr:sp macro="" textlink="">
        <xdr:nvSpPr>
          <xdr:cNvPr id="4103620" name="Line 6971">
            <a:extLst>
              <a:ext uri="{FF2B5EF4-FFF2-40B4-BE49-F238E27FC236}">
                <a16:creationId xmlns:a16="http://schemas.microsoft.com/office/drawing/2014/main" id="{00000000-0008-0000-0F00-0000C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1" name="Line 6972">
            <a:extLst>
              <a:ext uri="{FF2B5EF4-FFF2-40B4-BE49-F238E27FC236}">
                <a16:creationId xmlns:a16="http://schemas.microsoft.com/office/drawing/2014/main" id="{00000000-0008-0000-0F00-0000C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8" name="Group 6973">
          <a:extLst>
            <a:ext uri="{FF2B5EF4-FFF2-40B4-BE49-F238E27FC236}">
              <a16:creationId xmlns:a16="http://schemas.microsoft.com/office/drawing/2014/main" id="{00000000-0008-0000-0F00-0000F69B3E00}"/>
            </a:ext>
          </a:extLst>
        </xdr:cNvPr>
        <xdr:cNvGrpSpPr>
          <a:grpSpLocks/>
        </xdr:cNvGrpSpPr>
      </xdr:nvGrpSpPr>
      <xdr:grpSpPr bwMode="auto">
        <a:xfrm>
          <a:off x="5041900" y="10009188"/>
          <a:ext cx="266700" cy="0"/>
          <a:chOff x="466" y="3952"/>
          <a:chExt cx="28" cy="16"/>
        </a:xfrm>
      </xdr:grpSpPr>
      <xdr:sp macro="" textlink="">
        <xdr:nvSpPr>
          <xdr:cNvPr id="4103618" name="Line 6974">
            <a:extLst>
              <a:ext uri="{FF2B5EF4-FFF2-40B4-BE49-F238E27FC236}">
                <a16:creationId xmlns:a16="http://schemas.microsoft.com/office/drawing/2014/main" id="{00000000-0008-0000-0F00-0000C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9" name="Line 6975">
            <a:extLst>
              <a:ext uri="{FF2B5EF4-FFF2-40B4-BE49-F238E27FC236}">
                <a16:creationId xmlns:a16="http://schemas.microsoft.com/office/drawing/2014/main" id="{00000000-0008-0000-0F00-0000C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9" name="Group 6976">
          <a:extLst>
            <a:ext uri="{FF2B5EF4-FFF2-40B4-BE49-F238E27FC236}">
              <a16:creationId xmlns:a16="http://schemas.microsoft.com/office/drawing/2014/main" id="{00000000-0008-0000-0F00-0000F79B3E00}"/>
            </a:ext>
          </a:extLst>
        </xdr:cNvPr>
        <xdr:cNvGrpSpPr>
          <a:grpSpLocks/>
        </xdr:cNvGrpSpPr>
      </xdr:nvGrpSpPr>
      <xdr:grpSpPr bwMode="auto">
        <a:xfrm>
          <a:off x="5041900" y="10009188"/>
          <a:ext cx="266700" cy="0"/>
          <a:chOff x="466" y="3952"/>
          <a:chExt cx="28" cy="16"/>
        </a:xfrm>
      </xdr:grpSpPr>
      <xdr:sp macro="" textlink="">
        <xdr:nvSpPr>
          <xdr:cNvPr id="4103616" name="Line 6977">
            <a:extLst>
              <a:ext uri="{FF2B5EF4-FFF2-40B4-BE49-F238E27FC236}">
                <a16:creationId xmlns:a16="http://schemas.microsoft.com/office/drawing/2014/main" id="{00000000-0008-0000-0F00-0000C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7" name="Line 6978">
            <a:extLst>
              <a:ext uri="{FF2B5EF4-FFF2-40B4-BE49-F238E27FC236}">
                <a16:creationId xmlns:a16="http://schemas.microsoft.com/office/drawing/2014/main" id="{00000000-0008-0000-0F00-0000C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0" name="Group 6979">
          <a:extLst>
            <a:ext uri="{FF2B5EF4-FFF2-40B4-BE49-F238E27FC236}">
              <a16:creationId xmlns:a16="http://schemas.microsoft.com/office/drawing/2014/main" id="{00000000-0008-0000-0F00-0000F89B3E00}"/>
            </a:ext>
          </a:extLst>
        </xdr:cNvPr>
        <xdr:cNvGrpSpPr>
          <a:grpSpLocks/>
        </xdr:cNvGrpSpPr>
      </xdr:nvGrpSpPr>
      <xdr:grpSpPr bwMode="auto">
        <a:xfrm>
          <a:off x="3795713" y="10009188"/>
          <a:ext cx="190500" cy="0"/>
          <a:chOff x="466" y="3952"/>
          <a:chExt cx="28" cy="16"/>
        </a:xfrm>
      </xdr:grpSpPr>
      <xdr:sp macro="" textlink="">
        <xdr:nvSpPr>
          <xdr:cNvPr id="4103614" name="Line 6980">
            <a:extLst>
              <a:ext uri="{FF2B5EF4-FFF2-40B4-BE49-F238E27FC236}">
                <a16:creationId xmlns:a16="http://schemas.microsoft.com/office/drawing/2014/main" id="{00000000-0008-0000-0F00-0000B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5" name="Line 6981">
            <a:extLst>
              <a:ext uri="{FF2B5EF4-FFF2-40B4-BE49-F238E27FC236}">
                <a16:creationId xmlns:a16="http://schemas.microsoft.com/office/drawing/2014/main" id="{00000000-0008-0000-0F00-0000B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1" name="Group 6982">
          <a:extLst>
            <a:ext uri="{FF2B5EF4-FFF2-40B4-BE49-F238E27FC236}">
              <a16:creationId xmlns:a16="http://schemas.microsoft.com/office/drawing/2014/main" id="{00000000-0008-0000-0F00-0000F99B3E00}"/>
            </a:ext>
          </a:extLst>
        </xdr:cNvPr>
        <xdr:cNvGrpSpPr>
          <a:grpSpLocks/>
        </xdr:cNvGrpSpPr>
      </xdr:nvGrpSpPr>
      <xdr:grpSpPr bwMode="auto">
        <a:xfrm>
          <a:off x="4327525" y="10009188"/>
          <a:ext cx="266700" cy="0"/>
          <a:chOff x="466" y="3952"/>
          <a:chExt cx="28" cy="16"/>
        </a:xfrm>
      </xdr:grpSpPr>
      <xdr:sp macro="" textlink="">
        <xdr:nvSpPr>
          <xdr:cNvPr id="4103612" name="Line 6983">
            <a:extLst>
              <a:ext uri="{FF2B5EF4-FFF2-40B4-BE49-F238E27FC236}">
                <a16:creationId xmlns:a16="http://schemas.microsoft.com/office/drawing/2014/main" id="{00000000-0008-0000-0F00-0000B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3" name="Line 6984">
            <a:extLst>
              <a:ext uri="{FF2B5EF4-FFF2-40B4-BE49-F238E27FC236}">
                <a16:creationId xmlns:a16="http://schemas.microsoft.com/office/drawing/2014/main" id="{00000000-0008-0000-0F00-0000B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2" name="Group 6985">
          <a:extLst>
            <a:ext uri="{FF2B5EF4-FFF2-40B4-BE49-F238E27FC236}">
              <a16:creationId xmlns:a16="http://schemas.microsoft.com/office/drawing/2014/main" id="{00000000-0008-0000-0F00-0000FA9B3E00}"/>
            </a:ext>
          </a:extLst>
        </xdr:cNvPr>
        <xdr:cNvGrpSpPr>
          <a:grpSpLocks/>
        </xdr:cNvGrpSpPr>
      </xdr:nvGrpSpPr>
      <xdr:grpSpPr bwMode="auto">
        <a:xfrm>
          <a:off x="3795713" y="10009188"/>
          <a:ext cx="190500" cy="0"/>
          <a:chOff x="466" y="3952"/>
          <a:chExt cx="28" cy="16"/>
        </a:xfrm>
      </xdr:grpSpPr>
      <xdr:sp macro="" textlink="">
        <xdr:nvSpPr>
          <xdr:cNvPr id="4103610" name="Line 6986">
            <a:extLst>
              <a:ext uri="{FF2B5EF4-FFF2-40B4-BE49-F238E27FC236}">
                <a16:creationId xmlns:a16="http://schemas.microsoft.com/office/drawing/2014/main" id="{00000000-0008-0000-0F00-0000B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1" name="Line 6987">
            <a:extLst>
              <a:ext uri="{FF2B5EF4-FFF2-40B4-BE49-F238E27FC236}">
                <a16:creationId xmlns:a16="http://schemas.microsoft.com/office/drawing/2014/main" id="{00000000-0008-0000-0F00-0000B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3" name="Group 6988">
          <a:extLst>
            <a:ext uri="{FF2B5EF4-FFF2-40B4-BE49-F238E27FC236}">
              <a16:creationId xmlns:a16="http://schemas.microsoft.com/office/drawing/2014/main" id="{00000000-0008-0000-0F00-0000FB9B3E00}"/>
            </a:ext>
          </a:extLst>
        </xdr:cNvPr>
        <xdr:cNvGrpSpPr>
          <a:grpSpLocks/>
        </xdr:cNvGrpSpPr>
      </xdr:nvGrpSpPr>
      <xdr:grpSpPr bwMode="auto">
        <a:xfrm>
          <a:off x="4327525" y="10009188"/>
          <a:ext cx="266700" cy="0"/>
          <a:chOff x="466" y="3952"/>
          <a:chExt cx="28" cy="16"/>
        </a:xfrm>
      </xdr:grpSpPr>
      <xdr:sp macro="" textlink="">
        <xdr:nvSpPr>
          <xdr:cNvPr id="4103608" name="Line 6989">
            <a:extLst>
              <a:ext uri="{FF2B5EF4-FFF2-40B4-BE49-F238E27FC236}">
                <a16:creationId xmlns:a16="http://schemas.microsoft.com/office/drawing/2014/main" id="{00000000-0008-0000-0F00-0000B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9" name="Line 6990">
            <a:extLst>
              <a:ext uri="{FF2B5EF4-FFF2-40B4-BE49-F238E27FC236}">
                <a16:creationId xmlns:a16="http://schemas.microsoft.com/office/drawing/2014/main" id="{00000000-0008-0000-0F00-0000B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4" name="Group 6991">
          <a:extLst>
            <a:ext uri="{FF2B5EF4-FFF2-40B4-BE49-F238E27FC236}">
              <a16:creationId xmlns:a16="http://schemas.microsoft.com/office/drawing/2014/main" id="{00000000-0008-0000-0F00-0000FC9B3E00}"/>
            </a:ext>
          </a:extLst>
        </xdr:cNvPr>
        <xdr:cNvGrpSpPr>
          <a:grpSpLocks/>
        </xdr:cNvGrpSpPr>
      </xdr:nvGrpSpPr>
      <xdr:grpSpPr bwMode="auto">
        <a:xfrm>
          <a:off x="3795713" y="10009188"/>
          <a:ext cx="190500" cy="0"/>
          <a:chOff x="466" y="3952"/>
          <a:chExt cx="28" cy="16"/>
        </a:xfrm>
      </xdr:grpSpPr>
      <xdr:sp macro="" textlink="">
        <xdr:nvSpPr>
          <xdr:cNvPr id="4103606" name="Line 6992">
            <a:extLst>
              <a:ext uri="{FF2B5EF4-FFF2-40B4-BE49-F238E27FC236}">
                <a16:creationId xmlns:a16="http://schemas.microsoft.com/office/drawing/2014/main" id="{00000000-0008-0000-0F00-0000B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7" name="Line 6993">
            <a:extLst>
              <a:ext uri="{FF2B5EF4-FFF2-40B4-BE49-F238E27FC236}">
                <a16:creationId xmlns:a16="http://schemas.microsoft.com/office/drawing/2014/main" id="{00000000-0008-0000-0F00-0000B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5" name="Group 6994">
          <a:extLst>
            <a:ext uri="{FF2B5EF4-FFF2-40B4-BE49-F238E27FC236}">
              <a16:creationId xmlns:a16="http://schemas.microsoft.com/office/drawing/2014/main" id="{00000000-0008-0000-0F00-0000FD9B3E00}"/>
            </a:ext>
          </a:extLst>
        </xdr:cNvPr>
        <xdr:cNvGrpSpPr>
          <a:grpSpLocks/>
        </xdr:cNvGrpSpPr>
      </xdr:nvGrpSpPr>
      <xdr:grpSpPr bwMode="auto">
        <a:xfrm>
          <a:off x="4327525" y="10009188"/>
          <a:ext cx="266700" cy="0"/>
          <a:chOff x="466" y="3952"/>
          <a:chExt cx="28" cy="16"/>
        </a:xfrm>
      </xdr:grpSpPr>
      <xdr:sp macro="" textlink="">
        <xdr:nvSpPr>
          <xdr:cNvPr id="4103604" name="Line 6995">
            <a:extLst>
              <a:ext uri="{FF2B5EF4-FFF2-40B4-BE49-F238E27FC236}">
                <a16:creationId xmlns:a16="http://schemas.microsoft.com/office/drawing/2014/main" id="{00000000-0008-0000-0F00-0000B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5" name="Line 6996">
            <a:extLst>
              <a:ext uri="{FF2B5EF4-FFF2-40B4-BE49-F238E27FC236}">
                <a16:creationId xmlns:a16="http://schemas.microsoft.com/office/drawing/2014/main" id="{00000000-0008-0000-0F00-0000B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6" name="Group 6997">
          <a:extLst>
            <a:ext uri="{FF2B5EF4-FFF2-40B4-BE49-F238E27FC236}">
              <a16:creationId xmlns:a16="http://schemas.microsoft.com/office/drawing/2014/main" id="{00000000-0008-0000-0F00-0000FE9B3E00}"/>
            </a:ext>
          </a:extLst>
        </xdr:cNvPr>
        <xdr:cNvGrpSpPr>
          <a:grpSpLocks/>
        </xdr:cNvGrpSpPr>
      </xdr:nvGrpSpPr>
      <xdr:grpSpPr bwMode="auto">
        <a:xfrm>
          <a:off x="3795713" y="10009188"/>
          <a:ext cx="190500" cy="0"/>
          <a:chOff x="466" y="3952"/>
          <a:chExt cx="28" cy="16"/>
        </a:xfrm>
      </xdr:grpSpPr>
      <xdr:sp macro="" textlink="">
        <xdr:nvSpPr>
          <xdr:cNvPr id="4103602" name="Line 6998">
            <a:extLst>
              <a:ext uri="{FF2B5EF4-FFF2-40B4-BE49-F238E27FC236}">
                <a16:creationId xmlns:a16="http://schemas.microsoft.com/office/drawing/2014/main" id="{00000000-0008-0000-0F00-0000B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3" name="Line 6999">
            <a:extLst>
              <a:ext uri="{FF2B5EF4-FFF2-40B4-BE49-F238E27FC236}">
                <a16:creationId xmlns:a16="http://schemas.microsoft.com/office/drawing/2014/main" id="{00000000-0008-0000-0F00-0000B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7" name="Group 7000">
          <a:extLst>
            <a:ext uri="{FF2B5EF4-FFF2-40B4-BE49-F238E27FC236}">
              <a16:creationId xmlns:a16="http://schemas.microsoft.com/office/drawing/2014/main" id="{00000000-0008-0000-0F00-0000FF9B3E00}"/>
            </a:ext>
          </a:extLst>
        </xdr:cNvPr>
        <xdr:cNvGrpSpPr>
          <a:grpSpLocks/>
        </xdr:cNvGrpSpPr>
      </xdr:nvGrpSpPr>
      <xdr:grpSpPr bwMode="auto">
        <a:xfrm>
          <a:off x="4327525" y="10009188"/>
          <a:ext cx="266700" cy="0"/>
          <a:chOff x="466" y="3952"/>
          <a:chExt cx="28" cy="16"/>
        </a:xfrm>
      </xdr:grpSpPr>
      <xdr:sp macro="" textlink="">
        <xdr:nvSpPr>
          <xdr:cNvPr id="4103600" name="Line 7001">
            <a:extLst>
              <a:ext uri="{FF2B5EF4-FFF2-40B4-BE49-F238E27FC236}">
                <a16:creationId xmlns:a16="http://schemas.microsoft.com/office/drawing/2014/main" id="{00000000-0008-0000-0F00-0000B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1" name="Line 7002">
            <a:extLst>
              <a:ext uri="{FF2B5EF4-FFF2-40B4-BE49-F238E27FC236}">
                <a16:creationId xmlns:a16="http://schemas.microsoft.com/office/drawing/2014/main" id="{00000000-0008-0000-0F00-0000B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8" name="Group 7003">
          <a:extLst>
            <a:ext uri="{FF2B5EF4-FFF2-40B4-BE49-F238E27FC236}">
              <a16:creationId xmlns:a16="http://schemas.microsoft.com/office/drawing/2014/main" id="{00000000-0008-0000-0F00-0000009C3E00}"/>
            </a:ext>
          </a:extLst>
        </xdr:cNvPr>
        <xdr:cNvGrpSpPr>
          <a:grpSpLocks/>
        </xdr:cNvGrpSpPr>
      </xdr:nvGrpSpPr>
      <xdr:grpSpPr bwMode="auto">
        <a:xfrm>
          <a:off x="3795713" y="10009188"/>
          <a:ext cx="190500" cy="0"/>
          <a:chOff x="466" y="3952"/>
          <a:chExt cx="28" cy="16"/>
        </a:xfrm>
      </xdr:grpSpPr>
      <xdr:sp macro="" textlink="">
        <xdr:nvSpPr>
          <xdr:cNvPr id="4103598" name="Line 7004">
            <a:extLst>
              <a:ext uri="{FF2B5EF4-FFF2-40B4-BE49-F238E27FC236}">
                <a16:creationId xmlns:a16="http://schemas.microsoft.com/office/drawing/2014/main" id="{00000000-0008-0000-0F00-0000A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9" name="Line 7005">
            <a:extLst>
              <a:ext uri="{FF2B5EF4-FFF2-40B4-BE49-F238E27FC236}">
                <a16:creationId xmlns:a16="http://schemas.microsoft.com/office/drawing/2014/main" id="{00000000-0008-0000-0F00-0000A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9" name="Group 7006">
          <a:extLst>
            <a:ext uri="{FF2B5EF4-FFF2-40B4-BE49-F238E27FC236}">
              <a16:creationId xmlns:a16="http://schemas.microsoft.com/office/drawing/2014/main" id="{00000000-0008-0000-0F00-0000019C3E00}"/>
            </a:ext>
          </a:extLst>
        </xdr:cNvPr>
        <xdr:cNvGrpSpPr>
          <a:grpSpLocks/>
        </xdr:cNvGrpSpPr>
      </xdr:nvGrpSpPr>
      <xdr:grpSpPr bwMode="auto">
        <a:xfrm>
          <a:off x="3795713" y="10009188"/>
          <a:ext cx="190500" cy="0"/>
          <a:chOff x="466" y="3952"/>
          <a:chExt cx="28" cy="16"/>
        </a:xfrm>
      </xdr:grpSpPr>
      <xdr:sp macro="" textlink="">
        <xdr:nvSpPr>
          <xdr:cNvPr id="4103596" name="Line 7007">
            <a:extLst>
              <a:ext uri="{FF2B5EF4-FFF2-40B4-BE49-F238E27FC236}">
                <a16:creationId xmlns:a16="http://schemas.microsoft.com/office/drawing/2014/main" id="{00000000-0008-0000-0F00-0000A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7" name="Line 7008">
            <a:extLst>
              <a:ext uri="{FF2B5EF4-FFF2-40B4-BE49-F238E27FC236}">
                <a16:creationId xmlns:a16="http://schemas.microsoft.com/office/drawing/2014/main" id="{00000000-0008-0000-0F00-0000A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0" name="Group 7009">
          <a:extLst>
            <a:ext uri="{FF2B5EF4-FFF2-40B4-BE49-F238E27FC236}">
              <a16:creationId xmlns:a16="http://schemas.microsoft.com/office/drawing/2014/main" id="{00000000-0008-0000-0F00-0000029C3E00}"/>
            </a:ext>
          </a:extLst>
        </xdr:cNvPr>
        <xdr:cNvGrpSpPr>
          <a:grpSpLocks/>
        </xdr:cNvGrpSpPr>
      </xdr:nvGrpSpPr>
      <xdr:grpSpPr bwMode="auto">
        <a:xfrm>
          <a:off x="3795713" y="10009188"/>
          <a:ext cx="190500" cy="0"/>
          <a:chOff x="466" y="3952"/>
          <a:chExt cx="28" cy="16"/>
        </a:xfrm>
      </xdr:grpSpPr>
      <xdr:sp macro="" textlink="">
        <xdr:nvSpPr>
          <xdr:cNvPr id="4103594" name="Line 7010">
            <a:extLst>
              <a:ext uri="{FF2B5EF4-FFF2-40B4-BE49-F238E27FC236}">
                <a16:creationId xmlns:a16="http://schemas.microsoft.com/office/drawing/2014/main" id="{00000000-0008-0000-0F00-0000A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5" name="Line 7011">
            <a:extLst>
              <a:ext uri="{FF2B5EF4-FFF2-40B4-BE49-F238E27FC236}">
                <a16:creationId xmlns:a16="http://schemas.microsoft.com/office/drawing/2014/main" id="{00000000-0008-0000-0F00-0000A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1" name="Group 7012">
          <a:extLst>
            <a:ext uri="{FF2B5EF4-FFF2-40B4-BE49-F238E27FC236}">
              <a16:creationId xmlns:a16="http://schemas.microsoft.com/office/drawing/2014/main" id="{00000000-0008-0000-0F00-0000039C3E00}"/>
            </a:ext>
          </a:extLst>
        </xdr:cNvPr>
        <xdr:cNvGrpSpPr>
          <a:grpSpLocks/>
        </xdr:cNvGrpSpPr>
      </xdr:nvGrpSpPr>
      <xdr:grpSpPr bwMode="auto">
        <a:xfrm>
          <a:off x="3795713" y="10009188"/>
          <a:ext cx="190500" cy="0"/>
          <a:chOff x="466" y="3952"/>
          <a:chExt cx="28" cy="16"/>
        </a:xfrm>
      </xdr:grpSpPr>
      <xdr:sp macro="" textlink="">
        <xdr:nvSpPr>
          <xdr:cNvPr id="4103592" name="Line 7013">
            <a:extLst>
              <a:ext uri="{FF2B5EF4-FFF2-40B4-BE49-F238E27FC236}">
                <a16:creationId xmlns:a16="http://schemas.microsoft.com/office/drawing/2014/main" id="{00000000-0008-0000-0F00-0000A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3" name="Line 7014">
            <a:extLst>
              <a:ext uri="{FF2B5EF4-FFF2-40B4-BE49-F238E27FC236}">
                <a16:creationId xmlns:a16="http://schemas.microsoft.com/office/drawing/2014/main" id="{00000000-0008-0000-0F00-0000A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2" name="Group 7015">
          <a:extLst>
            <a:ext uri="{FF2B5EF4-FFF2-40B4-BE49-F238E27FC236}">
              <a16:creationId xmlns:a16="http://schemas.microsoft.com/office/drawing/2014/main" id="{00000000-0008-0000-0F00-0000049C3E00}"/>
            </a:ext>
          </a:extLst>
        </xdr:cNvPr>
        <xdr:cNvGrpSpPr>
          <a:grpSpLocks/>
        </xdr:cNvGrpSpPr>
      </xdr:nvGrpSpPr>
      <xdr:grpSpPr bwMode="auto">
        <a:xfrm>
          <a:off x="3795713" y="10009188"/>
          <a:ext cx="190500" cy="0"/>
          <a:chOff x="466" y="3952"/>
          <a:chExt cx="28" cy="16"/>
        </a:xfrm>
      </xdr:grpSpPr>
      <xdr:sp macro="" textlink="">
        <xdr:nvSpPr>
          <xdr:cNvPr id="4103590" name="Line 7016">
            <a:extLst>
              <a:ext uri="{FF2B5EF4-FFF2-40B4-BE49-F238E27FC236}">
                <a16:creationId xmlns:a16="http://schemas.microsoft.com/office/drawing/2014/main" id="{00000000-0008-0000-0F00-0000A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1" name="Line 7017">
            <a:extLst>
              <a:ext uri="{FF2B5EF4-FFF2-40B4-BE49-F238E27FC236}">
                <a16:creationId xmlns:a16="http://schemas.microsoft.com/office/drawing/2014/main" id="{00000000-0008-0000-0F00-0000A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3" name="Group 7018">
          <a:extLst>
            <a:ext uri="{FF2B5EF4-FFF2-40B4-BE49-F238E27FC236}">
              <a16:creationId xmlns:a16="http://schemas.microsoft.com/office/drawing/2014/main" id="{00000000-0008-0000-0F00-0000059C3E00}"/>
            </a:ext>
          </a:extLst>
        </xdr:cNvPr>
        <xdr:cNvGrpSpPr>
          <a:grpSpLocks/>
        </xdr:cNvGrpSpPr>
      </xdr:nvGrpSpPr>
      <xdr:grpSpPr bwMode="auto">
        <a:xfrm>
          <a:off x="4327525" y="10009188"/>
          <a:ext cx="266700" cy="0"/>
          <a:chOff x="466" y="3952"/>
          <a:chExt cx="28" cy="16"/>
        </a:xfrm>
      </xdr:grpSpPr>
      <xdr:sp macro="" textlink="">
        <xdr:nvSpPr>
          <xdr:cNvPr id="4103588" name="Line 7019">
            <a:extLst>
              <a:ext uri="{FF2B5EF4-FFF2-40B4-BE49-F238E27FC236}">
                <a16:creationId xmlns:a16="http://schemas.microsoft.com/office/drawing/2014/main" id="{00000000-0008-0000-0F00-0000A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9" name="Line 7020">
            <a:extLst>
              <a:ext uri="{FF2B5EF4-FFF2-40B4-BE49-F238E27FC236}">
                <a16:creationId xmlns:a16="http://schemas.microsoft.com/office/drawing/2014/main" id="{00000000-0008-0000-0F00-0000A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4" name="Group 7021">
          <a:extLst>
            <a:ext uri="{FF2B5EF4-FFF2-40B4-BE49-F238E27FC236}">
              <a16:creationId xmlns:a16="http://schemas.microsoft.com/office/drawing/2014/main" id="{00000000-0008-0000-0F00-0000069C3E00}"/>
            </a:ext>
          </a:extLst>
        </xdr:cNvPr>
        <xdr:cNvGrpSpPr>
          <a:grpSpLocks/>
        </xdr:cNvGrpSpPr>
      </xdr:nvGrpSpPr>
      <xdr:grpSpPr bwMode="auto">
        <a:xfrm>
          <a:off x="4327525" y="10009188"/>
          <a:ext cx="266700" cy="0"/>
          <a:chOff x="466" y="3952"/>
          <a:chExt cx="28" cy="16"/>
        </a:xfrm>
      </xdr:grpSpPr>
      <xdr:sp macro="" textlink="">
        <xdr:nvSpPr>
          <xdr:cNvPr id="4103586" name="Line 7022">
            <a:extLst>
              <a:ext uri="{FF2B5EF4-FFF2-40B4-BE49-F238E27FC236}">
                <a16:creationId xmlns:a16="http://schemas.microsoft.com/office/drawing/2014/main" id="{00000000-0008-0000-0F00-0000A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7" name="Line 7023">
            <a:extLst>
              <a:ext uri="{FF2B5EF4-FFF2-40B4-BE49-F238E27FC236}">
                <a16:creationId xmlns:a16="http://schemas.microsoft.com/office/drawing/2014/main" id="{00000000-0008-0000-0F00-0000A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5" name="Group 7024">
          <a:extLst>
            <a:ext uri="{FF2B5EF4-FFF2-40B4-BE49-F238E27FC236}">
              <a16:creationId xmlns:a16="http://schemas.microsoft.com/office/drawing/2014/main" id="{00000000-0008-0000-0F00-0000079C3E00}"/>
            </a:ext>
          </a:extLst>
        </xdr:cNvPr>
        <xdr:cNvGrpSpPr>
          <a:grpSpLocks/>
        </xdr:cNvGrpSpPr>
      </xdr:nvGrpSpPr>
      <xdr:grpSpPr bwMode="auto">
        <a:xfrm>
          <a:off x="4327525" y="10009188"/>
          <a:ext cx="266700" cy="0"/>
          <a:chOff x="466" y="3952"/>
          <a:chExt cx="28" cy="16"/>
        </a:xfrm>
      </xdr:grpSpPr>
      <xdr:sp macro="" textlink="">
        <xdr:nvSpPr>
          <xdr:cNvPr id="4103584" name="Line 7025">
            <a:extLst>
              <a:ext uri="{FF2B5EF4-FFF2-40B4-BE49-F238E27FC236}">
                <a16:creationId xmlns:a16="http://schemas.microsoft.com/office/drawing/2014/main" id="{00000000-0008-0000-0F00-0000A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5" name="Line 7026">
            <a:extLst>
              <a:ext uri="{FF2B5EF4-FFF2-40B4-BE49-F238E27FC236}">
                <a16:creationId xmlns:a16="http://schemas.microsoft.com/office/drawing/2014/main" id="{00000000-0008-0000-0F00-0000A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6" name="Group 7027">
          <a:extLst>
            <a:ext uri="{FF2B5EF4-FFF2-40B4-BE49-F238E27FC236}">
              <a16:creationId xmlns:a16="http://schemas.microsoft.com/office/drawing/2014/main" id="{00000000-0008-0000-0F00-0000089C3E00}"/>
            </a:ext>
          </a:extLst>
        </xdr:cNvPr>
        <xdr:cNvGrpSpPr>
          <a:grpSpLocks/>
        </xdr:cNvGrpSpPr>
      </xdr:nvGrpSpPr>
      <xdr:grpSpPr bwMode="auto">
        <a:xfrm>
          <a:off x="4327525" y="10009188"/>
          <a:ext cx="266700" cy="0"/>
          <a:chOff x="466" y="3952"/>
          <a:chExt cx="28" cy="16"/>
        </a:xfrm>
      </xdr:grpSpPr>
      <xdr:sp macro="" textlink="">
        <xdr:nvSpPr>
          <xdr:cNvPr id="4103582" name="Line 7028">
            <a:extLst>
              <a:ext uri="{FF2B5EF4-FFF2-40B4-BE49-F238E27FC236}">
                <a16:creationId xmlns:a16="http://schemas.microsoft.com/office/drawing/2014/main" id="{00000000-0008-0000-0F00-00009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3" name="Line 7029">
            <a:extLst>
              <a:ext uri="{FF2B5EF4-FFF2-40B4-BE49-F238E27FC236}">
                <a16:creationId xmlns:a16="http://schemas.microsoft.com/office/drawing/2014/main" id="{00000000-0008-0000-0F00-00009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7" name="Group 7030">
          <a:extLst>
            <a:ext uri="{FF2B5EF4-FFF2-40B4-BE49-F238E27FC236}">
              <a16:creationId xmlns:a16="http://schemas.microsoft.com/office/drawing/2014/main" id="{00000000-0008-0000-0F00-0000099C3E00}"/>
            </a:ext>
          </a:extLst>
        </xdr:cNvPr>
        <xdr:cNvGrpSpPr>
          <a:grpSpLocks/>
        </xdr:cNvGrpSpPr>
      </xdr:nvGrpSpPr>
      <xdr:grpSpPr bwMode="auto">
        <a:xfrm>
          <a:off x="4327525" y="10009188"/>
          <a:ext cx="266700" cy="0"/>
          <a:chOff x="466" y="3952"/>
          <a:chExt cx="28" cy="16"/>
        </a:xfrm>
      </xdr:grpSpPr>
      <xdr:sp macro="" textlink="">
        <xdr:nvSpPr>
          <xdr:cNvPr id="4103580" name="Line 7031">
            <a:extLst>
              <a:ext uri="{FF2B5EF4-FFF2-40B4-BE49-F238E27FC236}">
                <a16:creationId xmlns:a16="http://schemas.microsoft.com/office/drawing/2014/main" id="{00000000-0008-0000-0F00-00009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1" name="Line 7032">
            <a:extLst>
              <a:ext uri="{FF2B5EF4-FFF2-40B4-BE49-F238E27FC236}">
                <a16:creationId xmlns:a16="http://schemas.microsoft.com/office/drawing/2014/main" id="{00000000-0008-0000-0F00-00009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8" name="Group 7033">
          <a:extLst>
            <a:ext uri="{FF2B5EF4-FFF2-40B4-BE49-F238E27FC236}">
              <a16:creationId xmlns:a16="http://schemas.microsoft.com/office/drawing/2014/main" id="{00000000-0008-0000-0F00-00000A9C3E00}"/>
            </a:ext>
          </a:extLst>
        </xdr:cNvPr>
        <xdr:cNvGrpSpPr>
          <a:grpSpLocks/>
        </xdr:cNvGrpSpPr>
      </xdr:nvGrpSpPr>
      <xdr:grpSpPr bwMode="auto">
        <a:xfrm>
          <a:off x="3795713" y="10009188"/>
          <a:ext cx="190500" cy="0"/>
          <a:chOff x="466" y="3952"/>
          <a:chExt cx="28" cy="16"/>
        </a:xfrm>
      </xdr:grpSpPr>
      <xdr:sp macro="" textlink="">
        <xdr:nvSpPr>
          <xdr:cNvPr id="4103578" name="Line 7034">
            <a:extLst>
              <a:ext uri="{FF2B5EF4-FFF2-40B4-BE49-F238E27FC236}">
                <a16:creationId xmlns:a16="http://schemas.microsoft.com/office/drawing/2014/main" id="{00000000-0008-0000-0F00-00009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9" name="Line 7035">
            <a:extLst>
              <a:ext uri="{FF2B5EF4-FFF2-40B4-BE49-F238E27FC236}">
                <a16:creationId xmlns:a16="http://schemas.microsoft.com/office/drawing/2014/main" id="{00000000-0008-0000-0F00-00009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9" name="Group 7036">
          <a:extLst>
            <a:ext uri="{FF2B5EF4-FFF2-40B4-BE49-F238E27FC236}">
              <a16:creationId xmlns:a16="http://schemas.microsoft.com/office/drawing/2014/main" id="{00000000-0008-0000-0F00-00000B9C3E00}"/>
            </a:ext>
          </a:extLst>
        </xdr:cNvPr>
        <xdr:cNvGrpSpPr>
          <a:grpSpLocks/>
        </xdr:cNvGrpSpPr>
      </xdr:nvGrpSpPr>
      <xdr:grpSpPr bwMode="auto">
        <a:xfrm>
          <a:off x="3795713" y="10009188"/>
          <a:ext cx="190500" cy="0"/>
          <a:chOff x="466" y="3952"/>
          <a:chExt cx="28" cy="16"/>
        </a:xfrm>
      </xdr:grpSpPr>
      <xdr:sp macro="" textlink="">
        <xdr:nvSpPr>
          <xdr:cNvPr id="4103576" name="Line 7037">
            <a:extLst>
              <a:ext uri="{FF2B5EF4-FFF2-40B4-BE49-F238E27FC236}">
                <a16:creationId xmlns:a16="http://schemas.microsoft.com/office/drawing/2014/main" id="{00000000-0008-0000-0F00-00009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7" name="Line 7038">
            <a:extLst>
              <a:ext uri="{FF2B5EF4-FFF2-40B4-BE49-F238E27FC236}">
                <a16:creationId xmlns:a16="http://schemas.microsoft.com/office/drawing/2014/main" id="{00000000-0008-0000-0F00-00009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0" name="Group 7039">
          <a:extLst>
            <a:ext uri="{FF2B5EF4-FFF2-40B4-BE49-F238E27FC236}">
              <a16:creationId xmlns:a16="http://schemas.microsoft.com/office/drawing/2014/main" id="{00000000-0008-0000-0F00-00000C9C3E00}"/>
            </a:ext>
          </a:extLst>
        </xdr:cNvPr>
        <xdr:cNvGrpSpPr>
          <a:grpSpLocks/>
        </xdr:cNvGrpSpPr>
      </xdr:nvGrpSpPr>
      <xdr:grpSpPr bwMode="auto">
        <a:xfrm>
          <a:off x="4327525" y="10009188"/>
          <a:ext cx="266700" cy="0"/>
          <a:chOff x="466" y="3952"/>
          <a:chExt cx="28" cy="16"/>
        </a:xfrm>
      </xdr:grpSpPr>
      <xdr:sp macro="" textlink="">
        <xdr:nvSpPr>
          <xdr:cNvPr id="4103574" name="Line 7040">
            <a:extLst>
              <a:ext uri="{FF2B5EF4-FFF2-40B4-BE49-F238E27FC236}">
                <a16:creationId xmlns:a16="http://schemas.microsoft.com/office/drawing/2014/main" id="{00000000-0008-0000-0F00-00009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5" name="Line 7041">
            <a:extLst>
              <a:ext uri="{FF2B5EF4-FFF2-40B4-BE49-F238E27FC236}">
                <a16:creationId xmlns:a16="http://schemas.microsoft.com/office/drawing/2014/main" id="{00000000-0008-0000-0F00-00009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1" name="Group 7042">
          <a:extLst>
            <a:ext uri="{FF2B5EF4-FFF2-40B4-BE49-F238E27FC236}">
              <a16:creationId xmlns:a16="http://schemas.microsoft.com/office/drawing/2014/main" id="{00000000-0008-0000-0F00-00000D9C3E00}"/>
            </a:ext>
          </a:extLst>
        </xdr:cNvPr>
        <xdr:cNvGrpSpPr>
          <a:grpSpLocks/>
        </xdr:cNvGrpSpPr>
      </xdr:nvGrpSpPr>
      <xdr:grpSpPr bwMode="auto">
        <a:xfrm>
          <a:off x="4327525" y="10009188"/>
          <a:ext cx="266700" cy="0"/>
          <a:chOff x="466" y="3952"/>
          <a:chExt cx="28" cy="16"/>
        </a:xfrm>
      </xdr:grpSpPr>
      <xdr:sp macro="" textlink="">
        <xdr:nvSpPr>
          <xdr:cNvPr id="4103572" name="Line 7043">
            <a:extLst>
              <a:ext uri="{FF2B5EF4-FFF2-40B4-BE49-F238E27FC236}">
                <a16:creationId xmlns:a16="http://schemas.microsoft.com/office/drawing/2014/main" id="{00000000-0008-0000-0F00-00009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3" name="Line 7044">
            <a:extLst>
              <a:ext uri="{FF2B5EF4-FFF2-40B4-BE49-F238E27FC236}">
                <a16:creationId xmlns:a16="http://schemas.microsoft.com/office/drawing/2014/main" id="{00000000-0008-0000-0F00-00009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82" name="Group 7045">
          <a:extLst>
            <a:ext uri="{FF2B5EF4-FFF2-40B4-BE49-F238E27FC236}">
              <a16:creationId xmlns:a16="http://schemas.microsoft.com/office/drawing/2014/main" id="{00000000-0008-0000-0F00-00000E9C3E00}"/>
            </a:ext>
          </a:extLst>
        </xdr:cNvPr>
        <xdr:cNvGrpSpPr>
          <a:grpSpLocks/>
        </xdr:cNvGrpSpPr>
      </xdr:nvGrpSpPr>
      <xdr:grpSpPr bwMode="auto">
        <a:xfrm>
          <a:off x="3795713" y="10009188"/>
          <a:ext cx="188912" cy="0"/>
          <a:chOff x="466" y="3952"/>
          <a:chExt cx="28" cy="16"/>
        </a:xfrm>
      </xdr:grpSpPr>
      <xdr:sp macro="" textlink="">
        <xdr:nvSpPr>
          <xdr:cNvPr id="4103570" name="Line 7046">
            <a:extLst>
              <a:ext uri="{FF2B5EF4-FFF2-40B4-BE49-F238E27FC236}">
                <a16:creationId xmlns:a16="http://schemas.microsoft.com/office/drawing/2014/main" id="{00000000-0008-0000-0F00-00009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1" name="Line 7047">
            <a:extLst>
              <a:ext uri="{FF2B5EF4-FFF2-40B4-BE49-F238E27FC236}">
                <a16:creationId xmlns:a16="http://schemas.microsoft.com/office/drawing/2014/main" id="{00000000-0008-0000-0F00-00009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183" name="Group 7048">
          <a:extLst>
            <a:ext uri="{FF2B5EF4-FFF2-40B4-BE49-F238E27FC236}">
              <a16:creationId xmlns:a16="http://schemas.microsoft.com/office/drawing/2014/main" id="{00000000-0008-0000-0F00-00000F9C3E00}"/>
            </a:ext>
          </a:extLst>
        </xdr:cNvPr>
        <xdr:cNvGrpSpPr>
          <a:grpSpLocks/>
        </xdr:cNvGrpSpPr>
      </xdr:nvGrpSpPr>
      <xdr:grpSpPr bwMode="auto">
        <a:xfrm>
          <a:off x="5041900" y="10009188"/>
          <a:ext cx="228600" cy="0"/>
          <a:chOff x="466" y="3952"/>
          <a:chExt cx="28" cy="16"/>
        </a:xfrm>
      </xdr:grpSpPr>
      <xdr:sp macro="" textlink="">
        <xdr:nvSpPr>
          <xdr:cNvPr id="4103568" name="Line 7049">
            <a:extLst>
              <a:ext uri="{FF2B5EF4-FFF2-40B4-BE49-F238E27FC236}">
                <a16:creationId xmlns:a16="http://schemas.microsoft.com/office/drawing/2014/main" id="{00000000-0008-0000-0F00-00009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9" name="Line 7050">
            <a:extLst>
              <a:ext uri="{FF2B5EF4-FFF2-40B4-BE49-F238E27FC236}">
                <a16:creationId xmlns:a16="http://schemas.microsoft.com/office/drawing/2014/main" id="{00000000-0008-0000-0F00-00009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4" name="Group 7051">
          <a:extLst>
            <a:ext uri="{FF2B5EF4-FFF2-40B4-BE49-F238E27FC236}">
              <a16:creationId xmlns:a16="http://schemas.microsoft.com/office/drawing/2014/main" id="{00000000-0008-0000-0F00-0000109C3E00}"/>
            </a:ext>
          </a:extLst>
        </xdr:cNvPr>
        <xdr:cNvGrpSpPr>
          <a:grpSpLocks/>
        </xdr:cNvGrpSpPr>
      </xdr:nvGrpSpPr>
      <xdr:grpSpPr bwMode="auto">
        <a:xfrm>
          <a:off x="4327525" y="10009188"/>
          <a:ext cx="266700" cy="0"/>
          <a:chOff x="466" y="3952"/>
          <a:chExt cx="28" cy="16"/>
        </a:xfrm>
      </xdr:grpSpPr>
      <xdr:sp macro="" textlink="">
        <xdr:nvSpPr>
          <xdr:cNvPr id="4103566" name="Line 7052">
            <a:extLst>
              <a:ext uri="{FF2B5EF4-FFF2-40B4-BE49-F238E27FC236}">
                <a16:creationId xmlns:a16="http://schemas.microsoft.com/office/drawing/2014/main" id="{00000000-0008-0000-0F00-00008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7" name="Line 7053">
            <a:extLst>
              <a:ext uri="{FF2B5EF4-FFF2-40B4-BE49-F238E27FC236}">
                <a16:creationId xmlns:a16="http://schemas.microsoft.com/office/drawing/2014/main" id="{00000000-0008-0000-0F00-00008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5" name="Group 7054">
          <a:extLst>
            <a:ext uri="{FF2B5EF4-FFF2-40B4-BE49-F238E27FC236}">
              <a16:creationId xmlns:a16="http://schemas.microsoft.com/office/drawing/2014/main" id="{00000000-0008-0000-0F00-0000119C3E00}"/>
            </a:ext>
          </a:extLst>
        </xdr:cNvPr>
        <xdr:cNvGrpSpPr>
          <a:grpSpLocks/>
        </xdr:cNvGrpSpPr>
      </xdr:nvGrpSpPr>
      <xdr:grpSpPr bwMode="auto">
        <a:xfrm>
          <a:off x="4327525" y="10009188"/>
          <a:ext cx="266700" cy="0"/>
          <a:chOff x="466" y="3952"/>
          <a:chExt cx="28" cy="16"/>
        </a:xfrm>
      </xdr:grpSpPr>
      <xdr:sp macro="" textlink="">
        <xdr:nvSpPr>
          <xdr:cNvPr id="4103564" name="Line 7055">
            <a:extLst>
              <a:ext uri="{FF2B5EF4-FFF2-40B4-BE49-F238E27FC236}">
                <a16:creationId xmlns:a16="http://schemas.microsoft.com/office/drawing/2014/main" id="{00000000-0008-0000-0F00-00008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5" name="Line 7056">
            <a:extLst>
              <a:ext uri="{FF2B5EF4-FFF2-40B4-BE49-F238E27FC236}">
                <a16:creationId xmlns:a16="http://schemas.microsoft.com/office/drawing/2014/main" id="{00000000-0008-0000-0F00-00008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6" name="Group 7057">
          <a:extLst>
            <a:ext uri="{FF2B5EF4-FFF2-40B4-BE49-F238E27FC236}">
              <a16:creationId xmlns:a16="http://schemas.microsoft.com/office/drawing/2014/main" id="{00000000-0008-0000-0F00-0000129C3E00}"/>
            </a:ext>
          </a:extLst>
        </xdr:cNvPr>
        <xdr:cNvGrpSpPr>
          <a:grpSpLocks/>
        </xdr:cNvGrpSpPr>
      </xdr:nvGrpSpPr>
      <xdr:grpSpPr bwMode="auto">
        <a:xfrm>
          <a:off x="4327525" y="10009188"/>
          <a:ext cx="266700" cy="0"/>
          <a:chOff x="466" y="3952"/>
          <a:chExt cx="28" cy="16"/>
        </a:xfrm>
      </xdr:grpSpPr>
      <xdr:sp macro="" textlink="">
        <xdr:nvSpPr>
          <xdr:cNvPr id="4103562" name="Line 7058">
            <a:extLst>
              <a:ext uri="{FF2B5EF4-FFF2-40B4-BE49-F238E27FC236}">
                <a16:creationId xmlns:a16="http://schemas.microsoft.com/office/drawing/2014/main" id="{00000000-0008-0000-0F00-00008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3" name="Line 7059">
            <a:extLst>
              <a:ext uri="{FF2B5EF4-FFF2-40B4-BE49-F238E27FC236}">
                <a16:creationId xmlns:a16="http://schemas.microsoft.com/office/drawing/2014/main" id="{00000000-0008-0000-0F00-00008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7" name="Group 7060">
          <a:extLst>
            <a:ext uri="{FF2B5EF4-FFF2-40B4-BE49-F238E27FC236}">
              <a16:creationId xmlns:a16="http://schemas.microsoft.com/office/drawing/2014/main" id="{00000000-0008-0000-0F00-0000139C3E00}"/>
            </a:ext>
          </a:extLst>
        </xdr:cNvPr>
        <xdr:cNvGrpSpPr>
          <a:grpSpLocks/>
        </xdr:cNvGrpSpPr>
      </xdr:nvGrpSpPr>
      <xdr:grpSpPr bwMode="auto">
        <a:xfrm>
          <a:off x="4327525" y="10009188"/>
          <a:ext cx="266700" cy="0"/>
          <a:chOff x="466" y="3952"/>
          <a:chExt cx="28" cy="16"/>
        </a:xfrm>
      </xdr:grpSpPr>
      <xdr:sp macro="" textlink="">
        <xdr:nvSpPr>
          <xdr:cNvPr id="4103560" name="Line 7061">
            <a:extLst>
              <a:ext uri="{FF2B5EF4-FFF2-40B4-BE49-F238E27FC236}">
                <a16:creationId xmlns:a16="http://schemas.microsoft.com/office/drawing/2014/main" id="{00000000-0008-0000-0F00-00008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1" name="Line 7062">
            <a:extLst>
              <a:ext uri="{FF2B5EF4-FFF2-40B4-BE49-F238E27FC236}">
                <a16:creationId xmlns:a16="http://schemas.microsoft.com/office/drawing/2014/main" id="{00000000-0008-0000-0F00-00008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188" name="Group 7063">
          <a:extLst>
            <a:ext uri="{FF2B5EF4-FFF2-40B4-BE49-F238E27FC236}">
              <a16:creationId xmlns:a16="http://schemas.microsoft.com/office/drawing/2014/main" id="{00000000-0008-0000-0F00-0000149C3E00}"/>
            </a:ext>
          </a:extLst>
        </xdr:cNvPr>
        <xdr:cNvGrpSpPr>
          <a:grpSpLocks/>
        </xdr:cNvGrpSpPr>
      </xdr:nvGrpSpPr>
      <xdr:grpSpPr bwMode="auto">
        <a:xfrm>
          <a:off x="4203700" y="10009188"/>
          <a:ext cx="228600" cy="0"/>
          <a:chOff x="466" y="3952"/>
          <a:chExt cx="28" cy="16"/>
        </a:xfrm>
      </xdr:grpSpPr>
      <xdr:sp macro="" textlink="">
        <xdr:nvSpPr>
          <xdr:cNvPr id="4103558" name="Line 7064">
            <a:extLst>
              <a:ext uri="{FF2B5EF4-FFF2-40B4-BE49-F238E27FC236}">
                <a16:creationId xmlns:a16="http://schemas.microsoft.com/office/drawing/2014/main" id="{00000000-0008-0000-0F00-00008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9" name="Line 7065">
            <a:extLst>
              <a:ext uri="{FF2B5EF4-FFF2-40B4-BE49-F238E27FC236}">
                <a16:creationId xmlns:a16="http://schemas.microsoft.com/office/drawing/2014/main" id="{00000000-0008-0000-0F00-00008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89" name="Group 7066">
          <a:extLst>
            <a:ext uri="{FF2B5EF4-FFF2-40B4-BE49-F238E27FC236}">
              <a16:creationId xmlns:a16="http://schemas.microsoft.com/office/drawing/2014/main" id="{00000000-0008-0000-0F00-0000159C3E00}"/>
            </a:ext>
          </a:extLst>
        </xdr:cNvPr>
        <xdr:cNvGrpSpPr>
          <a:grpSpLocks/>
        </xdr:cNvGrpSpPr>
      </xdr:nvGrpSpPr>
      <xdr:grpSpPr bwMode="auto">
        <a:xfrm>
          <a:off x="3795713" y="10009188"/>
          <a:ext cx="188912" cy="0"/>
          <a:chOff x="466" y="3952"/>
          <a:chExt cx="28" cy="16"/>
        </a:xfrm>
      </xdr:grpSpPr>
      <xdr:sp macro="" textlink="">
        <xdr:nvSpPr>
          <xdr:cNvPr id="4103556" name="Line 7067">
            <a:extLst>
              <a:ext uri="{FF2B5EF4-FFF2-40B4-BE49-F238E27FC236}">
                <a16:creationId xmlns:a16="http://schemas.microsoft.com/office/drawing/2014/main" id="{00000000-0008-0000-0F00-00008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7" name="Line 7068">
            <a:extLst>
              <a:ext uri="{FF2B5EF4-FFF2-40B4-BE49-F238E27FC236}">
                <a16:creationId xmlns:a16="http://schemas.microsoft.com/office/drawing/2014/main" id="{00000000-0008-0000-0F00-00008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0" name="Group 7069">
          <a:extLst>
            <a:ext uri="{FF2B5EF4-FFF2-40B4-BE49-F238E27FC236}">
              <a16:creationId xmlns:a16="http://schemas.microsoft.com/office/drawing/2014/main" id="{00000000-0008-0000-0F00-0000169C3E00}"/>
            </a:ext>
          </a:extLst>
        </xdr:cNvPr>
        <xdr:cNvGrpSpPr>
          <a:grpSpLocks/>
        </xdr:cNvGrpSpPr>
      </xdr:nvGrpSpPr>
      <xdr:grpSpPr bwMode="auto">
        <a:xfrm>
          <a:off x="4327525" y="10009188"/>
          <a:ext cx="266700" cy="0"/>
          <a:chOff x="466" y="3952"/>
          <a:chExt cx="28" cy="16"/>
        </a:xfrm>
      </xdr:grpSpPr>
      <xdr:sp macro="" textlink="">
        <xdr:nvSpPr>
          <xdr:cNvPr id="4103554" name="Line 7070">
            <a:extLst>
              <a:ext uri="{FF2B5EF4-FFF2-40B4-BE49-F238E27FC236}">
                <a16:creationId xmlns:a16="http://schemas.microsoft.com/office/drawing/2014/main" id="{00000000-0008-0000-0F00-00008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5" name="Line 7071">
            <a:extLst>
              <a:ext uri="{FF2B5EF4-FFF2-40B4-BE49-F238E27FC236}">
                <a16:creationId xmlns:a16="http://schemas.microsoft.com/office/drawing/2014/main" id="{00000000-0008-0000-0F00-00008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1" name="Group 7072">
          <a:extLst>
            <a:ext uri="{FF2B5EF4-FFF2-40B4-BE49-F238E27FC236}">
              <a16:creationId xmlns:a16="http://schemas.microsoft.com/office/drawing/2014/main" id="{00000000-0008-0000-0F00-0000179C3E00}"/>
            </a:ext>
          </a:extLst>
        </xdr:cNvPr>
        <xdr:cNvGrpSpPr>
          <a:grpSpLocks/>
        </xdr:cNvGrpSpPr>
      </xdr:nvGrpSpPr>
      <xdr:grpSpPr bwMode="auto">
        <a:xfrm>
          <a:off x="3795713" y="10009188"/>
          <a:ext cx="188912" cy="0"/>
          <a:chOff x="466" y="3952"/>
          <a:chExt cx="28" cy="16"/>
        </a:xfrm>
      </xdr:grpSpPr>
      <xdr:sp macro="" textlink="">
        <xdr:nvSpPr>
          <xdr:cNvPr id="4103552" name="Line 7073">
            <a:extLst>
              <a:ext uri="{FF2B5EF4-FFF2-40B4-BE49-F238E27FC236}">
                <a16:creationId xmlns:a16="http://schemas.microsoft.com/office/drawing/2014/main" id="{00000000-0008-0000-0F00-00008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3" name="Line 7074">
            <a:extLst>
              <a:ext uri="{FF2B5EF4-FFF2-40B4-BE49-F238E27FC236}">
                <a16:creationId xmlns:a16="http://schemas.microsoft.com/office/drawing/2014/main" id="{00000000-0008-0000-0F00-00008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2" name="Group 7075">
          <a:extLst>
            <a:ext uri="{FF2B5EF4-FFF2-40B4-BE49-F238E27FC236}">
              <a16:creationId xmlns:a16="http://schemas.microsoft.com/office/drawing/2014/main" id="{00000000-0008-0000-0F00-0000189C3E00}"/>
            </a:ext>
          </a:extLst>
        </xdr:cNvPr>
        <xdr:cNvGrpSpPr>
          <a:grpSpLocks/>
        </xdr:cNvGrpSpPr>
      </xdr:nvGrpSpPr>
      <xdr:grpSpPr bwMode="auto">
        <a:xfrm>
          <a:off x="4327525" y="10009188"/>
          <a:ext cx="266700" cy="0"/>
          <a:chOff x="466" y="3952"/>
          <a:chExt cx="28" cy="16"/>
        </a:xfrm>
      </xdr:grpSpPr>
      <xdr:sp macro="" textlink="">
        <xdr:nvSpPr>
          <xdr:cNvPr id="4103550" name="Line 7076">
            <a:extLst>
              <a:ext uri="{FF2B5EF4-FFF2-40B4-BE49-F238E27FC236}">
                <a16:creationId xmlns:a16="http://schemas.microsoft.com/office/drawing/2014/main" id="{00000000-0008-0000-0F00-00007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1" name="Line 7077">
            <a:extLst>
              <a:ext uri="{FF2B5EF4-FFF2-40B4-BE49-F238E27FC236}">
                <a16:creationId xmlns:a16="http://schemas.microsoft.com/office/drawing/2014/main" id="{00000000-0008-0000-0F00-00007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3" name="Group 7078">
          <a:extLst>
            <a:ext uri="{FF2B5EF4-FFF2-40B4-BE49-F238E27FC236}">
              <a16:creationId xmlns:a16="http://schemas.microsoft.com/office/drawing/2014/main" id="{00000000-0008-0000-0F00-0000199C3E00}"/>
            </a:ext>
          </a:extLst>
        </xdr:cNvPr>
        <xdr:cNvGrpSpPr>
          <a:grpSpLocks/>
        </xdr:cNvGrpSpPr>
      </xdr:nvGrpSpPr>
      <xdr:grpSpPr bwMode="auto">
        <a:xfrm>
          <a:off x="3795713" y="10009188"/>
          <a:ext cx="188912" cy="0"/>
          <a:chOff x="466" y="3952"/>
          <a:chExt cx="28" cy="16"/>
        </a:xfrm>
      </xdr:grpSpPr>
      <xdr:sp macro="" textlink="">
        <xdr:nvSpPr>
          <xdr:cNvPr id="4103548" name="Line 7079">
            <a:extLst>
              <a:ext uri="{FF2B5EF4-FFF2-40B4-BE49-F238E27FC236}">
                <a16:creationId xmlns:a16="http://schemas.microsoft.com/office/drawing/2014/main" id="{00000000-0008-0000-0F00-00007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9" name="Line 7080">
            <a:extLst>
              <a:ext uri="{FF2B5EF4-FFF2-40B4-BE49-F238E27FC236}">
                <a16:creationId xmlns:a16="http://schemas.microsoft.com/office/drawing/2014/main" id="{00000000-0008-0000-0F00-00007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4" name="Group 7081">
          <a:extLst>
            <a:ext uri="{FF2B5EF4-FFF2-40B4-BE49-F238E27FC236}">
              <a16:creationId xmlns:a16="http://schemas.microsoft.com/office/drawing/2014/main" id="{00000000-0008-0000-0F00-00001A9C3E00}"/>
            </a:ext>
          </a:extLst>
        </xdr:cNvPr>
        <xdr:cNvGrpSpPr>
          <a:grpSpLocks/>
        </xdr:cNvGrpSpPr>
      </xdr:nvGrpSpPr>
      <xdr:grpSpPr bwMode="auto">
        <a:xfrm>
          <a:off x="4327525" y="10009188"/>
          <a:ext cx="266700" cy="0"/>
          <a:chOff x="466" y="3952"/>
          <a:chExt cx="28" cy="16"/>
        </a:xfrm>
      </xdr:grpSpPr>
      <xdr:sp macro="" textlink="">
        <xdr:nvSpPr>
          <xdr:cNvPr id="4103546" name="Line 7082">
            <a:extLst>
              <a:ext uri="{FF2B5EF4-FFF2-40B4-BE49-F238E27FC236}">
                <a16:creationId xmlns:a16="http://schemas.microsoft.com/office/drawing/2014/main" id="{00000000-0008-0000-0F00-00007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7" name="Line 7083">
            <a:extLst>
              <a:ext uri="{FF2B5EF4-FFF2-40B4-BE49-F238E27FC236}">
                <a16:creationId xmlns:a16="http://schemas.microsoft.com/office/drawing/2014/main" id="{00000000-0008-0000-0F00-00007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5" name="Group 7084">
          <a:extLst>
            <a:ext uri="{FF2B5EF4-FFF2-40B4-BE49-F238E27FC236}">
              <a16:creationId xmlns:a16="http://schemas.microsoft.com/office/drawing/2014/main" id="{00000000-0008-0000-0F00-00001B9C3E00}"/>
            </a:ext>
          </a:extLst>
        </xdr:cNvPr>
        <xdr:cNvGrpSpPr>
          <a:grpSpLocks/>
        </xdr:cNvGrpSpPr>
      </xdr:nvGrpSpPr>
      <xdr:grpSpPr bwMode="auto">
        <a:xfrm>
          <a:off x="3795713" y="10009188"/>
          <a:ext cx="188912" cy="0"/>
          <a:chOff x="466" y="3952"/>
          <a:chExt cx="28" cy="16"/>
        </a:xfrm>
      </xdr:grpSpPr>
      <xdr:sp macro="" textlink="">
        <xdr:nvSpPr>
          <xdr:cNvPr id="4103544" name="Line 7085">
            <a:extLst>
              <a:ext uri="{FF2B5EF4-FFF2-40B4-BE49-F238E27FC236}">
                <a16:creationId xmlns:a16="http://schemas.microsoft.com/office/drawing/2014/main" id="{00000000-0008-0000-0F00-00007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5" name="Line 7086">
            <a:extLst>
              <a:ext uri="{FF2B5EF4-FFF2-40B4-BE49-F238E27FC236}">
                <a16:creationId xmlns:a16="http://schemas.microsoft.com/office/drawing/2014/main" id="{00000000-0008-0000-0F00-00007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6" name="Group 7087">
          <a:extLst>
            <a:ext uri="{FF2B5EF4-FFF2-40B4-BE49-F238E27FC236}">
              <a16:creationId xmlns:a16="http://schemas.microsoft.com/office/drawing/2014/main" id="{00000000-0008-0000-0F00-00001C9C3E00}"/>
            </a:ext>
          </a:extLst>
        </xdr:cNvPr>
        <xdr:cNvGrpSpPr>
          <a:grpSpLocks/>
        </xdr:cNvGrpSpPr>
      </xdr:nvGrpSpPr>
      <xdr:grpSpPr bwMode="auto">
        <a:xfrm>
          <a:off x="3795713" y="10009188"/>
          <a:ext cx="188912" cy="0"/>
          <a:chOff x="466" y="3952"/>
          <a:chExt cx="28" cy="16"/>
        </a:xfrm>
      </xdr:grpSpPr>
      <xdr:sp macro="" textlink="">
        <xdr:nvSpPr>
          <xdr:cNvPr id="4103542" name="Line 7088">
            <a:extLst>
              <a:ext uri="{FF2B5EF4-FFF2-40B4-BE49-F238E27FC236}">
                <a16:creationId xmlns:a16="http://schemas.microsoft.com/office/drawing/2014/main" id="{00000000-0008-0000-0F00-00007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3" name="Line 7089">
            <a:extLst>
              <a:ext uri="{FF2B5EF4-FFF2-40B4-BE49-F238E27FC236}">
                <a16:creationId xmlns:a16="http://schemas.microsoft.com/office/drawing/2014/main" id="{00000000-0008-0000-0F00-00007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7" name="Group 7090">
          <a:extLst>
            <a:ext uri="{FF2B5EF4-FFF2-40B4-BE49-F238E27FC236}">
              <a16:creationId xmlns:a16="http://schemas.microsoft.com/office/drawing/2014/main" id="{00000000-0008-0000-0F00-00001D9C3E00}"/>
            </a:ext>
          </a:extLst>
        </xdr:cNvPr>
        <xdr:cNvGrpSpPr>
          <a:grpSpLocks/>
        </xdr:cNvGrpSpPr>
      </xdr:nvGrpSpPr>
      <xdr:grpSpPr bwMode="auto">
        <a:xfrm>
          <a:off x="3795713" y="10009188"/>
          <a:ext cx="188912" cy="0"/>
          <a:chOff x="466" y="3952"/>
          <a:chExt cx="28" cy="16"/>
        </a:xfrm>
      </xdr:grpSpPr>
      <xdr:sp macro="" textlink="">
        <xdr:nvSpPr>
          <xdr:cNvPr id="4103540" name="Line 7091">
            <a:extLst>
              <a:ext uri="{FF2B5EF4-FFF2-40B4-BE49-F238E27FC236}">
                <a16:creationId xmlns:a16="http://schemas.microsoft.com/office/drawing/2014/main" id="{00000000-0008-0000-0F00-00007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1" name="Line 7092">
            <a:extLst>
              <a:ext uri="{FF2B5EF4-FFF2-40B4-BE49-F238E27FC236}">
                <a16:creationId xmlns:a16="http://schemas.microsoft.com/office/drawing/2014/main" id="{00000000-0008-0000-0F00-00007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8" name="Group 7093">
          <a:extLst>
            <a:ext uri="{FF2B5EF4-FFF2-40B4-BE49-F238E27FC236}">
              <a16:creationId xmlns:a16="http://schemas.microsoft.com/office/drawing/2014/main" id="{00000000-0008-0000-0F00-00001E9C3E00}"/>
            </a:ext>
          </a:extLst>
        </xdr:cNvPr>
        <xdr:cNvGrpSpPr>
          <a:grpSpLocks/>
        </xdr:cNvGrpSpPr>
      </xdr:nvGrpSpPr>
      <xdr:grpSpPr bwMode="auto">
        <a:xfrm>
          <a:off x="3795713" y="10009188"/>
          <a:ext cx="188912" cy="0"/>
          <a:chOff x="466" y="3952"/>
          <a:chExt cx="28" cy="16"/>
        </a:xfrm>
      </xdr:grpSpPr>
      <xdr:sp macro="" textlink="">
        <xdr:nvSpPr>
          <xdr:cNvPr id="4103538" name="Line 7094">
            <a:extLst>
              <a:ext uri="{FF2B5EF4-FFF2-40B4-BE49-F238E27FC236}">
                <a16:creationId xmlns:a16="http://schemas.microsoft.com/office/drawing/2014/main" id="{00000000-0008-0000-0F00-00007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9" name="Line 7095">
            <a:extLst>
              <a:ext uri="{FF2B5EF4-FFF2-40B4-BE49-F238E27FC236}">
                <a16:creationId xmlns:a16="http://schemas.microsoft.com/office/drawing/2014/main" id="{00000000-0008-0000-0F00-00007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199" name="Group 7096">
          <a:extLst>
            <a:ext uri="{FF2B5EF4-FFF2-40B4-BE49-F238E27FC236}">
              <a16:creationId xmlns:a16="http://schemas.microsoft.com/office/drawing/2014/main" id="{00000000-0008-0000-0F00-00001F9C3E00}"/>
            </a:ext>
          </a:extLst>
        </xdr:cNvPr>
        <xdr:cNvGrpSpPr>
          <a:grpSpLocks/>
        </xdr:cNvGrpSpPr>
      </xdr:nvGrpSpPr>
      <xdr:grpSpPr bwMode="auto">
        <a:xfrm>
          <a:off x="4699000" y="10009188"/>
          <a:ext cx="0" cy="0"/>
          <a:chOff x="466" y="3952"/>
          <a:chExt cx="28" cy="16"/>
        </a:xfrm>
      </xdr:grpSpPr>
      <xdr:sp macro="" textlink="">
        <xdr:nvSpPr>
          <xdr:cNvPr id="4103536" name="Line 7097">
            <a:extLst>
              <a:ext uri="{FF2B5EF4-FFF2-40B4-BE49-F238E27FC236}">
                <a16:creationId xmlns:a16="http://schemas.microsoft.com/office/drawing/2014/main" id="{00000000-0008-0000-0F00-00007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7" name="Line 7098">
            <a:extLst>
              <a:ext uri="{FF2B5EF4-FFF2-40B4-BE49-F238E27FC236}">
                <a16:creationId xmlns:a16="http://schemas.microsoft.com/office/drawing/2014/main" id="{00000000-0008-0000-0F00-00007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0" name="Group 7099">
          <a:extLst>
            <a:ext uri="{FF2B5EF4-FFF2-40B4-BE49-F238E27FC236}">
              <a16:creationId xmlns:a16="http://schemas.microsoft.com/office/drawing/2014/main" id="{00000000-0008-0000-0F00-0000209C3E00}"/>
            </a:ext>
          </a:extLst>
        </xdr:cNvPr>
        <xdr:cNvGrpSpPr>
          <a:grpSpLocks/>
        </xdr:cNvGrpSpPr>
      </xdr:nvGrpSpPr>
      <xdr:grpSpPr bwMode="auto">
        <a:xfrm>
          <a:off x="4699000" y="10009188"/>
          <a:ext cx="0" cy="0"/>
          <a:chOff x="466" y="3952"/>
          <a:chExt cx="28" cy="16"/>
        </a:xfrm>
      </xdr:grpSpPr>
      <xdr:sp macro="" textlink="">
        <xdr:nvSpPr>
          <xdr:cNvPr id="4103534" name="Line 7100">
            <a:extLst>
              <a:ext uri="{FF2B5EF4-FFF2-40B4-BE49-F238E27FC236}">
                <a16:creationId xmlns:a16="http://schemas.microsoft.com/office/drawing/2014/main" id="{00000000-0008-0000-0F00-00006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5" name="Line 7101">
            <a:extLst>
              <a:ext uri="{FF2B5EF4-FFF2-40B4-BE49-F238E27FC236}">
                <a16:creationId xmlns:a16="http://schemas.microsoft.com/office/drawing/2014/main" id="{00000000-0008-0000-0F00-00006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1" name="Group 7102">
          <a:extLst>
            <a:ext uri="{FF2B5EF4-FFF2-40B4-BE49-F238E27FC236}">
              <a16:creationId xmlns:a16="http://schemas.microsoft.com/office/drawing/2014/main" id="{00000000-0008-0000-0F00-0000219C3E00}"/>
            </a:ext>
          </a:extLst>
        </xdr:cNvPr>
        <xdr:cNvGrpSpPr>
          <a:grpSpLocks/>
        </xdr:cNvGrpSpPr>
      </xdr:nvGrpSpPr>
      <xdr:grpSpPr bwMode="auto">
        <a:xfrm>
          <a:off x="4699000" y="10009188"/>
          <a:ext cx="0" cy="0"/>
          <a:chOff x="466" y="3952"/>
          <a:chExt cx="28" cy="16"/>
        </a:xfrm>
      </xdr:grpSpPr>
      <xdr:sp macro="" textlink="">
        <xdr:nvSpPr>
          <xdr:cNvPr id="4103532" name="Line 7103">
            <a:extLst>
              <a:ext uri="{FF2B5EF4-FFF2-40B4-BE49-F238E27FC236}">
                <a16:creationId xmlns:a16="http://schemas.microsoft.com/office/drawing/2014/main" id="{00000000-0008-0000-0F00-00006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3" name="Line 7104">
            <a:extLst>
              <a:ext uri="{FF2B5EF4-FFF2-40B4-BE49-F238E27FC236}">
                <a16:creationId xmlns:a16="http://schemas.microsoft.com/office/drawing/2014/main" id="{00000000-0008-0000-0F00-00006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2" name="Group 7105">
          <a:extLst>
            <a:ext uri="{FF2B5EF4-FFF2-40B4-BE49-F238E27FC236}">
              <a16:creationId xmlns:a16="http://schemas.microsoft.com/office/drawing/2014/main" id="{00000000-0008-0000-0F00-0000229C3E00}"/>
            </a:ext>
          </a:extLst>
        </xdr:cNvPr>
        <xdr:cNvGrpSpPr>
          <a:grpSpLocks/>
        </xdr:cNvGrpSpPr>
      </xdr:nvGrpSpPr>
      <xdr:grpSpPr bwMode="auto">
        <a:xfrm>
          <a:off x="4699000" y="10009188"/>
          <a:ext cx="0" cy="0"/>
          <a:chOff x="466" y="3952"/>
          <a:chExt cx="28" cy="16"/>
        </a:xfrm>
      </xdr:grpSpPr>
      <xdr:sp macro="" textlink="">
        <xdr:nvSpPr>
          <xdr:cNvPr id="4103530" name="Line 7106">
            <a:extLst>
              <a:ext uri="{FF2B5EF4-FFF2-40B4-BE49-F238E27FC236}">
                <a16:creationId xmlns:a16="http://schemas.microsoft.com/office/drawing/2014/main" id="{00000000-0008-0000-0F00-00006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1" name="Line 7107">
            <a:extLst>
              <a:ext uri="{FF2B5EF4-FFF2-40B4-BE49-F238E27FC236}">
                <a16:creationId xmlns:a16="http://schemas.microsoft.com/office/drawing/2014/main" id="{00000000-0008-0000-0F00-00006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3203" name="Group 7108">
          <a:extLst>
            <a:ext uri="{FF2B5EF4-FFF2-40B4-BE49-F238E27FC236}">
              <a16:creationId xmlns:a16="http://schemas.microsoft.com/office/drawing/2014/main" id="{00000000-0008-0000-0F00-0000239C3E00}"/>
            </a:ext>
          </a:extLst>
        </xdr:cNvPr>
        <xdr:cNvGrpSpPr>
          <a:grpSpLocks/>
        </xdr:cNvGrpSpPr>
      </xdr:nvGrpSpPr>
      <xdr:grpSpPr bwMode="auto">
        <a:xfrm>
          <a:off x="3729038" y="10009188"/>
          <a:ext cx="254000" cy="0"/>
          <a:chOff x="466" y="3952"/>
          <a:chExt cx="28" cy="16"/>
        </a:xfrm>
      </xdr:grpSpPr>
      <xdr:sp macro="" textlink="">
        <xdr:nvSpPr>
          <xdr:cNvPr id="4103528" name="Line 7109">
            <a:extLst>
              <a:ext uri="{FF2B5EF4-FFF2-40B4-BE49-F238E27FC236}">
                <a16:creationId xmlns:a16="http://schemas.microsoft.com/office/drawing/2014/main" id="{00000000-0008-0000-0F00-00006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9" name="Line 7110">
            <a:extLst>
              <a:ext uri="{FF2B5EF4-FFF2-40B4-BE49-F238E27FC236}">
                <a16:creationId xmlns:a16="http://schemas.microsoft.com/office/drawing/2014/main" id="{00000000-0008-0000-0F00-00006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3204" name="Group 7111">
          <a:extLst>
            <a:ext uri="{FF2B5EF4-FFF2-40B4-BE49-F238E27FC236}">
              <a16:creationId xmlns:a16="http://schemas.microsoft.com/office/drawing/2014/main" id="{00000000-0008-0000-0F00-0000249C3E00}"/>
            </a:ext>
          </a:extLst>
        </xdr:cNvPr>
        <xdr:cNvGrpSpPr>
          <a:grpSpLocks/>
        </xdr:cNvGrpSpPr>
      </xdr:nvGrpSpPr>
      <xdr:grpSpPr bwMode="auto">
        <a:xfrm>
          <a:off x="3709988" y="10009188"/>
          <a:ext cx="266700" cy="0"/>
          <a:chOff x="466" y="3952"/>
          <a:chExt cx="28" cy="16"/>
        </a:xfrm>
      </xdr:grpSpPr>
      <xdr:sp macro="" textlink="">
        <xdr:nvSpPr>
          <xdr:cNvPr id="4103526" name="Line 7112">
            <a:extLst>
              <a:ext uri="{FF2B5EF4-FFF2-40B4-BE49-F238E27FC236}">
                <a16:creationId xmlns:a16="http://schemas.microsoft.com/office/drawing/2014/main" id="{00000000-0008-0000-0F00-00006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7" name="Line 7113">
            <a:extLst>
              <a:ext uri="{FF2B5EF4-FFF2-40B4-BE49-F238E27FC236}">
                <a16:creationId xmlns:a16="http://schemas.microsoft.com/office/drawing/2014/main" id="{00000000-0008-0000-0F00-00006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205" name="Group 7114">
          <a:extLst>
            <a:ext uri="{FF2B5EF4-FFF2-40B4-BE49-F238E27FC236}">
              <a16:creationId xmlns:a16="http://schemas.microsoft.com/office/drawing/2014/main" id="{00000000-0008-0000-0F00-0000259C3E00}"/>
            </a:ext>
          </a:extLst>
        </xdr:cNvPr>
        <xdr:cNvGrpSpPr>
          <a:grpSpLocks/>
        </xdr:cNvGrpSpPr>
      </xdr:nvGrpSpPr>
      <xdr:grpSpPr bwMode="auto">
        <a:xfrm>
          <a:off x="3738563" y="10009188"/>
          <a:ext cx="247650" cy="0"/>
          <a:chOff x="466" y="3952"/>
          <a:chExt cx="28" cy="16"/>
        </a:xfrm>
      </xdr:grpSpPr>
      <xdr:sp macro="" textlink="">
        <xdr:nvSpPr>
          <xdr:cNvPr id="4103524" name="Line 7115">
            <a:extLst>
              <a:ext uri="{FF2B5EF4-FFF2-40B4-BE49-F238E27FC236}">
                <a16:creationId xmlns:a16="http://schemas.microsoft.com/office/drawing/2014/main" id="{00000000-0008-0000-0F00-00006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5" name="Line 7116">
            <a:extLst>
              <a:ext uri="{FF2B5EF4-FFF2-40B4-BE49-F238E27FC236}">
                <a16:creationId xmlns:a16="http://schemas.microsoft.com/office/drawing/2014/main" id="{00000000-0008-0000-0F00-00006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3206" name="Group 7117">
          <a:extLst>
            <a:ext uri="{FF2B5EF4-FFF2-40B4-BE49-F238E27FC236}">
              <a16:creationId xmlns:a16="http://schemas.microsoft.com/office/drawing/2014/main" id="{00000000-0008-0000-0F00-0000269C3E00}"/>
            </a:ext>
          </a:extLst>
        </xdr:cNvPr>
        <xdr:cNvGrpSpPr>
          <a:grpSpLocks/>
        </xdr:cNvGrpSpPr>
      </xdr:nvGrpSpPr>
      <xdr:grpSpPr bwMode="auto">
        <a:xfrm>
          <a:off x="4260850" y="10009188"/>
          <a:ext cx="266700" cy="0"/>
          <a:chOff x="466" y="3952"/>
          <a:chExt cx="28" cy="16"/>
        </a:xfrm>
      </xdr:grpSpPr>
      <xdr:sp macro="" textlink="">
        <xdr:nvSpPr>
          <xdr:cNvPr id="4103522" name="Line 7118">
            <a:extLst>
              <a:ext uri="{FF2B5EF4-FFF2-40B4-BE49-F238E27FC236}">
                <a16:creationId xmlns:a16="http://schemas.microsoft.com/office/drawing/2014/main" id="{00000000-0008-0000-0F00-00006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3" name="Line 7119">
            <a:extLst>
              <a:ext uri="{FF2B5EF4-FFF2-40B4-BE49-F238E27FC236}">
                <a16:creationId xmlns:a16="http://schemas.microsoft.com/office/drawing/2014/main" id="{00000000-0008-0000-0F00-00006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3207" name="Group 7120">
          <a:extLst>
            <a:ext uri="{FF2B5EF4-FFF2-40B4-BE49-F238E27FC236}">
              <a16:creationId xmlns:a16="http://schemas.microsoft.com/office/drawing/2014/main" id="{00000000-0008-0000-0F00-0000279C3E00}"/>
            </a:ext>
          </a:extLst>
        </xdr:cNvPr>
        <xdr:cNvGrpSpPr>
          <a:grpSpLocks/>
        </xdr:cNvGrpSpPr>
      </xdr:nvGrpSpPr>
      <xdr:grpSpPr bwMode="auto">
        <a:xfrm>
          <a:off x="4289425" y="10009188"/>
          <a:ext cx="266700" cy="0"/>
          <a:chOff x="466" y="3952"/>
          <a:chExt cx="28" cy="16"/>
        </a:xfrm>
      </xdr:grpSpPr>
      <xdr:sp macro="" textlink="">
        <xdr:nvSpPr>
          <xdr:cNvPr id="4103520" name="Line 7121">
            <a:extLst>
              <a:ext uri="{FF2B5EF4-FFF2-40B4-BE49-F238E27FC236}">
                <a16:creationId xmlns:a16="http://schemas.microsoft.com/office/drawing/2014/main" id="{00000000-0008-0000-0F00-00006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1" name="Line 7122">
            <a:extLst>
              <a:ext uri="{FF2B5EF4-FFF2-40B4-BE49-F238E27FC236}">
                <a16:creationId xmlns:a16="http://schemas.microsoft.com/office/drawing/2014/main" id="{00000000-0008-0000-0F00-00006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3208" name="Group 7123">
          <a:extLst>
            <a:ext uri="{FF2B5EF4-FFF2-40B4-BE49-F238E27FC236}">
              <a16:creationId xmlns:a16="http://schemas.microsoft.com/office/drawing/2014/main" id="{00000000-0008-0000-0F00-0000289C3E00}"/>
            </a:ext>
          </a:extLst>
        </xdr:cNvPr>
        <xdr:cNvGrpSpPr>
          <a:grpSpLocks/>
        </xdr:cNvGrpSpPr>
      </xdr:nvGrpSpPr>
      <xdr:grpSpPr bwMode="auto">
        <a:xfrm>
          <a:off x="4279900" y="10009188"/>
          <a:ext cx="266700" cy="0"/>
          <a:chOff x="466" y="3952"/>
          <a:chExt cx="28" cy="16"/>
        </a:xfrm>
      </xdr:grpSpPr>
      <xdr:sp macro="" textlink="">
        <xdr:nvSpPr>
          <xdr:cNvPr id="4103518" name="Line 7124">
            <a:extLst>
              <a:ext uri="{FF2B5EF4-FFF2-40B4-BE49-F238E27FC236}">
                <a16:creationId xmlns:a16="http://schemas.microsoft.com/office/drawing/2014/main" id="{00000000-0008-0000-0F00-00005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9" name="Line 7125">
            <a:extLst>
              <a:ext uri="{FF2B5EF4-FFF2-40B4-BE49-F238E27FC236}">
                <a16:creationId xmlns:a16="http://schemas.microsoft.com/office/drawing/2014/main" id="{00000000-0008-0000-0F00-00005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3209" name="Group 7126">
          <a:extLst>
            <a:ext uri="{FF2B5EF4-FFF2-40B4-BE49-F238E27FC236}">
              <a16:creationId xmlns:a16="http://schemas.microsoft.com/office/drawing/2014/main" id="{00000000-0008-0000-0F00-0000299C3E00}"/>
            </a:ext>
          </a:extLst>
        </xdr:cNvPr>
        <xdr:cNvGrpSpPr>
          <a:grpSpLocks/>
        </xdr:cNvGrpSpPr>
      </xdr:nvGrpSpPr>
      <xdr:grpSpPr bwMode="auto">
        <a:xfrm>
          <a:off x="3719513" y="10009188"/>
          <a:ext cx="266700" cy="0"/>
          <a:chOff x="466" y="3952"/>
          <a:chExt cx="28" cy="16"/>
        </a:xfrm>
      </xdr:grpSpPr>
      <xdr:sp macro="" textlink="">
        <xdr:nvSpPr>
          <xdr:cNvPr id="4103516" name="Line 7127">
            <a:extLst>
              <a:ext uri="{FF2B5EF4-FFF2-40B4-BE49-F238E27FC236}">
                <a16:creationId xmlns:a16="http://schemas.microsoft.com/office/drawing/2014/main" id="{00000000-0008-0000-0F00-00005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7" name="Line 7128">
            <a:extLst>
              <a:ext uri="{FF2B5EF4-FFF2-40B4-BE49-F238E27FC236}">
                <a16:creationId xmlns:a16="http://schemas.microsoft.com/office/drawing/2014/main" id="{00000000-0008-0000-0F00-00005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3210" name="Group 7129">
          <a:extLst>
            <a:ext uri="{FF2B5EF4-FFF2-40B4-BE49-F238E27FC236}">
              <a16:creationId xmlns:a16="http://schemas.microsoft.com/office/drawing/2014/main" id="{00000000-0008-0000-0F00-00002A9C3E00}"/>
            </a:ext>
          </a:extLst>
        </xdr:cNvPr>
        <xdr:cNvGrpSpPr>
          <a:grpSpLocks/>
        </xdr:cNvGrpSpPr>
      </xdr:nvGrpSpPr>
      <xdr:grpSpPr bwMode="auto">
        <a:xfrm>
          <a:off x="3767138" y="10009188"/>
          <a:ext cx="217487" cy="0"/>
          <a:chOff x="466" y="3952"/>
          <a:chExt cx="28" cy="16"/>
        </a:xfrm>
      </xdr:grpSpPr>
      <xdr:sp macro="" textlink="">
        <xdr:nvSpPr>
          <xdr:cNvPr id="4103514" name="Line 7130">
            <a:extLst>
              <a:ext uri="{FF2B5EF4-FFF2-40B4-BE49-F238E27FC236}">
                <a16:creationId xmlns:a16="http://schemas.microsoft.com/office/drawing/2014/main" id="{00000000-0008-0000-0F00-00005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5" name="Line 7131">
            <a:extLst>
              <a:ext uri="{FF2B5EF4-FFF2-40B4-BE49-F238E27FC236}">
                <a16:creationId xmlns:a16="http://schemas.microsoft.com/office/drawing/2014/main" id="{00000000-0008-0000-0F00-00005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3211" name="Group 7132">
          <a:extLst>
            <a:ext uri="{FF2B5EF4-FFF2-40B4-BE49-F238E27FC236}">
              <a16:creationId xmlns:a16="http://schemas.microsoft.com/office/drawing/2014/main" id="{00000000-0008-0000-0F00-00002B9C3E00}"/>
            </a:ext>
          </a:extLst>
        </xdr:cNvPr>
        <xdr:cNvGrpSpPr>
          <a:grpSpLocks/>
        </xdr:cNvGrpSpPr>
      </xdr:nvGrpSpPr>
      <xdr:grpSpPr bwMode="auto">
        <a:xfrm>
          <a:off x="3748088" y="10009188"/>
          <a:ext cx="234950" cy="0"/>
          <a:chOff x="466" y="3952"/>
          <a:chExt cx="28" cy="16"/>
        </a:xfrm>
      </xdr:grpSpPr>
      <xdr:sp macro="" textlink="">
        <xdr:nvSpPr>
          <xdr:cNvPr id="4103512" name="Line 7133">
            <a:extLst>
              <a:ext uri="{FF2B5EF4-FFF2-40B4-BE49-F238E27FC236}">
                <a16:creationId xmlns:a16="http://schemas.microsoft.com/office/drawing/2014/main" id="{00000000-0008-0000-0F00-00005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3" name="Line 7134">
            <a:extLst>
              <a:ext uri="{FF2B5EF4-FFF2-40B4-BE49-F238E27FC236}">
                <a16:creationId xmlns:a16="http://schemas.microsoft.com/office/drawing/2014/main" id="{00000000-0008-0000-0F00-00005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212" name="Group 7135">
          <a:extLst>
            <a:ext uri="{FF2B5EF4-FFF2-40B4-BE49-F238E27FC236}">
              <a16:creationId xmlns:a16="http://schemas.microsoft.com/office/drawing/2014/main" id="{00000000-0008-0000-0F00-00002C9C3E00}"/>
            </a:ext>
          </a:extLst>
        </xdr:cNvPr>
        <xdr:cNvGrpSpPr>
          <a:grpSpLocks/>
        </xdr:cNvGrpSpPr>
      </xdr:nvGrpSpPr>
      <xdr:grpSpPr bwMode="auto">
        <a:xfrm>
          <a:off x="3738563" y="10009188"/>
          <a:ext cx="247650" cy="0"/>
          <a:chOff x="466" y="3952"/>
          <a:chExt cx="28" cy="16"/>
        </a:xfrm>
      </xdr:grpSpPr>
      <xdr:sp macro="" textlink="">
        <xdr:nvSpPr>
          <xdr:cNvPr id="4103510" name="Line 7136">
            <a:extLst>
              <a:ext uri="{FF2B5EF4-FFF2-40B4-BE49-F238E27FC236}">
                <a16:creationId xmlns:a16="http://schemas.microsoft.com/office/drawing/2014/main" id="{00000000-0008-0000-0F00-00005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1" name="Line 7137">
            <a:extLst>
              <a:ext uri="{FF2B5EF4-FFF2-40B4-BE49-F238E27FC236}">
                <a16:creationId xmlns:a16="http://schemas.microsoft.com/office/drawing/2014/main" id="{00000000-0008-0000-0F00-00005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3" name="Group 7138">
          <a:extLst>
            <a:ext uri="{FF2B5EF4-FFF2-40B4-BE49-F238E27FC236}">
              <a16:creationId xmlns:a16="http://schemas.microsoft.com/office/drawing/2014/main" id="{00000000-0008-0000-0F00-00002D9C3E00}"/>
            </a:ext>
          </a:extLst>
        </xdr:cNvPr>
        <xdr:cNvGrpSpPr>
          <a:grpSpLocks/>
        </xdr:cNvGrpSpPr>
      </xdr:nvGrpSpPr>
      <xdr:grpSpPr bwMode="auto">
        <a:xfrm>
          <a:off x="3795713" y="10009188"/>
          <a:ext cx="188912" cy="0"/>
          <a:chOff x="466" y="3952"/>
          <a:chExt cx="28" cy="16"/>
        </a:xfrm>
      </xdr:grpSpPr>
      <xdr:sp macro="" textlink="">
        <xdr:nvSpPr>
          <xdr:cNvPr id="4103508" name="Line 7139">
            <a:extLst>
              <a:ext uri="{FF2B5EF4-FFF2-40B4-BE49-F238E27FC236}">
                <a16:creationId xmlns:a16="http://schemas.microsoft.com/office/drawing/2014/main" id="{00000000-0008-0000-0F00-00005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9" name="Line 7140">
            <a:extLst>
              <a:ext uri="{FF2B5EF4-FFF2-40B4-BE49-F238E27FC236}">
                <a16:creationId xmlns:a16="http://schemas.microsoft.com/office/drawing/2014/main" id="{00000000-0008-0000-0F00-00005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4" name="Group 7141">
          <a:extLst>
            <a:ext uri="{FF2B5EF4-FFF2-40B4-BE49-F238E27FC236}">
              <a16:creationId xmlns:a16="http://schemas.microsoft.com/office/drawing/2014/main" id="{00000000-0008-0000-0F00-00002E9C3E00}"/>
            </a:ext>
          </a:extLst>
        </xdr:cNvPr>
        <xdr:cNvGrpSpPr>
          <a:grpSpLocks/>
        </xdr:cNvGrpSpPr>
      </xdr:nvGrpSpPr>
      <xdr:grpSpPr bwMode="auto">
        <a:xfrm>
          <a:off x="3795713" y="10009188"/>
          <a:ext cx="188912" cy="0"/>
          <a:chOff x="466" y="3952"/>
          <a:chExt cx="28" cy="16"/>
        </a:xfrm>
      </xdr:grpSpPr>
      <xdr:sp macro="" textlink="">
        <xdr:nvSpPr>
          <xdr:cNvPr id="4103506" name="Line 7142">
            <a:extLst>
              <a:ext uri="{FF2B5EF4-FFF2-40B4-BE49-F238E27FC236}">
                <a16:creationId xmlns:a16="http://schemas.microsoft.com/office/drawing/2014/main" id="{00000000-0008-0000-0F00-00005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7" name="Line 7143">
            <a:extLst>
              <a:ext uri="{FF2B5EF4-FFF2-40B4-BE49-F238E27FC236}">
                <a16:creationId xmlns:a16="http://schemas.microsoft.com/office/drawing/2014/main" id="{00000000-0008-0000-0F00-00005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5" name="Group 7144">
          <a:extLst>
            <a:ext uri="{FF2B5EF4-FFF2-40B4-BE49-F238E27FC236}">
              <a16:creationId xmlns:a16="http://schemas.microsoft.com/office/drawing/2014/main" id="{00000000-0008-0000-0F00-00002F9C3E00}"/>
            </a:ext>
          </a:extLst>
        </xdr:cNvPr>
        <xdr:cNvGrpSpPr>
          <a:grpSpLocks/>
        </xdr:cNvGrpSpPr>
      </xdr:nvGrpSpPr>
      <xdr:grpSpPr bwMode="auto">
        <a:xfrm>
          <a:off x="3795713" y="10009188"/>
          <a:ext cx="188912" cy="0"/>
          <a:chOff x="466" y="3952"/>
          <a:chExt cx="28" cy="16"/>
        </a:xfrm>
      </xdr:grpSpPr>
      <xdr:sp macro="" textlink="">
        <xdr:nvSpPr>
          <xdr:cNvPr id="4103504" name="Line 7145">
            <a:extLst>
              <a:ext uri="{FF2B5EF4-FFF2-40B4-BE49-F238E27FC236}">
                <a16:creationId xmlns:a16="http://schemas.microsoft.com/office/drawing/2014/main" id="{00000000-0008-0000-0F00-00005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5" name="Line 7146">
            <a:extLst>
              <a:ext uri="{FF2B5EF4-FFF2-40B4-BE49-F238E27FC236}">
                <a16:creationId xmlns:a16="http://schemas.microsoft.com/office/drawing/2014/main" id="{00000000-0008-0000-0F00-00005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6" name="Group 7147">
          <a:extLst>
            <a:ext uri="{FF2B5EF4-FFF2-40B4-BE49-F238E27FC236}">
              <a16:creationId xmlns:a16="http://schemas.microsoft.com/office/drawing/2014/main" id="{00000000-0008-0000-0F00-0000309C3E00}"/>
            </a:ext>
          </a:extLst>
        </xdr:cNvPr>
        <xdr:cNvGrpSpPr>
          <a:grpSpLocks/>
        </xdr:cNvGrpSpPr>
      </xdr:nvGrpSpPr>
      <xdr:grpSpPr bwMode="auto">
        <a:xfrm>
          <a:off x="3795713" y="10009188"/>
          <a:ext cx="188912" cy="0"/>
          <a:chOff x="466" y="3952"/>
          <a:chExt cx="28" cy="16"/>
        </a:xfrm>
      </xdr:grpSpPr>
      <xdr:sp macro="" textlink="">
        <xdr:nvSpPr>
          <xdr:cNvPr id="4103502" name="Line 7148">
            <a:extLst>
              <a:ext uri="{FF2B5EF4-FFF2-40B4-BE49-F238E27FC236}">
                <a16:creationId xmlns:a16="http://schemas.microsoft.com/office/drawing/2014/main" id="{00000000-0008-0000-0F00-00004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3" name="Line 7149">
            <a:extLst>
              <a:ext uri="{FF2B5EF4-FFF2-40B4-BE49-F238E27FC236}">
                <a16:creationId xmlns:a16="http://schemas.microsoft.com/office/drawing/2014/main" id="{00000000-0008-0000-0F00-00004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7" name="Group 7150">
          <a:extLst>
            <a:ext uri="{FF2B5EF4-FFF2-40B4-BE49-F238E27FC236}">
              <a16:creationId xmlns:a16="http://schemas.microsoft.com/office/drawing/2014/main" id="{00000000-0008-0000-0F00-0000319C3E00}"/>
            </a:ext>
          </a:extLst>
        </xdr:cNvPr>
        <xdr:cNvGrpSpPr>
          <a:grpSpLocks/>
        </xdr:cNvGrpSpPr>
      </xdr:nvGrpSpPr>
      <xdr:grpSpPr bwMode="auto">
        <a:xfrm>
          <a:off x="3795713" y="10009188"/>
          <a:ext cx="188912" cy="0"/>
          <a:chOff x="466" y="3952"/>
          <a:chExt cx="28" cy="16"/>
        </a:xfrm>
      </xdr:grpSpPr>
      <xdr:sp macro="" textlink="">
        <xdr:nvSpPr>
          <xdr:cNvPr id="4103500" name="Line 7151">
            <a:extLst>
              <a:ext uri="{FF2B5EF4-FFF2-40B4-BE49-F238E27FC236}">
                <a16:creationId xmlns:a16="http://schemas.microsoft.com/office/drawing/2014/main" id="{00000000-0008-0000-0F00-00004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1" name="Line 7152">
            <a:extLst>
              <a:ext uri="{FF2B5EF4-FFF2-40B4-BE49-F238E27FC236}">
                <a16:creationId xmlns:a16="http://schemas.microsoft.com/office/drawing/2014/main" id="{00000000-0008-0000-0F00-00004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8" name="Group 7153">
          <a:extLst>
            <a:ext uri="{FF2B5EF4-FFF2-40B4-BE49-F238E27FC236}">
              <a16:creationId xmlns:a16="http://schemas.microsoft.com/office/drawing/2014/main" id="{00000000-0008-0000-0F00-0000329C3E00}"/>
            </a:ext>
          </a:extLst>
        </xdr:cNvPr>
        <xdr:cNvGrpSpPr>
          <a:grpSpLocks/>
        </xdr:cNvGrpSpPr>
      </xdr:nvGrpSpPr>
      <xdr:grpSpPr bwMode="auto">
        <a:xfrm>
          <a:off x="3795713" y="10009188"/>
          <a:ext cx="188912" cy="0"/>
          <a:chOff x="466" y="3952"/>
          <a:chExt cx="28" cy="16"/>
        </a:xfrm>
      </xdr:grpSpPr>
      <xdr:sp macro="" textlink="">
        <xdr:nvSpPr>
          <xdr:cNvPr id="4103498" name="Line 7154">
            <a:extLst>
              <a:ext uri="{FF2B5EF4-FFF2-40B4-BE49-F238E27FC236}">
                <a16:creationId xmlns:a16="http://schemas.microsoft.com/office/drawing/2014/main" id="{00000000-0008-0000-0F00-00004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9" name="Line 7155">
            <a:extLst>
              <a:ext uri="{FF2B5EF4-FFF2-40B4-BE49-F238E27FC236}">
                <a16:creationId xmlns:a16="http://schemas.microsoft.com/office/drawing/2014/main" id="{00000000-0008-0000-0F00-00004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219" name="Group 7156">
          <a:extLst>
            <a:ext uri="{FF2B5EF4-FFF2-40B4-BE49-F238E27FC236}">
              <a16:creationId xmlns:a16="http://schemas.microsoft.com/office/drawing/2014/main" id="{00000000-0008-0000-0F00-0000339C3E00}"/>
            </a:ext>
          </a:extLst>
        </xdr:cNvPr>
        <xdr:cNvGrpSpPr>
          <a:grpSpLocks/>
        </xdr:cNvGrpSpPr>
      </xdr:nvGrpSpPr>
      <xdr:grpSpPr bwMode="auto">
        <a:xfrm>
          <a:off x="3671888" y="10009188"/>
          <a:ext cx="228600" cy="0"/>
          <a:chOff x="466" y="3952"/>
          <a:chExt cx="28" cy="16"/>
        </a:xfrm>
      </xdr:grpSpPr>
      <xdr:sp macro="" textlink="">
        <xdr:nvSpPr>
          <xdr:cNvPr id="4103496" name="Line 7157">
            <a:extLst>
              <a:ext uri="{FF2B5EF4-FFF2-40B4-BE49-F238E27FC236}">
                <a16:creationId xmlns:a16="http://schemas.microsoft.com/office/drawing/2014/main" id="{00000000-0008-0000-0F00-00004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7" name="Line 7158">
            <a:extLst>
              <a:ext uri="{FF2B5EF4-FFF2-40B4-BE49-F238E27FC236}">
                <a16:creationId xmlns:a16="http://schemas.microsoft.com/office/drawing/2014/main" id="{00000000-0008-0000-0F00-00004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0" name="Group 7159">
          <a:extLst>
            <a:ext uri="{FF2B5EF4-FFF2-40B4-BE49-F238E27FC236}">
              <a16:creationId xmlns:a16="http://schemas.microsoft.com/office/drawing/2014/main" id="{00000000-0008-0000-0F00-0000349C3E00}"/>
            </a:ext>
          </a:extLst>
        </xdr:cNvPr>
        <xdr:cNvGrpSpPr>
          <a:grpSpLocks/>
        </xdr:cNvGrpSpPr>
      </xdr:nvGrpSpPr>
      <xdr:grpSpPr bwMode="auto">
        <a:xfrm>
          <a:off x="3795713" y="10009188"/>
          <a:ext cx="190500" cy="0"/>
          <a:chOff x="466" y="3952"/>
          <a:chExt cx="28" cy="16"/>
        </a:xfrm>
      </xdr:grpSpPr>
      <xdr:sp macro="" textlink="">
        <xdr:nvSpPr>
          <xdr:cNvPr id="4103494" name="Line 7160">
            <a:extLst>
              <a:ext uri="{FF2B5EF4-FFF2-40B4-BE49-F238E27FC236}">
                <a16:creationId xmlns:a16="http://schemas.microsoft.com/office/drawing/2014/main" id="{00000000-0008-0000-0F00-00004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5" name="Line 7161">
            <a:extLst>
              <a:ext uri="{FF2B5EF4-FFF2-40B4-BE49-F238E27FC236}">
                <a16:creationId xmlns:a16="http://schemas.microsoft.com/office/drawing/2014/main" id="{00000000-0008-0000-0F00-00004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1" name="Group 7162">
          <a:extLst>
            <a:ext uri="{FF2B5EF4-FFF2-40B4-BE49-F238E27FC236}">
              <a16:creationId xmlns:a16="http://schemas.microsoft.com/office/drawing/2014/main" id="{00000000-0008-0000-0F00-0000359C3E00}"/>
            </a:ext>
          </a:extLst>
        </xdr:cNvPr>
        <xdr:cNvGrpSpPr>
          <a:grpSpLocks/>
        </xdr:cNvGrpSpPr>
      </xdr:nvGrpSpPr>
      <xdr:grpSpPr bwMode="auto">
        <a:xfrm>
          <a:off x="3795713" y="10009188"/>
          <a:ext cx="190500" cy="0"/>
          <a:chOff x="466" y="3952"/>
          <a:chExt cx="28" cy="16"/>
        </a:xfrm>
      </xdr:grpSpPr>
      <xdr:sp macro="" textlink="">
        <xdr:nvSpPr>
          <xdr:cNvPr id="4103492" name="Line 7163">
            <a:extLst>
              <a:ext uri="{FF2B5EF4-FFF2-40B4-BE49-F238E27FC236}">
                <a16:creationId xmlns:a16="http://schemas.microsoft.com/office/drawing/2014/main" id="{00000000-0008-0000-0F00-00004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3" name="Line 7164">
            <a:extLst>
              <a:ext uri="{FF2B5EF4-FFF2-40B4-BE49-F238E27FC236}">
                <a16:creationId xmlns:a16="http://schemas.microsoft.com/office/drawing/2014/main" id="{00000000-0008-0000-0F00-00004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22" name="Group 7165">
          <a:extLst>
            <a:ext uri="{FF2B5EF4-FFF2-40B4-BE49-F238E27FC236}">
              <a16:creationId xmlns:a16="http://schemas.microsoft.com/office/drawing/2014/main" id="{00000000-0008-0000-0F00-0000369C3E00}"/>
            </a:ext>
          </a:extLst>
        </xdr:cNvPr>
        <xdr:cNvGrpSpPr>
          <a:grpSpLocks/>
        </xdr:cNvGrpSpPr>
      </xdr:nvGrpSpPr>
      <xdr:grpSpPr bwMode="auto">
        <a:xfrm>
          <a:off x="3795713" y="10009188"/>
          <a:ext cx="188912" cy="0"/>
          <a:chOff x="466" y="3952"/>
          <a:chExt cx="28" cy="16"/>
        </a:xfrm>
      </xdr:grpSpPr>
      <xdr:sp macro="" textlink="">
        <xdr:nvSpPr>
          <xdr:cNvPr id="4103490" name="Line 7166">
            <a:extLst>
              <a:ext uri="{FF2B5EF4-FFF2-40B4-BE49-F238E27FC236}">
                <a16:creationId xmlns:a16="http://schemas.microsoft.com/office/drawing/2014/main" id="{00000000-0008-0000-0F00-00004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1" name="Line 7167">
            <a:extLst>
              <a:ext uri="{FF2B5EF4-FFF2-40B4-BE49-F238E27FC236}">
                <a16:creationId xmlns:a16="http://schemas.microsoft.com/office/drawing/2014/main" id="{00000000-0008-0000-0F00-00004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3" name="Group 7168">
          <a:extLst>
            <a:ext uri="{FF2B5EF4-FFF2-40B4-BE49-F238E27FC236}">
              <a16:creationId xmlns:a16="http://schemas.microsoft.com/office/drawing/2014/main" id="{00000000-0008-0000-0F00-0000379C3E00}"/>
            </a:ext>
          </a:extLst>
        </xdr:cNvPr>
        <xdr:cNvGrpSpPr>
          <a:grpSpLocks/>
        </xdr:cNvGrpSpPr>
      </xdr:nvGrpSpPr>
      <xdr:grpSpPr bwMode="auto">
        <a:xfrm>
          <a:off x="3795713" y="10009188"/>
          <a:ext cx="190500" cy="0"/>
          <a:chOff x="466" y="3952"/>
          <a:chExt cx="28" cy="16"/>
        </a:xfrm>
      </xdr:grpSpPr>
      <xdr:sp macro="" textlink="">
        <xdr:nvSpPr>
          <xdr:cNvPr id="4103488" name="Line 7169">
            <a:extLst>
              <a:ext uri="{FF2B5EF4-FFF2-40B4-BE49-F238E27FC236}">
                <a16:creationId xmlns:a16="http://schemas.microsoft.com/office/drawing/2014/main" id="{00000000-0008-0000-0F00-00004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9" name="Line 7170">
            <a:extLst>
              <a:ext uri="{FF2B5EF4-FFF2-40B4-BE49-F238E27FC236}">
                <a16:creationId xmlns:a16="http://schemas.microsoft.com/office/drawing/2014/main" id="{00000000-0008-0000-0F00-00004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4" name="Group 7171">
          <a:extLst>
            <a:ext uri="{FF2B5EF4-FFF2-40B4-BE49-F238E27FC236}">
              <a16:creationId xmlns:a16="http://schemas.microsoft.com/office/drawing/2014/main" id="{00000000-0008-0000-0F00-0000389C3E00}"/>
            </a:ext>
          </a:extLst>
        </xdr:cNvPr>
        <xdr:cNvGrpSpPr>
          <a:grpSpLocks/>
        </xdr:cNvGrpSpPr>
      </xdr:nvGrpSpPr>
      <xdr:grpSpPr bwMode="auto">
        <a:xfrm>
          <a:off x="3795713" y="10009188"/>
          <a:ext cx="190500" cy="0"/>
          <a:chOff x="466" y="3952"/>
          <a:chExt cx="28" cy="16"/>
        </a:xfrm>
      </xdr:grpSpPr>
      <xdr:sp macro="" textlink="">
        <xdr:nvSpPr>
          <xdr:cNvPr id="4103486" name="Line 7172">
            <a:extLst>
              <a:ext uri="{FF2B5EF4-FFF2-40B4-BE49-F238E27FC236}">
                <a16:creationId xmlns:a16="http://schemas.microsoft.com/office/drawing/2014/main" id="{00000000-0008-0000-0F00-00003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7" name="Line 7173">
            <a:extLst>
              <a:ext uri="{FF2B5EF4-FFF2-40B4-BE49-F238E27FC236}">
                <a16:creationId xmlns:a16="http://schemas.microsoft.com/office/drawing/2014/main" id="{00000000-0008-0000-0F00-00003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25" name="Group 7174">
          <a:extLst>
            <a:ext uri="{FF2B5EF4-FFF2-40B4-BE49-F238E27FC236}">
              <a16:creationId xmlns:a16="http://schemas.microsoft.com/office/drawing/2014/main" id="{00000000-0008-0000-0F00-0000399C3E00}"/>
            </a:ext>
          </a:extLst>
        </xdr:cNvPr>
        <xdr:cNvGrpSpPr>
          <a:grpSpLocks/>
        </xdr:cNvGrpSpPr>
      </xdr:nvGrpSpPr>
      <xdr:grpSpPr bwMode="auto">
        <a:xfrm>
          <a:off x="3795713" y="10009188"/>
          <a:ext cx="188912" cy="0"/>
          <a:chOff x="466" y="3952"/>
          <a:chExt cx="28" cy="16"/>
        </a:xfrm>
      </xdr:grpSpPr>
      <xdr:sp macro="" textlink="">
        <xdr:nvSpPr>
          <xdr:cNvPr id="4103484" name="Line 7175">
            <a:extLst>
              <a:ext uri="{FF2B5EF4-FFF2-40B4-BE49-F238E27FC236}">
                <a16:creationId xmlns:a16="http://schemas.microsoft.com/office/drawing/2014/main" id="{00000000-0008-0000-0F00-00003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5" name="Line 7176">
            <a:extLst>
              <a:ext uri="{FF2B5EF4-FFF2-40B4-BE49-F238E27FC236}">
                <a16:creationId xmlns:a16="http://schemas.microsoft.com/office/drawing/2014/main" id="{00000000-0008-0000-0F00-00003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6" name="Group 7177">
          <a:extLst>
            <a:ext uri="{FF2B5EF4-FFF2-40B4-BE49-F238E27FC236}">
              <a16:creationId xmlns:a16="http://schemas.microsoft.com/office/drawing/2014/main" id="{00000000-0008-0000-0F00-00003A9C3E00}"/>
            </a:ext>
          </a:extLst>
        </xdr:cNvPr>
        <xdr:cNvGrpSpPr>
          <a:grpSpLocks/>
        </xdr:cNvGrpSpPr>
      </xdr:nvGrpSpPr>
      <xdr:grpSpPr bwMode="auto">
        <a:xfrm>
          <a:off x="4327525" y="10009188"/>
          <a:ext cx="266700" cy="0"/>
          <a:chOff x="466" y="3952"/>
          <a:chExt cx="28" cy="16"/>
        </a:xfrm>
      </xdr:grpSpPr>
      <xdr:sp macro="" textlink="">
        <xdr:nvSpPr>
          <xdr:cNvPr id="4103482" name="Line 7178">
            <a:extLst>
              <a:ext uri="{FF2B5EF4-FFF2-40B4-BE49-F238E27FC236}">
                <a16:creationId xmlns:a16="http://schemas.microsoft.com/office/drawing/2014/main" id="{00000000-0008-0000-0F00-00003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3" name="Line 7179">
            <a:extLst>
              <a:ext uri="{FF2B5EF4-FFF2-40B4-BE49-F238E27FC236}">
                <a16:creationId xmlns:a16="http://schemas.microsoft.com/office/drawing/2014/main" id="{00000000-0008-0000-0F00-00003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7" name="Group 7180">
          <a:extLst>
            <a:ext uri="{FF2B5EF4-FFF2-40B4-BE49-F238E27FC236}">
              <a16:creationId xmlns:a16="http://schemas.microsoft.com/office/drawing/2014/main" id="{00000000-0008-0000-0F00-00003B9C3E00}"/>
            </a:ext>
          </a:extLst>
        </xdr:cNvPr>
        <xdr:cNvGrpSpPr>
          <a:grpSpLocks/>
        </xdr:cNvGrpSpPr>
      </xdr:nvGrpSpPr>
      <xdr:grpSpPr bwMode="auto">
        <a:xfrm>
          <a:off x="4327525" y="10009188"/>
          <a:ext cx="266700" cy="0"/>
          <a:chOff x="466" y="3952"/>
          <a:chExt cx="28" cy="16"/>
        </a:xfrm>
      </xdr:grpSpPr>
      <xdr:sp macro="" textlink="">
        <xdr:nvSpPr>
          <xdr:cNvPr id="4103480" name="Line 7181">
            <a:extLst>
              <a:ext uri="{FF2B5EF4-FFF2-40B4-BE49-F238E27FC236}">
                <a16:creationId xmlns:a16="http://schemas.microsoft.com/office/drawing/2014/main" id="{00000000-0008-0000-0F00-00003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1" name="Line 7182">
            <a:extLst>
              <a:ext uri="{FF2B5EF4-FFF2-40B4-BE49-F238E27FC236}">
                <a16:creationId xmlns:a16="http://schemas.microsoft.com/office/drawing/2014/main" id="{00000000-0008-0000-0F00-00003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8" name="Group 7183">
          <a:extLst>
            <a:ext uri="{FF2B5EF4-FFF2-40B4-BE49-F238E27FC236}">
              <a16:creationId xmlns:a16="http://schemas.microsoft.com/office/drawing/2014/main" id="{00000000-0008-0000-0F00-00003C9C3E00}"/>
            </a:ext>
          </a:extLst>
        </xdr:cNvPr>
        <xdr:cNvGrpSpPr>
          <a:grpSpLocks/>
        </xdr:cNvGrpSpPr>
      </xdr:nvGrpSpPr>
      <xdr:grpSpPr bwMode="auto">
        <a:xfrm>
          <a:off x="4327525" y="10009188"/>
          <a:ext cx="266700" cy="0"/>
          <a:chOff x="466" y="3952"/>
          <a:chExt cx="28" cy="16"/>
        </a:xfrm>
      </xdr:grpSpPr>
      <xdr:sp macro="" textlink="">
        <xdr:nvSpPr>
          <xdr:cNvPr id="4103478" name="Line 7184">
            <a:extLst>
              <a:ext uri="{FF2B5EF4-FFF2-40B4-BE49-F238E27FC236}">
                <a16:creationId xmlns:a16="http://schemas.microsoft.com/office/drawing/2014/main" id="{00000000-0008-0000-0F00-00003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9" name="Line 7185">
            <a:extLst>
              <a:ext uri="{FF2B5EF4-FFF2-40B4-BE49-F238E27FC236}">
                <a16:creationId xmlns:a16="http://schemas.microsoft.com/office/drawing/2014/main" id="{00000000-0008-0000-0F00-00003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29" name="Group 7186">
          <a:extLst>
            <a:ext uri="{FF2B5EF4-FFF2-40B4-BE49-F238E27FC236}">
              <a16:creationId xmlns:a16="http://schemas.microsoft.com/office/drawing/2014/main" id="{00000000-0008-0000-0F00-00003D9C3E00}"/>
            </a:ext>
          </a:extLst>
        </xdr:cNvPr>
        <xdr:cNvGrpSpPr>
          <a:grpSpLocks/>
        </xdr:cNvGrpSpPr>
      </xdr:nvGrpSpPr>
      <xdr:grpSpPr bwMode="auto">
        <a:xfrm>
          <a:off x="5041900" y="10009188"/>
          <a:ext cx="266700" cy="0"/>
          <a:chOff x="466" y="3952"/>
          <a:chExt cx="28" cy="16"/>
        </a:xfrm>
      </xdr:grpSpPr>
      <xdr:sp macro="" textlink="">
        <xdr:nvSpPr>
          <xdr:cNvPr id="4103476" name="Line 7187">
            <a:extLst>
              <a:ext uri="{FF2B5EF4-FFF2-40B4-BE49-F238E27FC236}">
                <a16:creationId xmlns:a16="http://schemas.microsoft.com/office/drawing/2014/main" id="{00000000-0008-0000-0F00-00003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7" name="Line 7188">
            <a:extLst>
              <a:ext uri="{FF2B5EF4-FFF2-40B4-BE49-F238E27FC236}">
                <a16:creationId xmlns:a16="http://schemas.microsoft.com/office/drawing/2014/main" id="{00000000-0008-0000-0F00-00003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0" name="Group 7189">
          <a:extLst>
            <a:ext uri="{FF2B5EF4-FFF2-40B4-BE49-F238E27FC236}">
              <a16:creationId xmlns:a16="http://schemas.microsoft.com/office/drawing/2014/main" id="{00000000-0008-0000-0F00-00003E9C3E00}"/>
            </a:ext>
          </a:extLst>
        </xdr:cNvPr>
        <xdr:cNvGrpSpPr>
          <a:grpSpLocks/>
        </xdr:cNvGrpSpPr>
      </xdr:nvGrpSpPr>
      <xdr:grpSpPr bwMode="auto">
        <a:xfrm>
          <a:off x="5041900" y="10009188"/>
          <a:ext cx="266700" cy="0"/>
          <a:chOff x="466" y="3952"/>
          <a:chExt cx="28" cy="16"/>
        </a:xfrm>
      </xdr:grpSpPr>
      <xdr:sp macro="" textlink="">
        <xdr:nvSpPr>
          <xdr:cNvPr id="4103474" name="Line 7190">
            <a:extLst>
              <a:ext uri="{FF2B5EF4-FFF2-40B4-BE49-F238E27FC236}">
                <a16:creationId xmlns:a16="http://schemas.microsoft.com/office/drawing/2014/main" id="{00000000-0008-0000-0F00-00003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5" name="Line 7191">
            <a:extLst>
              <a:ext uri="{FF2B5EF4-FFF2-40B4-BE49-F238E27FC236}">
                <a16:creationId xmlns:a16="http://schemas.microsoft.com/office/drawing/2014/main" id="{00000000-0008-0000-0F00-00003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1" name="Group 7192">
          <a:extLst>
            <a:ext uri="{FF2B5EF4-FFF2-40B4-BE49-F238E27FC236}">
              <a16:creationId xmlns:a16="http://schemas.microsoft.com/office/drawing/2014/main" id="{00000000-0008-0000-0F00-00003F9C3E00}"/>
            </a:ext>
          </a:extLst>
        </xdr:cNvPr>
        <xdr:cNvGrpSpPr>
          <a:grpSpLocks/>
        </xdr:cNvGrpSpPr>
      </xdr:nvGrpSpPr>
      <xdr:grpSpPr bwMode="auto">
        <a:xfrm>
          <a:off x="5041900" y="10009188"/>
          <a:ext cx="266700" cy="0"/>
          <a:chOff x="466" y="3952"/>
          <a:chExt cx="28" cy="16"/>
        </a:xfrm>
      </xdr:grpSpPr>
      <xdr:sp macro="" textlink="">
        <xdr:nvSpPr>
          <xdr:cNvPr id="4103472" name="Line 7193">
            <a:extLst>
              <a:ext uri="{FF2B5EF4-FFF2-40B4-BE49-F238E27FC236}">
                <a16:creationId xmlns:a16="http://schemas.microsoft.com/office/drawing/2014/main" id="{00000000-0008-0000-0F00-00003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3" name="Line 7194">
            <a:extLst>
              <a:ext uri="{FF2B5EF4-FFF2-40B4-BE49-F238E27FC236}">
                <a16:creationId xmlns:a16="http://schemas.microsoft.com/office/drawing/2014/main" id="{00000000-0008-0000-0F00-00003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2" name="Group 7195">
          <a:extLst>
            <a:ext uri="{FF2B5EF4-FFF2-40B4-BE49-F238E27FC236}">
              <a16:creationId xmlns:a16="http://schemas.microsoft.com/office/drawing/2014/main" id="{00000000-0008-0000-0F00-0000409C3E00}"/>
            </a:ext>
          </a:extLst>
        </xdr:cNvPr>
        <xdr:cNvGrpSpPr>
          <a:grpSpLocks/>
        </xdr:cNvGrpSpPr>
      </xdr:nvGrpSpPr>
      <xdr:grpSpPr bwMode="auto">
        <a:xfrm>
          <a:off x="5041900" y="10009188"/>
          <a:ext cx="266700" cy="0"/>
          <a:chOff x="466" y="3952"/>
          <a:chExt cx="28" cy="16"/>
        </a:xfrm>
      </xdr:grpSpPr>
      <xdr:sp macro="" textlink="">
        <xdr:nvSpPr>
          <xdr:cNvPr id="4103470" name="Line 7196">
            <a:extLst>
              <a:ext uri="{FF2B5EF4-FFF2-40B4-BE49-F238E27FC236}">
                <a16:creationId xmlns:a16="http://schemas.microsoft.com/office/drawing/2014/main" id="{00000000-0008-0000-0F00-00002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1" name="Line 7197">
            <a:extLst>
              <a:ext uri="{FF2B5EF4-FFF2-40B4-BE49-F238E27FC236}">
                <a16:creationId xmlns:a16="http://schemas.microsoft.com/office/drawing/2014/main" id="{00000000-0008-0000-0F00-00002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3" name="Group 7198">
          <a:extLst>
            <a:ext uri="{FF2B5EF4-FFF2-40B4-BE49-F238E27FC236}">
              <a16:creationId xmlns:a16="http://schemas.microsoft.com/office/drawing/2014/main" id="{00000000-0008-0000-0F00-0000419C3E00}"/>
            </a:ext>
          </a:extLst>
        </xdr:cNvPr>
        <xdr:cNvGrpSpPr>
          <a:grpSpLocks/>
        </xdr:cNvGrpSpPr>
      </xdr:nvGrpSpPr>
      <xdr:grpSpPr bwMode="auto">
        <a:xfrm>
          <a:off x="5041900" y="10009188"/>
          <a:ext cx="266700" cy="0"/>
          <a:chOff x="466" y="3952"/>
          <a:chExt cx="28" cy="16"/>
        </a:xfrm>
      </xdr:grpSpPr>
      <xdr:sp macro="" textlink="">
        <xdr:nvSpPr>
          <xdr:cNvPr id="4103468" name="Line 7199">
            <a:extLst>
              <a:ext uri="{FF2B5EF4-FFF2-40B4-BE49-F238E27FC236}">
                <a16:creationId xmlns:a16="http://schemas.microsoft.com/office/drawing/2014/main" id="{00000000-0008-0000-0F00-00002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9" name="Line 7200">
            <a:extLst>
              <a:ext uri="{FF2B5EF4-FFF2-40B4-BE49-F238E27FC236}">
                <a16:creationId xmlns:a16="http://schemas.microsoft.com/office/drawing/2014/main" id="{00000000-0008-0000-0F00-00002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4" name="Group 7201">
          <a:extLst>
            <a:ext uri="{FF2B5EF4-FFF2-40B4-BE49-F238E27FC236}">
              <a16:creationId xmlns:a16="http://schemas.microsoft.com/office/drawing/2014/main" id="{00000000-0008-0000-0F00-0000429C3E00}"/>
            </a:ext>
          </a:extLst>
        </xdr:cNvPr>
        <xdr:cNvGrpSpPr>
          <a:grpSpLocks/>
        </xdr:cNvGrpSpPr>
      </xdr:nvGrpSpPr>
      <xdr:grpSpPr bwMode="auto">
        <a:xfrm>
          <a:off x="3795713" y="10009188"/>
          <a:ext cx="190500" cy="0"/>
          <a:chOff x="466" y="3952"/>
          <a:chExt cx="28" cy="16"/>
        </a:xfrm>
      </xdr:grpSpPr>
      <xdr:sp macro="" textlink="">
        <xdr:nvSpPr>
          <xdr:cNvPr id="4103466" name="Line 7202">
            <a:extLst>
              <a:ext uri="{FF2B5EF4-FFF2-40B4-BE49-F238E27FC236}">
                <a16:creationId xmlns:a16="http://schemas.microsoft.com/office/drawing/2014/main" id="{00000000-0008-0000-0F00-00002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7" name="Line 7203">
            <a:extLst>
              <a:ext uri="{FF2B5EF4-FFF2-40B4-BE49-F238E27FC236}">
                <a16:creationId xmlns:a16="http://schemas.microsoft.com/office/drawing/2014/main" id="{00000000-0008-0000-0F00-00002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5" name="Group 7204">
          <a:extLst>
            <a:ext uri="{FF2B5EF4-FFF2-40B4-BE49-F238E27FC236}">
              <a16:creationId xmlns:a16="http://schemas.microsoft.com/office/drawing/2014/main" id="{00000000-0008-0000-0F00-0000439C3E00}"/>
            </a:ext>
          </a:extLst>
        </xdr:cNvPr>
        <xdr:cNvGrpSpPr>
          <a:grpSpLocks/>
        </xdr:cNvGrpSpPr>
      </xdr:nvGrpSpPr>
      <xdr:grpSpPr bwMode="auto">
        <a:xfrm>
          <a:off x="4327525" y="10009188"/>
          <a:ext cx="266700" cy="0"/>
          <a:chOff x="466" y="3952"/>
          <a:chExt cx="28" cy="16"/>
        </a:xfrm>
      </xdr:grpSpPr>
      <xdr:sp macro="" textlink="">
        <xdr:nvSpPr>
          <xdr:cNvPr id="4103464" name="Line 7205">
            <a:extLst>
              <a:ext uri="{FF2B5EF4-FFF2-40B4-BE49-F238E27FC236}">
                <a16:creationId xmlns:a16="http://schemas.microsoft.com/office/drawing/2014/main" id="{00000000-0008-0000-0F00-00002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5" name="Line 7206">
            <a:extLst>
              <a:ext uri="{FF2B5EF4-FFF2-40B4-BE49-F238E27FC236}">
                <a16:creationId xmlns:a16="http://schemas.microsoft.com/office/drawing/2014/main" id="{00000000-0008-0000-0F00-00002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6" name="Group 7207">
          <a:extLst>
            <a:ext uri="{FF2B5EF4-FFF2-40B4-BE49-F238E27FC236}">
              <a16:creationId xmlns:a16="http://schemas.microsoft.com/office/drawing/2014/main" id="{00000000-0008-0000-0F00-0000449C3E00}"/>
            </a:ext>
          </a:extLst>
        </xdr:cNvPr>
        <xdr:cNvGrpSpPr>
          <a:grpSpLocks/>
        </xdr:cNvGrpSpPr>
      </xdr:nvGrpSpPr>
      <xdr:grpSpPr bwMode="auto">
        <a:xfrm>
          <a:off x="3795713" y="10009188"/>
          <a:ext cx="190500" cy="0"/>
          <a:chOff x="466" y="3952"/>
          <a:chExt cx="28" cy="16"/>
        </a:xfrm>
      </xdr:grpSpPr>
      <xdr:sp macro="" textlink="">
        <xdr:nvSpPr>
          <xdr:cNvPr id="4103462" name="Line 7208">
            <a:extLst>
              <a:ext uri="{FF2B5EF4-FFF2-40B4-BE49-F238E27FC236}">
                <a16:creationId xmlns:a16="http://schemas.microsoft.com/office/drawing/2014/main" id="{00000000-0008-0000-0F00-00002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3" name="Line 7209">
            <a:extLst>
              <a:ext uri="{FF2B5EF4-FFF2-40B4-BE49-F238E27FC236}">
                <a16:creationId xmlns:a16="http://schemas.microsoft.com/office/drawing/2014/main" id="{00000000-0008-0000-0F00-00002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7" name="Group 7210">
          <a:extLst>
            <a:ext uri="{FF2B5EF4-FFF2-40B4-BE49-F238E27FC236}">
              <a16:creationId xmlns:a16="http://schemas.microsoft.com/office/drawing/2014/main" id="{00000000-0008-0000-0F00-0000459C3E00}"/>
            </a:ext>
          </a:extLst>
        </xdr:cNvPr>
        <xdr:cNvGrpSpPr>
          <a:grpSpLocks/>
        </xdr:cNvGrpSpPr>
      </xdr:nvGrpSpPr>
      <xdr:grpSpPr bwMode="auto">
        <a:xfrm>
          <a:off x="4327525" y="10009188"/>
          <a:ext cx="266700" cy="0"/>
          <a:chOff x="466" y="3952"/>
          <a:chExt cx="28" cy="16"/>
        </a:xfrm>
      </xdr:grpSpPr>
      <xdr:sp macro="" textlink="">
        <xdr:nvSpPr>
          <xdr:cNvPr id="4103460" name="Line 7211">
            <a:extLst>
              <a:ext uri="{FF2B5EF4-FFF2-40B4-BE49-F238E27FC236}">
                <a16:creationId xmlns:a16="http://schemas.microsoft.com/office/drawing/2014/main" id="{00000000-0008-0000-0F00-00002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1" name="Line 7212">
            <a:extLst>
              <a:ext uri="{FF2B5EF4-FFF2-40B4-BE49-F238E27FC236}">
                <a16:creationId xmlns:a16="http://schemas.microsoft.com/office/drawing/2014/main" id="{00000000-0008-0000-0F00-00002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8" name="Group 7213">
          <a:extLst>
            <a:ext uri="{FF2B5EF4-FFF2-40B4-BE49-F238E27FC236}">
              <a16:creationId xmlns:a16="http://schemas.microsoft.com/office/drawing/2014/main" id="{00000000-0008-0000-0F00-0000469C3E00}"/>
            </a:ext>
          </a:extLst>
        </xdr:cNvPr>
        <xdr:cNvGrpSpPr>
          <a:grpSpLocks/>
        </xdr:cNvGrpSpPr>
      </xdr:nvGrpSpPr>
      <xdr:grpSpPr bwMode="auto">
        <a:xfrm>
          <a:off x="3795713" y="10009188"/>
          <a:ext cx="190500" cy="0"/>
          <a:chOff x="466" y="3952"/>
          <a:chExt cx="28" cy="16"/>
        </a:xfrm>
      </xdr:grpSpPr>
      <xdr:sp macro="" textlink="">
        <xdr:nvSpPr>
          <xdr:cNvPr id="4103458" name="Line 7214">
            <a:extLst>
              <a:ext uri="{FF2B5EF4-FFF2-40B4-BE49-F238E27FC236}">
                <a16:creationId xmlns:a16="http://schemas.microsoft.com/office/drawing/2014/main" id="{00000000-0008-0000-0F00-00002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9" name="Line 7215">
            <a:extLst>
              <a:ext uri="{FF2B5EF4-FFF2-40B4-BE49-F238E27FC236}">
                <a16:creationId xmlns:a16="http://schemas.microsoft.com/office/drawing/2014/main" id="{00000000-0008-0000-0F00-00002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9" name="Group 7216">
          <a:extLst>
            <a:ext uri="{FF2B5EF4-FFF2-40B4-BE49-F238E27FC236}">
              <a16:creationId xmlns:a16="http://schemas.microsoft.com/office/drawing/2014/main" id="{00000000-0008-0000-0F00-0000479C3E00}"/>
            </a:ext>
          </a:extLst>
        </xdr:cNvPr>
        <xdr:cNvGrpSpPr>
          <a:grpSpLocks/>
        </xdr:cNvGrpSpPr>
      </xdr:nvGrpSpPr>
      <xdr:grpSpPr bwMode="auto">
        <a:xfrm>
          <a:off x="4327525" y="10009188"/>
          <a:ext cx="266700" cy="0"/>
          <a:chOff x="466" y="3952"/>
          <a:chExt cx="28" cy="16"/>
        </a:xfrm>
      </xdr:grpSpPr>
      <xdr:sp macro="" textlink="">
        <xdr:nvSpPr>
          <xdr:cNvPr id="4103456" name="Line 7217">
            <a:extLst>
              <a:ext uri="{FF2B5EF4-FFF2-40B4-BE49-F238E27FC236}">
                <a16:creationId xmlns:a16="http://schemas.microsoft.com/office/drawing/2014/main" id="{00000000-0008-0000-0F00-00002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7" name="Line 7218">
            <a:extLst>
              <a:ext uri="{FF2B5EF4-FFF2-40B4-BE49-F238E27FC236}">
                <a16:creationId xmlns:a16="http://schemas.microsoft.com/office/drawing/2014/main" id="{00000000-0008-0000-0F00-00002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0" name="Group 7219">
          <a:extLst>
            <a:ext uri="{FF2B5EF4-FFF2-40B4-BE49-F238E27FC236}">
              <a16:creationId xmlns:a16="http://schemas.microsoft.com/office/drawing/2014/main" id="{00000000-0008-0000-0F00-0000489C3E00}"/>
            </a:ext>
          </a:extLst>
        </xdr:cNvPr>
        <xdr:cNvGrpSpPr>
          <a:grpSpLocks/>
        </xdr:cNvGrpSpPr>
      </xdr:nvGrpSpPr>
      <xdr:grpSpPr bwMode="auto">
        <a:xfrm>
          <a:off x="3795713" y="10009188"/>
          <a:ext cx="190500" cy="0"/>
          <a:chOff x="466" y="3952"/>
          <a:chExt cx="28" cy="16"/>
        </a:xfrm>
      </xdr:grpSpPr>
      <xdr:sp macro="" textlink="">
        <xdr:nvSpPr>
          <xdr:cNvPr id="4103454" name="Line 7220">
            <a:extLst>
              <a:ext uri="{FF2B5EF4-FFF2-40B4-BE49-F238E27FC236}">
                <a16:creationId xmlns:a16="http://schemas.microsoft.com/office/drawing/2014/main" id="{00000000-0008-0000-0F00-00001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5" name="Line 7221">
            <a:extLst>
              <a:ext uri="{FF2B5EF4-FFF2-40B4-BE49-F238E27FC236}">
                <a16:creationId xmlns:a16="http://schemas.microsoft.com/office/drawing/2014/main" id="{00000000-0008-0000-0F00-00001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1" name="Group 7222">
          <a:extLst>
            <a:ext uri="{FF2B5EF4-FFF2-40B4-BE49-F238E27FC236}">
              <a16:creationId xmlns:a16="http://schemas.microsoft.com/office/drawing/2014/main" id="{00000000-0008-0000-0F00-0000499C3E00}"/>
            </a:ext>
          </a:extLst>
        </xdr:cNvPr>
        <xdr:cNvGrpSpPr>
          <a:grpSpLocks/>
        </xdr:cNvGrpSpPr>
      </xdr:nvGrpSpPr>
      <xdr:grpSpPr bwMode="auto">
        <a:xfrm>
          <a:off x="4327525" y="10009188"/>
          <a:ext cx="266700" cy="0"/>
          <a:chOff x="466" y="3952"/>
          <a:chExt cx="28" cy="16"/>
        </a:xfrm>
      </xdr:grpSpPr>
      <xdr:sp macro="" textlink="">
        <xdr:nvSpPr>
          <xdr:cNvPr id="4103452" name="Line 7223">
            <a:extLst>
              <a:ext uri="{FF2B5EF4-FFF2-40B4-BE49-F238E27FC236}">
                <a16:creationId xmlns:a16="http://schemas.microsoft.com/office/drawing/2014/main" id="{00000000-0008-0000-0F00-00001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3" name="Line 7224">
            <a:extLst>
              <a:ext uri="{FF2B5EF4-FFF2-40B4-BE49-F238E27FC236}">
                <a16:creationId xmlns:a16="http://schemas.microsoft.com/office/drawing/2014/main" id="{00000000-0008-0000-0F00-00001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2" name="Group 7225">
          <a:extLst>
            <a:ext uri="{FF2B5EF4-FFF2-40B4-BE49-F238E27FC236}">
              <a16:creationId xmlns:a16="http://schemas.microsoft.com/office/drawing/2014/main" id="{00000000-0008-0000-0F00-00004A9C3E00}"/>
            </a:ext>
          </a:extLst>
        </xdr:cNvPr>
        <xdr:cNvGrpSpPr>
          <a:grpSpLocks/>
        </xdr:cNvGrpSpPr>
      </xdr:nvGrpSpPr>
      <xdr:grpSpPr bwMode="auto">
        <a:xfrm>
          <a:off x="3795713" y="10009188"/>
          <a:ext cx="190500" cy="0"/>
          <a:chOff x="466" y="3952"/>
          <a:chExt cx="28" cy="16"/>
        </a:xfrm>
      </xdr:grpSpPr>
      <xdr:sp macro="" textlink="">
        <xdr:nvSpPr>
          <xdr:cNvPr id="4103450" name="Line 7226">
            <a:extLst>
              <a:ext uri="{FF2B5EF4-FFF2-40B4-BE49-F238E27FC236}">
                <a16:creationId xmlns:a16="http://schemas.microsoft.com/office/drawing/2014/main" id="{00000000-0008-0000-0F00-00001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1" name="Line 7227">
            <a:extLst>
              <a:ext uri="{FF2B5EF4-FFF2-40B4-BE49-F238E27FC236}">
                <a16:creationId xmlns:a16="http://schemas.microsoft.com/office/drawing/2014/main" id="{00000000-0008-0000-0F00-00001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3" name="Group 7228">
          <a:extLst>
            <a:ext uri="{FF2B5EF4-FFF2-40B4-BE49-F238E27FC236}">
              <a16:creationId xmlns:a16="http://schemas.microsoft.com/office/drawing/2014/main" id="{00000000-0008-0000-0F00-00004B9C3E00}"/>
            </a:ext>
          </a:extLst>
        </xdr:cNvPr>
        <xdr:cNvGrpSpPr>
          <a:grpSpLocks/>
        </xdr:cNvGrpSpPr>
      </xdr:nvGrpSpPr>
      <xdr:grpSpPr bwMode="auto">
        <a:xfrm>
          <a:off x="3795713" y="10009188"/>
          <a:ext cx="190500" cy="0"/>
          <a:chOff x="466" y="3952"/>
          <a:chExt cx="28" cy="16"/>
        </a:xfrm>
      </xdr:grpSpPr>
      <xdr:sp macro="" textlink="">
        <xdr:nvSpPr>
          <xdr:cNvPr id="4103448" name="Line 7229">
            <a:extLst>
              <a:ext uri="{FF2B5EF4-FFF2-40B4-BE49-F238E27FC236}">
                <a16:creationId xmlns:a16="http://schemas.microsoft.com/office/drawing/2014/main" id="{00000000-0008-0000-0F00-00001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9" name="Line 7230">
            <a:extLst>
              <a:ext uri="{FF2B5EF4-FFF2-40B4-BE49-F238E27FC236}">
                <a16:creationId xmlns:a16="http://schemas.microsoft.com/office/drawing/2014/main" id="{00000000-0008-0000-0F00-00001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4" name="Group 7231">
          <a:extLst>
            <a:ext uri="{FF2B5EF4-FFF2-40B4-BE49-F238E27FC236}">
              <a16:creationId xmlns:a16="http://schemas.microsoft.com/office/drawing/2014/main" id="{00000000-0008-0000-0F00-00004C9C3E00}"/>
            </a:ext>
          </a:extLst>
        </xdr:cNvPr>
        <xdr:cNvGrpSpPr>
          <a:grpSpLocks/>
        </xdr:cNvGrpSpPr>
      </xdr:nvGrpSpPr>
      <xdr:grpSpPr bwMode="auto">
        <a:xfrm>
          <a:off x="3795713" y="10009188"/>
          <a:ext cx="190500" cy="0"/>
          <a:chOff x="466" y="3952"/>
          <a:chExt cx="28" cy="16"/>
        </a:xfrm>
      </xdr:grpSpPr>
      <xdr:sp macro="" textlink="">
        <xdr:nvSpPr>
          <xdr:cNvPr id="4103446" name="Line 7232">
            <a:extLst>
              <a:ext uri="{FF2B5EF4-FFF2-40B4-BE49-F238E27FC236}">
                <a16:creationId xmlns:a16="http://schemas.microsoft.com/office/drawing/2014/main" id="{00000000-0008-0000-0F00-00001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7" name="Line 7233">
            <a:extLst>
              <a:ext uri="{FF2B5EF4-FFF2-40B4-BE49-F238E27FC236}">
                <a16:creationId xmlns:a16="http://schemas.microsoft.com/office/drawing/2014/main" id="{00000000-0008-0000-0F00-00001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5" name="Group 7234">
          <a:extLst>
            <a:ext uri="{FF2B5EF4-FFF2-40B4-BE49-F238E27FC236}">
              <a16:creationId xmlns:a16="http://schemas.microsoft.com/office/drawing/2014/main" id="{00000000-0008-0000-0F00-00004D9C3E00}"/>
            </a:ext>
          </a:extLst>
        </xdr:cNvPr>
        <xdr:cNvGrpSpPr>
          <a:grpSpLocks/>
        </xdr:cNvGrpSpPr>
      </xdr:nvGrpSpPr>
      <xdr:grpSpPr bwMode="auto">
        <a:xfrm>
          <a:off x="3795713" y="10009188"/>
          <a:ext cx="190500" cy="0"/>
          <a:chOff x="466" y="3952"/>
          <a:chExt cx="28" cy="16"/>
        </a:xfrm>
      </xdr:grpSpPr>
      <xdr:sp macro="" textlink="">
        <xdr:nvSpPr>
          <xdr:cNvPr id="4103444" name="Line 7235">
            <a:extLst>
              <a:ext uri="{FF2B5EF4-FFF2-40B4-BE49-F238E27FC236}">
                <a16:creationId xmlns:a16="http://schemas.microsoft.com/office/drawing/2014/main" id="{00000000-0008-0000-0F00-00001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5" name="Line 7236">
            <a:extLst>
              <a:ext uri="{FF2B5EF4-FFF2-40B4-BE49-F238E27FC236}">
                <a16:creationId xmlns:a16="http://schemas.microsoft.com/office/drawing/2014/main" id="{00000000-0008-0000-0F00-00001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6" name="Group 7237">
          <a:extLst>
            <a:ext uri="{FF2B5EF4-FFF2-40B4-BE49-F238E27FC236}">
              <a16:creationId xmlns:a16="http://schemas.microsoft.com/office/drawing/2014/main" id="{00000000-0008-0000-0F00-00004E9C3E00}"/>
            </a:ext>
          </a:extLst>
        </xdr:cNvPr>
        <xdr:cNvGrpSpPr>
          <a:grpSpLocks/>
        </xdr:cNvGrpSpPr>
      </xdr:nvGrpSpPr>
      <xdr:grpSpPr bwMode="auto">
        <a:xfrm>
          <a:off x="3795713" y="10009188"/>
          <a:ext cx="190500" cy="0"/>
          <a:chOff x="466" y="3952"/>
          <a:chExt cx="28" cy="16"/>
        </a:xfrm>
      </xdr:grpSpPr>
      <xdr:sp macro="" textlink="">
        <xdr:nvSpPr>
          <xdr:cNvPr id="4103442" name="Line 7238">
            <a:extLst>
              <a:ext uri="{FF2B5EF4-FFF2-40B4-BE49-F238E27FC236}">
                <a16:creationId xmlns:a16="http://schemas.microsoft.com/office/drawing/2014/main" id="{00000000-0008-0000-0F00-00001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3" name="Line 7239">
            <a:extLst>
              <a:ext uri="{FF2B5EF4-FFF2-40B4-BE49-F238E27FC236}">
                <a16:creationId xmlns:a16="http://schemas.microsoft.com/office/drawing/2014/main" id="{00000000-0008-0000-0F00-00001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7" name="Group 7240">
          <a:extLst>
            <a:ext uri="{FF2B5EF4-FFF2-40B4-BE49-F238E27FC236}">
              <a16:creationId xmlns:a16="http://schemas.microsoft.com/office/drawing/2014/main" id="{00000000-0008-0000-0F00-00004F9C3E00}"/>
            </a:ext>
          </a:extLst>
        </xdr:cNvPr>
        <xdr:cNvGrpSpPr>
          <a:grpSpLocks/>
        </xdr:cNvGrpSpPr>
      </xdr:nvGrpSpPr>
      <xdr:grpSpPr bwMode="auto">
        <a:xfrm>
          <a:off x="4327525" y="10009188"/>
          <a:ext cx="266700" cy="0"/>
          <a:chOff x="466" y="3952"/>
          <a:chExt cx="28" cy="16"/>
        </a:xfrm>
      </xdr:grpSpPr>
      <xdr:sp macro="" textlink="">
        <xdr:nvSpPr>
          <xdr:cNvPr id="4103440" name="Line 7241">
            <a:extLst>
              <a:ext uri="{FF2B5EF4-FFF2-40B4-BE49-F238E27FC236}">
                <a16:creationId xmlns:a16="http://schemas.microsoft.com/office/drawing/2014/main" id="{00000000-0008-0000-0F00-00001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1" name="Line 7242">
            <a:extLst>
              <a:ext uri="{FF2B5EF4-FFF2-40B4-BE49-F238E27FC236}">
                <a16:creationId xmlns:a16="http://schemas.microsoft.com/office/drawing/2014/main" id="{00000000-0008-0000-0F00-00001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8" name="Group 7243">
          <a:extLst>
            <a:ext uri="{FF2B5EF4-FFF2-40B4-BE49-F238E27FC236}">
              <a16:creationId xmlns:a16="http://schemas.microsoft.com/office/drawing/2014/main" id="{00000000-0008-0000-0F00-0000509C3E00}"/>
            </a:ext>
          </a:extLst>
        </xdr:cNvPr>
        <xdr:cNvGrpSpPr>
          <a:grpSpLocks/>
        </xdr:cNvGrpSpPr>
      </xdr:nvGrpSpPr>
      <xdr:grpSpPr bwMode="auto">
        <a:xfrm>
          <a:off x="4327525" y="10009188"/>
          <a:ext cx="266700" cy="0"/>
          <a:chOff x="466" y="3952"/>
          <a:chExt cx="28" cy="16"/>
        </a:xfrm>
      </xdr:grpSpPr>
      <xdr:sp macro="" textlink="">
        <xdr:nvSpPr>
          <xdr:cNvPr id="4103438" name="Line 7244">
            <a:extLst>
              <a:ext uri="{FF2B5EF4-FFF2-40B4-BE49-F238E27FC236}">
                <a16:creationId xmlns:a16="http://schemas.microsoft.com/office/drawing/2014/main" id="{00000000-0008-0000-0F00-00000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9" name="Line 7245">
            <a:extLst>
              <a:ext uri="{FF2B5EF4-FFF2-40B4-BE49-F238E27FC236}">
                <a16:creationId xmlns:a16="http://schemas.microsoft.com/office/drawing/2014/main" id="{00000000-0008-0000-0F00-00000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9" name="Group 7246">
          <a:extLst>
            <a:ext uri="{FF2B5EF4-FFF2-40B4-BE49-F238E27FC236}">
              <a16:creationId xmlns:a16="http://schemas.microsoft.com/office/drawing/2014/main" id="{00000000-0008-0000-0F00-0000519C3E00}"/>
            </a:ext>
          </a:extLst>
        </xdr:cNvPr>
        <xdr:cNvGrpSpPr>
          <a:grpSpLocks/>
        </xdr:cNvGrpSpPr>
      </xdr:nvGrpSpPr>
      <xdr:grpSpPr bwMode="auto">
        <a:xfrm>
          <a:off x="4327525" y="10009188"/>
          <a:ext cx="266700" cy="0"/>
          <a:chOff x="466" y="3952"/>
          <a:chExt cx="28" cy="16"/>
        </a:xfrm>
      </xdr:grpSpPr>
      <xdr:sp macro="" textlink="">
        <xdr:nvSpPr>
          <xdr:cNvPr id="4103436" name="Line 7247">
            <a:extLst>
              <a:ext uri="{FF2B5EF4-FFF2-40B4-BE49-F238E27FC236}">
                <a16:creationId xmlns:a16="http://schemas.microsoft.com/office/drawing/2014/main" id="{00000000-0008-0000-0F00-00000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7" name="Line 7248">
            <a:extLst>
              <a:ext uri="{FF2B5EF4-FFF2-40B4-BE49-F238E27FC236}">
                <a16:creationId xmlns:a16="http://schemas.microsoft.com/office/drawing/2014/main" id="{00000000-0008-0000-0F00-00000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0" name="Group 7249">
          <a:extLst>
            <a:ext uri="{FF2B5EF4-FFF2-40B4-BE49-F238E27FC236}">
              <a16:creationId xmlns:a16="http://schemas.microsoft.com/office/drawing/2014/main" id="{00000000-0008-0000-0F00-0000529C3E00}"/>
            </a:ext>
          </a:extLst>
        </xdr:cNvPr>
        <xdr:cNvGrpSpPr>
          <a:grpSpLocks/>
        </xdr:cNvGrpSpPr>
      </xdr:nvGrpSpPr>
      <xdr:grpSpPr bwMode="auto">
        <a:xfrm>
          <a:off x="4327525" y="10009188"/>
          <a:ext cx="266700" cy="0"/>
          <a:chOff x="466" y="3952"/>
          <a:chExt cx="28" cy="16"/>
        </a:xfrm>
      </xdr:grpSpPr>
      <xdr:sp macro="" textlink="">
        <xdr:nvSpPr>
          <xdr:cNvPr id="4103434" name="Line 7250">
            <a:extLst>
              <a:ext uri="{FF2B5EF4-FFF2-40B4-BE49-F238E27FC236}">
                <a16:creationId xmlns:a16="http://schemas.microsoft.com/office/drawing/2014/main" id="{00000000-0008-0000-0F00-00000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5" name="Line 7251">
            <a:extLst>
              <a:ext uri="{FF2B5EF4-FFF2-40B4-BE49-F238E27FC236}">
                <a16:creationId xmlns:a16="http://schemas.microsoft.com/office/drawing/2014/main" id="{00000000-0008-0000-0F00-00000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1" name="Group 7252">
          <a:extLst>
            <a:ext uri="{FF2B5EF4-FFF2-40B4-BE49-F238E27FC236}">
              <a16:creationId xmlns:a16="http://schemas.microsoft.com/office/drawing/2014/main" id="{00000000-0008-0000-0F00-0000539C3E00}"/>
            </a:ext>
          </a:extLst>
        </xdr:cNvPr>
        <xdr:cNvGrpSpPr>
          <a:grpSpLocks/>
        </xdr:cNvGrpSpPr>
      </xdr:nvGrpSpPr>
      <xdr:grpSpPr bwMode="auto">
        <a:xfrm>
          <a:off x="4327525" y="10009188"/>
          <a:ext cx="266700" cy="0"/>
          <a:chOff x="466" y="3952"/>
          <a:chExt cx="28" cy="16"/>
        </a:xfrm>
      </xdr:grpSpPr>
      <xdr:sp macro="" textlink="">
        <xdr:nvSpPr>
          <xdr:cNvPr id="4103432" name="Line 7253">
            <a:extLst>
              <a:ext uri="{FF2B5EF4-FFF2-40B4-BE49-F238E27FC236}">
                <a16:creationId xmlns:a16="http://schemas.microsoft.com/office/drawing/2014/main" id="{00000000-0008-0000-0F00-00000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3" name="Line 7254">
            <a:extLst>
              <a:ext uri="{FF2B5EF4-FFF2-40B4-BE49-F238E27FC236}">
                <a16:creationId xmlns:a16="http://schemas.microsoft.com/office/drawing/2014/main" id="{00000000-0008-0000-0F00-00000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52" name="Group 7255">
          <a:extLst>
            <a:ext uri="{FF2B5EF4-FFF2-40B4-BE49-F238E27FC236}">
              <a16:creationId xmlns:a16="http://schemas.microsoft.com/office/drawing/2014/main" id="{00000000-0008-0000-0F00-0000549C3E00}"/>
            </a:ext>
          </a:extLst>
        </xdr:cNvPr>
        <xdr:cNvGrpSpPr>
          <a:grpSpLocks/>
        </xdr:cNvGrpSpPr>
      </xdr:nvGrpSpPr>
      <xdr:grpSpPr bwMode="auto">
        <a:xfrm>
          <a:off x="3795713" y="10009188"/>
          <a:ext cx="190500" cy="0"/>
          <a:chOff x="466" y="3952"/>
          <a:chExt cx="28" cy="16"/>
        </a:xfrm>
      </xdr:grpSpPr>
      <xdr:sp macro="" textlink="">
        <xdr:nvSpPr>
          <xdr:cNvPr id="4103430" name="Line 7256">
            <a:extLst>
              <a:ext uri="{FF2B5EF4-FFF2-40B4-BE49-F238E27FC236}">
                <a16:creationId xmlns:a16="http://schemas.microsoft.com/office/drawing/2014/main" id="{00000000-0008-0000-0F00-00000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1" name="Line 7257">
            <a:extLst>
              <a:ext uri="{FF2B5EF4-FFF2-40B4-BE49-F238E27FC236}">
                <a16:creationId xmlns:a16="http://schemas.microsoft.com/office/drawing/2014/main" id="{00000000-0008-0000-0F00-00000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53" name="Group 7258">
          <a:extLst>
            <a:ext uri="{FF2B5EF4-FFF2-40B4-BE49-F238E27FC236}">
              <a16:creationId xmlns:a16="http://schemas.microsoft.com/office/drawing/2014/main" id="{00000000-0008-0000-0F00-0000559C3E00}"/>
            </a:ext>
          </a:extLst>
        </xdr:cNvPr>
        <xdr:cNvGrpSpPr>
          <a:grpSpLocks/>
        </xdr:cNvGrpSpPr>
      </xdr:nvGrpSpPr>
      <xdr:grpSpPr bwMode="auto">
        <a:xfrm>
          <a:off x="3795713" y="10009188"/>
          <a:ext cx="190500" cy="0"/>
          <a:chOff x="466" y="3952"/>
          <a:chExt cx="28" cy="16"/>
        </a:xfrm>
      </xdr:grpSpPr>
      <xdr:sp macro="" textlink="">
        <xdr:nvSpPr>
          <xdr:cNvPr id="4103428" name="Line 7259">
            <a:extLst>
              <a:ext uri="{FF2B5EF4-FFF2-40B4-BE49-F238E27FC236}">
                <a16:creationId xmlns:a16="http://schemas.microsoft.com/office/drawing/2014/main" id="{00000000-0008-0000-0F00-00000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9" name="Line 7260">
            <a:extLst>
              <a:ext uri="{FF2B5EF4-FFF2-40B4-BE49-F238E27FC236}">
                <a16:creationId xmlns:a16="http://schemas.microsoft.com/office/drawing/2014/main" id="{00000000-0008-0000-0F00-00000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4" name="Group 7261">
          <a:extLst>
            <a:ext uri="{FF2B5EF4-FFF2-40B4-BE49-F238E27FC236}">
              <a16:creationId xmlns:a16="http://schemas.microsoft.com/office/drawing/2014/main" id="{00000000-0008-0000-0F00-0000569C3E00}"/>
            </a:ext>
          </a:extLst>
        </xdr:cNvPr>
        <xdr:cNvGrpSpPr>
          <a:grpSpLocks/>
        </xdr:cNvGrpSpPr>
      </xdr:nvGrpSpPr>
      <xdr:grpSpPr bwMode="auto">
        <a:xfrm>
          <a:off x="4327525" y="10009188"/>
          <a:ext cx="266700" cy="0"/>
          <a:chOff x="466" y="3952"/>
          <a:chExt cx="28" cy="16"/>
        </a:xfrm>
      </xdr:grpSpPr>
      <xdr:sp macro="" textlink="">
        <xdr:nvSpPr>
          <xdr:cNvPr id="4103426" name="Line 7262">
            <a:extLst>
              <a:ext uri="{FF2B5EF4-FFF2-40B4-BE49-F238E27FC236}">
                <a16:creationId xmlns:a16="http://schemas.microsoft.com/office/drawing/2014/main" id="{00000000-0008-0000-0F00-00000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7" name="Line 7263">
            <a:extLst>
              <a:ext uri="{FF2B5EF4-FFF2-40B4-BE49-F238E27FC236}">
                <a16:creationId xmlns:a16="http://schemas.microsoft.com/office/drawing/2014/main" id="{00000000-0008-0000-0F00-00000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5" name="Group 7264">
          <a:extLst>
            <a:ext uri="{FF2B5EF4-FFF2-40B4-BE49-F238E27FC236}">
              <a16:creationId xmlns:a16="http://schemas.microsoft.com/office/drawing/2014/main" id="{00000000-0008-0000-0F00-0000579C3E00}"/>
            </a:ext>
          </a:extLst>
        </xdr:cNvPr>
        <xdr:cNvGrpSpPr>
          <a:grpSpLocks/>
        </xdr:cNvGrpSpPr>
      </xdr:nvGrpSpPr>
      <xdr:grpSpPr bwMode="auto">
        <a:xfrm>
          <a:off x="4327525" y="10009188"/>
          <a:ext cx="266700" cy="0"/>
          <a:chOff x="466" y="3952"/>
          <a:chExt cx="28" cy="16"/>
        </a:xfrm>
      </xdr:grpSpPr>
      <xdr:sp macro="" textlink="">
        <xdr:nvSpPr>
          <xdr:cNvPr id="4103424" name="Line 7265">
            <a:extLst>
              <a:ext uri="{FF2B5EF4-FFF2-40B4-BE49-F238E27FC236}">
                <a16:creationId xmlns:a16="http://schemas.microsoft.com/office/drawing/2014/main" id="{00000000-0008-0000-0F00-00000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5" name="Line 7266">
            <a:extLst>
              <a:ext uri="{FF2B5EF4-FFF2-40B4-BE49-F238E27FC236}">
                <a16:creationId xmlns:a16="http://schemas.microsoft.com/office/drawing/2014/main" id="{00000000-0008-0000-0F00-00000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56" name="Group 7267">
          <a:extLst>
            <a:ext uri="{FF2B5EF4-FFF2-40B4-BE49-F238E27FC236}">
              <a16:creationId xmlns:a16="http://schemas.microsoft.com/office/drawing/2014/main" id="{00000000-0008-0000-0F00-0000589C3E00}"/>
            </a:ext>
          </a:extLst>
        </xdr:cNvPr>
        <xdr:cNvGrpSpPr>
          <a:grpSpLocks/>
        </xdr:cNvGrpSpPr>
      </xdr:nvGrpSpPr>
      <xdr:grpSpPr bwMode="auto">
        <a:xfrm>
          <a:off x="3795713" y="10009188"/>
          <a:ext cx="188912" cy="0"/>
          <a:chOff x="466" y="3952"/>
          <a:chExt cx="28" cy="16"/>
        </a:xfrm>
      </xdr:grpSpPr>
      <xdr:sp macro="" textlink="">
        <xdr:nvSpPr>
          <xdr:cNvPr id="4103422" name="Line 7268">
            <a:extLst>
              <a:ext uri="{FF2B5EF4-FFF2-40B4-BE49-F238E27FC236}">
                <a16:creationId xmlns:a16="http://schemas.microsoft.com/office/drawing/2014/main" id="{00000000-0008-0000-0F00-0000F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3" name="Line 7269">
            <a:extLst>
              <a:ext uri="{FF2B5EF4-FFF2-40B4-BE49-F238E27FC236}">
                <a16:creationId xmlns:a16="http://schemas.microsoft.com/office/drawing/2014/main" id="{00000000-0008-0000-0F00-0000F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257" name="Group 7270">
          <a:extLst>
            <a:ext uri="{FF2B5EF4-FFF2-40B4-BE49-F238E27FC236}">
              <a16:creationId xmlns:a16="http://schemas.microsoft.com/office/drawing/2014/main" id="{00000000-0008-0000-0F00-0000599C3E00}"/>
            </a:ext>
          </a:extLst>
        </xdr:cNvPr>
        <xdr:cNvGrpSpPr>
          <a:grpSpLocks/>
        </xdr:cNvGrpSpPr>
      </xdr:nvGrpSpPr>
      <xdr:grpSpPr bwMode="auto">
        <a:xfrm>
          <a:off x="5041900" y="10009188"/>
          <a:ext cx="228600" cy="0"/>
          <a:chOff x="466" y="3952"/>
          <a:chExt cx="28" cy="16"/>
        </a:xfrm>
      </xdr:grpSpPr>
      <xdr:sp macro="" textlink="">
        <xdr:nvSpPr>
          <xdr:cNvPr id="4103420" name="Line 7271">
            <a:extLst>
              <a:ext uri="{FF2B5EF4-FFF2-40B4-BE49-F238E27FC236}">
                <a16:creationId xmlns:a16="http://schemas.microsoft.com/office/drawing/2014/main" id="{00000000-0008-0000-0F00-0000F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1" name="Line 7272">
            <a:extLst>
              <a:ext uri="{FF2B5EF4-FFF2-40B4-BE49-F238E27FC236}">
                <a16:creationId xmlns:a16="http://schemas.microsoft.com/office/drawing/2014/main" id="{00000000-0008-0000-0F00-0000F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8" name="Group 7273">
          <a:extLst>
            <a:ext uri="{FF2B5EF4-FFF2-40B4-BE49-F238E27FC236}">
              <a16:creationId xmlns:a16="http://schemas.microsoft.com/office/drawing/2014/main" id="{00000000-0008-0000-0F00-00005A9C3E00}"/>
            </a:ext>
          </a:extLst>
        </xdr:cNvPr>
        <xdr:cNvGrpSpPr>
          <a:grpSpLocks/>
        </xdr:cNvGrpSpPr>
      </xdr:nvGrpSpPr>
      <xdr:grpSpPr bwMode="auto">
        <a:xfrm>
          <a:off x="4327525" y="10009188"/>
          <a:ext cx="266700" cy="0"/>
          <a:chOff x="466" y="3952"/>
          <a:chExt cx="28" cy="16"/>
        </a:xfrm>
      </xdr:grpSpPr>
      <xdr:sp macro="" textlink="">
        <xdr:nvSpPr>
          <xdr:cNvPr id="4103418" name="Line 7274">
            <a:extLst>
              <a:ext uri="{FF2B5EF4-FFF2-40B4-BE49-F238E27FC236}">
                <a16:creationId xmlns:a16="http://schemas.microsoft.com/office/drawing/2014/main" id="{00000000-0008-0000-0F00-0000F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9" name="Line 7275">
            <a:extLst>
              <a:ext uri="{FF2B5EF4-FFF2-40B4-BE49-F238E27FC236}">
                <a16:creationId xmlns:a16="http://schemas.microsoft.com/office/drawing/2014/main" id="{00000000-0008-0000-0F00-0000F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9" name="Group 7276">
          <a:extLst>
            <a:ext uri="{FF2B5EF4-FFF2-40B4-BE49-F238E27FC236}">
              <a16:creationId xmlns:a16="http://schemas.microsoft.com/office/drawing/2014/main" id="{00000000-0008-0000-0F00-00005B9C3E00}"/>
            </a:ext>
          </a:extLst>
        </xdr:cNvPr>
        <xdr:cNvGrpSpPr>
          <a:grpSpLocks/>
        </xdr:cNvGrpSpPr>
      </xdr:nvGrpSpPr>
      <xdr:grpSpPr bwMode="auto">
        <a:xfrm>
          <a:off x="4327525" y="10009188"/>
          <a:ext cx="266700" cy="0"/>
          <a:chOff x="466" y="3952"/>
          <a:chExt cx="28" cy="16"/>
        </a:xfrm>
      </xdr:grpSpPr>
      <xdr:sp macro="" textlink="">
        <xdr:nvSpPr>
          <xdr:cNvPr id="4103416" name="Line 7277">
            <a:extLst>
              <a:ext uri="{FF2B5EF4-FFF2-40B4-BE49-F238E27FC236}">
                <a16:creationId xmlns:a16="http://schemas.microsoft.com/office/drawing/2014/main" id="{00000000-0008-0000-0F00-0000F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7" name="Line 7278">
            <a:extLst>
              <a:ext uri="{FF2B5EF4-FFF2-40B4-BE49-F238E27FC236}">
                <a16:creationId xmlns:a16="http://schemas.microsoft.com/office/drawing/2014/main" id="{00000000-0008-0000-0F00-0000F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0" name="Group 7279">
          <a:extLst>
            <a:ext uri="{FF2B5EF4-FFF2-40B4-BE49-F238E27FC236}">
              <a16:creationId xmlns:a16="http://schemas.microsoft.com/office/drawing/2014/main" id="{00000000-0008-0000-0F00-00005C9C3E00}"/>
            </a:ext>
          </a:extLst>
        </xdr:cNvPr>
        <xdr:cNvGrpSpPr>
          <a:grpSpLocks/>
        </xdr:cNvGrpSpPr>
      </xdr:nvGrpSpPr>
      <xdr:grpSpPr bwMode="auto">
        <a:xfrm>
          <a:off x="4327525" y="10009188"/>
          <a:ext cx="266700" cy="0"/>
          <a:chOff x="466" y="3952"/>
          <a:chExt cx="28" cy="16"/>
        </a:xfrm>
      </xdr:grpSpPr>
      <xdr:sp macro="" textlink="">
        <xdr:nvSpPr>
          <xdr:cNvPr id="4103414" name="Line 7280">
            <a:extLst>
              <a:ext uri="{FF2B5EF4-FFF2-40B4-BE49-F238E27FC236}">
                <a16:creationId xmlns:a16="http://schemas.microsoft.com/office/drawing/2014/main" id="{00000000-0008-0000-0F00-0000F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5" name="Line 7281">
            <a:extLst>
              <a:ext uri="{FF2B5EF4-FFF2-40B4-BE49-F238E27FC236}">
                <a16:creationId xmlns:a16="http://schemas.microsoft.com/office/drawing/2014/main" id="{00000000-0008-0000-0F00-0000F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1" name="Group 7282">
          <a:extLst>
            <a:ext uri="{FF2B5EF4-FFF2-40B4-BE49-F238E27FC236}">
              <a16:creationId xmlns:a16="http://schemas.microsoft.com/office/drawing/2014/main" id="{00000000-0008-0000-0F00-00005D9C3E00}"/>
            </a:ext>
          </a:extLst>
        </xdr:cNvPr>
        <xdr:cNvGrpSpPr>
          <a:grpSpLocks/>
        </xdr:cNvGrpSpPr>
      </xdr:nvGrpSpPr>
      <xdr:grpSpPr bwMode="auto">
        <a:xfrm>
          <a:off x="4327525" y="10009188"/>
          <a:ext cx="266700" cy="0"/>
          <a:chOff x="466" y="3952"/>
          <a:chExt cx="28" cy="16"/>
        </a:xfrm>
      </xdr:grpSpPr>
      <xdr:sp macro="" textlink="">
        <xdr:nvSpPr>
          <xdr:cNvPr id="4103412" name="Line 7283">
            <a:extLst>
              <a:ext uri="{FF2B5EF4-FFF2-40B4-BE49-F238E27FC236}">
                <a16:creationId xmlns:a16="http://schemas.microsoft.com/office/drawing/2014/main" id="{00000000-0008-0000-0F00-0000F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3" name="Line 7284">
            <a:extLst>
              <a:ext uri="{FF2B5EF4-FFF2-40B4-BE49-F238E27FC236}">
                <a16:creationId xmlns:a16="http://schemas.microsoft.com/office/drawing/2014/main" id="{00000000-0008-0000-0F00-0000F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2" name="Group 7285">
          <a:extLst>
            <a:ext uri="{FF2B5EF4-FFF2-40B4-BE49-F238E27FC236}">
              <a16:creationId xmlns:a16="http://schemas.microsoft.com/office/drawing/2014/main" id="{00000000-0008-0000-0F00-00005E9C3E00}"/>
            </a:ext>
          </a:extLst>
        </xdr:cNvPr>
        <xdr:cNvGrpSpPr>
          <a:grpSpLocks/>
        </xdr:cNvGrpSpPr>
      </xdr:nvGrpSpPr>
      <xdr:grpSpPr bwMode="auto">
        <a:xfrm>
          <a:off x="4327525" y="10009188"/>
          <a:ext cx="266700" cy="0"/>
          <a:chOff x="466" y="3952"/>
          <a:chExt cx="28" cy="16"/>
        </a:xfrm>
      </xdr:grpSpPr>
      <xdr:sp macro="" textlink="">
        <xdr:nvSpPr>
          <xdr:cNvPr id="4103410" name="Line 7286">
            <a:extLst>
              <a:ext uri="{FF2B5EF4-FFF2-40B4-BE49-F238E27FC236}">
                <a16:creationId xmlns:a16="http://schemas.microsoft.com/office/drawing/2014/main" id="{00000000-0008-0000-0F00-0000F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1" name="Line 7287">
            <a:extLst>
              <a:ext uri="{FF2B5EF4-FFF2-40B4-BE49-F238E27FC236}">
                <a16:creationId xmlns:a16="http://schemas.microsoft.com/office/drawing/2014/main" id="{00000000-0008-0000-0F00-0000F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263" name="Group 7288">
          <a:extLst>
            <a:ext uri="{FF2B5EF4-FFF2-40B4-BE49-F238E27FC236}">
              <a16:creationId xmlns:a16="http://schemas.microsoft.com/office/drawing/2014/main" id="{00000000-0008-0000-0F00-00005F9C3E00}"/>
            </a:ext>
          </a:extLst>
        </xdr:cNvPr>
        <xdr:cNvGrpSpPr>
          <a:grpSpLocks/>
        </xdr:cNvGrpSpPr>
      </xdr:nvGrpSpPr>
      <xdr:grpSpPr bwMode="auto">
        <a:xfrm>
          <a:off x="4203700" y="10009188"/>
          <a:ext cx="228600" cy="0"/>
          <a:chOff x="466" y="3952"/>
          <a:chExt cx="28" cy="16"/>
        </a:xfrm>
      </xdr:grpSpPr>
      <xdr:sp macro="" textlink="">
        <xdr:nvSpPr>
          <xdr:cNvPr id="4103408" name="Line 7289">
            <a:extLst>
              <a:ext uri="{FF2B5EF4-FFF2-40B4-BE49-F238E27FC236}">
                <a16:creationId xmlns:a16="http://schemas.microsoft.com/office/drawing/2014/main" id="{00000000-0008-0000-0F00-0000F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9" name="Line 7290">
            <a:extLst>
              <a:ext uri="{FF2B5EF4-FFF2-40B4-BE49-F238E27FC236}">
                <a16:creationId xmlns:a16="http://schemas.microsoft.com/office/drawing/2014/main" id="{00000000-0008-0000-0F00-0000F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4" name="Group 7291">
          <a:extLst>
            <a:ext uri="{FF2B5EF4-FFF2-40B4-BE49-F238E27FC236}">
              <a16:creationId xmlns:a16="http://schemas.microsoft.com/office/drawing/2014/main" id="{00000000-0008-0000-0F00-0000609C3E00}"/>
            </a:ext>
          </a:extLst>
        </xdr:cNvPr>
        <xdr:cNvGrpSpPr>
          <a:grpSpLocks/>
        </xdr:cNvGrpSpPr>
      </xdr:nvGrpSpPr>
      <xdr:grpSpPr bwMode="auto">
        <a:xfrm>
          <a:off x="3795713" y="10009188"/>
          <a:ext cx="188912" cy="0"/>
          <a:chOff x="466" y="3952"/>
          <a:chExt cx="28" cy="16"/>
        </a:xfrm>
      </xdr:grpSpPr>
      <xdr:sp macro="" textlink="">
        <xdr:nvSpPr>
          <xdr:cNvPr id="4103406" name="Line 7292">
            <a:extLst>
              <a:ext uri="{FF2B5EF4-FFF2-40B4-BE49-F238E27FC236}">
                <a16:creationId xmlns:a16="http://schemas.microsoft.com/office/drawing/2014/main" id="{00000000-0008-0000-0F00-0000E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7" name="Line 7293">
            <a:extLst>
              <a:ext uri="{FF2B5EF4-FFF2-40B4-BE49-F238E27FC236}">
                <a16:creationId xmlns:a16="http://schemas.microsoft.com/office/drawing/2014/main" id="{00000000-0008-0000-0F00-0000E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5" name="Group 7294">
          <a:extLst>
            <a:ext uri="{FF2B5EF4-FFF2-40B4-BE49-F238E27FC236}">
              <a16:creationId xmlns:a16="http://schemas.microsoft.com/office/drawing/2014/main" id="{00000000-0008-0000-0F00-0000619C3E00}"/>
            </a:ext>
          </a:extLst>
        </xdr:cNvPr>
        <xdr:cNvGrpSpPr>
          <a:grpSpLocks/>
        </xdr:cNvGrpSpPr>
      </xdr:nvGrpSpPr>
      <xdr:grpSpPr bwMode="auto">
        <a:xfrm>
          <a:off x="3795713" y="10009188"/>
          <a:ext cx="188912" cy="0"/>
          <a:chOff x="466" y="3952"/>
          <a:chExt cx="28" cy="16"/>
        </a:xfrm>
      </xdr:grpSpPr>
      <xdr:sp macro="" textlink="">
        <xdr:nvSpPr>
          <xdr:cNvPr id="4103404" name="Line 7295">
            <a:extLst>
              <a:ext uri="{FF2B5EF4-FFF2-40B4-BE49-F238E27FC236}">
                <a16:creationId xmlns:a16="http://schemas.microsoft.com/office/drawing/2014/main" id="{00000000-0008-0000-0F00-0000E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5" name="Line 7296">
            <a:extLst>
              <a:ext uri="{FF2B5EF4-FFF2-40B4-BE49-F238E27FC236}">
                <a16:creationId xmlns:a16="http://schemas.microsoft.com/office/drawing/2014/main" id="{00000000-0008-0000-0F00-0000E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6" name="Group 7297">
          <a:extLst>
            <a:ext uri="{FF2B5EF4-FFF2-40B4-BE49-F238E27FC236}">
              <a16:creationId xmlns:a16="http://schemas.microsoft.com/office/drawing/2014/main" id="{00000000-0008-0000-0F00-0000629C3E00}"/>
            </a:ext>
          </a:extLst>
        </xdr:cNvPr>
        <xdr:cNvGrpSpPr>
          <a:grpSpLocks/>
        </xdr:cNvGrpSpPr>
      </xdr:nvGrpSpPr>
      <xdr:grpSpPr bwMode="auto">
        <a:xfrm>
          <a:off x="3795713" y="10009188"/>
          <a:ext cx="188912" cy="0"/>
          <a:chOff x="466" y="3952"/>
          <a:chExt cx="28" cy="16"/>
        </a:xfrm>
      </xdr:grpSpPr>
      <xdr:sp macro="" textlink="">
        <xdr:nvSpPr>
          <xdr:cNvPr id="4103402" name="Line 7298">
            <a:extLst>
              <a:ext uri="{FF2B5EF4-FFF2-40B4-BE49-F238E27FC236}">
                <a16:creationId xmlns:a16="http://schemas.microsoft.com/office/drawing/2014/main" id="{00000000-0008-0000-0F00-0000E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3" name="Line 7299">
            <a:extLst>
              <a:ext uri="{FF2B5EF4-FFF2-40B4-BE49-F238E27FC236}">
                <a16:creationId xmlns:a16="http://schemas.microsoft.com/office/drawing/2014/main" id="{00000000-0008-0000-0F00-0000E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7" name="Group 7300">
          <a:extLst>
            <a:ext uri="{FF2B5EF4-FFF2-40B4-BE49-F238E27FC236}">
              <a16:creationId xmlns:a16="http://schemas.microsoft.com/office/drawing/2014/main" id="{00000000-0008-0000-0F00-0000639C3E00}"/>
            </a:ext>
          </a:extLst>
        </xdr:cNvPr>
        <xdr:cNvGrpSpPr>
          <a:grpSpLocks/>
        </xdr:cNvGrpSpPr>
      </xdr:nvGrpSpPr>
      <xdr:grpSpPr bwMode="auto">
        <a:xfrm>
          <a:off x="3795713" y="10009188"/>
          <a:ext cx="188912" cy="0"/>
          <a:chOff x="466" y="3952"/>
          <a:chExt cx="28" cy="16"/>
        </a:xfrm>
      </xdr:grpSpPr>
      <xdr:sp macro="" textlink="">
        <xdr:nvSpPr>
          <xdr:cNvPr id="4103400" name="Line 7301">
            <a:extLst>
              <a:ext uri="{FF2B5EF4-FFF2-40B4-BE49-F238E27FC236}">
                <a16:creationId xmlns:a16="http://schemas.microsoft.com/office/drawing/2014/main" id="{00000000-0008-0000-0F00-0000E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1" name="Line 7302">
            <a:extLst>
              <a:ext uri="{FF2B5EF4-FFF2-40B4-BE49-F238E27FC236}">
                <a16:creationId xmlns:a16="http://schemas.microsoft.com/office/drawing/2014/main" id="{00000000-0008-0000-0F00-0000E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8" name="Group 7303">
          <a:extLst>
            <a:ext uri="{FF2B5EF4-FFF2-40B4-BE49-F238E27FC236}">
              <a16:creationId xmlns:a16="http://schemas.microsoft.com/office/drawing/2014/main" id="{00000000-0008-0000-0F00-0000649C3E00}"/>
            </a:ext>
          </a:extLst>
        </xdr:cNvPr>
        <xdr:cNvGrpSpPr>
          <a:grpSpLocks/>
        </xdr:cNvGrpSpPr>
      </xdr:nvGrpSpPr>
      <xdr:grpSpPr bwMode="auto">
        <a:xfrm>
          <a:off x="3795713" y="10009188"/>
          <a:ext cx="188912" cy="0"/>
          <a:chOff x="466" y="3952"/>
          <a:chExt cx="28" cy="16"/>
        </a:xfrm>
      </xdr:grpSpPr>
      <xdr:sp macro="" textlink="">
        <xdr:nvSpPr>
          <xdr:cNvPr id="4103398" name="Line 7304">
            <a:extLst>
              <a:ext uri="{FF2B5EF4-FFF2-40B4-BE49-F238E27FC236}">
                <a16:creationId xmlns:a16="http://schemas.microsoft.com/office/drawing/2014/main" id="{00000000-0008-0000-0F00-0000E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9" name="Line 7305">
            <a:extLst>
              <a:ext uri="{FF2B5EF4-FFF2-40B4-BE49-F238E27FC236}">
                <a16:creationId xmlns:a16="http://schemas.microsoft.com/office/drawing/2014/main" id="{00000000-0008-0000-0F00-0000E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9" name="Group 7306">
          <a:extLst>
            <a:ext uri="{FF2B5EF4-FFF2-40B4-BE49-F238E27FC236}">
              <a16:creationId xmlns:a16="http://schemas.microsoft.com/office/drawing/2014/main" id="{00000000-0008-0000-0F00-0000659C3E00}"/>
            </a:ext>
          </a:extLst>
        </xdr:cNvPr>
        <xdr:cNvGrpSpPr>
          <a:grpSpLocks/>
        </xdr:cNvGrpSpPr>
      </xdr:nvGrpSpPr>
      <xdr:grpSpPr bwMode="auto">
        <a:xfrm>
          <a:off x="3795713" y="10009188"/>
          <a:ext cx="188912" cy="0"/>
          <a:chOff x="466" y="3952"/>
          <a:chExt cx="28" cy="16"/>
        </a:xfrm>
      </xdr:grpSpPr>
      <xdr:sp macro="" textlink="">
        <xdr:nvSpPr>
          <xdr:cNvPr id="4103396" name="Line 7307">
            <a:extLst>
              <a:ext uri="{FF2B5EF4-FFF2-40B4-BE49-F238E27FC236}">
                <a16:creationId xmlns:a16="http://schemas.microsoft.com/office/drawing/2014/main" id="{00000000-0008-0000-0F00-0000E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7" name="Line 7308">
            <a:extLst>
              <a:ext uri="{FF2B5EF4-FFF2-40B4-BE49-F238E27FC236}">
                <a16:creationId xmlns:a16="http://schemas.microsoft.com/office/drawing/2014/main" id="{00000000-0008-0000-0F00-0000E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270" name="Group 7309">
          <a:extLst>
            <a:ext uri="{FF2B5EF4-FFF2-40B4-BE49-F238E27FC236}">
              <a16:creationId xmlns:a16="http://schemas.microsoft.com/office/drawing/2014/main" id="{00000000-0008-0000-0F00-0000669C3E00}"/>
            </a:ext>
          </a:extLst>
        </xdr:cNvPr>
        <xdr:cNvGrpSpPr>
          <a:grpSpLocks/>
        </xdr:cNvGrpSpPr>
      </xdr:nvGrpSpPr>
      <xdr:grpSpPr bwMode="auto">
        <a:xfrm>
          <a:off x="3671888" y="10009188"/>
          <a:ext cx="228600" cy="0"/>
          <a:chOff x="466" y="3952"/>
          <a:chExt cx="28" cy="16"/>
        </a:xfrm>
      </xdr:grpSpPr>
      <xdr:sp macro="" textlink="">
        <xdr:nvSpPr>
          <xdr:cNvPr id="4103394" name="Line 7310">
            <a:extLst>
              <a:ext uri="{FF2B5EF4-FFF2-40B4-BE49-F238E27FC236}">
                <a16:creationId xmlns:a16="http://schemas.microsoft.com/office/drawing/2014/main" id="{00000000-0008-0000-0F00-0000E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5" name="Line 7311">
            <a:extLst>
              <a:ext uri="{FF2B5EF4-FFF2-40B4-BE49-F238E27FC236}">
                <a16:creationId xmlns:a16="http://schemas.microsoft.com/office/drawing/2014/main" id="{00000000-0008-0000-0F00-0000E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1" name="Group 7312">
          <a:extLst>
            <a:ext uri="{FF2B5EF4-FFF2-40B4-BE49-F238E27FC236}">
              <a16:creationId xmlns:a16="http://schemas.microsoft.com/office/drawing/2014/main" id="{00000000-0008-0000-0F00-0000679C3E00}"/>
            </a:ext>
          </a:extLst>
        </xdr:cNvPr>
        <xdr:cNvGrpSpPr>
          <a:grpSpLocks/>
        </xdr:cNvGrpSpPr>
      </xdr:nvGrpSpPr>
      <xdr:grpSpPr bwMode="auto">
        <a:xfrm>
          <a:off x="3795713" y="10009188"/>
          <a:ext cx="190500" cy="0"/>
          <a:chOff x="466" y="3952"/>
          <a:chExt cx="28" cy="16"/>
        </a:xfrm>
      </xdr:grpSpPr>
      <xdr:sp macro="" textlink="">
        <xdr:nvSpPr>
          <xdr:cNvPr id="4103392" name="Line 7313">
            <a:extLst>
              <a:ext uri="{FF2B5EF4-FFF2-40B4-BE49-F238E27FC236}">
                <a16:creationId xmlns:a16="http://schemas.microsoft.com/office/drawing/2014/main" id="{00000000-0008-0000-0F00-0000E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3" name="Line 7314">
            <a:extLst>
              <a:ext uri="{FF2B5EF4-FFF2-40B4-BE49-F238E27FC236}">
                <a16:creationId xmlns:a16="http://schemas.microsoft.com/office/drawing/2014/main" id="{00000000-0008-0000-0F00-0000E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2" name="Group 7315">
          <a:extLst>
            <a:ext uri="{FF2B5EF4-FFF2-40B4-BE49-F238E27FC236}">
              <a16:creationId xmlns:a16="http://schemas.microsoft.com/office/drawing/2014/main" id="{00000000-0008-0000-0F00-0000689C3E00}"/>
            </a:ext>
          </a:extLst>
        </xdr:cNvPr>
        <xdr:cNvGrpSpPr>
          <a:grpSpLocks/>
        </xdr:cNvGrpSpPr>
      </xdr:nvGrpSpPr>
      <xdr:grpSpPr bwMode="auto">
        <a:xfrm>
          <a:off x="3795713" y="10009188"/>
          <a:ext cx="190500" cy="0"/>
          <a:chOff x="466" y="3952"/>
          <a:chExt cx="28" cy="16"/>
        </a:xfrm>
      </xdr:grpSpPr>
      <xdr:sp macro="" textlink="">
        <xdr:nvSpPr>
          <xdr:cNvPr id="4103390" name="Line 7316">
            <a:extLst>
              <a:ext uri="{FF2B5EF4-FFF2-40B4-BE49-F238E27FC236}">
                <a16:creationId xmlns:a16="http://schemas.microsoft.com/office/drawing/2014/main" id="{00000000-0008-0000-0F00-0000D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1" name="Line 7317">
            <a:extLst>
              <a:ext uri="{FF2B5EF4-FFF2-40B4-BE49-F238E27FC236}">
                <a16:creationId xmlns:a16="http://schemas.microsoft.com/office/drawing/2014/main" id="{00000000-0008-0000-0F00-0000D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73" name="Group 7318">
          <a:extLst>
            <a:ext uri="{FF2B5EF4-FFF2-40B4-BE49-F238E27FC236}">
              <a16:creationId xmlns:a16="http://schemas.microsoft.com/office/drawing/2014/main" id="{00000000-0008-0000-0F00-0000699C3E00}"/>
            </a:ext>
          </a:extLst>
        </xdr:cNvPr>
        <xdr:cNvGrpSpPr>
          <a:grpSpLocks/>
        </xdr:cNvGrpSpPr>
      </xdr:nvGrpSpPr>
      <xdr:grpSpPr bwMode="auto">
        <a:xfrm>
          <a:off x="3795713" y="10009188"/>
          <a:ext cx="188912" cy="0"/>
          <a:chOff x="466" y="3952"/>
          <a:chExt cx="28" cy="16"/>
        </a:xfrm>
      </xdr:grpSpPr>
      <xdr:sp macro="" textlink="">
        <xdr:nvSpPr>
          <xdr:cNvPr id="4103388" name="Line 7319">
            <a:extLst>
              <a:ext uri="{FF2B5EF4-FFF2-40B4-BE49-F238E27FC236}">
                <a16:creationId xmlns:a16="http://schemas.microsoft.com/office/drawing/2014/main" id="{00000000-0008-0000-0F00-0000D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9" name="Line 7320">
            <a:extLst>
              <a:ext uri="{FF2B5EF4-FFF2-40B4-BE49-F238E27FC236}">
                <a16:creationId xmlns:a16="http://schemas.microsoft.com/office/drawing/2014/main" id="{00000000-0008-0000-0F00-0000D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4" name="Group 7321">
          <a:extLst>
            <a:ext uri="{FF2B5EF4-FFF2-40B4-BE49-F238E27FC236}">
              <a16:creationId xmlns:a16="http://schemas.microsoft.com/office/drawing/2014/main" id="{00000000-0008-0000-0F00-00006A9C3E00}"/>
            </a:ext>
          </a:extLst>
        </xdr:cNvPr>
        <xdr:cNvGrpSpPr>
          <a:grpSpLocks/>
        </xdr:cNvGrpSpPr>
      </xdr:nvGrpSpPr>
      <xdr:grpSpPr bwMode="auto">
        <a:xfrm>
          <a:off x="3795713" y="10009188"/>
          <a:ext cx="190500" cy="0"/>
          <a:chOff x="466" y="3952"/>
          <a:chExt cx="28" cy="16"/>
        </a:xfrm>
      </xdr:grpSpPr>
      <xdr:sp macro="" textlink="">
        <xdr:nvSpPr>
          <xdr:cNvPr id="4103386" name="Line 7322">
            <a:extLst>
              <a:ext uri="{FF2B5EF4-FFF2-40B4-BE49-F238E27FC236}">
                <a16:creationId xmlns:a16="http://schemas.microsoft.com/office/drawing/2014/main" id="{00000000-0008-0000-0F00-0000D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7" name="Line 7323">
            <a:extLst>
              <a:ext uri="{FF2B5EF4-FFF2-40B4-BE49-F238E27FC236}">
                <a16:creationId xmlns:a16="http://schemas.microsoft.com/office/drawing/2014/main" id="{00000000-0008-0000-0F00-0000D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5" name="Group 7324">
          <a:extLst>
            <a:ext uri="{FF2B5EF4-FFF2-40B4-BE49-F238E27FC236}">
              <a16:creationId xmlns:a16="http://schemas.microsoft.com/office/drawing/2014/main" id="{00000000-0008-0000-0F00-00006B9C3E00}"/>
            </a:ext>
          </a:extLst>
        </xdr:cNvPr>
        <xdr:cNvGrpSpPr>
          <a:grpSpLocks/>
        </xdr:cNvGrpSpPr>
      </xdr:nvGrpSpPr>
      <xdr:grpSpPr bwMode="auto">
        <a:xfrm>
          <a:off x="3795713" y="10009188"/>
          <a:ext cx="190500" cy="0"/>
          <a:chOff x="466" y="3952"/>
          <a:chExt cx="28" cy="16"/>
        </a:xfrm>
      </xdr:grpSpPr>
      <xdr:sp macro="" textlink="">
        <xdr:nvSpPr>
          <xdr:cNvPr id="4103384" name="Line 7325">
            <a:extLst>
              <a:ext uri="{FF2B5EF4-FFF2-40B4-BE49-F238E27FC236}">
                <a16:creationId xmlns:a16="http://schemas.microsoft.com/office/drawing/2014/main" id="{00000000-0008-0000-0F00-0000D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5" name="Line 7326">
            <a:extLst>
              <a:ext uri="{FF2B5EF4-FFF2-40B4-BE49-F238E27FC236}">
                <a16:creationId xmlns:a16="http://schemas.microsoft.com/office/drawing/2014/main" id="{00000000-0008-0000-0F00-0000D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76" name="Group 7327">
          <a:extLst>
            <a:ext uri="{FF2B5EF4-FFF2-40B4-BE49-F238E27FC236}">
              <a16:creationId xmlns:a16="http://schemas.microsoft.com/office/drawing/2014/main" id="{00000000-0008-0000-0F00-00006C9C3E00}"/>
            </a:ext>
          </a:extLst>
        </xdr:cNvPr>
        <xdr:cNvGrpSpPr>
          <a:grpSpLocks/>
        </xdr:cNvGrpSpPr>
      </xdr:nvGrpSpPr>
      <xdr:grpSpPr bwMode="auto">
        <a:xfrm>
          <a:off x="3795713" y="10009188"/>
          <a:ext cx="188912" cy="0"/>
          <a:chOff x="466" y="3952"/>
          <a:chExt cx="28" cy="16"/>
        </a:xfrm>
      </xdr:grpSpPr>
      <xdr:sp macro="" textlink="">
        <xdr:nvSpPr>
          <xdr:cNvPr id="4103382" name="Line 7328">
            <a:extLst>
              <a:ext uri="{FF2B5EF4-FFF2-40B4-BE49-F238E27FC236}">
                <a16:creationId xmlns:a16="http://schemas.microsoft.com/office/drawing/2014/main" id="{00000000-0008-0000-0F00-0000D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3" name="Line 7329">
            <a:extLst>
              <a:ext uri="{FF2B5EF4-FFF2-40B4-BE49-F238E27FC236}">
                <a16:creationId xmlns:a16="http://schemas.microsoft.com/office/drawing/2014/main" id="{00000000-0008-0000-0F00-0000D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7" name="Group 7330">
          <a:extLst>
            <a:ext uri="{FF2B5EF4-FFF2-40B4-BE49-F238E27FC236}">
              <a16:creationId xmlns:a16="http://schemas.microsoft.com/office/drawing/2014/main" id="{00000000-0008-0000-0F00-00006D9C3E00}"/>
            </a:ext>
          </a:extLst>
        </xdr:cNvPr>
        <xdr:cNvGrpSpPr>
          <a:grpSpLocks/>
        </xdr:cNvGrpSpPr>
      </xdr:nvGrpSpPr>
      <xdr:grpSpPr bwMode="auto">
        <a:xfrm>
          <a:off x="4327525" y="10009188"/>
          <a:ext cx="266700" cy="0"/>
          <a:chOff x="466" y="3952"/>
          <a:chExt cx="28" cy="16"/>
        </a:xfrm>
      </xdr:grpSpPr>
      <xdr:sp macro="" textlink="">
        <xdr:nvSpPr>
          <xdr:cNvPr id="4103380" name="Line 7331">
            <a:extLst>
              <a:ext uri="{FF2B5EF4-FFF2-40B4-BE49-F238E27FC236}">
                <a16:creationId xmlns:a16="http://schemas.microsoft.com/office/drawing/2014/main" id="{00000000-0008-0000-0F00-0000D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1" name="Line 7332">
            <a:extLst>
              <a:ext uri="{FF2B5EF4-FFF2-40B4-BE49-F238E27FC236}">
                <a16:creationId xmlns:a16="http://schemas.microsoft.com/office/drawing/2014/main" id="{00000000-0008-0000-0F00-0000D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8" name="Group 7333">
          <a:extLst>
            <a:ext uri="{FF2B5EF4-FFF2-40B4-BE49-F238E27FC236}">
              <a16:creationId xmlns:a16="http://schemas.microsoft.com/office/drawing/2014/main" id="{00000000-0008-0000-0F00-00006E9C3E00}"/>
            </a:ext>
          </a:extLst>
        </xdr:cNvPr>
        <xdr:cNvGrpSpPr>
          <a:grpSpLocks/>
        </xdr:cNvGrpSpPr>
      </xdr:nvGrpSpPr>
      <xdr:grpSpPr bwMode="auto">
        <a:xfrm>
          <a:off x="4327525" y="10009188"/>
          <a:ext cx="266700" cy="0"/>
          <a:chOff x="466" y="3952"/>
          <a:chExt cx="28" cy="16"/>
        </a:xfrm>
      </xdr:grpSpPr>
      <xdr:sp macro="" textlink="">
        <xdr:nvSpPr>
          <xdr:cNvPr id="4103378" name="Line 7334">
            <a:extLst>
              <a:ext uri="{FF2B5EF4-FFF2-40B4-BE49-F238E27FC236}">
                <a16:creationId xmlns:a16="http://schemas.microsoft.com/office/drawing/2014/main" id="{00000000-0008-0000-0F00-0000D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9" name="Line 7335">
            <a:extLst>
              <a:ext uri="{FF2B5EF4-FFF2-40B4-BE49-F238E27FC236}">
                <a16:creationId xmlns:a16="http://schemas.microsoft.com/office/drawing/2014/main" id="{00000000-0008-0000-0F00-0000D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9" name="Group 7336">
          <a:extLst>
            <a:ext uri="{FF2B5EF4-FFF2-40B4-BE49-F238E27FC236}">
              <a16:creationId xmlns:a16="http://schemas.microsoft.com/office/drawing/2014/main" id="{00000000-0008-0000-0F00-00006F9C3E00}"/>
            </a:ext>
          </a:extLst>
        </xdr:cNvPr>
        <xdr:cNvGrpSpPr>
          <a:grpSpLocks/>
        </xdr:cNvGrpSpPr>
      </xdr:nvGrpSpPr>
      <xdr:grpSpPr bwMode="auto">
        <a:xfrm>
          <a:off x="4327525" y="10009188"/>
          <a:ext cx="266700" cy="0"/>
          <a:chOff x="466" y="3952"/>
          <a:chExt cx="28" cy="16"/>
        </a:xfrm>
      </xdr:grpSpPr>
      <xdr:sp macro="" textlink="">
        <xdr:nvSpPr>
          <xdr:cNvPr id="4103376" name="Line 7337">
            <a:extLst>
              <a:ext uri="{FF2B5EF4-FFF2-40B4-BE49-F238E27FC236}">
                <a16:creationId xmlns:a16="http://schemas.microsoft.com/office/drawing/2014/main" id="{00000000-0008-0000-0F00-0000D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7" name="Line 7338">
            <a:extLst>
              <a:ext uri="{FF2B5EF4-FFF2-40B4-BE49-F238E27FC236}">
                <a16:creationId xmlns:a16="http://schemas.microsoft.com/office/drawing/2014/main" id="{00000000-0008-0000-0F00-0000D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0" name="Group 7339">
          <a:extLst>
            <a:ext uri="{FF2B5EF4-FFF2-40B4-BE49-F238E27FC236}">
              <a16:creationId xmlns:a16="http://schemas.microsoft.com/office/drawing/2014/main" id="{00000000-0008-0000-0F00-0000709C3E00}"/>
            </a:ext>
          </a:extLst>
        </xdr:cNvPr>
        <xdr:cNvGrpSpPr>
          <a:grpSpLocks/>
        </xdr:cNvGrpSpPr>
      </xdr:nvGrpSpPr>
      <xdr:grpSpPr bwMode="auto">
        <a:xfrm>
          <a:off x="5041900" y="10009188"/>
          <a:ext cx="266700" cy="0"/>
          <a:chOff x="466" y="3952"/>
          <a:chExt cx="28" cy="16"/>
        </a:xfrm>
      </xdr:grpSpPr>
      <xdr:sp macro="" textlink="">
        <xdr:nvSpPr>
          <xdr:cNvPr id="4103374" name="Line 7340">
            <a:extLst>
              <a:ext uri="{FF2B5EF4-FFF2-40B4-BE49-F238E27FC236}">
                <a16:creationId xmlns:a16="http://schemas.microsoft.com/office/drawing/2014/main" id="{00000000-0008-0000-0F00-0000C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5" name="Line 7341">
            <a:extLst>
              <a:ext uri="{FF2B5EF4-FFF2-40B4-BE49-F238E27FC236}">
                <a16:creationId xmlns:a16="http://schemas.microsoft.com/office/drawing/2014/main" id="{00000000-0008-0000-0F00-0000C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1" name="Group 7342">
          <a:extLst>
            <a:ext uri="{FF2B5EF4-FFF2-40B4-BE49-F238E27FC236}">
              <a16:creationId xmlns:a16="http://schemas.microsoft.com/office/drawing/2014/main" id="{00000000-0008-0000-0F00-0000719C3E00}"/>
            </a:ext>
          </a:extLst>
        </xdr:cNvPr>
        <xdr:cNvGrpSpPr>
          <a:grpSpLocks/>
        </xdr:cNvGrpSpPr>
      </xdr:nvGrpSpPr>
      <xdr:grpSpPr bwMode="auto">
        <a:xfrm>
          <a:off x="5041900" y="10009188"/>
          <a:ext cx="266700" cy="0"/>
          <a:chOff x="466" y="3952"/>
          <a:chExt cx="28" cy="16"/>
        </a:xfrm>
      </xdr:grpSpPr>
      <xdr:sp macro="" textlink="">
        <xdr:nvSpPr>
          <xdr:cNvPr id="4103372" name="Line 7343">
            <a:extLst>
              <a:ext uri="{FF2B5EF4-FFF2-40B4-BE49-F238E27FC236}">
                <a16:creationId xmlns:a16="http://schemas.microsoft.com/office/drawing/2014/main" id="{00000000-0008-0000-0F00-0000C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3" name="Line 7344">
            <a:extLst>
              <a:ext uri="{FF2B5EF4-FFF2-40B4-BE49-F238E27FC236}">
                <a16:creationId xmlns:a16="http://schemas.microsoft.com/office/drawing/2014/main" id="{00000000-0008-0000-0F00-0000C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2" name="Group 7345">
          <a:extLst>
            <a:ext uri="{FF2B5EF4-FFF2-40B4-BE49-F238E27FC236}">
              <a16:creationId xmlns:a16="http://schemas.microsoft.com/office/drawing/2014/main" id="{00000000-0008-0000-0F00-0000729C3E00}"/>
            </a:ext>
          </a:extLst>
        </xdr:cNvPr>
        <xdr:cNvGrpSpPr>
          <a:grpSpLocks/>
        </xdr:cNvGrpSpPr>
      </xdr:nvGrpSpPr>
      <xdr:grpSpPr bwMode="auto">
        <a:xfrm>
          <a:off x="5041900" y="10009188"/>
          <a:ext cx="266700" cy="0"/>
          <a:chOff x="466" y="3952"/>
          <a:chExt cx="28" cy="16"/>
        </a:xfrm>
      </xdr:grpSpPr>
      <xdr:sp macro="" textlink="">
        <xdr:nvSpPr>
          <xdr:cNvPr id="4103370" name="Line 7346">
            <a:extLst>
              <a:ext uri="{FF2B5EF4-FFF2-40B4-BE49-F238E27FC236}">
                <a16:creationId xmlns:a16="http://schemas.microsoft.com/office/drawing/2014/main" id="{00000000-0008-0000-0F00-0000C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1" name="Line 7347">
            <a:extLst>
              <a:ext uri="{FF2B5EF4-FFF2-40B4-BE49-F238E27FC236}">
                <a16:creationId xmlns:a16="http://schemas.microsoft.com/office/drawing/2014/main" id="{00000000-0008-0000-0F00-0000C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3" name="Group 7348">
          <a:extLst>
            <a:ext uri="{FF2B5EF4-FFF2-40B4-BE49-F238E27FC236}">
              <a16:creationId xmlns:a16="http://schemas.microsoft.com/office/drawing/2014/main" id="{00000000-0008-0000-0F00-0000739C3E00}"/>
            </a:ext>
          </a:extLst>
        </xdr:cNvPr>
        <xdr:cNvGrpSpPr>
          <a:grpSpLocks/>
        </xdr:cNvGrpSpPr>
      </xdr:nvGrpSpPr>
      <xdr:grpSpPr bwMode="auto">
        <a:xfrm>
          <a:off x="5041900" y="10009188"/>
          <a:ext cx="266700" cy="0"/>
          <a:chOff x="466" y="3952"/>
          <a:chExt cx="28" cy="16"/>
        </a:xfrm>
      </xdr:grpSpPr>
      <xdr:sp macro="" textlink="">
        <xdr:nvSpPr>
          <xdr:cNvPr id="4103368" name="Line 7349">
            <a:extLst>
              <a:ext uri="{FF2B5EF4-FFF2-40B4-BE49-F238E27FC236}">
                <a16:creationId xmlns:a16="http://schemas.microsoft.com/office/drawing/2014/main" id="{00000000-0008-0000-0F00-0000C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9" name="Line 7350">
            <a:extLst>
              <a:ext uri="{FF2B5EF4-FFF2-40B4-BE49-F238E27FC236}">
                <a16:creationId xmlns:a16="http://schemas.microsoft.com/office/drawing/2014/main" id="{00000000-0008-0000-0F00-0000C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4" name="Group 7351">
          <a:extLst>
            <a:ext uri="{FF2B5EF4-FFF2-40B4-BE49-F238E27FC236}">
              <a16:creationId xmlns:a16="http://schemas.microsoft.com/office/drawing/2014/main" id="{00000000-0008-0000-0F00-0000749C3E00}"/>
            </a:ext>
          </a:extLst>
        </xdr:cNvPr>
        <xdr:cNvGrpSpPr>
          <a:grpSpLocks/>
        </xdr:cNvGrpSpPr>
      </xdr:nvGrpSpPr>
      <xdr:grpSpPr bwMode="auto">
        <a:xfrm>
          <a:off x="5041900" y="10009188"/>
          <a:ext cx="266700" cy="0"/>
          <a:chOff x="466" y="3952"/>
          <a:chExt cx="28" cy="16"/>
        </a:xfrm>
      </xdr:grpSpPr>
      <xdr:sp macro="" textlink="">
        <xdr:nvSpPr>
          <xdr:cNvPr id="4103366" name="Line 7352">
            <a:extLst>
              <a:ext uri="{FF2B5EF4-FFF2-40B4-BE49-F238E27FC236}">
                <a16:creationId xmlns:a16="http://schemas.microsoft.com/office/drawing/2014/main" id="{00000000-0008-0000-0F00-0000C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7" name="Line 7353">
            <a:extLst>
              <a:ext uri="{FF2B5EF4-FFF2-40B4-BE49-F238E27FC236}">
                <a16:creationId xmlns:a16="http://schemas.microsoft.com/office/drawing/2014/main" id="{00000000-0008-0000-0F00-0000C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5" name="Group 7354">
          <a:extLst>
            <a:ext uri="{FF2B5EF4-FFF2-40B4-BE49-F238E27FC236}">
              <a16:creationId xmlns:a16="http://schemas.microsoft.com/office/drawing/2014/main" id="{00000000-0008-0000-0F00-0000759C3E00}"/>
            </a:ext>
          </a:extLst>
        </xdr:cNvPr>
        <xdr:cNvGrpSpPr>
          <a:grpSpLocks/>
        </xdr:cNvGrpSpPr>
      </xdr:nvGrpSpPr>
      <xdr:grpSpPr bwMode="auto">
        <a:xfrm>
          <a:off x="3795713" y="10009188"/>
          <a:ext cx="190500" cy="0"/>
          <a:chOff x="466" y="3952"/>
          <a:chExt cx="28" cy="16"/>
        </a:xfrm>
      </xdr:grpSpPr>
      <xdr:sp macro="" textlink="">
        <xdr:nvSpPr>
          <xdr:cNvPr id="4103364" name="Line 7355">
            <a:extLst>
              <a:ext uri="{FF2B5EF4-FFF2-40B4-BE49-F238E27FC236}">
                <a16:creationId xmlns:a16="http://schemas.microsoft.com/office/drawing/2014/main" id="{00000000-0008-0000-0F00-0000C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5" name="Line 7356">
            <a:extLst>
              <a:ext uri="{FF2B5EF4-FFF2-40B4-BE49-F238E27FC236}">
                <a16:creationId xmlns:a16="http://schemas.microsoft.com/office/drawing/2014/main" id="{00000000-0008-0000-0F00-0000C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86" name="Group 7357">
          <a:extLst>
            <a:ext uri="{FF2B5EF4-FFF2-40B4-BE49-F238E27FC236}">
              <a16:creationId xmlns:a16="http://schemas.microsoft.com/office/drawing/2014/main" id="{00000000-0008-0000-0F00-0000769C3E00}"/>
            </a:ext>
          </a:extLst>
        </xdr:cNvPr>
        <xdr:cNvGrpSpPr>
          <a:grpSpLocks/>
        </xdr:cNvGrpSpPr>
      </xdr:nvGrpSpPr>
      <xdr:grpSpPr bwMode="auto">
        <a:xfrm>
          <a:off x="4327525" y="10009188"/>
          <a:ext cx="266700" cy="0"/>
          <a:chOff x="466" y="3952"/>
          <a:chExt cx="28" cy="16"/>
        </a:xfrm>
      </xdr:grpSpPr>
      <xdr:sp macro="" textlink="">
        <xdr:nvSpPr>
          <xdr:cNvPr id="4103362" name="Line 7358">
            <a:extLst>
              <a:ext uri="{FF2B5EF4-FFF2-40B4-BE49-F238E27FC236}">
                <a16:creationId xmlns:a16="http://schemas.microsoft.com/office/drawing/2014/main" id="{00000000-0008-0000-0F00-0000C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3" name="Line 7359">
            <a:extLst>
              <a:ext uri="{FF2B5EF4-FFF2-40B4-BE49-F238E27FC236}">
                <a16:creationId xmlns:a16="http://schemas.microsoft.com/office/drawing/2014/main" id="{00000000-0008-0000-0F00-0000C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7" name="Group 7360">
          <a:extLst>
            <a:ext uri="{FF2B5EF4-FFF2-40B4-BE49-F238E27FC236}">
              <a16:creationId xmlns:a16="http://schemas.microsoft.com/office/drawing/2014/main" id="{00000000-0008-0000-0F00-0000779C3E00}"/>
            </a:ext>
          </a:extLst>
        </xdr:cNvPr>
        <xdr:cNvGrpSpPr>
          <a:grpSpLocks/>
        </xdr:cNvGrpSpPr>
      </xdr:nvGrpSpPr>
      <xdr:grpSpPr bwMode="auto">
        <a:xfrm>
          <a:off x="3795713" y="10009188"/>
          <a:ext cx="190500" cy="0"/>
          <a:chOff x="466" y="3952"/>
          <a:chExt cx="28" cy="16"/>
        </a:xfrm>
      </xdr:grpSpPr>
      <xdr:sp macro="" textlink="">
        <xdr:nvSpPr>
          <xdr:cNvPr id="4103360" name="Line 7361">
            <a:extLst>
              <a:ext uri="{FF2B5EF4-FFF2-40B4-BE49-F238E27FC236}">
                <a16:creationId xmlns:a16="http://schemas.microsoft.com/office/drawing/2014/main" id="{00000000-0008-0000-0F00-0000C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1" name="Line 7362">
            <a:extLst>
              <a:ext uri="{FF2B5EF4-FFF2-40B4-BE49-F238E27FC236}">
                <a16:creationId xmlns:a16="http://schemas.microsoft.com/office/drawing/2014/main" id="{00000000-0008-0000-0F00-0000C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88" name="Group 7363">
          <a:extLst>
            <a:ext uri="{FF2B5EF4-FFF2-40B4-BE49-F238E27FC236}">
              <a16:creationId xmlns:a16="http://schemas.microsoft.com/office/drawing/2014/main" id="{00000000-0008-0000-0F00-0000789C3E00}"/>
            </a:ext>
          </a:extLst>
        </xdr:cNvPr>
        <xdr:cNvGrpSpPr>
          <a:grpSpLocks/>
        </xdr:cNvGrpSpPr>
      </xdr:nvGrpSpPr>
      <xdr:grpSpPr bwMode="auto">
        <a:xfrm>
          <a:off x="4327525" y="10009188"/>
          <a:ext cx="266700" cy="0"/>
          <a:chOff x="466" y="3952"/>
          <a:chExt cx="28" cy="16"/>
        </a:xfrm>
      </xdr:grpSpPr>
      <xdr:sp macro="" textlink="">
        <xdr:nvSpPr>
          <xdr:cNvPr id="4103358" name="Line 7364">
            <a:extLst>
              <a:ext uri="{FF2B5EF4-FFF2-40B4-BE49-F238E27FC236}">
                <a16:creationId xmlns:a16="http://schemas.microsoft.com/office/drawing/2014/main" id="{00000000-0008-0000-0F00-0000B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9" name="Line 7365">
            <a:extLst>
              <a:ext uri="{FF2B5EF4-FFF2-40B4-BE49-F238E27FC236}">
                <a16:creationId xmlns:a16="http://schemas.microsoft.com/office/drawing/2014/main" id="{00000000-0008-0000-0F00-0000B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9" name="Group 7366">
          <a:extLst>
            <a:ext uri="{FF2B5EF4-FFF2-40B4-BE49-F238E27FC236}">
              <a16:creationId xmlns:a16="http://schemas.microsoft.com/office/drawing/2014/main" id="{00000000-0008-0000-0F00-0000799C3E00}"/>
            </a:ext>
          </a:extLst>
        </xdr:cNvPr>
        <xdr:cNvGrpSpPr>
          <a:grpSpLocks/>
        </xdr:cNvGrpSpPr>
      </xdr:nvGrpSpPr>
      <xdr:grpSpPr bwMode="auto">
        <a:xfrm>
          <a:off x="3795713" y="10009188"/>
          <a:ext cx="190500" cy="0"/>
          <a:chOff x="466" y="3952"/>
          <a:chExt cx="28" cy="16"/>
        </a:xfrm>
      </xdr:grpSpPr>
      <xdr:sp macro="" textlink="">
        <xdr:nvSpPr>
          <xdr:cNvPr id="4103356" name="Line 7367">
            <a:extLst>
              <a:ext uri="{FF2B5EF4-FFF2-40B4-BE49-F238E27FC236}">
                <a16:creationId xmlns:a16="http://schemas.microsoft.com/office/drawing/2014/main" id="{00000000-0008-0000-0F00-0000B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7" name="Line 7368">
            <a:extLst>
              <a:ext uri="{FF2B5EF4-FFF2-40B4-BE49-F238E27FC236}">
                <a16:creationId xmlns:a16="http://schemas.microsoft.com/office/drawing/2014/main" id="{00000000-0008-0000-0F00-0000B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0" name="Group 7369">
          <a:extLst>
            <a:ext uri="{FF2B5EF4-FFF2-40B4-BE49-F238E27FC236}">
              <a16:creationId xmlns:a16="http://schemas.microsoft.com/office/drawing/2014/main" id="{00000000-0008-0000-0F00-00007A9C3E00}"/>
            </a:ext>
          </a:extLst>
        </xdr:cNvPr>
        <xdr:cNvGrpSpPr>
          <a:grpSpLocks/>
        </xdr:cNvGrpSpPr>
      </xdr:nvGrpSpPr>
      <xdr:grpSpPr bwMode="auto">
        <a:xfrm>
          <a:off x="4327525" y="10009188"/>
          <a:ext cx="266700" cy="0"/>
          <a:chOff x="466" y="3952"/>
          <a:chExt cx="28" cy="16"/>
        </a:xfrm>
      </xdr:grpSpPr>
      <xdr:sp macro="" textlink="">
        <xdr:nvSpPr>
          <xdr:cNvPr id="4103354" name="Line 7370">
            <a:extLst>
              <a:ext uri="{FF2B5EF4-FFF2-40B4-BE49-F238E27FC236}">
                <a16:creationId xmlns:a16="http://schemas.microsoft.com/office/drawing/2014/main" id="{00000000-0008-0000-0F00-0000B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5" name="Line 7371">
            <a:extLst>
              <a:ext uri="{FF2B5EF4-FFF2-40B4-BE49-F238E27FC236}">
                <a16:creationId xmlns:a16="http://schemas.microsoft.com/office/drawing/2014/main" id="{00000000-0008-0000-0F00-0000B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1" name="Group 7372">
          <a:extLst>
            <a:ext uri="{FF2B5EF4-FFF2-40B4-BE49-F238E27FC236}">
              <a16:creationId xmlns:a16="http://schemas.microsoft.com/office/drawing/2014/main" id="{00000000-0008-0000-0F00-00007B9C3E00}"/>
            </a:ext>
          </a:extLst>
        </xdr:cNvPr>
        <xdr:cNvGrpSpPr>
          <a:grpSpLocks/>
        </xdr:cNvGrpSpPr>
      </xdr:nvGrpSpPr>
      <xdr:grpSpPr bwMode="auto">
        <a:xfrm>
          <a:off x="3795713" y="10009188"/>
          <a:ext cx="190500" cy="0"/>
          <a:chOff x="466" y="3952"/>
          <a:chExt cx="28" cy="16"/>
        </a:xfrm>
      </xdr:grpSpPr>
      <xdr:sp macro="" textlink="">
        <xdr:nvSpPr>
          <xdr:cNvPr id="4103352" name="Line 7373">
            <a:extLst>
              <a:ext uri="{FF2B5EF4-FFF2-40B4-BE49-F238E27FC236}">
                <a16:creationId xmlns:a16="http://schemas.microsoft.com/office/drawing/2014/main" id="{00000000-0008-0000-0F00-0000B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3" name="Line 7374">
            <a:extLst>
              <a:ext uri="{FF2B5EF4-FFF2-40B4-BE49-F238E27FC236}">
                <a16:creationId xmlns:a16="http://schemas.microsoft.com/office/drawing/2014/main" id="{00000000-0008-0000-0F00-0000B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2" name="Group 7375">
          <a:extLst>
            <a:ext uri="{FF2B5EF4-FFF2-40B4-BE49-F238E27FC236}">
              <a16:creationId xmlns:a16="http://schemas.microsoft.com/office/drawing/2014/main" id="{00000000-0008-0000-0F00-00007C9C3E00}"/>
            </a:ext>
          </a:extLst>
        </xdr:cNvPr>
        <xdr:cNvGrpSpPr>
          <a:grpSpLocks/>
        </xdr:cNvGrpSpPr>
      </xdr:nvGrpSpPr>
      <xdr:grpSpPr bwMode="auto">
        <a:xfrm>
          <a:off x="4327525" y="10009188"/>
          <a:ext cx="266700" cy="0"/>
          <a:chOff x="466" y="3952"/>
          <a:chExt cx="28" cy="16"/>
        </a:xfrm>
      </xdr:grpSpPr>
      <xdr:sp macro="" textlink="">
        <xdr:nvSpPr>
          <xdr:cNvPr id="4103350" name="Line 7376">
            <a:extLst>
              <a:ext uri="{FF2B5EF4-FFF2-40B4-BE49-F238E27FC236}">
                <a16:creationId xmlns:a16="http://schemas.microsoft.com/office/drawing/2014/main" id="{00000000-0008-0000-0F00-0000B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1" name="Line 7377">
            <a:extLst>
              <a:ext uri="{FF2B5EF4-FFF2-40B4-BE49-F238E27FC236}">
                <a16:creationId xmlns:a16="http://schemas.microsoft.com/office/drawing/2014/main" id="{00000000-0008-0000-0F00-0000B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3" name="Group 7378">
          <a:extLst>
            <a:ext uri="{FF2B5EF4-FFF2-40B4-BE49-F238E27FC236}">
              <a16:creationId xmlns:a16="http://schemas.microsoft.com/office/drawing/2014/main" id="{00000000-0008-0000-0F00-00007D9C3E00}"/>
            </a:ext>
          </a:extLst>
        </xdr:cNvPr>
        <xdr:cNvGrpSpPr>
          <a:grpSpLocks/>
        </xdr:cNvGrpSpPr>
      </xdr:nvGrpSpPr>
      <xdr:grpSpPr bwMode="auto">
        <a:xfrm>
          <a:off x="3795713" y="10009188"/>
          <a:ext cx="190500" cy="0"/>
          <a:chOff x="466" y="3952"/>
          <a:chExt cx="28" cy="16"/>
        </a:xfrm>
      </xdr:grpSpPr>
      <xdr:sp macro="" textlink="">
        <xdr:nvSpPr>
          <xdr:cNvPr id="4103348" name="Line 7379">
            <a:extLst>
              <a:ext uri="{FF2B5EF4-FFF2-40B4-BE49-F238E27FC236}">
                <a16:creationId xmlns:a16="http://schemas.microsoft.com/office/drawing/2014/main" id="{00000000-0008-0000-0F00-0000B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9" name="Line 7380">
            <a:extLst>
              <a:ext uri="{FF2B5EF4-FFF2-40B4-BE49-F238E27FC236}">
                <a16:creationId xmlns:a16="http://schemas.microsoft.com/office/drawing/2014/main" id="{00000000-0008-0000-0F00-0000B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4" name="Group 7381">
          <a:extLst>
            <a:ext uri="{FF2B5EF4-FFF2-40B4-BE49-F238E27FC236}">
              <a16:creationId xmlns:a16="http://schemas.microsoft.com/office/drawing/2014/main" id="{00000000-0008-0000-0F00-00007E9C3E00}"/>
            </a:ext>
          </a:extLst>
        </xdr:cNvPr>
        <xdr:cNvGrpSpPr>
          <a:grpSpLocks/>
        </xdr:cNvGrpSpPr>
      </xdr:nvGrpSpPr>
      <xdr:grpSpPr bwMode="auto">
        <a:xfrm>
          <a:off x="3795713" y="10009188"/>
          <a:ext cx="190500" cy="0"/>
          <a:chOff x="466" y="3952"/>
          <a:chExt cx="28" cy="16"/>
        </a:xfrm>
      </xdr:grpSpPr>
      <xdr:sp macro="" textlink="">
        <xdr:nvSpPr>
          <xdr:cNvPr id="4103346" name="Line 7382">
            <a:extLst>
              <a:ext uri="{FF2B5EF4-FFF2-40B4-BE49-F238E27FC236}">
                <a16:creationId xmlns:a16="http://schemas.microsoft.com/office/drawing/2014/main" id="{00000000-0008-0000-0F00-0000B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7" name="Line 7383">
            <a:extLst>
              <a:ext uri="{FF2B5EF4-FFF2-40B4-BE49-F238E27FC236}">
                <a16:creationId xmlns:a16="http://schemas.microsoft.com/office/drawing/2014/main" id="{00000000-0008-0000-0F00-0000B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5" name="Group 7384">
          <a:extLst>
            <a:ext uri="{FF2B5EF4-FFF2-40B4-BE49-F238E27FC236}">
              <a16:creationId xmlns:a16="http://schemas.microsoft.com/office/drawing/2014/main" id="{00000000-0008-0000-0F00-00007F9C3E00}"/>
            </a:ext>
          </a:extLst>
        </xdr:cNvPr>
        <xdr:cNvGrpSpPr>
          <a:grpSpLocks/>
        </xdr:cNvGrpSpPr>
      </xdr:nvGrpSpPr>
      <xdr:grpSpPr bwMode="auto">
        <a:xfrm>
          <a:off x="3795713" y="10009188"/>
          <a:ext cx="190500" cy="0"/>
          <a:chOff x="466" y="3952"/>
          <a:chExt cx="28" cy="16"/>
        </a:xfrm>
      </xdr:grpSpPr>
      <xdr:sp macro="" textlink="">
        <xdr:nvSpPr>
          <xdr:cNvPr id="4103344" name="Line 7385">
            <a:extLst>
              <a:ext uri="{FF2B5EF4-FFF2-40B4-BE49-F238E27FC236}">
                <a16:creationId xmlns:a16="http://schemas.microsoft.com/office/drawing/2014/main" id="{00000000-0008-0000-0F00-0000B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5" name="Line 7386">
            <a:extLst>
              <a:ext uri="{FF2B5EF4-FFF2-40B4-BE49-F238E27FC236}">
                <a16:creationId xmlns:a16="http://schemas.microsoft.com/office/drawing/2014/main" id="{00000000-0008-0000-0F00-0000B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6" name="Group 7387">
          <a:extLst>
            <a:ext uri="{FF2B5EF4-FFF2-40B4-BE49-F238E27FC236}">
              <a16:creationId xmlns:a16="http://schemas.microsoft.com/office/drawing/2014/main" id="{00000000-0008-0000-0F00-0000809C3E00}"/>
            </a:ext>
          </a:extLst>
        </xdr:cNvPr>
        <xdr:cNvGrpSpPr>
          <a:grpSpLocks/>
        </xdr:cNvGrpSpPr>
      </xdr:nvGrpSpPr>
      <xdr:grpSpPr bwMode="auto">
        <a:xfrm>
          <a:off x="3795713" y="10009188"/>
          <a:ext cx="190500" cy="0"/>
          <a:chOff x="466" y="3952"/>
          <a:chExt cx="28" cy="16"/>
        </a:xfrm>
      </xdr:grpSpPr>
      <xdr:sp macro="" textlink="">
        <xdr:nvSpPr>
          <xdr:cNvPr id="4103342" name="Line 7388">
            <a:extLst>
              <a:ext uri="{FF2B5EF4-FFF2-40B4-BE49-F238E27FC236}">
                <a16:creationId xmlns:a16="http://schemas.microsoft.com/office/drawing/2014/main" id="{00000000-0008-0000-0F00-0000A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3" name="Line 7389">
            <a:extLst>
              <a:ext uri="{FF2B5EF4-FFF2-40B4-BE49-F238E27FC236}">
                <a16:creationId xmlns:a16="http://schemas.microsoft.com/office/drawing/2014/main" id="{00000000-0008-0000-0F00-0000A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7" name="Group 7390">
          <a:extLst>
            <a:ext uri="{FF2B5EF4-FFF2-40B4-BE49-F238E27FC236}">
              <a16:creationId xmlns:a16="http://schemas.microsoft.com/office/drawing/2014/main" id="{00000000-0008-0000-0F00-0000819C3E00}"/>
            </a:ext>
          </a:extLst>
        </xdr:cNvPr>
        <xdr:cNvGrpSpPr>
          <a:grpSpLocks/>
        </xdr:cNvGrpSpPr>
      </xdr:nvGrpSpPr>
      <xdr:grpSpPr bwMode="auto">
        <a:xfrm>
          <a:off x="3795713" y="10009188"/>
          <a:ext cx="190500" cy="0"/>
          <a:chOff x="466" y="3952"/>
          <a:chExt cx="28" cy="16"/>
        </a:xfrm>
      </xdr:grpSpPr>
      <xdr:sp macro="" textlink="">
        <xdr:nvSpPr>
          <xdr:cNvPr id="4103340" name="Line 7391">
            <a:extLst>
              <a:ext uri="{FF2B5EF4-FFF2-40B4-BE49-F238E27FC236}">
                <a16:creationId xmlns:a16="http://schemas.microsoft.com/office/drawing/2014/main" id="{00000000-0008-0000-0F00-0000A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1" name="Line 7392">
            <a:extLst>
              <a:ext uri="{FF2B5EF4-FFF2-40B4-BE49-F238E27FC236}">
                <a16:creationId xmlns:a16="http://schemas.microsoft.com/office/drawing/2014/main" id="{00000000-0008-0000-0F00-0000A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8" name="Group 7393">
          <a:extLst>
            <a:ext uri="{FF2B5EF4-FFF2-40B4-BE49-F238E27FC236}">
              <a16:creationId xmlns:a16="http://schemas.microsoft.com/office/drawing/2014/main" id="{00000000-0008-0000-0F00-0000829C3E00}"/>
            </a:ext>
          </a:extLst>
        </xdr:cNvPr>
        <xdr:cNvGrpSpPr>
          <a:grpSpLocks/>
        </xdr:cNvGrpSpPr>
      </xdr:nvGrpSpPr>
      <xdr:grpSpPr bwMode="auto">
        <a:xfrm>
          <a:off x="4327525" y="10009188"/>
          <a:ext cx="266700" cy="0"/>
          <a:chOff x="466" y="3952"/>
          <a:chExt cx="28" cy="16"/>
        </a:xfrm>
      </xdr:grpSpPr>
      <xdr:sp macro="" textlink="">
        <xdr:nvSpPr>
          <xdr:cNvPr id="4103338" name="Line 7394">
            <a:extLst>
              <a:ext uri="{FF2B5EF4-FFF2-40B4-BE49-F238E27FC236}">
                <a16:creationId xmlns:a16="http://schemas.microsoft.com/office/drawing/2014/main" id="{00000000-0008-0000-0F00-0000A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9" name="Line 7395">
            <a:extLst>
              <a:ext uri="{FF2B5EF4-FFF2-40B4-BE49-F238E27FC236}">
                <a16:creationId xmlns:a16="http://schemas.microsoft.com/office/drawing/2014/main" id="{00000000-0008-0000-0F00-0000A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9" name="Group 7396">
          <a:extLst>
            <a:ext uri="{FF2B5EF4-FFF2-40B4-BE49-F238E27FC236}">
              <a16:creationId xmlns:a16="http://schemas.microsoft.com/office/drawing/2014/main" id="{00000000-0008-0000-0F00-0000839C3E00}"/>
            </a:ext>
          </a:extLst>
        </xdr:cNvPr>
        <xdr:cNvGrpSpPr>
          <a:grpSpLocks/>
        </xdr:cNvGrpSpPr>
      </xdr:nvGrpSpPr>
      <xdr:grpSpPr bwMode="auto">
        <a:xfrm>
          <a:off x="4327525" y="10009188"/>
          <a:ext cx="266700" cy="0"/>
          <a:chOff x="466" y="3952"/>
          <a:chExt cx="28" cy="16"/>
        </a:xfrm>
      </xdr:grpSpPr>
      <xdr:sp macro="" textlink="">
        <xdr:nvSpPr>
          <xdr:cNvPr id="4103336" name="Line 7397">
            <a:extLst>
              <a:ext uri="{FF2B5EF4-FFF2-40B4-BE49-F238E27FC236}">
                <a16:creationId xmlns:a16="http://schemas.microsoft.com/office/drawing/2014/main" id="{00000000-0008-0000-0F00-0000A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7" name="Line 7398">
            <a:extLst>
              <a:ext uri="{FF2B5EF4-FFF2-40B4-BE49-F238E27FC236}">
                <a16:creationId xmlns:a16="http://schemas.microsoft.com/office/drawing/2014/main" id="{00000000-0008-0000-0F00-0000A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0" name="Group 7399">
          <a:extLst>
            <a:ext uri="{FF2B5EF4-FFF2-40B4-BE49-F238E27FC236}">
              <a16:creationId xmlns:a16="http://schemas.microsoft.com/office/drawing/2014/main" id="{00000000-0008-0000-0F00-0000849C3E00}"/>
            </a:ext>
          </a:extLst>
        </xdr:cNvPr>
        <xdr:cNvGrpSpPr>
          <a:grpSpLocks/>
        </xdr:cNvGrpSpPr>
      </xdr:nvGrpSpPr>
      <xdr:grpSpPr bwMode="auto">
        <a:xfrm>
          <a:off x="4327525" y="10009188"/>
          <a:ext cx="266700" cy="0"/>
          <a:chOff x="466" y="3952"/>
          <a:chExt cx="28" cy="16"/>
        </a:xfrm>
      </xdr:grpSpPr>
      <xdr:sp macro="" textlink="">
        <xdr:nvSpPr>
          <xdr:cNvPr id="4103334" name="Line 7400">
            <a:extLst>
              <a:ext uri="{FF2B5EF4-FFF2-40B4-BE49-F238E27FC236}">
                <a16:creationId xmlns:a16="http://schemas.microsoft.com/office/drawing/2014/main" id="{00000000-0008-0000-0F00-0000A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5" name="Line 7401">
            <a:extLst>
              <a:ext uri="{FF2B5EF4-FFF2-40B4-BE49-F238E27FC236}">
                <a16:creationId xmlns:a16="http://schemas.microsoft.com/office/drawing/2014/main" id="{00000000-0008-0000-0F00-0000A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1" name="Group 7402">
          <a:extLst>
            <a:ext uri="{FF2B5EF4-FFF2-40B4-BE49-F238E27FC236}">
              <a16:creationId xmlns:a16="http://schemas.microsoft.com/office/drawing/2014/main" id="{00000000-0008-0000-0F00-0000859C3E00}"/>
            </a:ext>
          </a:extLst>
        </xdr:cNvPr>
        <xdr:cNvGrpSpPr>
          <a:grpSpLocks/>
        </xdr:cNvGrpSpPr>
      </xdr:nvGrpSpPr>
      <xdr:grpSpPr bwMode="auto">
        <a:xfrm>
          <a:off x="4327525" y="10009188"/>
          <a:ext cx="266700" cy="0"/>
          <a:chOff x="466" y="3952"/>
          <a:chExt cx="28" cy="16"/>
        </a:xfrm>
      </xdr:grpSpPr>
      <xdr:sp macro="" textlink="">
        <xdr:nvSpPr>
          <xdr:cNvPr id="4103332" name="Line 7403">
            <a:extLst>
              <a:ext uri="{FF2B5EF4-FFF2-40B4-BE49-F238E27FC236}">
                <a16:creationId xmlns:a16="http://schemas.microsoft.com/office/drawing/2014/main" id="{00000000-0008-0000-0F00-0000A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3" name="Line 7404">
            <a:extLst>
              <a:ext uri="{FF2B5EF4-FFF2-40B4-BE49-F238E27FC236}">
                <a16:creationId xmlns:a16="http://schemas.microsoft.com/office/drawing/2014/main" id="{00000000-0008-0000-0F00-0000A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2" name="Group 7405">
          <a:extLst>
            <a:ext uri="{FF2B5EF4-FFF2-40B4-BE49-F238E27FC236}">
              <a16:creationId xmlns:a16="http://schemas.microsoft.com/office/drawing/2014/main" id="{00000000-0008-0000-0F00-0000869C3E00}"/>
            </a:ext>
          </a:extLst>
        </xdr:cNvPr>
        <xdr:cNvGrpSpPr>
          <a:grpSpLocks/>
        </xdr:cNvGrpSpPr>
      </xdr:nvGrpSpPr>
      <xdr:grpSpPr bwMode="auto">
        <a:xfrm>
          <a:off x="4327525" y="10009188"/>
          <a:ext cx="266700" cy="0"/>
          <a:chOff x="466" y="3952"/>
          <a:chExt cx="28" cy="16"/>
        </a:xfrm>
      </xdr:grpSpPr>
      <xdr:sp macro="" textlink="">
        <xdr:nvSpPr>
          <xdr:cNvPr id="4103330" name="Line 7406">
            <a:extLst>
              <a:ext uri="{FF2B5EF4-FFF2-40B4-BE49-F238E27FC236}">
                <a16:creationId xmlns:a16="http://schemas.microsoft.com/office/drawing/2014/main" id="{00000000-0008-0000-0F00-0000A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1" name="Line 7407">
            <a:extLst>
              <a:ext uri="{FF2B5EF4-FFF2-40B4-BE49-F238E27FC236}">
                <a16:creationId xmlns:a16="http://schemas.microsoft.com/office/drawing/2014/main" id="{00000000-0008-0000-0F00-0000A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303" name="Group 7408">
          <a:extLst>
            <a:ext uri="{FF2B5EF4-FFF2-40B4-BE49-F238E27FC236}">
              <a16:creationId xmlns:a16="http://schemas.microsoft.com/office/drawing/2014/main" id="{00000000-0008-0000-0F00-0000879C3E00}"/>
            </a:ext>
          </a:extLst>
        </xdr:cNvPr>
        <xdr:cNvGrpSpPr>
          <a:grpSpLocks/>
        </xdr:cNvGrpSpPr>
      </xdr:nvGrpSpPr>
      <xdr:grpSpPr bwMode="auto">
        <a:xfrm>
          <a:off x="3795713" y="10009188"/>
          <a:ext cx="190500" cy="0"/>
          <a:chOff x="466" y="3952"/>
          <a:chExt cx="28" cy="16"/>
        </a:xfrm>
      </xdr:grpSpPr>
      <xdr:sp macro="" textlink="">
        <xdr:nvSpPr>
          <xdr:cNvPr id="4103328" name="Line 7409">
            <a:extLst>
              <a:ext uri="{FF2B5EF4-FFF2-40B4-BE49-F238E27FC236}">
                <a16:creationId xmlns:a16="http://schemas.microsoft.com/office/drawing/2014/main" id="{00000000-0008-0000-0F00-0000A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9" name="Line 7410">
            <a:extLst>
              <a:ext uri="{FF2B5EF4-FFF2-40B4-BE49-F238E27FC236}">
                <a16:creationId xmlns:a16="http://schemas.microsoft.com/office/drawing/2014/main" id="{00000000-0008-0000-0F00-0000A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4" name="Group 7414">
          <a:extLst>
            <a:ext uri="{FF2B5EF4-FFF2-40B4-BE49-F238E27FC236}">
              <a16:creationId xmlns:a16="http://schemas.microsoft.com/office/drawing/2014/main" id="{00000000-0008-0000-0F00-0000889C3E00}"/>
            </a:ext>
          </a:extLst>
        </xdr:cNvPr>
        <xdr:cNvGrpSpPr>
          <a:grpSpLocks/>
        </xdr:cNvGrpSpPr>
      </xdr:nvGrpSpPr>
      <xdr:grpSpPr bwMode="auto">
        <a:xfrm>
          <a:off x="4327525" y="10009188"/>
          <a:ext cx="266700" cy="0"/>
          <a:chOff x="466" y="3952"/>
          <a:chExt cx="28" cy="16"/>
        </a:xfrm>
      </xdr:grpSpPr>
      <xdr:sp macro="" textlink="">
        <xdr:nvSpPr>
          <xdr:cNvPr id="4103326" name="Line 7415">
            <a:extLst>
              <a:ext uri="{FF2B5EF4-FFF2-40B4-BE49-F238E27FC236}">
                <a16:creationId xmlns:a16="http://schemas.microsoft.com/office/drawing/2014/main" id="{00000000-0008-0000-0F00-00009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7" name="Line 7416">
            <a:extLst>
              <a:ext uri="{FF2B5EF4-FFF2-40B4-BE49-F238E27FC236}">
                <a16:creationId xmlns:a16="http://schemas.microsoft.com/office/drawing/2014/main" id="{00000000-0008-0000-0F00-00009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5" name="Group 7417">
          <a:extLst>
            <a:ext uri="{FF2B5EF4-FFF2-40B4-BE49-F238E27FC236}">
              <a16:creationId xmlns:a16="http://schemas.microsoft.com/office/drawing/2014/main" id="{00000000-0008-0000-0F00-0000899C3E00}"/>
            </a:ext>
          </a:extLst>
        </xdr:cNvPr>
        <xdr:cNvGrpSpPr>
          <a:grpSpLocks/>
        </xdr:cNvGrpSpPr>
      </xdr:nvGrpSpPr>
      <xdr:grpSpPr bwMode="auto">
        <a:xfrm>
          <a:off x="4327525" y="10009188"/>
          <a:ext cx="266700" cy="0"/>
          <a:chOff x="466" y="3952"/>
          <a:chExt cx="28" cy="16"/>
        </a:xfrm>
      </xdr:grpSpPr>
      <xdr:sp macro="" textlink="">
        <xdr:nvSpPr>
          <xdr:cNvPr id="4103324" name="Line 7418">
            <a:extLst>
              <a:ext uri="{FF2B5EF4-FFF2-40B4-BE49-F238E27FC236}">
                <a16:creationId xmlns:a16="http://schemas.microsoft.com/office/drawing/2014/main" id="{00000000-0008-0000-0F00-00009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5" name="Line 7419">
            <a:extLst>
              <a:ext uri="{FF2B5EF4-FFF2-40B4-BE49-F238E27FC236}">
                <a16:creationId xmlns:a16="http://schemas.microsoft.com/office/drawing/2014/main" id="{00000000-0008-0000-0F00-00009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306" name="Group 7420">
          <a:extLst>
            <a:ext uri="{FF2B5EF4-FFF2-40B4-BE49-F238E27FC236}">
              <a16:creationId xmlns:a16="http://schemas.microsoft.com/office/drawing/2014/main" id="{00000000-0008-0000-0F00-00008A9C3E00}"/>
            </a:ext>
          </a:extLst>
        </xdr:cNvPr>
        <xdr:cNvGrpSpPr>
          <a:grpSpLocks/>
        </xdr:cNvGrpSpPr>
      </xdr:nvGrpSpPr>
      <xdr:grpSpPr bwMode="auto">
        <a:xfrm>
          <a:off x="5041900" y="10009188"/>
          <a:ext cx="228600" cy="0"/>
          <a:chOff x="466" y="3952"/>
          <a:chExt cx="28" cy="16"/>
        </a:xfrm>
      </xdr:grpSpPr>
      <xdr:sp macro="" textlink="">
        <xdr:nvSpPr>
          <xdr:cNvPr id="4103322" name="Line 7421">
            <a:extLst>
              <a:ext uri="{FF2B5EF4-FFF2-40B4-BE49-F238E27FC236}">
                <a16:creationId xmlns:a16="http://schemas.microsoft.com/office/drawing/2014/main" id="{00000000-0008-0000-0F00-00009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3" name="Line 7422">
            <a:extLst>
              <a:ext uri="{FF2B5EF4-FFF2-40B4-BE49-F238E27FC236}">
                <a16:creationId xmlns:a16="http://schemas.microsoft.com/office/drawing/2014/main" id="{00000000-0008-0000-0F00-00009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7" name="Group 7423">
          <a:extLst>
            <a:ext uri="{FF2B5EF4-FFF2-40B4-BE49-F238E27FC236}">
              <a16:creationId xmlns:a16="http://schemas.microsoft.com/office/drawing/2014/main" id="{00000000-0008-0000-0F00-00008B9C3E00}"/>
            </a:ext>
          </a:extLst>
        </xdr:cNvPr>
        <xdr:cNvGrpSpPr>
          <a:grpSpLocks/>
        </xdr:cNvGrpSpPr>
      </xdr:nvGrpSpPr>
      <xdr:grpSpPr bwMode="auto">
        <a:xfrm>
          <a:off x="4327525" y="10009188"/>
          <a:ext cx="266700" cy="0"/>
          <a:chOff x="466" y="3952"/>
          <a:chExt cx="28" cy="16"/>
        </a:xfrm>
      </xdr:grpSpPr>
      <xdr:sp macro="" textlink="">
        <xdr:nvSpPr>
          <xdr:cNvPr id="4103320" name="Line 7424">
            <a:extLst>
              <a:ext uri="{FF2B5EF4-FFF2-40B4-BE49-F238E27FC236}">
                <a16:creationId xmlns:a16="http://schemas.microsoft.com/office/drawing/2014/main" id="{00000000-0008-0000-0F00-00009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1" name="Line 7425">
            <a:extLst>
              <a:ext uri="{FF2B5EF4-FFF2-40B4-BE49-F238E27FC236}">
                <a16:creationId xmlns:a16="http://schemas.microsoft.com/office/drawing/2014/main" id="{00000000-0008-0000-0F00-00009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8" name="Group 7426">
          <a:extLst>
            <a:ext uri="{FF2B5EF4-FFF2-40B4-BE49-F238E27FC236}">
              <a16:creationId xmlns:a16="http://schemas.microsoft.com/office/drawing/2014/main" id="{00000000-0008-0000-0F00-00008C9C3E00}"/>
            </a:ext>
          </a:extLst>
        </xdr:cNvPr>
        <xdr:cNvGrpSpPr>
          <a:grpSpLocks/>
        </xdr:cNvGrpSpPr>
      </xdr:nvGrpSpPr>
      <xdr:grpSpPr bwMode="auto">
        <a:xfrm>
          <a:off x="4327525" y="10009188"/>
          <a:ext cx="266700" cy="0"/>
          <a:chOff x="466" y="3952"/>
          <a:chExt cx="28" cy="16"/>
        </a:xfrm>
      </xdr:grpSpPr>
      <xdr:sp macro="" textlink="">
        <xdr:nvSpPr>
          <xdr:cNvPr id="4103318" name="Line 7427">
            <a:extLst>
              <a:ext uri="{FF2B5EF4-FFF2-40B4-BE49-F238E27FC236}">
                <a16:creationId xmlns:a16="http://schemas.microsoft.com/office/drawing/2014/main" id="{00000000-0008-0000-0F00-00009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9" name="Line 7428">
            <a:extLst>
              <a:ext uri="{FF2B5EF4-FFF2-40B4-BE49-F238E27FC236}">
                <a16:creationId xmlns:a16="http://schemas.microsoft.com/office/drawing/2014/main" id="{00000000-0008-0000-0F00-00009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9" name="Group 7429">
          <a:extLst>
            <a:ext uri="{FF2B5EF4-FFF2-40B4-BE49-F238E27FC236}">
              <a16:creationId xmlns:a16="http://schemas.microsoft.com/office/drawing/2014/main" id="{00000000-0008-0000-0F00-00008D9C3E00}"/>
            </a:ext>
          </a:extLst>
        </xdr:cNvPr>
        <xdr:cNvGrpSpPr>
          <a:grpSpLocks/>
        </xdr:cNvGrpSpPr>
      </xdr:nvGrpSpPr>
      <xdr:grpSpPr bwMode="auto">
        <a:xfrm>
          <a:off x="4327525" y="10009188"/>
          <a:ext cx="266700" cy="0"/>
          <a:chOff x="466" y="3952"/>
          <a:chExt cx="28" cy="16"/>
        </a:xfrm>
      </xdr:grpSpPr>
      <xdr:sp macro="" textlink="">
        <xdr:nvSpPr>
          <xdr:cNvPr id="4103316" name="Line 7430">
            <a:extLst>
              <a:ext uri="{FF2B5EF4-FFF2-40B4-BE49-F238E27FC236}">
                <a16:creationId xmlns:a16="http://schemas.microsoft.com/office/drawing/2014/main" id="{00000000-0008-0000-0F00-00009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7" name="Line 7431">
            <a:extLst>
              <a:ext uri="{FF2B5EF4-FFF2-40B4-BE49-F238E27FC236}">
                <a16:creationId xmlns:a16="http://schemas.microsoft.com/office/drawing/2014/main" id="{00000000-0008-0000-0F00-00009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10" name="Group 7432">
          <a:extLst>
            <a:ext uri="{FF2B5EF4-FFF2-40B4-BE49-F238E27FC236}">
              <a16:creationId xmlns:a16="http://schemas.microsoft.com/office/drawing/2014/main" id="{00000000-0008-0000-0F00-00008E9C3E00}"/>
            </a:ext>
          </a:extLst>
        </xdr:cNvPr>
        <xdr:cNvGrpSpPr>
          <a:grpSpLocks/>
        </xdr:cNvGrpSpPr>
      </xdr:nvGrpSpPr>
      <xdr:grpSpPr bwMode="auto">
        <a:xfrm>
          <a:off x="4327525" y="10009188"/>
          <a:ext cx="266700" cy="0"/>
          <a:chOff x="466" y="3952"/>
          <a:chExt cx="28" cy="16"/>
        </a:xfrm>
      </xdr:grpSpPr>
      <xdr:sp macro="" textlink="">
        <xdr:nvSpPr>
          <xdr:cNvPr id="4103314" name="Line 7433">
            <a:extLst>
              <a:ext uri="{FF2B5EF4-FFF2-40B4-BE49-F238E27FC236}">
                <a16:creationId xmlns:a16="http://schemas.microsoft.com/office/drawing/2014/main" id="{00000000-0008-0000-0F00-00009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5" name="Line 7434">
            <a:extLst>
              <a:ext uri="{FF2B5EF4-FFF2-40B4-BE49-F238E27FC236}">
                <a16:creationId xmlns:a16="http://schemas.microsoft.com/office/drawing/2014/main" id="{00000000-0008-0000-0F00-00009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311" name="Group 7435">
          <a:extLst>
            <a:ext uri="{FF2B5EF4-FFF2-40B4-BE49-F238E27FC236}">
              <a16:creationId xmlns:a16="http://schemas.microsoft.com/office/drawing/2014/main" id="{00000000-0008-0000-0F00-00008F9C3E00}"/>
            </a:ext>
          </a:extLst>
        </xdr:cNvPr>
        <xdr:cNvGrpSpPr>
          <a:grpSpLocks/>
        </xdr:cNvGrpSpPr>
      </xdr:nvGrpSpPr>
      <xdr:grpSpPr bwMode="auto">
        <a:xfrm>
          <a:off x="4203700" y="10009188"/>
          <a:ext cx="228600" cy="0"/>
          <a:chOff x="466" y="3952"/>
          <a:chExt cx="28" cy="16"/>
        </a:xfrm>
      </xdr:grpSpPr>
      <xdr:sp macro="" textlink="">
        <xdr:nvSpPr>
          <xdr:cNvPr id="4103312" name="Line 7436">
            <a:extLst>
              <a:ext uri="{FF2B5EF4-FFF2-40B4-BE49-F238E27FC236}">
                <a16:creationId xmlns:a16="http://schemas.microsoft.com/office/drawing/2014/main" id="{00000000-0008-0000-0F00-00009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3" name="Line 7437">
            <a:extLst>
              <a:ext uri="{FF2B5EF4-FFF2-40B4-BE49-F238E27FC236}">
                <a16:creationId xmlns:a16="http://schemas.microsoft.com/office/drawing/2014/main" id="{00000000-0008-0000-0F00-00009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6.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2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036743" name="Group 10">
          <a:hlinkClick xmlns:r="http://schemas.openxmlformats.org/officeDocument/2006/relationships" r:id="rId1" tooltip="Back to Cover Page"/>
          <a:extLst>
            <a:ext uri="{FF2B5EF4-FFF2-40B4-BE49-F238E27FC236}">
              <a16:creationId xmlns:a16="http://schemas.microsoft.com/office/drawing/2014/main" id="{00000000-0008-0000-1300-000087983D00}"/>
            </a:ext>
          </a:extLst>
        </xdr:cNvPr>
        <xdr:cNvGrpSpPr>
          <a:grpSpLocks/>
        </xdr:cNvGrpSpPr>
      </xdr:nvGrpSpPr>
      <xdr:grpSpPr bwMode="auto">
        <a:xfrm>
          <a:off x="6508750" y="104775"/>
          <a:ext cx="1022350" cy="631825"/>
          <a:chOff x="744" y="11"/>
          <a:chExt cx="113" cy="74"/>
        </a:xfrm>
      </xdr:grpSpPr>
      <xdr:sp macro="" textlink="">
        <xdr:nvSpPr>
          <xdr:cNvPr id="4036744" name="AutoShape 7">
            <a:extLst>
              <a:ext uri="{FF2B5EF4-FFF2-40B4-BE49-F238E27FC236}">
                <a16:creationId xmlns:a16="http://schemas.microsoft.com/office/drawing/2014/main" id="{00000000-0008-0000-1300-000088983D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300-000008400000}"/>
              </a:ext>
            </a:extLst>
          </xdr:cNvPr>
          <xdr:cNvSpPr txBox="1">
            <a:spLocks noChangeArrowheads="1"/>
          </xdr:cNvSpPr>
        </xdr:nvSpPr>
        <xdr:spPr bwMode="auto">
          <a:xfrm>
            <a:off x="6915150" y="14245218605942"/>
            <a:ext cx="0" cy="41"/>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9.0.12\l\Shiv%20Kumar\SSK\C&amp;M\open%20tender\S&amp;I\WC-2131-Biometric&amp;%20access%20control\Bid%20documents-WC-2131\Vol-III\Second%20envelope-wc-213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sheetData sheetId="1"/>
      <sheetData sheetId="2"/>
      <sheetData sheetId="3"/>
      <sheetData sheetId="4">
        <row r="7">
          <cell r="A7" t="str">
            <v>Bidder’s Name and Address (Sole Bidder) :</v>
          </cell>
        </row>
        <row r="8">
          <cell r="A8" t="str">
            <v/>
          </cell>
        </row>
        <row r="9">
          <cell r="C9" t="str">
            <v/>
          </cell>
        </row>
        <row r="10">
          <cell r="C10" t="str">
            <v/>
          </cell>
        </row>
        <row r="11">
          <cell r="C11" t="str">
            <v/>
          </cell>
        </row>
        <row r="12">
          <cell r="C12" t="str">
            <v/>
          </cell>
        </row>
      </sheetData>
      <sheetData sheetId="5"/>
      <sheetData sheetId="6"/>
      <sheetData sheetId="7"/>
      <sheetData sheetId="8"/>
      <sheetData sheetId="9"/>
      <sheetData sheetId="10"/>
      <sheetData sheetId="11"/>
      <sheetData sheetId="12"/>
      <sheetData sheetId="13">
        <row r="14">
          <cell r="D14">
            <v>0</v>
          </cell>
        </row>
        <row r="16">
          <cell r="D16">
            <v>0</v>
          </cell>
        </row>
        <row r="18">
          <cell r="D18">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8.bin"/><Relationship Id="rId13" Type="http://schemas.openxmlformats.org/officeDocument/2006/relationships/printerSettings" Target="../printerSettings/printerSettings33.bin"/><Relationship Id="rId18" Type="http://schemas.openxmlformats.org/officeDocument/2006/relationships/printerSettings" Target="../printerSettings/printerSettings38.bin"/><Relationship Id="rId3" Type="http://schemas.openxmlformats.org/officeDocument/2006/relationships/printerSettings" Target="../printerSettings/printerSettings23.bin"/><Relationship Id="rId21" Type="http://schemas.openxmlformats.org/officeDocument/2006/relationships/printerSettings" Target="../printerSettings/printerSettings41.bin"/><Relationship Id="rId7" Type="http://schemas.openxmlformats.org/officeDocument/2006/relationships/printerSettings" Target="../printerSettings/printerSettings27.bin"/><Relationship Id="rId12" Type="http://schemas.openxmlformats.org/officeDocument/2006/relationships/printerSettings" Target="../printerSettings/printerSettings32.bin"/><Relationship Id="rId17" Type="http://schemas.openxmlformats.org/officeDocument/2006/relationships/printerSettings" Target="../printerSettings/printerSettings37.bin"/><Relationship Id="rId25" Type="http://schemas.openxmlformats.org/officeDocument/2006/relationships/drawing" Target="../drawings/drawing1.xml"/><Relationship Id="rId2" Type="http://schemas.openxmlformats.org/officeDocument/2006/relationships/printerSettings" Target="../printerSettings/printerSettings22.bin"/><Relationship Id="rId16" Type="http://schemas.openxmlformats.org/officeDocument/2006/relationships/printerSettings" Target="../printerSettings/printerSettings36.bin"/><Relationship Id="rId20" Type="http://schemas.openxmlformats.org/officeDocument/2006/relationships/printerSettings" Target="../printerSettings/printerSettings40.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11" Type="http://schemas.openxmlformats.org/officeDocument/2006/relationships/printerSettings" Target="../printerSettings/printerSettings31.bin"/><Relationship Id="rId24" Type="http://schemas.openxmlformats.org/officeDocument/2006/relationships/printerSettings" Target="../printerSettings/printerSettings44.bin"/><Relationship Id="rId5" Type="http://schemas.openxmlformats.org/officeDocument/2006/relationships/printerSettings" Target="../printerSettings/printerSettings25.bin"/><Relationship Id="rId15" Type="http://schemas.openxmlformats.org/officeDocument/2006/relationships/printerSettings" Target="../printerSettings/printerSettings35.bin"/><Relationship Id="rId23" Type="http://schemas.openxmlformats.org/officeDocument/2006/relationships/printerSettings" Target="../printerSettings/printerSettings43.bin"/><Relationship Id="rId10" Type="http://schemas.openxmlformats.org/officeDocument/2006/relationships/printerSettings" Target="../printerSettings/printerSettings30.bin"/><Relationship Id="rId19" Type="http://schemas.openxmlformats.org/officeDocument/2006/relationships/printerSettings" Target="../printerSettings/printerSettings39.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 Id="rId14" Type="http://schemas.openxmlformats.org/officeDocument/2006/relationships/printerSettings" Target="../printerSettings/printerSettings34.bin"/><Relationship Id="rId22"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2.bin"/><Relationship Id="rId13" Type="http://schemas.openxmlformats.org/officeDocument/2006/relationships/printerSettings" Target="../printerSettings/printerSettings57.bin"/><Relationship Id="rId18" Type="http://schemas.openxmlformats.org/officeDocument/2006/relationships/printerSettings" Target="../printerSettings/printerSettings62.bin"/><Relationship Id="rId3" Type="http://schemas.openxmlformats.org/officeDocument/2006/relationships/printerSettings" Target="../printerSettings/printerSettings47.bin"/><Relationship Id="rId21" Type="http://schemas.openxmlformats.org/officeDocument/2006/relationships/printerSettings" Target="../printerSettings/printerSettings65.bin"/><Relationship Id="rId7" Type="http://schemas.openxmlformats.org/officeDocument/2006/relationships/printerSettings" Target="../printerSettings/printerSettings51.bin"/><Relationship Id="rId12" Type="http://schemas.openxmlformats.org/officeDocument/2006/relationships/printerSettings" Target="../printerSettings/printerSettings56.bin"/><Relationship Id="rId17" Type="http://schemas.openxmlformats.org/officeDocument/2006/relationships/printerSettings" Target="../printerSettings/printerSettings61.bin"/><Relationship Id="rId2" Type="http://schemas.openxmlformats.org/officeDocument/2006/relationships/printerSettings" Target="../printerSettings/printerSettings46.bin"/><Relationship Id="rId16" Type="http://schemas.openxmlformats.org/officeDocument/2006/relationships/printerSettings" Target="../printerSettings/printerSettings60.bin"/><Relationship Id="rId20" Type="http://schemas.openxmlformats.org/officeDocument/2006/relationships/printerSettings" Target="../printerSettings/printerSettings64.bin"/><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11" Type="http://schemas.openxmlformats.org/officeDocument/2006/relationships/printerSettings" Target="../printerSettings/printerSettings55.bin"/><Relationship Id="rId24" Type="http://schemas.openxmlformats.org/officeDocument/2006/relationships/drawing" Target="../drawings/drawing2.xml"/><Relationship Id="rId5" Type="http://schemas.openxmlformats.org/officeDocument/2006/relationships/printerSettings" Target="../printerSettings/printerSettings49.bin"/><Relationship Id="rId15" Type="http://schemas.openxmlformats.org/officeDocument/2006/relationships/printerSettings" Target="../printerSettings/printerSettings59.bin"/><Relationship Id="rId23" Type="http://schemas.openxmlformats.org/officeDocument/2006/relationships/printerSettings" Target="../printerSettings/printerSettings67.bin"/><Relationship Id="rId10" Type="http://schemas.openxmlformats.org/officeDocument/2006/relationships/printerSettings" Target="../printerSettings/printerSettings54.bin"/><Relationship Id="rId19" Type="http://schemas.openxmlformats.org/officeDocument/2006/relationships/printerSettings" Target="../printerSettings/printerSettings63.bin"/><Relationship Id="rId4" Type="http://schemas.openxmlformats.org/officeDocument/2006/relationships/printerSettings" Target="../printerSettings/printerSettings48.bin"/><Relationship Id="rId9" Type="http://schemas.openxmlformats.org/officeDocument/2006/relationships/printerSettings" Target="../printerSettings/printerSettings53.bin"/><Relationship Id="rId14" Type="http://schemas.openxmlformats.org/officeDocument/2006/relationships/printerSettings" Target="../printerSettings/printerSettings58.bin"/><Relationship Id="rId22" Type="http://schemas.openxmlformats.org/officeDocument/2006/relationships/printerSettings" Target="../printerSettings/printerSettings6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5.bin"/><Relationship Id="rId13" Type="http://schemas.openxmlformats.org/officeDocument/2006/relationships/printerSettings" Target="../printerSettings/printerSettings80.bin"/><Relationship Id="rId18" Type="http://schemas.openxmlformats.org/officeDocument/2006/relationships/printerSettings" Target="../printerSettings/printerSettings85.bin"/><Relationship Id="rId3" Type="http://schemas.openxmlformats.org/officeDocument/2006/relationships/printerSettings" Target="../printerSettings/printerSettings70.bin"/><Relationship Id="rId21" Type="http://schemas.openxmlformats.org/officeDocument/2006/relationships/printerSettings" Target="../printerSettings/printerSettings88.bin"/><Relationship Id="rId7" Type="http://schemas.openxmlformats.org/officeDocument/2006/relationships/printerSettings" Target="../printerSettings/printerSettings74.bin"/><Relationship Id="rId12" Type="http://schemas.openxmlformats.org/officeDocument/2006/relationships/printerSettings" Target="../printerSettings/printerSettings79.bin"/><Relationship Id="rId17" Type="http://schemas.openxmlformats.org/officeDocument/2006/relationships/printerSettings" Target="../printerSettings/printerSettings84.bin"/><Relationship Id="rId25" Type="http://schemas.openxmlformats.org/officeDocument/2006/relationships/drawing" Target="../drawings/drawing3.xml"/><Relationship Id="rId2" Type="http://schemas.openxmlformats.org/officeDocument/2006/relationships/printerSettings" Target="../printerSettings/printerSettings69.bin"/><Relationship Id="rId16" Type="http://schemas.openxmlformats.org/officeDocument/2006/relationships/printerSettings" Target="../printerSettings/printerSettings83.bin"/><Relationship Id="rId20" Type="http://schemas.openxmlformats.org/officeDocument/2006/relationships/printerSettings" Target="../printerSettings/printerSettings87.bin"/><Relationship Id="rId1" Type="http://schemas.openxmlformats.org/officeDocument/2006/relationships/printerSettings" Target="../printerSettings/printerSettings68.bin"/><Relationship Id="rId6" Type="http://schemas.openxmlformats.org/officeDocument/2006/relationships/printerSettings" Target="../printerSettings/printerSettings73.bin"/><Relationship Id="rId11" Type="http://schemas.openxmlformats.org/officeDocument/2006/relationships/printerSettings" Target="../printerSettings/printerSettings78.bin"/><Relationship Id="rId24" Type="http://schemas.openxmlformats.org/officeDocument/2006/relationships/printerSettings" Target="../printerSettings/printerSettings91.bin"/><Relationship Id="rId5" Type="http://schemas.openxmlformats.org/officeDocument/2006/relationships/printerSettings" Target="../printerSettings/printerSettings72.bin"/><Relationship Id="rId15" Type="http://schemas.openxmlformats.org/officeDocument/2006/relationships/printerSettings" Target="../printerSettings/printerSettings82.bin"/><Relationship Id="rId23" Type="http://schemas.openxmlformats.org/officeDocument/2006/relationships/printerSettings" Target="../printerSettings/printerSettings90.bin"/><Relationship Id="rId10" Type="http://schemas.openxmlformats.org/officeDocument/2006/relationships/printerSettings" Target="../printerSettings/printerSettings77.bin"/><Relationship Id="rId19" Type="http://schemas.openxmlformats.org/officeDocument/2006/relationships/printerSettings" Target="../printerSettings/printerSettings86.bin"/><Relationship Id="rId4" Type="http://schemas.openxmlformats.org/officeDocument/2006/relationships/printerSettings" Target="../printerSettings/printerSettings71.bin"/><Relationship Id="rId9" Type="http://schemas.openxmlformats.org/officeDocument/2006/relationships/printerSettings" Target="../printerSettings/printerSettings76.bin"/><Relationship Id="rId14" Type="http://schemas.openxmlformats.org/officeDocument/2006/relationships/printerSettings" Target="../printerSettings/printerSettings81.bin"/><Relationship Id="rId22" Type="http://schemas.openxmlformats.org/officeDocument/2006/relationships/printerSettings" Target="../printerSettings/printerSettings8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18" Type="http://schemas.openxmlformats.org/officeDocument/2006/relationships/printerSettings" Target="../printerSettings/printerSettings109.bin"/><Relationship Id="rId3" Type="http://schemas.openxmlformats.org/officeDocument/2006/relationships/printerSettings" Target="../printerSettings/printerSettings94.bin"/><Relationship Id="rId21" Type="http://schemas.openxmlformats.org/officeDocument/2006/relationships/printerSettings" Target="../printerSettings/printerSettings112.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17" Type="http://schemas.openxmlformats.org/officeDocument/2006/relationships/printerSettings" Target="../printerSettings/printerSettings108.bin"/><Relationship Id="rId25" Type="http://schemas.openxmlformats.org/officeDocument/2006/relationships/drawing" Target="../drawings/drawing4.xml"/><Relationship Id="rId2" Type="http://schemas.openxmlformats.org/officeDocument/2006/relationships/printerSettings" Target="../printerSettings/printerSettings93.bin"/><Relationship Id="rId16" Type="http://schemas.openxmlformats.org/officeDocument/2006/relationships/printerSettings" Target="../printerSettings/printerSettings107.bin"/><Relationship Id="rId20" Type="http://schemas.openxmlformats.org/officeDocument/2006/relationships/printerSettings" Target="../printerSettings/printerSettings111.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24" Type="http://schemas.openxmlformats.org/officeDocument/2006/relationships/printerSettings" Target="../printerSettings/printerSettings115.bin"/><Relationship Id="rId5" Type="http://schemas.openxmlformats.org/officeDocument/2006/relationships/printerSettings" Target="../printerSettings/printerSettings96.bin"/><Relationship Id="rId15" Type="http://schemas.openxmlformats.org/officeDocument/2006/relationships/printerSettings" Target="../printerSettings/printerSettings106.bin"/><Relationship Id="rId23" Type="http://schemas.openxmlformats.org/officeDocument/2006/relationships/printerSettings" Target="../printerSettings/printerSettings114.bin"/><Relationship Id="rId10" Type="http://schemas.openxmlformats.org/officeDocument/2006/relationships/printerSettings" Target="../printerSettings/printerSettings101.bin"/><Relationship Id="rId19" Type="http://schemas.openxmlformats.org/officeDocument/2006/relationships/printerSettings" Target="../printerSettings/printerSettings110.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 Id="rId14" Type="http://schemas.openxmlformats.org/officeDocument/2006/relationships/printerSettings" Target="../printerSettings/printerSettings105.bin"/><Relationship Id="rId22" Type="http://schemas.openxmlformats.org/officeDocument/2006/relationships/printerSettings" Target="../printerSettings/printerSettings113.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18" Type="http://schemas.openxmlformats.org/officeDocument/2006/relationships/printerSettings" Target="../printerSettings/printerSettings133.bin"/><Relationship Id="rId3" Type="http://schemas.openxmlformats.org/officeDocument/2006/relationships/printerSettings" Target="../printerSettings/printerSettings118.bin"/><Relationship Id="rId21" Type="http://schemas.openxmlformats.org/officeDocument/2006/relationships/printerSettings" Target="../printerSettings/printerSettings136.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printerSettings" Target="../printerSettings/printerSettings132.bin"/><Relationship Id="rId2" Type="http://schemas.openxmlformats.org/officeDocument/2006/relationships/printerSettings" Target="../printerSettings/printerSettings117.bin"/><Relationship Id="rId16" Type="http://schemas.openxmlformats.org/officeDocument/2006/relationships/printerSettings" Target="../printerSettings/printerSettings131.bin"/><Relationship Id="rId20" Type="http://schemas.openxmlformats.org/officeDocument/2006/relationships/printerSettings" Target="../printerSettings/printerSettings135.bin"/><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printerSettings" Target="../printerSettings/printerSettings130.bin"/><Relationship Id="rId10" Type="http://schemas.openxmlformats.org/officeDocument/2006/relationships/printerSettings" Target="../printerSettings/printerSettings125.bin"/><Relationship Id="rId19" Type="http://schemas.openxmlformats.org/officeDocument/2006/relationships/printerSettings" Target="../printerSettings/printerSettings134.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printerSettings" Target="../printerSettings/printerSettings129.bin"/><Relationship Id="rId22"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4.bin"/><Relationship Id="rId13" Type="http://schemas.openxmlformats.org/officeDocument/2006/relationships/printerSettings" Target="../printerSettings/printerSettings149.bin"/><Relationship Id="rId18" Type="http://schemas.openxmlformats.org/officeDocument/2006/relationships/printerSettings" Target="../printerSettings/printerSettings154.bin"/><Relationship Id="rId3" Type="http://schemas.openxmlformats.org/officeDocument/2006/relationships/printerSettings" Target="../printerSettings/printerSettings139.bin"/><Relationship Id="rId21" Type="http://schemas.openxmlformats.org/officeDocument/2006/relationships/printerSettings" Target="../printerSettings/printerSettings157.bin"/><Relationship Id="rId7" Type="http://schemas.openxmlformats.org/officeDocument/2006/relationships/printerSettings" Target="../printerSettings/printerSettings143.bin"/><Relationship Id="rId12" Type="http://schemas.openxmlformats.org/officeDocument/2006/relationships/printerSettings" Target="../printerSettings/printerSettings148.bin"/><Relationship Id="rId17" Type="http://schemas.openxmlformats.org/officeDocument/2006/relationships/printerSettings" Target="../printerSettings/printerSettings153.bin"/><Relationship Id="rId25" Type="http://schemas.openxmlformats.org/officeDocument/2006/relationships/drawing" Target="../drawings/drawing6.xml"/><Relationship Id="rId2" Type="http://schemas.openxmlformats.org/officeDocument/2006/relationships/printerSettings" Target="../printerSettings/printerSettings138.bin"/><Relationship Id="rId16" Type="http://schemas.openxmlformats.org/officeDocument/2006/relationships/printerSettings" Target="../printerSettings/printerSettings152.bin"/><Relationship Id="rId20" Type="http://schemas.openxmlformats.org/officeDocument/2006/relationships/printerSettings" Target="../printerSettings/printerSettings156.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1" Type="http://schemas.openxmlformats.org/officeDocument/2006/relationships/printerSettings" Target="../printerSettings/printerSettings147.bin"/><Relationship Id="rId24" Type="http://schemas.openxmlformats.org/officeDocument/2006/relationships/printerSettings" Target="../printerSettings/printerSettings160.bin"/><Relationship Id="rId5" Type="http://schemas.openxmlformats.org/officeDocument/2006/relationships/printerSettings" Target="../printerSettings/printerSettings141.bin"/><Relationship Id="rId15" Type="http://schemas.openxmlformats.org/officeDocument/2006/relationships/printerSettings" Target="../printerSettings/printerSettings151.bin"/><Relationship Id="rId23" Type="http://schemas.openxmlformats.org/officeDocument/2006/relationships/printerSettings" Target="../printerSettings/printerSettings159.bin"/><Relationship Id="rId10" Type="http://schemas.openxmlformats.org/officeDocument/2006/relationships/printerSettings" Target="../printerSettings/printerSettings146.bin"/><Relationship Id="rId19" Type="http://schemas.openxmlformats.org/officeDocument/2006/relationships/printerSettings" Target="../printerSettings/printerSettings155.bin"/><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 Id="rId14" Type="http://schemas.openxmlformats.org/officeDocument/2006/relationships/printerSettings" Target="../printerSettings/printerSettings150.bin"/><Relationship Id="rId22" Type="http://schemas.openxmlformats.org/officeDocument/2006/relationships/printerSettings" Target="../printerSettings/printerSettings15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68.bin"/><Relationship Id="rId13" Type="http://schemas.openxmlformats.org/officeDocument/2006/relationships/printerSettings" Target="../printerSettings/printerSettings173.bin"/><Relationship Id="rId18" Type="http://schemas.openxmlformats.org/officeDocument/2006/relationships/printerSettings" Target="../printerSettings/printerSettings178.bin"/><Relationship Id="rId3" Type="http://schemas.openxmlformats.org/officeDocument/2006/relationships/printerSettings" Target="../printerSettings/printerSettings163.bin"/><Relationship Id="rId21" Type="http://schemas.openxmlformats.org/officeDocument/2006/relationships/printerSettings" Target="../printerSettings/printerSettings181.bin"/><Relationship Id="rId7" Type="http://schemas.openxmlformats.org/officeDocument/2006/relationships/printerSettings" Target="../printerSettings/printerSettings167.bin"/><Relationship Id="rId12" Type="http://schemas.openxmlformats.org/officeDocument/2006/relationships/printerSettings" Target="../printerSettings/printerSettings172.bin"/><Relationship Id="rId17" Type="http://schemas.openxmlformats.org/officeDocument/2006/relationships/printerSettings" Target="../printerSettings/printerSettings177.bin"/><Relationship Id="rId2" Type="http://schemas.openxmlformats.org/officeDocument/2006/relationships/printerSettings" Target="../printerSettings/printerSettings162.bin"/><Relationship Id="rId16" Type="http://schemas.openxmlformats.org/officeDocument/2006/relationships/printerSettings" Target="../printerSettings/printerSettings176.bin"/><Relationship Id="rId20" Type="http://schemas.openxmlformats.org/officeDocument/2006/relationships/printerSettings" Target="../printerSettings/printerSettings180.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5" Type="http://schemas.openxmlformats.org/officeDocument/2006/relationships/printerSettings" Target="../printerSettings/printerSettings165.bin"/><Relationship Id="rId15" Type="http://schemas.openxmlformats.org/officeDocument/2006/relationships/printerSettings" Target="../printerSettings/printerSettings175.bin"/><Relationship Id="rId10" Type="http://schemas.openxmlformats.org/officeDocument/2006/relationships/printerSettings" Target="../printerSettings/printerSettings170.bin"/><Relationship Id="rId19" Type="http://schemas.openxmlformats.org/officeDocument/2006/relationships/printerSettings" Target="../printerSettings/printerSettings179.bin"/><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 Id="rId14" Type="http://schemas.openxmlformats.org/officeDocument/2006/relationships/printerSettings" Target="../printerSettings/printerSettings174.bin"/><Relationship Id="rId22"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89.bin"/><Relationship Id="rId13" Type="http://schemas.openxmlformats.org/officeDocument/2006/relationships/printerSettings" Target="../printerSettings/printerSettings194.bin"/><Relationship Id="rId18" Type="http://schemas.openxmlformats.org/officeDocument/2006/relationships/printerSettings" Target="../printerSettings/printerSettings199.bin"/><Relationship Id="rId3" Type="http://schemas.openxmlformats.org/officeDocument/2006/relationships/printerSettings" Target="../printerSettings/printerSettings184.bin"/><Relationship Id="rId21" Type="http://schemas.openxmlformats.org/officeDocument/2006/relationships/printerSettings" Target="../printerSettings/printerSettings202.bin"/><Relationship Id="rId7" Type="http://schemas.openxmlformats.org/officeDocument/2006/relationships/printerSettings" Target="../printerSettings/printerSettings188.bin"/><Relationship Id="rId12" Type="http://schemas.openxmlformats.org/officeDocument/2006/relationships/printerSettings" Target="../printerSettings/printerSettings193.bin"/><Relationship Id="rId17" Type="http://schemas.openxmlformats.org/officeDocument/2006/relationships/printerSettings" Target="../printerSettings/printerSettings198.bin"/><Relationship Id="rId2" Type="http://schemas.openxmlformats.org/officeDocument/2006/relationships/printerSettings" Target="../printerSettings/printerSettings183.bin"/><Relationship Id="rId16" Type="http://schemas.openxmlformats.org/officeDocument/2006/relationships/printerSettings" Target="../printerSettings/printerSettings197.bin"/><Relationship Id="rId20" Type="http://schemas.openxmlformats.org/officeDocument/2006/relationships/printerSettings" Target="../printerSettings/printerSettings201.bin"/><Relationship Id="rId1" Type="http://schemas.openxmlformats.org/officeDocument/2006/relationships/printerSettings" Target="../printerSettings/printerSettings182.bin"/><Relationship Id="rId6" Type="http://schemas.openxmlformats.org/officeDocument/2006/relationships/printerSettings" Target="../printerSettings/printerSettings187.bin"/><Relationship Id="rId11" Type="http://schemas.openxmlformats.org/officeDocument/2006/relationships/printerSettings" Target="../printerSettings/printerSettings192.bin"/><Relationship Id="rId5" Type="http://schemas.openxmlformats.org/officeDocument/2006/relationships/printerSettings" Target="../printerSettings/printerSettings186.bin"/><Relationship Id="rId15" Type="http://schemas.openxmlformats.org/officeDocument/2006/relationships/printerSettings" Target="../printerSettings/printerSettings196.bin"/><Relationship Id="rId10" Type="http://schemas.openxmlformats.org/officeDocument/2006/relationships/printerSettings" Target="../printerSettings/printerSettings191.bin"/><Relationship Id="rId19" Type="http://schemas.openxmlformats.org/officeDocument/2006/relationships/printerSettings" Target="../printerSettings/printerSettings200.bin"/><Relationship Id="rId4" Type="http://schemas.openxmlformats.org/officeDocument/2006/relationships/printerSettings" Target="../printerSettings/printerSettings185.bin"/><Relationship Id="rId9" Type="http://schemas.openxmlformats.org/officeDocument/2006/relationships/printerSettings" Target="../printerSettings/printerSettings190.bin"/><Relationship Id="rId14" Type="http://schemas.openxmlformats.org/officeDocument/2006/relationships/printerSettings" Target="../printerSettings/printerSettings195.bin"/><Relationship Id="rId22"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10.bin"/><Relationship Id="rId13" Type="http://schemas.openxmlformats.org/officeDocument/2006/relationships/printerSettings" Target="../printerSettings/printerSettings215.bin"/><Relationship Id="rId18" Type="http://schemas.openxmlformats.org/officeDocument/2006/relationships/printerSettings" Target="../printerSettings/printerSettings220.bin"/><Relationship Id="rId3" Type="http://schemas.openxmlformats.org/officeDocument/2006/relationships/printerSettings" Target="../printerSettings/printerSettings205.bin"/><Relationship Id="rId21" Type="http://schemas.openxmlformats.org/officeDocument/2006/relationships/printerSettings" Target="../printerSettings/printerSettings223.bin"/><Relationship Id="rId7" Type="http://schemas.openxmlformats.org/officeDocument/2006/relationships/printerSettings" Target="../printerSettings/printerSettings209.bin"/><Relationship Id="rId12" Type="http://schemas.openxmlformats.org/officeDocument/2006/relationships/printerSettings" Target="../printerSettings/printerSettings214.bin"/><Relationship Id="rId17" Type="http://schemas.openxmlformats.org/officeDocument/2006/relationships/printerSettings" Target="../printerSettings/printerSettings219.bin"/><Relationship Id="rId25" Type="http://schemas.openxmlformats.org/officeDocument/2006/relationships/drawing" Target="../drawings/drawing9.xml"/><Relationship Id="rId2" Type="http://schemas.openxmlformats.org/officeDocument/2006/relationships/printerSettings" Target="../printerSettings/printerSettings204.bin"/><Relationship Id="rId16" Type="http://schemas.openxmlformats.org/officeDocument/2006/relationships/printerSettings" Target="../printerSettings/printerSettings218.bin"/><Relationship Id="rId20" Type="http://schemas.openxmlformats.org/officeDocument/2006/relationships/printerSettings" Target="../printerSettings/printerSettings222.bin"/><Relationship Id="rId1" Type="http://schemas.openxmlformats.org/officeDocument/2006/relationships/printerSettings" Target="../printerSettings/printerSettings203.bin"/><Relationship Id="rId6" Type="http://schemas.openxmlformats.org/officeDocument/2006/relationships/printerSettings" Target="../printerSettings/printerSettings208.bin"/><Relationship Id="rId11" Type="http://schemas.openxmlformats.org/officeDocument/2006/relationships/printerSettings" Target="../printerSettings/printerSettings213.bin"/><Relationship Id="rId24" Type="http://schemas.openxmlformats.org/officeDocument/2006/relationships/printerSettings" Target="../printerSettings/printerSettings226.bin"/><Relationship Id="rId5" Type="http://schemas.openxmlformats.org/officeDocument/2006/relationships/printerSettings" Target="../printerSettings/printerSettings207.bin"/><Relationship Id="rId15" Type="http://schemas.openxmlformats.org/officeDocument/2006/relationships/printerSettings" Target="../printerSettings/printerSettings217.bin"/><Relationship Id="rId23" Type="http://schemas.openxmlformats.org/officeDocument/2006/relationships/printerSettings" Target="../printerSettings/printerSettings225.bin"/><Relationship Id="rId10" Type="http://schemas.openxmlformats.org/officeDocument/2006/relationships/printerSettings" Target="../printerSettings/printerSettings212.bin"/><Relationship Id="rId19" Type="http://schemas.openxmlformats.org/officeDocument/2006/relationships/printerSettings" Target="../printerSettings/printerSettings221.bin"/><Relationship Id="rId4" Type="http://schemas.openxmlformats.org/officeDocument/2006/relationships/printerSettings" Target="../printerSettings/printerSettings206.bin"/><Relationship Id="rId9" Type="http://schemas.openxmlformats.org/officeDocument/2006/relationships/printerSettings" Target="../printerSettings/printerSettings211.bin"/><Relationship Id="rId14" Type="http://schemas.openxmlformats.org/officeDocument/2006/relationships/printerSettings" Target="../printerSettings/printerSettings216.bin"/><Relationship Id="rId22" Type="http://schemas.openxmlformats.org/officeDocument/2006/relationships/printerSettings" Target="../printerSettings/printerSettings224.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2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2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36.bin"/><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3" Type="http://schemas.openxmlformats.org/officeDocument/2006/relationships/printerSettings" Target="../printerSettings/printerSettings231.bin"/><Relationship Id="rId21" Type="http://schemas.openxmlformats.org/officeDocument/2006/relationships/printerSettings" Target="../printerSettings/printerSettings249.bin"/><Relationship Id="rId7" Type="http://schemas.openxmlformats.org/officeDocument/2006/relationships/printerSettings" Target="../printerSettings/printerSettings235.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5" Type="http://schemas.openxmlformats.org/officeDocument/2006/relationships/drawing" Target="../drawings/drawing11.xml"/><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24" Type="http://schemas.openxmlformats.org/officeDocument/2006/relationships/printerSettings" Target="../printerSettings/printerSettings252.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printerSettings" Target="../printerSettings/printerSettings251.bin"/><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60.bin"/><Relationship Id="rId13" Type="http://schemas.openxmlformats.org/officeDocument/2006/relationships/printerSettings" Target="../printerSettings/printerSettings265.bin"/><Relationship Id="rId18" Type="http://schemas.openxmlformats.org/officeDocument/2006/relationships/printerSettings" Target="../printerSettings/printerSettings270.bin"/><Relationship Id="rId3" Type="http://schemas.openxmlformats.org/officeDocument/2006/relationships/printerSettings" Target="../printerSettings/printerSettings255.bin"/><Relationship Id="rId21" Type="http://schemas.openxmlformats.org/officeDocument/2006/relationships/printerSettings" Target="../printerSettings/printerSettings273.bin"/><Relationship Id="rId7" Type="http://schemas.openxmlformats.org/officeDocument/2006/relationships/printerSettings" Target="../printerSettings/printerSettings259.bin"/><Relationship Id="rId12" Type="http://schemas.openxmlformats.org/officeDocument/2006/relationships/printerSettings" Target="../printerSettings/printerSettings264.bin"/><Relationship Id="rId17" Type="http://schemas.openxmlformats.org/officeDocument/2006/relationships/printerSettings" Target="../printerSettings/printerSettings269.bin"/><Relationship Id="rId2" Type="http://schemas.openxmlformats.org/officeDocument/2006/relationships/printerSettings" Target="../printerSettings/printerSettings254.bin"/><Relationship Id="rId16" Type="http://schemas.openxmlformats.org/officeDocument/2006/relationships/printerSettings" Target="../printerSettings/printerSettings268.bin"/><Relationship Id="rId20" Type="http://schemas.openxmlformats.org/officeDocument/2006/relationships/printerSettings" Target="../printerSettings/printerSettings272.bin"/><Relationship Id="rId1" Type="http://schemas.openxmlformats.org/officeDocument/2006/relationships/printerSettings" Target="../printerSettings/printerSettings253.bin"/><Relationship Id="rId6" Type="http://schemas.openxmlformats.org/officeDocument/2006/relationships/printerSettings" Target="../printerSettings/printerSettings258.bin"/><Relationship Id="rId11" Type="http://schemas.openxmlformats.org/officeDocument/2006/relationships/printerSettings" Target="../printerSettings/printerSettings263.bin"/><Relationship Id="rId5" Type="http://schemas.openxmlformats.org/officeDocument/2006/relationships/printerSettings" Target="../printerSettings/printerSettings257.bin"/><Relationship Id="rId15" Type="http://schemas.openxmlformats.org/officeDocument/2006/relationships/printerSettings" Target="../printerSettings/printerSettings267.bin"/><Relationship Id="rId10" Type="http://schemas.openxmlformats.org/officeDocument/2006/relationships/printerSettings" Target="../printerSettings/printerSettings262.bin"/><Relationship Id="rId19" Type="http://schemas.openxmlformats.org/officeDocument/2006/relationships/printerSettings" Target="../printerSettings/printerSettings271.bin"/><Relationship Id="rId4" Type="http://schemas.openxmlformats.org/officeDocument/2006/relationships/printerSettings" Target="../printerSettings/printerSettings256.bin"/><Relationship Id="rId9" Type="http://schemas.openxmlformats.org/officeDocument/2006/relationships/printerSettings" Target="../printerSettings/printerSettings261.bin"/><Relationship Id="rId14" Type="http://schemas.openxmlformats.org/officeDocument/2006/relationships/printerSettings" Target="../printerSettings/printerSettings266.bin"/><Relationship Id="rId22" Type="http://schemas.openxmlformats.org/officeDocument/2006/relationships/drawing" Target="../drawings/drawing12.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81.bin"/><Relationship Id="rId13" Type="http://schemas.openxmlformats.org/officeDocument/2006/relationships/printerSettings" Target="../printerSettings/printerSettings286.bin"/><Relationship Id="rId18" Type="http://schemas.openxmlformats.org/officeDocument/2006/relationships/printerSettings" Target="../printerSettings/printerSettings291.bin"/><Relationship Id="rId3" Type="http://schemas.openxmlformats.org/officeDocument/2006/relationships/printerSettings" Target="../printerSettings/printerSettings276.bin"/><Relationship Id="rId21" Type="http://schemas.openxmlformats.org/officeDocument/2006/relationships/printerSettings" Target="../printerSettings/printerSettings294.bin"/><Relationship Id="rId7" Type="http://schemas.openxmlformats.org/officeDocument/2006/relationships/printerSettings" Target="../printerSettings/printerSettings280.bin"/><Relationship Id="rId12" Type="http://schemas.openxmlformats.org/officeDocument/2006/relationships/printerSettings" Target="../printerSettings/printerSettings285.bin"/><Relationship Id="rId17" Type="http://schemas.openxmlformats.org/officeDocument/2006/relationships/printerSettings" Target="../printerSettings/printerSettings290.bin"/><Relationship Id="rId25" Type="http://schemas.openxmlformats.org/officeDocument/2006/relationships/drawing" Target="../drawings/drawing13.xml"/><Relationship Id="rId2" Type="http://schemas.openxmlformats.org/officeDocument/2006/relationships/printerSettings" Target="../printerSettings/printerSettings275.bin"/><Relationship Id="rId16" Type="http://schemas.openxmlformats.org/officeDocument/2006/relationships/printerSettings" Target="../printerSettings/printerSettings289.bin"/><Relationship Id="rId20" Type="http://schemas.openxmlformats.org/officeDocument/2006/relationships/printerSettings" Target="../printerSettings/printerSettings293.bin"/><Relationship Id="rId1" Type="http://schemas.openxmlformats.org/officeDocument/2006/relationships/printerSettings" Target="../printerSettings/printerSettings274.bin"/><Relationship Id="rId6" Type="http://schemas.openxmlformats.org/officeDocument/2006/relationships/printerSettings" Target="../printerSettings/printerSettings279.bin"/><Relationship Id="rId11" Type="http://schemas.openxmlformats.org/officeDocument/2006/relationships/printerSettings" Target="../printerSettings/printerSettings284.bin"/><Relationship Id="rId24" Type="http://schemas.openxmlformats.org/officeDocument/2006/relationships/printerSettings" Target="../printerSettings/printerSettings297.bin"/><Relationship Id="rId5" Type="http://schemas.openxmlformats.org/officeDocument/2006/relationships/printerSettings" Target="../printerSettings/printerSettings278.bin"/><Relationship Id="rId15" Type="http://schemas.openxmlformats.org/officeDocument/2006/relationships/printerSettings" Target="../printerSettings/printerSettings288.bin"/><Relationship Id="rId23" Type="http://schemas.openxmlformats.org/officeDocument/2006/relationships/printerSettings" Target="../printerSettings/printerSettings296.bin"/><Relationship Id="rId10" Type="http://schemas.openxmlformats.org/officeDocument/2006/relationships/printerSettings" Target="../printerSettings/printerSettings283.bin"/><Relationship Id="rId19" Type="http://schemas.openxmlformats.org/officeDocument/2006/relationships/printerSettings" Target="../printerSettings/printerSettings292.bin"/><Relationship Id="rId4" Type="http://schemas.openxmlformats.org/officeDocument/2006/relationships/printerSettings" Target="../printerSettings/printerSettings277.bin"/><Relationship Id="rId9" Type="http://schemas.openxmlformats.org/officeDocument/2006/relationships/printerSettings" Target="../printerSettings/printerSettings282.bin"/><Relationship Id="rId14" Type="http://schemas.openxmlformats.org/officeDocument/2006/relationships/printerSettings" Target="../printerSettings/printerSettings287.bin"/><Relationship Id="rId22" Type="http://schemas.openxmlformats.org/officeDocument/2006/relationships/printerSettings" Target="../printerSettings/printerSettings29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05.bin"/><Relationship Id="rId13" Type="http://schemas.openxmlformats.org/officeDocument/2006/relationships/printerSettings" Target="../printerSettings/printerSettings310.bin"/><Relationship Id="rId18" Type="http://schemas.openxmlformats.org/officeDocument/2006/relationships/printerSettings" Target="../printerSettings/printerSettings315.bin"/><Relationship Id="rId3" Type="http://schemas.openxmlformats.org/officeDocument/2006/relationships/printerSettings" Target="../printerSettings/printerSettings300.bin"/><Relationship Id="rId21" Type="http://schemas.openxmlformats.org/officeDocument/2006/relationships/printerSettings" Target="../printerSettings/printerSettings318.bin"/><Relationship Id="rId7" Type="http://schemas.openxmlformats.org/officeDocument/2006/relationships/printerSettings" Target="../printerSettings/printerSettings304.bin"/><Relationship Id="rId12" Type="http://schemas.openxmlformats.org/officeDocument/2006/relationships/printerSettings" Target="../printerSettings/printerSettings309.bin"/><Relationship Id="rId17" Type="http://schemas.openxmlformats.org/officeDocument/2006/relationships/printerSettings" Target="../printerSettings/printerSettings314.bin"/><Relationship Id="rId25" Type="http://schemas.openxmlformats.org/officeDocument/2006/relationships/drawing" Target="../drawings/drawing14.xml"/><Relationship Id="rId2" Type="http://schemas.openxmlformats.org/officeDocument/2006/relationships/printerSettings" Target="../printerSettings/printerSettings299.bin"/><Relationship Id="rId16" Type="http://schemas.openxmlformats.org/officeDocument/2006/relationships/printerSettings" Target="../printerSettings/printerSettings313.bin"/><Relationship Id="rId20" Type="http://schemas.openxmlformats.org/officeDocument/2006/relationships/printerSettings" Target="../printerSettings/printerSettings317.bin"/><Relationship Id="rId1" Type="http://schemas.openxmlformats.org/officeDocument/2006/relationships/printerSettings" Target="../printerSettings/printerSettings298.bin"/><Relationship Id="rId6" Type="http://schemas.openxmlformats.org/officeDocument/2006/relationships/printerSettings" Target="../printerSettings/printerSettings303.bin"/><Relationship Id="rId11" Type="http://schemas.openxmlformats.org/officeDocument/2006/relationships/printerSettings" Target="../printerSettings/printerSettings308.bin"/><Relationship Id="rId24" Type="http://schemas.openxmlformats.org/officeDocument/2006/relationships/printerSettings" Target="../printerSettings/printerSettings321.bin"/><Relationship Id="rId5" Type="http://schemas.openxmlformats.org/officeDocument/2006/relationships/printerSettings" Target="../printerSettings/printerSettings302.bin"/><Relationship Id="rId15" Type="http://schemas.openxmlformats.org/officeDocument/2006/relationships/printerSettings" Target="../printerSettings/printerSettings312.bin"/><Relationship Id="rId23" Type="http://schemas.openxmlformats.org/officeDocument/2006/relationships/printerSettings" Target="../printerSettings/printerSettings320.bin"/><Relationship Id="rId10" Type="http://schemas.openxmlformats.org/officeDocument/2006/relationships/printerSettings" Target="../printerSettings/printerSettings307.bin"/><Relationship Id="rId19" Type="http://schemas.openxmlformats.org/officeDocument/2006/relationships/printerSettings" Target="../printerSettings/printerSettings316.bin"/><Relationship Id="rId4" Type="http://schemas.openxmlformats.org/officeDocument/2006/relationships/printerSettings" Target="../printerSettings/printerSettings301.bin"/><Relationship Id="rId9" Type="http://schemas.openxmlformats.org/officeDocument/2006/relationships/printerSettings" Target="../printerSettings/printerSettings306.bin"/><Relationship Id="rId14" Type="http://schemas.openxmlformats.org/officeDocument/2006/relationships/printerSettings" Target="../printerSettings/printerSettings311.bin"/><Relationship Id="rId22" Type="http://schemas.openxmlformats.org/officeDocument/2006/relationships/printerSettings" Target="../printerSettings/printerSettings319.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29.bin"/><Relationship Id="rId13" Type="http://schemas.openxmlformats.org/officeDocument/2006/relationships/printerSettings" Target="../printerSettings/printerSettings334.bin"/><Relationship Id="rId18" Type="http://schemas.openxmlformats.org/officeDocument/2006/relationships/printerSettings" Target="../printerSettings/printerSettings339.bin"/><Relationship Id="rId3" Type="http://schemas.openxmlformats.org/officeDocument/2006/relationships/printerSettings" Target="../printerSettings/printerSettings324.bin"/><Relationship Id="rId21" Type="http://schemas.openxmlformats.org/officeDocument/2006/relationships/printerSettings" Target="../printerSettings/printerSettings342.bin"/><Relationship Id="rId7" Type="http://schemas.openxmlformats.org/officeDocument/2006/relationships/printerSettings" Target="../printerSettings/printerSettings328.bin"/><Relationship Id="rId12" Type="http://schemas.openxmlformats.org/officeDocument/2006/relationships/printerSettings" Target="../printerSettings/printerSettings333.bin"/><Relationship Id="rId17" Type="http://schemas.openxmlformats.org/officeDocument/2006/relationships/printerSettings" Target="../printerSettings/printerSettings338.bin"/><Relationship Id="rId2" Type="http://schemas.openxmlformats.org/officeDocument/2006/relationships/printerSettings" Target="../printerSettings/printerSettings323.bin"/><Relationship Id="rId16" Type="http://schemas.openxmlformats.org/officeDocument/2006/relationships/printerSettings" Target="../printerSettings/printerSettings337.bin"/><Relationship Id="rId20" Type="http://schemas.openxmlformats.org/officeDocument/2006/relationships/printerSettings" Target="../printerSettings/printerSettings341.bin"/><Relationship Id="rId1" Type="http://schemas.openxmlformats.org/officeDocument/2006/relationships/printerSettings" Target="../printerSettings/printerSettings322.bin"/><Relationship Id="rId6" Type="http://schemas.openxmlformats.org/officeDocument/2006/relationships/printerSettings" Target="../printerSettings/printerSettings327.bin"/><Relationship Id="rId11" Type="http://schemas.openxmlformats.org/officeDocument/2006/relationships/printerSettings" Target="../printerSettings/printerSettings332.bin"/><Relationship Id="rId5" Type="http://schemas.openxmlformats.org/officeDocument/2006/relationships/printerSettings" Target="../printerSettings/printerSettings326.bin"/><Relationship Id="rId15" Type="http://schemas.openxmlformats.org/officeDocument/2006/relationships/printerSettings" Target="../printerSettings/printerSettings336.bin"/><Relationship Id="rId10" Type="http://schemas.openxmlformats.org/officeDocument/2006/relationships/printerSettings" Target="../printerSettings/printerSettings331.bin"/><Relationship Id="rId19" Type="http://schemas.openxmlformats.org/officeDocument/2006/relationships/printerSettings" Target="../printerSettings/printerSettings340.bin"/><Relationship Id="rId4" Type="http://schemas.openxmlformats.org/officeDocument/2006/relationships/printerSettings" Target="../printerSettings/printerSettings325.bin"/><Relationship Id="rId9" Type="http://schemas.openxmlformats.org/officeDocument/2006/relationships/printerSettings" Target="../printerSettings/printerSettings330.bin"/><Relationship Id="rId14" Type="http://schemas.openxmlformats.org/officeDocument/2006/relationships/printerSettings" Target="../printerSettings/printerSettings335.bin"/><Relationship Id="rId22" Type="http://schemas.openxmlformats.org/officeDocument/2006/relationships/drawing" Target="../drawings/drawing15.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50.bin"/><Relationship Id="rId13" Type="http://schemas.openxmlformats.org/officeDocument/2006/relationships/printerSettings" Target="../printerSettings/printerSettings355.bin"/><Relationship Id="rId18" Type="http://schemas.openxmlformats.org/officeDocument/2006/relationships/printerSettings" Target="../printerSettings/printerSettings360.bin"/><Relationship Id="rId3" Type="http://schemas.openxmlformats.org/officeDocument/2006/relationships/printerSettings" Target="../printerSettings/printerSettings345.bin"/><Relationship Id="rId21" Type="http://schemas.openxmlformats.org/officeDocument/2006/relationships/printerSettings" Target="../printerSettings/printerSettings363.bin"/><Relationship Id="rId7" Type="http://schemas.openxmlformats.org/officeDocument/2006/relationships/printerSettings" Target="../printerSettings/printerSettings349.bin"/><Relationship Id="rId12" Type="http://schemas.openxmlformats.org/officeDocument/2006/relationships/printerSettings" Target="../printerSettings/printerSettings354.bin"/><Relationship Id="rId17" Type="http://schemas.openxmlformats.org/officeDocument/2006/relationships/printerSettings" Target="../printerSettings/printerSettings359.bin"/><Relationship Id="rId2" Type="http://schemas.openxmlformats.org/officeDocument/2006/relationships/printerSettings" Target="../printerSettings/printerSettings344.bin"/><Relationship Id="rId16" Type="http://schemas.openxmlformats.org/officeDocument/2006/relationships/printerSettings" Target="../printerSettings/printerSettings358.bin"/><Relationship Id="rId20" Type="http://schemas.openxmlformats.org/officeDocument/2006/relationships/printerSettings" Target="../printerSettings/printerSettings362.bin"/><Relationship Id="rId1" Type="http://schemas.openxmlformats.org/officeDocument/2006/relationships/printerSettings" Target="../printerSettings/printerSettings343.bin"/><Relationship Id="rId6" Type="http://schemas.openxmlformats.org/officeDocument/2006/relationships/printerSettings" Target="../printerSettings/printerSettings348.bin"/><Relationship Id="rId11" Type="http://schemas.openxmlformats.org/officeDocument/2006/relationships/printerSettings" Target="../printerSettings/printerSettings353.bin"/><Relationship Id="rId5" Type="http://schemas.openxmlformats.org/officeDocument/2006/relationships/printerSettings" Target="../printerSettings/printerSettings347.bin"/><Relationship Id="rId15" Type="http://schemas.openxmlformats.org/officeDocument/2006/relationships/printerSettings" Target="../printerSettings/printerSettings357.bin"/><Relationship Id="rId10" Type="http://schemas.openxmlformats.org/officeDocument/2006/relationships/printerSettings" Target="../printerSettings/printerSettings352.bin"/><Relationship Id="rId19" Type="http://schemas.openxmlformats.org/officeDocument/2006/relationships/printerSettings" Target="../printerSettings/printerSettings361.bin"/><Relationship Id="rId4" Type="http://schemas.openxmlformats.org/officeDocument/2006/relationships/printerSettings" Target="../printerSettings/printerSettings346.bin"/><Relationship Id="rId9" Type="http://schemas.openxmlformats.org/officeDocument/2006/relationships/printerSettings" Target="../printerSettings/printerSettings351.bin"/><Relationship Id="rId14" Type="http://schemas.openxmlformats.org/officeDocument/2006/relationships/printerSettings" Target="../printerSettings/printerSettings356.bin"/><Relationship Id="rId22"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71.bin"/><Relationship Id="rId13" Type="http://schemas.openxmlformats.org/officeDocument/2006/relationships/printerSettings" Target="../printerSettings/printerSettings376.bin"/><Relationship Id="rId18" Type="http://schemas.openxmlformats.org/officeDocument/2006/relationships/printerSettings" Target="../printerSettings/printerSettings381.bin"/><Relationship Id="rId3" Type="http://schemas.openxmlformats.org/officeDocument/2006/relationships/printerSettings" Target="../printerSettings/printerSettings366.bin"/><Relationship Id="rId21" Type="http://schemas.openxmlformats.org/officeDocument/2006/relationships/printerSettings" Target="../printerSettings/printerSettings384.bin"/><Relationship Id="rId7" Type="http://schemas.openxmlformats.org/officeDocument/2006/relationships/printerSettings" Target="../printerSettings/printerSettings370.bin"/><Relationship Id="rId12" Type="http://schemas.openxmlformats.org/officeDocument/2006/relationships/printerSettings" Target="../printerSettings/printerSettings375.bin"/><Relationship Id="rId17" Type="http://schemas.openxmlformats.org/officeDocument/2006/relationships/printerSettings" Target="../printerSettings/printerSettings380.bin"/><Relationship Id="rId2" Type="http://schemas.openxmlformats.org/officeDocument/2006/relationships/printerSettings" Target="../printerSettings/printerSettings365.bin"/><Relationship Id="rId16" Type="http://schemas.openxmlformats.org/officeDocument/2006/relationships/printerSettings" Target="../printerSettings/printerSettings379.bin"/><Relationship Id="rId20" Type="http://schemas.openxmlformats.org/officeDocument/2006/relationships/printerSettings" Target="../printerSettings/printerSettings383.bin"/><Relationship Id="rId1" Type="http://schemas.openxmlformats.org/officeDocument/2006/relationships/printerSettings" Target="../printerSettings/printerSettings364.bin"/><Relationship Id="rId6" Type="http://schemas.openxmlformats.org/officeDocument/2006/relationships/printerSettings" Target="../printerSettings/printerSettings369.bin"/><Relationship Id="rId11" Type="http://schemas.openxmlformats.org/officeDocument/2006/relationships/printerSettings" Target="../printerSettings/printerSettings374.bin"/><Relationship Id="rId5" Type="http://schemas.openxmlformats.org/officeDocument/2006/relationships/printerSettings" Target="../printerSettings/printerSettings368.bin"/><Relationship Id="rId15" Type="http://schemas.openxmlformats.org/officeDocument/2006/relationships/printerSettings" Target="../printerSettings/printerSettings378.bin"/><Relationship Id="rId10" Type="http://schemas.openxmlformats.org/officeDocument/2006/relationships/printerSettings" Target="../printerSettings/printerSettings373.bin"/><Relationship Id="rId19" Type="http://schemas.openxmlformats.org/officeDocument/2006/relationships/printerSettings" Target="../printerSettings/printerSettings382.bin"/><Relationship Id="rId4" Type="http://schemas.openxmlformats.org/officeDocument/2006/relationships/printerSettings" Target="../printerSettings/printerSettings367.bin"/><Relationship Id="rId9" Type="http://schemas.openxmlformats.org/officeDocument/2006/relationships/printerSettings" Target="../printerSettings/printerSettings372.bin"/><Relationship Id="rId14" Type="http://schemas.openxmlformats.org/officeDocument/2006/relationships/printerSettings" Target="../printerSettings/printerSettings377.bin"/><Relationship Id="rId22" Type="http://schemas.openxmlformats.org/officeDocument/2006/relationships/drawing" Target="../drawings/drawing17.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392.bin"/><Relationship Id="rId13" Type="http://schemas.openxmlformats.org/officeDocument/2006/relationships/printerSettings" Target="../printerSettings/printerSettings397.bin"/><Relationship Id="rId18" Type="http://schemas.openxmlformats.org/officeDocument/2006/relationships/printerSettings" Target="../printerSettings/printerSettings402.bin"/><Relationship Id="rId3" Type="http://schemas.openxmlformats.org/officeDocument/2006/relationships/printerSettings" Target="../printerSettings/printerSettings387.bin"/><Relationship Id="rId21" Type="http://schemas.openxmlformats.org/officeDocument/2006/relationships/printerSettings" Target="../printerSettings/printerSettings405.bin"/><Relationship Id="rId7" Type="http://schemas.openxmlformats.org/officeDocument/2006/relationships/printerSettings" Target="../printerSettings/printerSettings391.bin"/><Relationship Id="rId12" Type="http://schemas.openxmlformats.org/officeDocument/2006/relationships/printerSettings" Target="../printerSettings/printerSettings396.bin"/><Relationship Id="rId17" Type="http://schemas.openxmlformats.org/officeDocument/2006/relationships/printerSettings" Target="../printerSettings/printerSettings401.bin"/><Relationship Id="rId2" Type="http://schemas.openxmlformats.org/officeDocument/2006/relationships/printerSettings" Target="../printerSettings/printerSettings386.bin"/><Relationship Id="rId16" Type="http://schemas.openxmlformats.org/officeDocument/2006/relationships/printerSettings" Target="../printerSettings/printerSettings400.bin"/><Relationship Id="rId20" Type="http://schemas.openxmlformats.org/officeDocument/2006/relationships/printerSettings" Target="../printerSettings/printerSettings404.bin"/><Relationship Id="rId1" Type="http://schemas.openxmlformats.org/officeDocument/2006/relationships/printerSettings" Target="../printerSettings/printerSettings385.bin"/><Relationship Id="rId6" Type="http://schemas.openxmlformats.org/officeDocument/2006/relationships/printerSettings" Target="../printerSettings/printerSettings390.bin"/><Relationship Id="rId11" Type="http://schemas.openxmlformats.org/officeDocument/2006/relationships/printerSettings" Target="../printerSettings/printerSettings395.bin"/><Relationship Id="rId5" Type="http://schemas.openxmlformats.org/officeDocument/2006/relationships/printerSettings" Target="../printerSettings/printerSettings389.bin"/><Relationship Id="rId15" Type="http://schemas.openxmlformats.org/officeDocument/2006/relationships/printerSettings" Target="../printerSettings/printerSettings399.bin"/><Relationship Id="rId10" Type="http://schemas.openxmlformats.org/officeDocument/2006/relationships/printerSettings" Target="../printerSettings/printerSettings394.bin"/><Relationship Id="rId19" Type="http://schemas.openxmlformats.org/officeDocument/2006/relationships/printerSettings" Target="../printerSettings/printerSettings403.bin"/><Relationship Id="rId4" Type="http://schemas.openxmlformats.org/officeDocument/2006/relationships/printerSettings" Target="../printerSettings/printerSettings388.bin"/><Relationship Id="rId9" Type="http://schemas.openxmlformats.org/officeDocument/2006/relationships/printerSettings" Target="../printerSettings/printerSettings393.bin"/><Relationship Id="rId14" Type="http://schemas.openxmlformats.org/officeDocument/2006/relationships/printerSettings" Target="../printerSettings/printerSettings398.bin"/><Relationship Id="rId22" Type="http://schemas.openxmlformats.org/officeDocument/2006/relationships/drawing" Target="../drawings/drawing18.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13.bin"/><Relationship Id="rId13" Type="http://schemas.openxmlformats.org/officeDocument/2006/relationships/printerSettings" Target="../printerSettings/printerSettings418.bin"/><Relationship Id="rId18" Type="http://schemas.openxmlformats.org/officeDocument/2006/relationships/printerSettings" Target="../printerSettings/printerSettings423.bin"/><Relationship Id="rId3" Type="http://schemas.openxmlformats.org/officeDocument/2006/relationships/printerSettings" Target="../printerSettings/printerSettings408.bin"/><Relationship Id="rId21" Type="http://schemas.openxmlformats.org/officeDocument/2006/relationships/printerSettings" Target="../printerSettings/printerSettings426.bin"/><Relationship Id="rId7" Type="http://schemas.openxmlformats.org/officeDocument/2006/relationships/printerSettings" Target="../printerSettings/printerSettings412.bin"/><Relationship Id="rId12" Type="http://schemas.openxmlformats.org/officeDocument/2006/relationships/printerSettings" Target="../printerSettings/printerSettings417.bin"/><Relationship Id="rId17" Type="http://schemas.openxmlformats.org/officeDocument/2006/relationships/printerSettings" Target="../printerSettings/printerSettings422.bin"/><Relationship Id="rId25" Type="http://schemas.openxmlformats.org/officeDocument/2006/relationships/drawing" Target="../drawings/drawing19.xml"/><Relationship Id="rId2" Type="http://schemas.openxmlformats.org/officeDocument/2006/relationships/printerSettings" Target="../printerSettings/printerSettings407.bin"/><Relationship Id="rId16" Type="http://schemas.openxmlformats.org/officeDocument/2006/relationships/printerSettings" Target="../printerSettings/printerSettings421.bin"/><Relationship Id="rId20" Type="http://schemas.openxmlformats.org/officeDocument/2006/relationships/printerSettings" Target="../printerSettings/printerSettings425.bin"/><Relationship Id="rId1" Type="http://schemas.openxmlformats.org/officeDocument/2006/relationships/printerSettings" Target="../printerSettings/printerSettings406.bin"/><Relationship Id="rId6" Type="http://schemas.openxmlformats.org/officeDocument/2006/relationships/printerSettings" Target="../printerSettings/printerSettings411.bin"/><Relationship Id="rId11" Type="http://schemas.openxmlformats.org/officeDocument/2006/relationships/printerSettings" Target="../printerSettings/printerSettings416.bin"/><Relationship Id="rId24" Type="http://schemas.openxmlformats.org/officeDocument/2006/relationships/printerSettings" Target="../printerSettings/printerSettings429.bin"/><Relationship Id="rId5" Type="http://schemas.openxmlformats.org/officeDocument/2006/relationships/printerSettings" Target="../printerSettings/printerSettings410.bin"/><Relationship Id="rId15" Type="http://schemas.openxmlformats.org/officeDocument/2006/relationships/printerSettings" Target="../printerSettings/printerSettings420.bin"/><Relationship Id="rId23" Type="http://schemas.openxmlformats.org/officeDocument/2006/relationships/printerSettings" Target="../printerSettings/printerSettings428.bin"/><Relationship Id="rId10" Type="http://schemas.openxmlformats.org/officeDocument/2006/relationships/printerSettings" Target="../printerSettings/printerSettings415.bin"/><Relationship Id="rId19" Type="http://schemas.openxmlformats.org/officeDocument/2006/relationships/printerSettings" Target="../printerSettings/printerSettings424.bin"/><Relationship Id="rId4" Type="http://schemas.openxmlformats.org/officeDocument/2006/relationships/printerSettings" Target="../printerSettings/printerSettings409.bin"/><Relationship Id="rId9" Type="http://schemas.openxmlformats.org/officeDocument/2006/relationships/printerSettings" Target="../printerSettings/printerSettings414.bin"/><Relationship Id="rId14" Type="http://schemas.openxmlformats.org/officeDocument/2006/relationships/printerSettings" Target="../printerSettings/printerSettings419.bin"/><Relationship Id="rId22" Type="http://schemas.openxmlformats.org/officeDocument/2006/relationships/printerSettings" Target="../printerSettings/printerSettings427.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37.bin"/><Relationship Id="rId13" Type="http://schemas.openxmlformats.org/officeDocument/2006/relationships/printerSettings" Target="../printerSettings/printerSettings442.bin"/><Relationship Id="rId18" Type="http://schemas.openxmlformats.org/officeDocument/2006/relationships/printerSettings" Target="../printerSettings/printerSettings447.bin"/><Relationship Id="rId3" Type="http://schemas.openxmlformats.org/officeDocument/2006/relationships/printerSettings" Target="../printerSettings/printerSettings432.bin"/><Relationship Id="rId7" Type="http://schemas.openxmlformats.org/officeDocument/2006/relationships/printerSettings" Target="../printerSettings/printerSettings436.bin"/><Relationship Id="rId12" Type="http://schemas.openxmlformats.org/officeDocument/2006/relationships/printerSettings" Target="../printerSettings/printerSettings441.bin"/><Relationship Id="rId17" Type="http://schemas.openxmlformats.org/officeDocument/2006/relationships/printerSettings" Target="../printerSettings/printerSettings446.bin"/><Relationship Id="rId2" Type="http://schemas.openxmlformats.org/officeDocument/2006/relationships/printerSettings" Target="../printerSettings/printerSettings431.bin"/><Relationship Id="rId16" Type="http://schemas.openxmlformats.org/officeDocument/2006/relationships/printerSettings" Target="../printerSettings/printerSettings445.bin"/><Relationship Id="rId20" Type="http://schemas.openxmlformats.org/officeDocument/2006/relationships/printerSettings" Target="../printerSettings/printerSettings449.bin"/><Relationship Id="rId1" Type="http://schemas.openxmlformats.org/officeDocument/2006/relationships/printerSettings" Target="../printerSettings/printerSettings430.bin"/><Relationship Id="rId6" Type="http://schemas.openxmlformats.org/officeDocument/2006/relationships/printerSettings" Target="../printerSettings/printerSettings435.bin"/><Relationship Id="rId11" Type="http://schemas.openxmlformats.org/officeDocument/2006/relationships/printerSettings" Target="../printerSettings/printerSettings440.bin"/><Relationship Id="rId5" Type="http://schemas.openxmlformats.org/officeDocument/2006/relationships/printerSettings" Target="../printerSettings/printerSettings434.bin"/><Relationship Id="rId15" Type="http://schemas.openxmlformats.org/officeDocument/2006/relationships/printerSettings" Target="../printerSettings/printerSettings444.bin"/><Relationship Id="rId10" Type="http://schemas.openxmlformats.org/officeDocument/2006/relationships/printerSettings" Target="../printerSettings/printerSettings439.bin"/><Relationship Id="rId19" Type="http://schemas.openxmlformats.org/officeDocument/2006/relationships/printerSettings" Target="../printerSettings/printerSettings448.bin"/><Relationship Id="rId4" Type="http://schemas.openxmlformats.org/officeDocument/2006/relationships/printerSettings" Target="../printerSettings/printerSettings433.bin"/><Relationship Id="rId9" Type="http://schemas.openxmlformats.org/officeDocument/2006/relationships/printerSettings" Target="../printerSettings/printerSettings438.bin"/><Relationship Id="rId14" Type="http://schemas.openxmlformats.org/officeDocument/2006/relationships/printerSettings" Target="../printerSettings/printerSettings443.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57.bin"/><Relationship Id="rId13" Type="http://schemas.openxmlformats.org/officeDocument/2006/relationships/printerSettings" Target="../printerSettings/printerSettings462.bin"/><Relationship Id="rId18" Type="http://schemas.openxmlformats.org/officeDocument/2006/relationships/printerSettings" Target="../printerSettings/printerSettings467.bin"/><Relationship Id="rId3" Type="http://schemas.openxmlformats.org/officeDocument/2006/relationships/printerSettings" Target="../printerSettings/printerSettings452.bin"/><Relationship Id="rId21" Type="http://schemas.openxmlformats.org/officeDocument/2006/relationships/printerSettings" Target="../printerSettings/printerSettings470.bin"/><Relationship Id="rId7" Type="http://schemas.openxmlformats.org/officeDocument/2006/relationships/printerSettings" Target="../printerSettings/printerSettings456.bin"/><Relationship Id="rId12" Type="http://schemas.openxmlformats.org/officeDocument/2006/relationships/printerSettings" Target="../printerSettings/printerSettings461.bin"/><Relationship Id="rId17" Type="http://schemas.openxmlformats.org/officeDocument/2006/relationships/printerSettings" Target="../printerSettings/printerSettings466.bin"/><Relationship Id="rId2" Type="http://schemas.openxmlformats.org/officeDocument/2006/relationships/printerSettings" Target="../printerSettings/printerSettings451.bin"/><Relationship Id="rId16" Type="http://schemas.openxmlformats.org/officeDocument/2006/relationships/printerSettings" Target="../printerSettings/printerSettings465.bin"/><Relationship Id="rId20" Type="http://schemas.openxmlformats.org/officeDocument/2006/relationships/printerSettings" Target="../printerSettings/printerSettings469.bin"/><Relationship Id="rId1" Type="http://schemas.openxmlformats.org/officeDocument/2006/relationships/printerSettings" Target="../printerSettings/printerSettings450.bin"/><Relationship Id="rId6" Type="http://schemas.openxmlformats.org/officeDocument/2006/relationships/printerSettings" Target="../printerSettings/printerSettings455.bin"/><Relationship Id="rId11" Type="http://schemas.openxmlformats.org/officeDocument/2006/relationships/printerSettings" Target="../printerSettings/printerSettings460.bin"/><Relationship Id="rId24" Type="http://schemas.openxmlformats.org/officeDocument/2006/relationships/printerSettings" Target="../printerSettings/printerSettings473.bin"/><Relationship Id="rId5" Type="http://schemas.openxmlformats.org/officeDocument/2006/relationships/printerSettings" Target="../printerSettings/printerSettings454.bin"/><Relationship Id="rId15" Type="http://schemas.openxmlformats.org/officeDocument/2006/relationships/printerSettings" Target="../printerSettings/printerSettings464.bin"/><Relationship Id="rId23" Type="http://schemas.openxmlformats.org/officeDocument/2006/relationships/printerSettings" Target="../printerSettings/printerSettings472.bin"/><Relationship Id="rId10" Type="http://schemas.openxmlformats.org/officeDocument/2006/relationships/printerSettings" Target="../printerSettings/printerSettings459.bin"/><Relationship Id="rId19" Type="http://schemas.openxmlformats.org/officeDocument/2006/relationships/printerSettings" Target="../printerSettings/printerSettings468.bin"/><Relationship Id="rId4" Type="http://schemas.openxmlformats.org/officeDocument/2006/relationships/printerSettings" Target="../printerSettings/printerSettings453.bin"/><Relationship Id="rId9" Type="http://schemas.openxmlformats.org/officeDocument/2006/relationships/printerSettings" Target="../printerSettings/printerSettings458.bin"/><Relationship Id="rId14" Type="http://schemas.openxmlformats.org/officeDocument/2006/relationships/printerSettings" Target="../printerSettings/printerSettings463.bin"/><Relationship Id="rId22" Type="http://schemas.openxmlformats.org/officeDocument/2006/relationships/printerSettings" Target="../printerSettings/printerSettings471.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481.bin"/><Relationship Id="rId13" Type="http://schemas.openxmlformats.org/officeDocument/2006/relationships/printerSettings" Target="../printerSettings/printerSettings486.bin"/><Relationship Id="rId18" Type="http://schemas.openxmlformats.org/officeDocument/2006/relationships/printerSettings" Target="../printerSettings/printerSettings491.bin"/><Relationship Id="rId3" Type="http://schemas.openxmlformats.org/officeDocument/2006/relationships/printerSettings" Target="../printerSettings/printerSettings476.bin"/><Relationship Id="rId21" Type="http://schemas.openxmlformats.org/officeDocument/2006/relationships/printerSettings" Target="../printerSettings/printerSettings494.bin"/><Relationship Id="rId7" Type="http://schemas.openxmlformats.org/officeDocument/2006/relationships/printerSettings" Target="../printerSettings/printerSettings480.bin"/><Relationship Id="rId12" Type="http://schemas.openxmlformats.org/officeDocument/2006/relationships/printerSettings" Target="../printerSettings/printerSettings485.bin"/><Relationship Id="rId17" Type="http://schemas.openxmlformats.org/officeDocument/2006/relationships/printerSettings" Target="../printerSettings/printerSettings490.bin"/><Relationship Id="rId2" Type="http://schemas.openxmlformats.org/officeDocument/2006/relationships/printerSettings" Target="../printerSettings/printerSettings475.bin"/><Relationship Id="rId16" Type="http://schemas.openxmlformats.org/officeDocument/2006/relationships/printerSettings" Target="../printerSettings/printerSettings489.bin"/><Relationship Id="rId20" Type="http://schemas.openxmlformats.org/officeDocument/2006/relationships/printerSettings" Target="../printerSettings/printerSettings493.bin"/><Relationship Id="rId1" Type="http://schemas.openxmlformats.org/officeDocument/2006/relationships/printerSettings" Target="../printerSettings/printerSettings474.bin"/><Relationship Id="rId6" Type="http://schemas.openxmlformats.org/officeDocument/2006/relationships/printerSettings" Target="../printerSettings/printerSettings479.bin"/><Relationship Id="rId11" Type="http://schemas.openxmlformats.org/officeDocument/2006/relationships/printerSettings" Target="../printerSettings/printerSettings484.bin"/><Relationship Id="rId24" Type="http://schemas.openxmlformats.org/officeDocument/2006/relationships/printerSettings" Target="../printerSettings/printerSettings497.bin"/><Relationship Id="rId5" Type="http://schemas.openxmlformats.org/officeDocument/2006/relationships/printerSettings" Target="../printerSettings/printerSettings478.bin"/><Relationship Id="rId15" Type="http://schemas.openxmlformats.org/officeDocument/2006/relationships/printerSettings" Target="../printerSettings/printerSettings488.bin"/><Relationship Id="rId23" Type="http://schemas.openxmlformats.org/officeDocument/2006/relationships/printerSettings" Target="../printerSettings/printerSettings496.bin"/><Relationship Id="rId10" Type="http://schemas.openxmlformats.org/officeDocument/2006/relationships/printerSettings" Target="../printerSettings/printerSettings483.bin"/><Relationship Id="rId19" Type="http://schemas.openxmlformats.org/officeDocument/2006/relationships/printerSettings" Target="../printerSettings/printerSettings492.bin"/><Relationship Id="rId4" Type="http://schemas.openxmlformats.org/officeDocument/2006/relationships/printerSettings" Target="../printerSettings/printerSettings477.bin"/><Relationship Id="rId9" Type="http://schemas.openxmlformats.org/officeDocument/2006/relationships/printerSettings" Target="../printerSettings/printerSettings482.bin"/><Relationship Id="rId14" Type="http://schemas.openxmlformats.org/officeDocument/2006/relationships/printerSettings" Target="../printerSettings/printerSettings487.bin"/><Relationship Id="rId22" Type="http://schemas.openxmlformats.org/officeDocument/2006/relationships/printerSettings" Target="../printerSettings/printerSettings4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6"/>
  <sheetViews>
    <sheetView zoomScaleNormal="100" workbookViewId="0">
      <selection activeCell="E13" sqref="E13"/>
    </sheetView>
  </sheetViews>
  <sheetFormatPr defaultRowHeight="14.5"/>
  <cols>
    <col min="1" max="1" width="18" customWidth="1"/>
    <col min="2" max="2" width="71.90625" customWidth="1"/>
  </cols>
  <sheetData>
    <row r="1" spans="1:8" ht="53.25" customHeight="1">
      <c r="A1" s="263" t="s">
        <v>0</v>
      </c>
      <c r="B1" s="980" t="s">
        <v>1</v>
      </c>
      <c r="C1" s="981"/>
      <c r="D1" s="981"/>
      <c r="E1" s="981"/>
      <c r="F1" s="981"/>
      <c r="G1" s="981"/>
      <c r="H1" s="981"/>
    </row>
    <row r="2" spans="1:8" ht="19.5">
      <c r="B2" s="686"/>
      <c r="C2" s="687"/>
      <c r="D2" s="687"/>
      <c r="E2" s="687"/>
      <c r="F2" s="687"/>
      <c r="G2" s="687"/>
      <c r="H2" s="687"/>
    </row>
    <row r="3" spans="1:8" ht="19.5">
      <c r="A3" t="s">
        <v>2</v>
      </c>
      <c r="B3" s="688" t="s">
        <v>3</v>
      </c>
      <c r="C3" s="687"/>
      <c r="D3" s="687"/>
      <c r="E3" s="687"/>
      <c r="F3" s="687"/>
      <c r="G3" s="687"/>
      <c r="H3" s="687"/>
    </row>
    <row r="4" spans="1:8" ht="19.5">
      <c r="B4" s="687"/>
      <c r="C4" s="687"/>
      <c r="D4" s="687"/>
      <c r="E4" s="687"/>
      <c r="F4" s="687"/>
      <c r="G4" s="687"/>
      <c r="H4" s="687"/>
    </row>
    <row r="5" spans="1:8" ht="19">
      <c r="A5" t="s">
        <v>4</v>
      </c>
      <c r="B5" s="982" t="s">
        <v>5</v>
      </c>
      <c r="C5" s="983"/>
      <c r="D5" s="983"/>
      <c r="E5" s="983"/>
      <c r="F5" s="983"/>
      <c r="G5" s="983"/>
      <c r="H5" s="983"/>
    </row>
    <row r="6" spans="1:8" ht="19.5">
      <c r="B6" s="687"/>
      <c r="C6" s="687"/>
      <c r="D6" s="687"/>
      <c r="E6" s="687"/>
      <c r="F6" s="687"/>
      <c r="G6" s="687"/>
      <c r="H6" s="687"/>
    </row>
  </sheetData>
  <sheetProtection formatColumns="0" formatRows="0" selectLockedCells="1" selectUnlockedCells="1"/>
  <customSheetViews>
    <customSheetView guid="{B48B8B4C-A880-453D-8729-90D004BEF0DB}" state="hidden">
      <selection activeCell="B9" sqref="B9"/>
      <pageMargins left="0" right="0" top="0" bottom="0" header="0" footer="0"/>
      <pageSetup orientation="portrait" r:id="rId1"/>
      <headerFooter alignWithMargins="0"/>
    </customSheetView>
    <customSheetView guid="{7043F04C-1FA3-449D-BEB8-4AC08DF68A5A}" state="hidden">
      <selection activeCell="B10" sqref="B10"/>
      <pageMargins left="0" right="0" top="0" bottom="0" header="0" footer="0"/>
      <pageSetup orientation="portrait" r:id="rId2"/>
      <headerFooter alignWithMargins="0"/>
    </customSheetView>
    <customSheetView guid="{D0757F9E-DF41-4B40-A5E5-F4F8FDD8D61D}" state="hidden">
      <selection activeCell="B5" sqref="B5:H5"/>
      <pageMargins left="0" right="0" top="0" bottom="0" header="0" footer="0"/>
      <pageSetup orientation="portrait" r:id="rId3"/>
      <headerFooter alignWithMargins="0"/>
    </customSheetView>
    <customSheetView guid="{E81F0721-C35D-4189-B675-E46A21339863}" state="hidden">
      <selection activeCell="B11" sqref="B11"/>
      <pageMargins left="0" right="0" top="0" bottom="0" header="0" footer="0"/>
      <pageSetup orientation="portrait" r:id="rId4"/>
      <headerFooter alignWithMargins="0"/>
    </customSheetView>
    <customSheetView guid="{223BC0FC-814D-40F0-9795-CE82A16FF3A5}" state="hidden">
      <selection activeCell="B10" sqref="B10"/>
      <pageMargins left="0" right="0" top="0" bottom="0" header="0" footer="0"/>
      <pageSetup orientation="portrait" r:id="rId5"/>
      <headerFooter alignWithMargins="0"/>
    </customSheetView>
    <customSheetView guid="{D53177B2-31EC-4222-B97A-A37DCFD9E45B}" state="hidden">
      <selection activeCell="B1" sqref="B1:H1"/>
      <pageMargins left="0" right="0" top="0" bottom="0" header="0" footer="0"/>
      <pageSetup orientation="portrait" r:id="rId6"/>
      <headerFooter alignWithMargins="0"/>
    </customSheetView>
    <customSheetView guid="{B3CE7B10-A914-4559-A6DA-AED8C22AFD6D}" state="hidden">
      <selection activeCell="B7" sqref="B7"/>
      <pageMargins left="0" right="0" top="0" bottom="0" header="0" footer="0"/>
      <pageSetup orientation="portrait" r:id="rId7"/>
      <headerFooter alignWithMargins="0"/>
    </customSheetView>
    <customSheetView guid="{7487ED9F-BBED-4B2A-9631-22F1A430946B}" state="hidden">
      <selection activeCell="B2" sqref="B2"/>
      <pageMargins left="0" right="0" top="0" bottom="0" header="0" footer="0"/>
      <pageSetup orientation="portrait" r:id="rId8"/>
      <headerFooter alignWithMargins="0"/>
    </customSheetView>
    <customSheetView guid="{A7DBDDEF-9245-44C6-9EBF-032DB6E1C0A2}" state="hidden">
      <selection activeCell="B8" sqref="B8"/>
      <pageMargins left="0" right="0" top="0" bottom="0" header="0" footer="0"/>
      <pageSetup orientation="portrait" r:id="rId9"/>
      <headerFooter alignWithMargins="0"/>
    </customSheetView>
    <customSheetView guid="{E9F4E142-7D26-464D-BECA-4F3806DB1FE1}" state="hidden">
      <selection activeCell="B10" sqref="B10"/>
      <pageMargins left="0" right="0" top="0" bottom="0" header="0" footer="0"/>
      <pageSetup orientation="portrait" r:id="rId10"/>
      <headerFooter alignWithMargins="0"/>
    </customSheetView>
    <customSheetView guid="{27A45B7A-04F2-4516-B80B-5ED0825D4ED3}" state="hidden">
      <selection activeCell="B1" sqref="B1"/>
      <pageMargins left="0" right="0" top="0" bottom="0" header="0" footer="0"/>
      <headerFooter alignWithMargins="0"/>
    </customSheetView>
    <customSheetView guid="{14D7F02E-BCCA-4517-ABC7-537FF4AEB67A}" state="hidden">
      <selection activeCell="B5" sqref="B5"/>
      <pageMargins left="0" right="0" top="0" bottom="0" header="0" footer="0"/>
      <headerFooter alignWithMargins="0"/>
    </customSheetView>
    <customSheetView guid="{4F65FF32-EC61-4022-A399-2986D7B6B8B3}" state="hidden" showRuler="0">
      <selection activeCell="B2" sqref="B2"/>
      <pageMargins left="0" right="0" top="0" bottom="0" header="0" footer="0"/>
      <headerFooter alignWithMargins="0"/>
    </customSheetView>
    <customSheetView guid="{ECE9294F-C910-4036-88BC-B1F2176FB06B}" state="hidden">
      <selection activeCell="B8" sqref="B8"/>
      <pageMargins left="0" right="0" top="0" bottom="0" header="0" footer="0"/>
      <pageSetup orientation="portrait" r:id="rId11"/>
      <headerFooter alignWithMargins="0"/>
    </customSheetView>
    <customSheetView guid="{B23AD343-29DA-4CE0-BD10-47BF44F3782F}" state="hidden">
      <selection activeCell="B10" sqref="B10"/>
      <pageMargins left="0" right="0" top="0" bottom="0" header="0" footer="0"/>
      <pageSetup orientation="portrait" r:id="rId12"/>
      <headerFooter alignWithMargins="0"/>
    </customSheetView>
    <customSheetView guid="{4AA1107B-A795-4744-B566-827168772C7A}" state="hidden">
      <selection activeCell="B2" sqref="B2"/>
      <pageMargins left="0" right="0" top="0" bottom="0" header="0" footer="0"/>
      <pageSetup orientation="portrait" r:id="rId13"/>
      <headerFooter alignWithMargins="0"/>
    </customSheetView>
    <customSheetView guid="{EE46BCD1-F715-4FA9-A5FC-1B125AD601E0}" state="hidden">
      <selection activeCell="B5" sqref="B5:H5"/>
      <pageMargins left="0" right="0" top="0" bottom="0" header="0" footer="0"/>
      <pageSetup orientation="portrait" r:id="rId14"/>
      <headerFooter alignWithMargins="0"/>
    </customSheetView>
    <customSheetView guid="{E97134B6-5E8D-4951-8DA0-73D065532361}" state="hidden">
      <selection activeCell="B1" sqref="B1:H1"/>
      <pageMargins left="0" right="0" top="0" bottom="0" header="0" footer="0"/>
      <pageSetup orientation="portrait" r:id="rId15"/>
      <headerFooter alignWithMargins="0"/>
    </customSheetView>
    <customSheetView guid="{B835C05C-B615-4DCB-982D-4519616B3CD8}" state="hidden">
      <selection activeCell="B11" sqref="B11"/>
      <pageMargins left="0" right="0" top="0" bottom="0" header="0" footer="0"/>
      <pageSetup orientation="portrait" r:id="rId16"/>
      <headerFooter alignWithMargins="0"/>
    </customSheetView>
    <customSheetView guid="{17F5C48B-526E-48D2-9F97-823D578F9893}" state="hidden">
      <selection activeCell="B15" sqref="B15:B16"/>
      <pageMargins left="0" right="0" top="0" bottom="0" header="0" footer="0"/>
      <pageSetup orientation="portrait" r:id="rId17"/>
      <headerFooter alignWithMargins="0"/>
    </customSheetView>
    <customSheetView guid="{7F1A5DE7-1043-4C11-AB2C-CC6BC6A0F482}" state="hidden">
      <selection activeCell="B4" sqref="B4"/>
      <pageMargins left="0" right="0" top="0" bottom="0" header="0" footer="0"/>
      <pageSetup orientation="portrait" r:id="rId18"/>
      <headerFooter alignWithMargins="0"/>
    </customSheetView>
    <customSheetView guid="{75D87FDD-0292-4E5A-8E8F-63018B009393}" state="hidden">
      <selection activeCell="B9" sqref="B9"/>
      <pageMargins left="0" right="0" top="0" bottom="0" header="0" footer="0"/>
      <pageSetup orientation="portrait" r:id="rId19"/>
      <headerFooter alignWithMargins="0"/>
    </customSheetView>
  </customSheetViews>
  <mergeCells count="2">
    <mergeCell ref="B1:H1"/>
    <mergeCell ref="B5:H5"/>
  </mergeCells>
  <phoneticPr fontId="28" type="noConversion"/>
  <pageMargins left="0.75" right="0.75" top="1" bottom="1" header="0.5" footer="0.5"/>
  <pageSetup orientation="portrait" r:id="rId2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autoPageBreaks="0"/>
  </sheetPr>
  <dimension ref="A1:J17"/>
  <sheetViews>
    <sheetView showGridLines="0" zoomScaleNormal="100" zoomScaleSheetLayoutView="115" workbookViewId="0">
      <selection activeCell="I4" sqref="I4"/>
    </sheetView>
  </sheetViews>
  <sheetFormatPr defaultColWidth="8" defaultRowHeight="13"/>
  <cols>
    <col min="1" max="1" width="8.6328125" style="28" customWidth="1"/>
    <col min="2" max="2" width="11.08984375" style="28" customWidth="1"/>
    <col min="3" max="4" width="38.6328125" style="28" customWidth="1"/>
    <col min="5" max="5" width="11.26953125" style="28" customWidth="1"/>
    <col min="6" max="6" width="8.6328125" style="23" customWidth="1"/>
    <col min="7" max="9" width="8" style="23" customWidth="1"/>
    <col min="10" max="16384" width="8" style="23"/>
  </cols>
  <sheetData>
    <row r="1" spans="1:10" ht="30.75" customHeight="1">
      <c r="A1" s="576"/>
      <c r="B1" s="984"/>
      <c r="C1" s="985"/>
      <c r="D1" s="985"/>
      <c r="E1" s="986"/>
      <c r="F1" s="264"/>
      <c r="G1" s="15" t="s">
        <v>6</v>
      </c>
      <c r="H1" s="15"/>
      <c r="I1" s="15"/>
      <c r="J1" s="15"/>
    </row>
    <row r="2" spans="1:10" ht="58.5" customHeight="1">
      <c r="A2" s="1001" t="s">
        <v>7</v>
      </c>
      <c r="B2" s="989" t="str">
        <f>Basic!B1</f>
        <v>Construction of 220 kV Bays including SPR Rooms, common facilities for the augmentation portion of 400/220 kV Gadag-II PS under “System strengthening at Koppal-II and Gadag-II for integration of RE generation projects” under TBCB SR-II.</v>
      </c>
      <c r="C2" s="990"/>
      <c r="D2" s="990"/>
      <c r="E2" s="991"/>
      <c r="F2" s="1004" t="str">
        <f>Basic!B3</f>
        <v>Civil Works</v>
      </c>
      <c r="G2" s="15"/>
      <c r="H2" s="15"/>
      <c r="I2" s="15"/>
      <c r="J2" s="15"/>
    </row>
    <row r="3" spans="1:10" ht="23.25" customHeight="1">
      <c r="A3" s="1002"/>
      <c r="B3" s="992" t="str">
        <f>Basic!B5</f>
        <v>SR-II/C&amp;M/WC-4332/2025</v>
      </c>
      <c r="C3" s="993"/>
      <c r="D3" s="993"/>
      <c r="E3" s="994"/>
      <c r="F3" s="1005"/>
      <c r="G3" s="15"/>
      <c r="H3" s="15"/>
      <c r="I3" s="15"/>
      <c r="J3" s="15"/>
    </row>
    <row r="4" spans="1:10" ht="40" customHeight="1">
      <c r="A4" s="1002"/>
      <c r="B4" s="262">
        <v>1</v>
      </c>
      <c r="C4" s="987" t="s">
        <v>8</v>
      </c>
      <c r="D4" s="987"/>
      <c r="E4" s="988"/>
      <c r="F4" s="1005"/>
      <c r="G4" s="789"/>
      <c r="H4" s="790" t="s">
        <v>9</v>
      </c>
      <c r="I4" s="15"/>
      <c r="J4" s="15"/>
    </row>
    <row r="5" spans="1:10" ht="30" customHeight="1">
      <c r="A5" s="1002"/>
      <c r="B5" s="262">
        <v>2</v>
      </c>
      <c r="C5" s="987" t="s">
        <v>10</v>
      </c>
      <c r="D5" s="987"/>
      <c r="E5" s="988"/>
      <c r="F5" s="1005"/>
      <c r="G5" s="15"/>
      <c r="H5" s="15"/>
      <c r="I5" s="15"/>
      <c r="J5" s="15"/>
    </row>
    <row r="6" spans="1:10" ht="30" customHeight="1">
      <c r="A6" s="1002"/>
      <c r="B6" s="262">
        <v>3</v>
      </c>
      <c r="C6" s="987" t="s">
        <v>11</v>
      </c>
      <c r="D6" s="987"/>
      <c r="E6" s="988"/>
      <c r="F6" s="1005"/>
      <c r="G6" s="15"/>
      <c r="H6" s="15"/>
      <c r="I6" s="15"/>
      <c r="J6" s="15"/>
    </row>
    <row r="7" spans="1:10" ht="52.5" hidden="1" customHeight="1">
      <c r="A7" s="1002"/>
      <c r="B7" s="262">
        <v>4</v>
      </c>
      <c r="C7" s="987" t="s">
        <v>12</v>
      </c>
      <c r="D7" s="987"/>
      <c r="E7" s="988"/>
      <c r="F7" s="1005"/>
      <c r="G7" s="15"/>
      <c r="H7" s="15"/>
      <c r="I7" s="15"/>
      <c r="J7" s="15"/>
    </row>
    <row r="8" spans="1:10" ht="9.75" customHeight="1">
      <c r="A8" s="1002"/>
      <c r="B8" s="17"/>
      <c r="C8" s="16"/>
      <c r="D8" s="16"/>
      <c r="E8" s="18"/>
      <c r="F8" s="1005"/>
      <c r="G8" s="15"/>
      <c r="H8" s="15"/>
      <c r="I8" s="15"/>
      <c r="J8" s="15"/>
    </row>
    <row r="9" spans="1:10" ht="23.25" customHeight="1">
      <c r="A9" s="1002"/>
      <c r="B9" s="1011"/>
      <c r="C9" s="1012"/>
      <c r="D9" s="1012"/>
      <c r="E9" s="1013"/>
      <c r="F9" s="1005"/>
      <c r="G9" s="15"/>
      <c r="H9" s="15"/>
      <c r="I9" s="15"/>
      <c r="J9" s="15"/>
    </row>
    <row r="10" spans="1:10" ht="10.5" customHeight="1">
      <c r="A10" s="1002"/>
      <c r="B10" s="19"/>
      <c r="C10" s="20"/>
      <c r="D10" s="20"/>
      <c r="E10" s="21"/>
      <c r="F10" s="1005"/>
      <c r="G10" s="15"/>
      <c r="H10" s="15"/>
      <c r="I10" s="15"/>
      <c r="J10" s="15"/>
    </row>
    <row r="11" spans="1:10" ht="24" customHeight="1">
      <c r="A11" s="1002"/>
      <c r="B11" s="1009"/>
      <c r="C11" s="1010"/>
      <c r="D11" s="1010"/>
      <c r="E11" s="22"/>
      <c r="F11" s="1005"/>
    </row>
    <row r="12" spans="1:10" ht="16" customHeight="1">
      <c r="A12" s="1003"/>
      <c r="B12" s="995"/>
      <c r="C12" s="996"/>
      <c r="D12" s="996"/>
      <c r="E12" s="24"/>
      <c r="F12" s="1006"/>
      <c r="G12" s="15"/>
      <c r="H12" s="15"/>
      <c r="I12" s="15"/>
      <c r="J12" s="15"/>
    </row>
    <row r="13" spans="1:10" ht="24" customHeight="1">
      <c r="A13" s="1000"/>
      <c r="B13" s="997"/>
      <c r="C13" s="998"/>
      <c r="D13" s="998"/>
      <c r="E13" s="22"/>
      <c r="F13" s="999"/>
      <c r="G13" s="25"/>
      <c r="H13" s="25"/>
      <c r="I13" s="25"/>
      <c r="J13" s="25"/>
    </row>
    <row r="14" spans="1:10" ht="16" customHeight="1">
      <c r="A14" s="1000"/>
      <c r="B14" s="1007"/>
      <c r="C14" s="1008"/>
      <c r="D14" s="1008"/>
      <c r="E14" s="26"/>
      <c r="F14" s="999"/>
      <c r="G14" s="25"/>
      <c r="H14" s="25"/>
      <c r="I14" s="25"/>
      <c r="J14" s="25"/>
    </row>
    <row r="15" spans="1:10" ht="15.5">
      <c r="A15" s="16"/>
      <c r="B15" s="27"/>
      <c r="C15" s="27"/>
      <c r="D15" s="27"/>
      <c r="E15" s="27"/>
      <c r="F15" s="15"/>
      <c r="G15" s="15"/>
      <c r="H15" s="15"/>
      <c r="I15" s="15"/>
      <c r="J15" s="15"/>
    </row>
    <row r="16" spans="1:10" ht="15.5">
      <c r="A16" s="16"/>
      <c r="B16" s="16"/>
      <c r="C16" s="16"/>
      <c r="D16" s="16"/>
      <c r="E16" s="16"/>
      <c r="F16" s="15"/>
      <c r="G16" s="15"/>
      <c r="H16" s="15"/>
      <c r="I16" s="15"/>
      <c r="J16" s="15"/>
    </row>
    <row r="17" spans="1:10" ht="15.5">
      <c r="A17" s="16"/>
      <c r="B17" s="16"/>
      <c r="C17" s="16"/>
      <c r="D17" s="16"/>
      <c r="E17" s="16"/>
      <c r="F17" s="15"/>
      <c r="G17" s="15"/>
      <c r="H17" s="15"/>
      <c r="I17" s="15"/>
      <c r="J17" s="15"/>
    </row>
  </sheetData>
  <sheetProtection algorithmName="SHA-512" hashValue="WAEnk+isCThbjUePCGVmXKxHZAeZBLj09vH7vDzVlUyY5iK66iOqtfU1OUXZ0ROGhC0maC2Z40bl+EWs/Im6Fw==" saltValue="OaPCAblkFWADCp+97Rtdxg==" spinCount="100000" sheet="1" formatColumns="0" formatRows="0" selectLockedCells="1"/>
  <customSheetViews>
    <customSheetView guid="{B48B8B4C-A880-453D-8729-90D004BEF0DB}" showGridLines="0" hiddenRows="1">
      <selection activeCell="K10" sqref="K10"/>
      <pageMargins left="0" right="0" top="0" bottom="0" header="0" footer="0"/>
      <printOptions horizontalCentered="1"/>
      <pageSetup paperSize="9" orientation="landscape" r:id="rId1"/>
      <headerFooter alignWithMargins="0"/>
    </customSheetView>
    <customSheetView guid="{7043F04C-1FA3-449D-BEB8-4AC08DF68A5A}" showGridLines="0" hiddenRows="1" topLeftCell="A14">
      <selection activeCell="F13" sqref="F13:F14"/>
      <pageMargins left="0" right="0" top="0" bottom="0" header="0" footer="0"/>
      <printOptions horizontalCentered="1"/>
      <pageSetup paperSize="9" orientation="landscape" r:id="rId2"/>
      <headerFooter alignWithMargins="0"/>
    </customSheetView>
    <customSheetView guid="{D0757F9E-DF41-4B40-A5E5-F4F8FDD8D61D}" showGridLines="0" hiddenRows="1">
      <selection activeCell="F13" sqref="F13:F14"/>
      <pageMargins left="0" right="0" top="0" bottom="0" header="0" footer="0"/>
      <printOptions horizontalCentered="1"/>
      <pageSetup paperSize="9" orientation="landscape" r:id="rId3"/>
      <headerFooter alignWithMargins="0"/>
    </customSheetView>
    <customSheetView guid="{E81F0721-C35D-4189-B675-E46A21339863}" showGridLines="0" hiddenRows="1">
      <selection activeCell="C4" sqref="C4:E4"/>
      <pageMargins left="0" right="0" top="0" bottom="0" header="0" footer="0"/>
      <printOptions horizontalCentered="1"/>
      <pageSetup paperSize="9" orientation="landscape" r:id="rId4"/>
      <headerFooter alignWithMargins="0"/>
    </customSheetView>
    <customSheetView guid="{223BC0FC-814D-40F0-9795-CE82A16FF3A5}" showGridLines="0" hiddenRows="1">
      <selection activeCell="B2" sqref="B2:E2"/>
      <pageMargins left="0" right="0" top="0" bottom="0" header="0" footer="0"/>
      <printOptions horizontalCentered="1"/>
      <pageSetup paperSize="9" orientation="landscape" r:id="rId5"/>
      <headerFooter alignWithMargins="0"/>
    </customSheetView>
    <customSheetView guid="{D53177B2-31EC-4222-B97A-A37DCFD9E45B}" showGridLines="0" hiddenRows="1">
      <selection activeCell="B2" sqref="B2:E2"/>
      <pageMargins left="0" right="0" top="0" bottom="0" header="0" footer="0"/>
      <printOptions horizontalCentered="1"/>
      <pageSetup paperSize="9" orientation="landscape" r:id="rId6"/>
      <headerFooter alignWithMargins="0"/>
    </customSheetView>
    <customSheetView guid="{B3CE7B10-A914-4559-A6DA-AED8C22AFD6D}" showGridLines="0" hiddenRows="1">
      <selection activeCell="B2" sqref="B2:E2"/>
      <pageMargins left="0" right="0" top="0" bottom="0" header="0" footer="0"/>
      <printOptions horizontalCentered="1"/>
      <pageSetup paperSize="9" orientation="landscape" r:id="rId7"/>
      <headerFooter alignWithMargins="0"/>
    </customSheetView>
    <customSheetView guid="{7487ED9F-BBED-4B2A-9631-22F1A430946B}" showGridLines="0" hiddenRows="1">
      <selection activeCell="B2" sqref="B2:E2"/>
      <pageMargins left="0" right="0" top="0" bottom="0" header="0" footer="0"/>
      <printOptions horizontalCentered="1"/>
      <pageSetup paperSize="9" orientation="landscape" r:id="rId8"/>
      <headerFooter alignWithMargins="0"/>
    </customSheetView>
    <customSheetView guid="{A7DBDDEF-9245-44C6-9EBF-032DB6E1C0A2}" showGridLines="0" hiddenRows="1">
      <selection activeCell="B11" sqref="B11:D11"/>
      <pageMargins left="0" right="0" top="0" bottom="0" header="0" footer="0"/>
      <printOptions horizontalCentered="1"/>
      <pageSetup paperSize="9" orientation="landscape" r:id="rId9"/>
      <headerFooter alignWithMargins="0"/>
    </customSheetView>
    <customSheetView guid="{E9F4E142-7D26-464D-BECA-4F3806DB1FE1}" showGridLines="0" hiddenRows="1">
      <selection activeCell="G8" sqref="G8"/>
      <pageMargins left="0" right="0" top="0" bottom="0" header="0" footer="0"/>
      <printOptions horizontalCentered="1"/>
      <pageSetup paperSize="9" orientation="landscape" r:id="rId10"/>
      <headerFooter alignWithMargins="0"/>
    </customSheetView>
    <customSheetView guid="{27A45B7A-04F2-4516-B80B-5ED0825D4ED3}" showGridLines="0" hiddenRows="1">
      <selection activeCell="I4" sqref="I4"/>
      <pageMargins left="0" right="0" top="0" bottom="0" header="0" footer="0"/>
      <printOptions horizontalCentered="1"/>
      <pageSetup paperSize="9" orientation="landscape" r:id="rId11"/>
      <headerFooter alignWithMargins="0"/>
    </customSheetView>
    <customSheetView guid="{14D7F02E-BCCA-4517-ABC7-537FF4AEB67A}" showGridLines="0">
      <selection activeCell="B2" sqref="B2:E2"/>
      <pageMargins left="0" right="0" top="0" bottom="0" header="0" footer="0"/>
      <printOptions horizontalCentered="1"/>
      <pageSetup paperSize="9" orientation="landscape" r:id="rId12"/>
      <headerFooter alignWithMargins="0"/>
    </customSheetView>
    <customSheetView guid="{01ACF2E1-8E61-4459-ABC1-B6C183DEED61}" showGridLines="0" showRuler="0">
      <pageMargins left="0" right="0" top="0" bottom="0" header="0" footer="0"/>
      <printOptions horizontalCentered="1"/>
      <pageSetup paperSize="9" orientation="landscape" r:id="rId13"/>
      <headerFooter alignWithMargins="0"/>
    </customSheetView>
    <customSheetView guid="{4F65FF32-EC61-4022-A399-2986D7B6B8B3}" showGridLines="0" showRuler="0">
      <selection activeCell="B2" sqref="B2:E2"/>
      <pageMargins left="0" right="0" top="0" bottom="0" header="0" footer="0"/>
      <printOptions horizontalCentered="1"/>
      <pageSetup paperSize="9" orientation="landscape" r:id="rId14"/>
      <headerFooter alignWithMargins="0"/>
    </customSheetView>
    <customSheetView guid="{ECE9294F-C910-4036-88BC-B1F2176FB06B}" showGridLines="0" hiddenRows="1">
      <selection activeCell="B2" sqref="B2:E2"/>
      <pageMargins left="0" right="0" top="0" bottom="0" header="0" footer="0"/>
      <printOptions horizontalCentered="1"/>
      <pageSetup paperSize="9" orientation="landscape" r:id="rId15"/>
      <headerFooter alignWithMargins="0"/>
    </customSheetView>
    <customSheetView guid="{B23AD343-29DA-4CE0-BD10-47BF44F3782F}" showGridLines="0" hiddenRows="1">
      <selection activeCell="G8" sqref="G8"/>
      <pageMargins left="0" right="0" top="0" bottom="0" header="0" footer="0"/>
      <printOptions horizontalCentered="1"/>
      <pageSetup paperSize="9" orientation="landscape" r:id="rId16"/>
      <headerFooter alignWithMargins="0"/>
    </customSheetView>
    <customSheetView guid="{4AA1107B-A795-4744-B566-827168772C7A}" showGridLines="0" hiddenRows="1">
      <selection activeCell="B2" sqref="B2:E2"/>
      <pageMargins left="0" right="0" top="0" bottom="0" header="0" footer="0"/>
      <printOptions horizontalCentered="1"/>
      <pageSetup paperSize="9" orientation="landscape" r:id="rId17"/>
      <headerFooter alignWithMargins="0"/>
    </customSheetView>
    <customSheetView guid="{EE46BCD1-F715-4FA9-A5FC-1B125AD601E0}" showGridLines="0" hiddenRows="1">
      <selection activeCell="C15" sqref="C15"/>
      <pageMargins left="0" right="0" top="0" bottom="0" header="0" footer="0"/>
      <printOptions horizontalCentered="1"/>
      <pageSetup paperSize="9" orientation="landscape" r:id="rId18"/>
      <headerFooter alignWithMargins="0"/>
    </customSheetView>
    <customSheetView guid="{E97134B6-5E8D-4951-8DA0-73D065532361}" showGridLines="0" hiddenRows="1">
      <selection activeCell="B2" sqref="B2:E2"/>
      <pageMargins left="0" right="0" top="0" bottom="0" header="0" footer="0"/>
      <printOptions horizontalCentered="1"/>
      <pageSetup paperSize="9" orientation="landscape" r:id="rId19"/>
      <headerFooter alignWithMargins="0"/>
    </customSheetView>
    <customSheetView guid="{B835C05C-B615-4DCB-982D-4519616B3CD8}" showGridLines="0" hiddenRows="1">
      <selection activeCell="C4" sqref="C4:E4"/>
      <pageMargins left="0" right="0" top="0" bottom="0" header="0" footer="0"/>
      <printOptions horizontalCentered="1"/>
      <pageSetup paperSize="9" orientation="landscape" r:id="rId20"/>
      <headerFooter alignWithMargins="0"/>
    </customSheetView>
    <customSheetView guid="{17F5C48B-526E-48D2-9F97-823D578F9893}" scale="115" showPageBreaks="1" showGridLines="0" hiddenRows="1" view="pageBreakPreview">
      <selection activeCell="H2" sqref="H2"/>
      <pageMargins left="0" right="0" top="0" bottom="0" header="0" footer="0"/>
      <printOptions horizontalCentered="1"/>
      <pageSetup paperSize="9" fitToHeight="0" orientation="landscape" r:id="rId21"/>
      <headerFooter alignWithMargins="0"/>
    </customSheetView>
    <customSheetView guid="{7F1A5DE7-1043-4C11-AB2C-CC6BC6A0F482}" showGridLines="0" hiddenRows="1">
      <selection activeCell="F13" sqref="F13:F14"/>
      <pageMargins left="0" right="0" top="0" bottom="0" header="0" footer="0"/>
      <printOptions horizontalCentered="1"/>
      <pageSetup paperSize="9" orientation="landscape" r:id="rId22"/>
      <headerFooter alignWithMargins="0"/>
    </customSheetView>
    <customSheetView guid="{75D87FDD-0292-4E5A-8E8F-63018B009393}" showGridLines="0" hiddenRows="1">
      <selection activeCell="K10" sqref="K10"/>
      <pageMargins left="0" right="0" top="0" bottom="0" header="0" footer="0"/>
      <printOptions horizontalCentered="1"/>
      <pageSetup paperSize="9" orientation="landscape" r:id="rId23"/>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4" type="noConversion"/>
  <printOptions horizontalCentered="1"/>
  <pageMargins left="0.15748031496063" right="0.23622047244094499" top="0.78" bottom="0.98425196850393704" header="0.35433070866141703" footer="0.511811023622047"/>
  <pageSetup paperSize="9" orientation="landscape" r:id="rId24"/>
  <headerFooter alignWithMargins="0"/>
  <drawing r:id="rId2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6"/>
  <sheetViews>
    <sheetView showGridLines="0" view="pageBreakPreview" zoomScaleNormal="100" zoomScaleSheetLayoutView="100" workbookViewId="0">
      <selection activeCell="D44" sqref="D44"/>
    </sheetView>
  </sheetViews>
  <sheetFormatPr defaultColWidth="9" defaultRowHeight="15.5"/>
  <cols>
    <col min="1" max="1" width="9" style="267"/>
    <col min="2" max="2" width="9" style="268"/>
    <col min="3" max="3" width="72.6328125" style="268" customWidth="1"/>
    <col min="4" max="4" width="66.08984375" style="280" customWidth="1"/>
    <col min="5" max="16384" width="9" style="266"/>
  </cols>
  <sheetData>
    <row r="1" spans="1:11" ht="45" customHeight="1">
      <c r="A1" s="1014" t="s">
        <v>13</v>
      </c>
      <c r="B1" s="1014"/>
      <c r="C1" s="1014"/>
      <c r="D1" s="265"/>
      <c r="E1" s="860"/>
      <c r="F1" s="860"/>
      <c r="G1" s="860"/>
      <c r="H1" s="860"/>
      <c r="I1" s="860"/>
      <c r="J1" s="860"/>
      <c r="K1" s="860"/>
    </row>
    <row r="2" spans="1:11" ht="18" customHeight="1">
      <c r="D2" s="269"/>
      <c r="E2" s="270"/>
      <c r="F2" s="270"/>
      <c r="G2" s="270"/>
      <c r="H2" s="270"/>
      <c r="I2" s="270"/>
      <c r="J2" s="270"/>
      <c r="K2" s="270"/>
    </row>
    <row r="3" spans="1:11" ht="18" customHeight="1">
      <c r="A3" s="271" t="s">
        <v>14</v>
      </c>
      <c r="B3" s="268" t="s">
        <v>15</v>
      </c>
      <c r="D3" s="272"/>
      <c r="E3" s="273"/>
      <c r="F3" s="273"/>
      <c r="G3" s="273"/>
      <c r="H3" s="273"/>
      <c r="I3" s="273"/>
      <c r="J3" s="273"/>
      <c r="K3" s="273"/>
    </row>
    <row r="4" spans="1:11" ht="18" customHeight="1">
      <c r="B4" s="274" t="s">
        <v>16</v>
      </c>
      <c r="C4" s="275" t="s">
        <v>17</v>
      </c>
      <c r="D4" s="272"/>
      <c r="E4" s="273"/>
      <c r="F4" s="273"/>
      <c r="G4" s="273"/>
      <c r="H4" s="273"/>
      <c r="I4" s="273"/>
      <c r="J4" s="273"/>
      <c r="K4" s="273"/>
    </row>
    <row r="5" spans="1:11" ht="38.15" customHeight="1">
      <c r="B5" s="274" t="s">
        <v>18</v>
      </c>
      <c r="C5" s="275" t="s">
        <v>19</v>
      </c>
      <c r="D5" s="272"/>
      <c r="E5" s="273"/>
      <c r="F5" s="273"/>
      <c r="G5" s="273"/>
      <c r="H5" s="273"/>
      <c r="I5" s="273"/>
      <c r="J5" s="273"/>
      <c r="K5" s="273"/>
    </row>
    <row r="6" spans="1:11" ht="18" customHeight="1">
      <c r="B6" s="274" t="s">
        <v>20</v>
      </c>
      <c r="C6" s="275" t="s">
        <v>21</v>
      </c>
      <c r="D6" s="272"/>
      <c r="E6" s="273"/>
      <c r="F6" s="273"/>
      <c r="G6" s="273"/>
      <c r="H6" s="273"/>
      <c r="I6" s="273"/>
      <c r="J6" s="273"/>
      <c r="K6" s="273"/>
    </row>
    <row r="7" spans="1:11" ht="18" customHeight="1">
      <c r="B7" s="274" t="s">
        <v>22</v>
      </c>
      <c r="C7" s="275" t="s">
        <v>23</v>
      </c>
      <c r="D7" s="272"/>
      <c r="E7" s="273"/>
      <c r="F7" s="273"/>
      <c r="G7" s="273"/>
      <c r="H7" s="273"/>
      <c r="I7" s="273"/>
      <c r="J7" s="273"/>
      <c r="K7" s="273"/>
    </row>
    <row r="8" spans="1:11" ht="18" customHeight="1">
      <c r="B8" s="274" t="s">
        <v>24</v>
      </c>
      <c r="C8" s="275" t="s">
        <v>25</v>
      </c>
      <c r="D8" s="272"/>
      <c r="E8" s="273"/>
      <c r="F8" s="273"/>
      <c r="G8" s="273"/>
      <c r="H8" s="273"/>
      <c r="I8" s="273"/>
      <c r="J8" s="273"/>
      <c r="K8" s="273"/>
    </row>
    <row r="9" spans="1:11" ht="18" customHeight="1">
      <c r="B9" s="274" t="s">
        <v>26</v>
      </c>
      <c r="C9" s="275" t="s">
        <v>27</v>
      </c>
      <c r="D9" s="272"/>
      <c r="E9" s="273"/>
      <c r="F9" s="273"/>
      <c r="G9" s="273"/>
      <c r="H9" s="273"/>
      <c r="I9" s="273"/>
      <c r="J9" s="273"/>
      <c r="K9" s="273"/>
    </row>
    <row r="10" spans="1:11" ht="18" customHeight="1">
      <c r="B10" s="274"/>
      <c r="C10" s="275"/>
      <c r="D10" s="272"/>
      <c r="E10" s="273"/>
      <c r="F10" s="273"/>
      <c r="G10" s="273"/>
      <c r="H10" s="273"/>
      <c r="I10" s="273"/>
      <c r="J10" s="273"/>
      <c r="K10" s="273"/>
    </row>
    <row r="11" spans="1:11" ht="18" customHeight="1">
      <c r="A11" s="271" t="s">
        <v>28</v>
      </c>
      <c r="B11" s="268" t="s">
        <v>29</v>
      </c>
      <c r="D11" s="272"/>
      <c r="E11" s="273"/>
      <c r="F11" s="273"/>
      <c r="G11" s="273"/>
      <c r="H11" s="273"/>
      <c r="I11" s="273"/>
      <c r="J11" s="273"/>
      <c r="K11" s="273"/>
    </row>
    <row r="12" spans="1:11" ht="18" customHeight="1">
      <c r="B12" s="1015" t="s">
        <v>30</v>
      </c>
      <c r="C12" s="1015"/>
      <c r="D12" s="277"/>
      <c r="E12" s="273"/>
      <c r="F12" s="273"/>
      <c r="G12" s="273"/>
      <c r="H12" s="273"/>
      <c r="I12" s="273"/>
      <c r="J12" s="273"/>
      <c r="K12" s="273"/>
    </row>
    <row r="13" spans="1:11" ht="18" customHeight="1">
      <c r="B13" s="278"/>
      <c r="C13" s="275" t="s">
        <v>31</v>
      </c>
      <c r="D13" s="272"/>
      <c r="E13" s="273"/>
      <c r="F13" s="273"/>
      <c r="G13" s="273"/>
      <c r="H13" s="273"/>
      <c r="I13" s="273"/>
      <c r="J13" s="273"/>
      <c r="K13" s="273"/>
    </row>
    <row r="14" spans="1:11" ht="18" customHeight="1">
      <c r="B14" s="1015" t="s">
        <v>32</v>
      </c>
      <c r="C14" s="1015"/>
      <c r="D14" s="277"/>
      <c r="E14" s="273"/>
      <c r="F14" s="273"/>
      <c r="G14" s="273"/>
      <c r="H14" s="273"/>
      <c r="I14" s="273"/>
      <c r="J14" s="273"/>
      <c r="K14" s="273"/>
    </row>
    <row r="15" spans="1:11" ht="38.15" hidden="1" customHeight="1">
      <c r="B15" s="279" t="s">
        <v>33</v>
      </c>
      <c r="C15" s="275" t="s">
        <v>34</v>
      </c>
      <c r="D15" s="272"/>
      <c r="E15" s="273"/>
      <c r="F15" s="273"/>
      <c r="G15" s="273"/>
      <c r="H15" s="273"/>
      <c r="I15" s="273"/>
      <c r="J15" s="273"/>
      <c r="K15" s="273"/>
    </row>
    <row r="16" spans="1:11" ht="24.75" hidden="1" customHeight="1">
      <c r="B16" s="279" t="s">
        <v>33</v>
      </c>
      <c r="C16" s="275" t="s">
        <v>35</v>
      </c>
      <c r="D16" s="272"/>
      <c r="E16" s="273"/>
      <c r="F16" s="273"/>
      <c r="G16" s="273"/>
      <c r="H16" s="273"/>
      <c r="I16" s="273"/>
      <c r="J16" s="273"/>
      <c r="K16" s="273"/>
    </row>
    <row r="17" spans="2:11" ht="37" hidden="1">
      <c r="B17" s="279" t="s">
        <v>33</v>
      </c>
      <c r="C17" s="275" t="s">
        <v>36</v>
      </c>
      <c r="D17" s="272"/>
      <c r="E17" s="273"/>
      <c r="F17" s="273"/>
      <c r="G17" s="273"/>
      <c r="H17" s="273"/>
      <c r="I17" s="273"/>
      <c r="J17" s="273"/>
      <c r="K17" s="273"/>
    </row>
    <row r="18" spans="2:11" ht="18" customHeight="1">
      <c r="B18" s="279" t="s">
        <v>33</v>
      </c>
      <c r="C18" s="275" t="s">
        <v>37</v>
      </c>
      <c r="D18" s="272"/>
      <c r="E18" s="273"/>
      <c r="F18" s="273"/>
      <c r="G18" s="273"/>
      <c r="H18" s="273"/>
      <c r="I18" s="273"/>
      <c r="J18" s="273"/>
      <c r="K18" s="273"/>
    </row>
    <row r="19" spans="2:11" ht="18" customHeight="1">
      <c r="B19" s="279" t="s">
        <v>33</v>
      </c>
      <c r="C19" s="275" t="s">
        <v>38</v>
      </c>
      <c r="D19" s="272"/>
      <c r="E19" s="273"/>
      <c r="F19" s="273"/>
      <c r="G19" s="273"/>
      <c r="H19" s="273"/>
      <c r="I19" s="273"/>
      <c r="J19" s="273"/>
      <c r="K19" s="273"/>
    </row>
    <row r="20" spans="2:11" ht="18" customHeight="1">
      <c r="B20" s="279" t="s">
        <v>33</v>
      </c>
      <c r="C20" s="275" t="s">
        <v>39</v>
      </c>
      <c r="D20" s="272"/>
      <c r="E20" s="273"/>
      <c r="F20" s="273"/>
      <c r="G20" s="273"/>
      <c r="H20" s="273"/>
      <c r="I20" s="273"/>
      <c r="J20" s="273"/>
      <c r="K20" s="273"/>
    </row>
    <row r="21" spans="2:11" ht="18" hidden="1" customHeight="1">
      <c r="B21" s="1015" t="s">
        <v>40</v>
      </c>
      <c r="C21" s="1015"/>
      <c r="D21" s="277"/>
      <c r="E21" s="273"/>
      <c r="F21" s="273"/>
      <c r="G21" s="273"/>
      <c r="H21" s="273"/>
      <c r="I21" s="273"/>
      <c r="J21" s="273"/>
      <c r="K21" s="273"/>
    </row>
    <row r="22" spans="2:11" ht="54" hidden="1" customHeight="1">
      <c r="B22" s="279" t="s">
        <v>33</v>
      </c>
      <c r="C22" s="275" t="s">
        <v>41</v>
      </c>
      <c r="D22" s="272"/>
      <c r="E22" s="273"/>
      <c r="F22" s="273"/>
      <c r="G22" s="273"/>
      <c r="H22" s="273"/>
      <c r="I22" s="273"/>
      <c r="J22" s="273"/>
      <c r="K22" s="273"/>
    </row>
    <row r="23" spans="2:11" ht="54" hidden="1" customHeight="1">
      <c r="B23" s="279" t="s">
        <v>33</v>
      </c>
      <c r="C23" s="275" t="s">
        <v>42</v>
      </c>
      <c r="D23" s="272"/>
      <c r="E23" s="273"/>
      <c r="F23" s="273"/>
      <c r="G23" s="273"/>
      <c r="H23" s="273"/>
      <c r="I23" s="273"/>
      <c r="J23" s="273"/>
      <c r="K23" s="273"/>
    </row>
    <row r="24" spans="2:11" ht="38.15" hidden="1" customHeight="1">
      <c r="B24" s="279" t="s">
        <v>33</v>
      </c>
      <c r="C24" s="275"/>
      <c r="D24" s="272"/>
      <c r="E24" s="273"/>
      <c r="F24" s="273"/>
      <c r="G24" s="273"/>
      <c r="H24" s="273"/>
      <c r="I24" s="273"/>
      <c r="J24" s="273"/>
      <c r="K24" s="273"/>
    </row>
    <row r="25" spans="2:11" ht="18" hidden="1" customHeight="1">
      <c r="B25" s="279" t="s">
        <v>33</v>
      </c>
      <c r="C25" s="275" t="s">
        <v>43</v>
      </c>
      <c r="D25" s="272"/>
      <c r="E25" s="273"/>
      <c r="F25" s="273"/>
      <c r="G25" s="273"/>
      <c r="H25" s="273"/>
      <c r="I25" s="273"/>
      <c r="J25" s="273"/>
      <c r="K25" s="273"/>
    </row>
    <row r="26" spans="2:11" ht="38.15" hidden="1" customHeight="1">
      <c r="B26" s="279" t="s">
        <v>33</v>
      </c>
      <c r="C26" s="275" t="s">
        <v>44</v>
      </c>
      <c r="D26" s="272"/>
      <c r="E26" s="273"/>
      <c r="F26" s="273"/>
      <c r="G26" s="273"/>
      <c r="H26" s="273"/>
      <c r="I26" s="273"/>
      <c r="J26" s="273"/>
      <c r="K26" s="273"/>
    </row>
    <row r="27" spans="2:11" hidden="1">
      <c r="B27" s="1015" t="s">
        <v>45</v>
      </c>
      <c r="C27" s="1015"/>
      <c r="D27" s="277"/>
      <c r="E27" s="273"/>
      <c r="F27" s="273"/>
      <c r="G27" s="273"/>
      <c r="H27" s="273"/>
      <c r="I27" s="273"/>
      <c r="J27" s="273"/>
      <c r="K27" s="273"/>
    </row>
    <row r="28" spans="2:11" ht="46.5" hidden="1">
      <c r="B28" s="279" t="s">
        <v>33</v>
      </c>
      <c r="C28" s="275" t="s">
        <v>41</v>
      </c>
      <c r="D28" s="272"/>
      <c r="E28" s="273"/>
      <c r="F28" s="273"/>
      <c r="G28" s="273"/>
      <c r="H28" s="273"/>
      <c r="I28" s="273"/>
      <c r="J28" s="273"/>
      <c r="K28" s="273"/>
    </row>
    <row r="29" spans="2:11" hidden="1">
      <c r="B29" s="279" t="s">
        <v>33</v>
      </c>
      <c r="C29" s="275" t="s">
        <v>43</v>
      </c>
      <c r="D29" s="272"/>
      <c r="E29" s="273"/>
      <c r="F29" s="273"/>
      <c r="G29" s="273"/>
      <c r="H29" s="273"/>
      <c r="I29" s="273"/>
      <c r="J29" s="273"/>
      <c r="K29" s="273"/>
    </row>
    <row r="30" spans="2:11">
      <c r="B30" s="1015" t="s">
        <v>46</v>
      </c>
      <c r="C30" s="1015"/>
      <c r="D30" s="277"/>
    </row>
    <row r="31" spans="2:11" ht="46.5">
      <c r="B31" s="279" t="s">
        <v>33</v>
      </c>
      <c r="C31" s="275" t="s">
        <v>41</v>
      </c>
      <c r="D31" s="272"/>
      <c r="E31" s="273"/>
      <c r="F31" s="273"/>
      <c r="G31" s="273"/>
      <c r="H31" s="273"/>
      <c r="I31" s="273"/>
      <c r="J31" s="273"/>
      <c r="K31" s="273"/>
    </row>
    <row r="32" spans="2:11">
      <c r="B32" s="279" t="s">
        <v>33</v>
      </c>
      <c r="C32" s="275" t="s">
        <v>43</v>
      </c>
      <c r="D32" s="272"/>
    </row>
    <row r="33" spans="1:11" hidden="1">
      <c r="B33" s="1015" t="s">
        <v>47</v>
      </c>
      <c r="C33" s="1015"/>
      <c r="D33" s="277"/>
    </row>
    <row r="34" spans="1:11" hidden="1">
      <c r="B34" s="279" t="s">
        <v>33</v>
      </c>
      <c r="C34" s="275" t="s">
        <v>48</v>
      </c>
      <c r="D34" s="272"/>
    </row>
    <row r="35" spans="1:11" ht="18" customHeight="1">
      <c r="B35" s="1015" t="s">
        <v>49</v>
      </c>
      <c r="C35" s="1015"/>
      <c r="D35" s="277"/>
    </row>
    <row r="36" spans="1:11" ht="37.5" customHeight="1">
      <c r="B36" s="279" t="s">
        <v>33</v>
      </c>
      <c r="C36" s="275" t="s">
        <v>50</v>
      </c>
      <c r="D36" s="272"/>
      <c r="E36" s="273"/>
      <c r="F36" s="273"/>
      <c r="G36" s="273"/>
      <c r="H36" s="273"/>
      <c r="I36" s="273"/>
      <c r="J36" s="273"/>
      <c r="K36" s="273"/>
    </row>
    <row r="37" spans="1:11" ht="18" customHeight="1">
      <c r="B37" s="1015" t="s">
        <v>51</v>
      </c>
      <c r="C37" s="1015"/>
    </row>
    <row r="38" spans="1:11" ht="38.15" customHeight="1">
      <c r="B38" s="279" t="s">
        <v>33</v>
      </c>
      <c r="C38" s="275" t="s">
        <v>52</v>
      </c>
    </row>
    <row r="39" spans="1:11" ht="38.15" customHeight="1">
      <c r="B39" s="279" t="s">
        <v>33</v>
      </c>
      <c r="C39" s="275" t="s">
        <v>50</v>
      </c>
    </row>
    <row r="40" spans="1:11" ht="18" hidden="1" customHeight="1">
      <c r="B40" s="1015" t="s">
        <v>53</v>
      </c>
      <c r="C40" s="1015"/>
    </row>
    <row r="41" spans="1:11" ht="18" hidden="1" customHeight="1">
      <c r="B41" s="279" t="s">
        <v>33</v>
      </c>
      <c r="C41" s="281" t="s">
        <v>54</v>
      </c>
    </row>
    <row r="42" spans="1:11" ht="18" hidden="1" customHeight="1">
      <c r="B42" s="279" t="s">
        <v>33</v>
      </c>
      <c r="C42" s="281" t="s">
        <v>55</v>
      </c>
    </row>
    <row r="43" spans="1:11" ht="18" customHeight="1">
      <c r="B43" s="1015" t="s">
        <v>56</v>
      </c>
      <c r="C43" s="1015"/>
    </row>
    <row r="44" spans="1:11" ht="18" customHeight="1">
      <c r="B44" s="279" t="s">
        <v>33</v>
      </c>
      <c r="C44" s="275" t="s">
        <v>57</v>
      </c>
      <c r="D44" s="272"/>
      <c r="E44" s="273"/>
      <c r="F44" s="273"/>
      <c r="G44" s="273"/>
      <c r="H44" s="273"/>
      <c r="I44" s="273"/>
      <c r="J44" s="273"/>
      <c r="K44" s="273"/>
    </row>
    <row r="45" spans="1:11" ht="18" customHeight="1">
      <c r="B45" s="279" t="s">
        <v>33</v>
      </c>
      <c r="C45" s="275" t="s">
        <v>58</v>
      </c>
      <c r="D45" s="272"/>
      <c r="E45" s="273"/>
      <c r="F45" s="273"/>
      <c r="G45" s="273"/>
      <c r="H45" s="273"/>
      <c r="I45" s="273"/>
      <c r="J45" s="273"/>
      <c r="K45" s="273"/>
    </row>
    <row r="46" spans="1:11" ht="36" customHeight="1">
      <c r="B46" s="279" t="s">
        <v>33</v>
      </c>
      <c r="C46" s="275" t="s">
        <v>59</v>
      </c>
      <c r="D46" s="272"/>
      <c r="E46" s="273"/>
      <c r="F46" s="273"/>
      <c r="G46" s="273"/>
      <c r="H46" s="273"/>
      <c r="I46" s="273"/>
      <c r="J46" s="273"/>
      <c r="K46" s="273"/>
    </row>
    <row r="47" spans="1:11" ht="18" customHeight="1">
      <c r="B47" s="279" t="s">
        <v>33</v>
      </c>
      <c r="C47" s="275" t="s">
        <v>60</v>
      </c>
      <c r="D47" s="272"/>
      <c r="E47" s="273"/>
      <c r="F47" s="273"/>
      <c r="G47" s="273"/>
      <c r="H47" s="273"/>
      <c r="I47" s="273"/>
      <c r="J47" s="273"/>
      <c r="K47" s="273"/>
    </row>
    <row r="48" spans="1:11" ht="18" customHeight="1">
      <c r="A48" s="268"/>
      <c r="C48" s="282"/>
    </row>
    <row r="49" spans="1:4" ht="18" customHeight="1">
      <c r="A49" s="1018"/>
      <c r="B49" s="1018"/>
      <c r="C49" s="1018"/>
      <c r="D49" s="276"/>
    </row>
    <row r="50" spans="1:4" ht="18" customHeight="1">
      <c r="A50" s="1017" t="s">
        <v>61</v>
      </c>
      <c r="B50" s="1017"/>
      <c r="C50" s="1017"/>
      <c r="D50" s="276"/>
    </row>
    <row r="51" spans="1:4" ht="36" customHeight="1">
      <c r="A51" s="1016" t="s">
        <v>62</v>
      </c>
      <c r="B51" s="1016"/>
      <c r="C51" s="1016"/>
    </row>
    <row r="52" spans="1:4" ht="18" customHeight="1">
      <c r="B52" s="283"/>
      <c r="C52" s="283"/>
    </row>
    <row r="53" spans="1:4" ht="18" customHeight="1">
      <c r="C53" s="281"/>
    </row>
    <row r="54" spans="1:4" ht="18" customHeight="1">
      <c r="C54" s="282"/>
    </row>
    <row r="55" spans="1:4" ht="18" customHeight="1">
      <c r="C55" s="281"/>
    </row>
    <row r="56" spans="1:4" ht="18" customHeight="1">
      <c r="B56" s="282"/>
      <c r="C56" s="282"/>
    </row>
    <row r="57" spans="1:4" ht="18" customHeight="1">
      <c r="B57" s="282"/>
      <c r="C57" s="282"/>
    </row>
    <row r="58" spans="1:4" ht="18" customHeight="1">
      <c r="B58" s="282"/>
      <c r="C58" s="282"/>
    </row>
    <row r="59" spans="1:4" ht="18" customHeight="1">
      <c r="B59" s="282"/>
      <c r="C59" s="282"/>
    </row>
    <row r="60" spans="1:4" ht="18" customHeight="1">
      <c r="B60" s="282"/>
      <c r="C60" s="282"/>
    </row>
    <row r="61" spans="1:4" ht="18" customHeight="1">
      <c r="B61" s="282"/>
      <c r="C61" s="282"/>
    </row>
    <row r="62" spans="1:4" ht="18" customHeight="1"/>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sheetData>
  <sheetProtection algorithmName="SHA-512" hashValue="iKDPrA76V9ukPI6pFBFb0KLWIwdipp7IOzjQcDBQ/MuMGAQH6OT33ULXP7kuwGWMFHdYN96xSeO85U0zg72faA==" saltValue="X9SK3RkI3hFBgqFsOQa5Zg==" spinCount="100000" sheet="1" formatColumns="0" formatRows="0" selectLockedCells="1" selectUnlockedCells="1"/>
  <customSheetViews>
    <customSheetView guid="{B48B8B4C-A880-453D-8729-90D004BEF0DB}" scale="89" showGridLines="0" printArea="1" hiddenRows="1" view="pageBreakPreview">
      <selection activeCell="D36" sqref="D36"/>
      <rowBreaks count="1" manualBreakCount="1">
        <brk id="29" max="2" man="1"/>
      </rowBreaks>
      <pageMargins left="0" right="0" top="0" bottom="0" header="0" footer="0"/>
      <pageSetup orientation="portrait" r:id="rId1"/>
      <headerFooter alignWithMargins="0">
        <oddFooter>&amp;RPage &amp;P of &amp;N</oddFooter>
      </headerFooter>
    </customSheetView>
    <customSheetView guid="{7043F04C-1FA3-449D-BEB8-4AC08DF68A5A}" scale="89" showGridLines="0" printArea="1" view="pageBreakPreview" topLeftCell="A16">
      <selection activeCell="D36" sqref="D36"/>
      <rowBreaks count="1" manualBreakCount="1">
        <brk id="29" max="2" man="1"/>
      </rowBreaks>
      <pageMargins left="0" right="0" top="0" bottom="0" header="0" footer="0"/>
      <pageSetup orientation="portrait" r:id="rId2"/>
      <headerFooter alignWithMargins="0">
        <oddFooter>&amp;RPage &amp;P of &amp;N</oddFooter>
      </headerFooter>
    </customSheetView>
    <customSheetView guid="{D0757F9E-DF41-4B40-A5E5-F4F8FDD8D61D}" scale="89" showGridLines="0" printArea="1" view="pageBreakPreview" topLeftCell="A19">
      <selection activeCell="D36" sqref="D36"/>
      <rowBreaks count="1" manualBreakCount="1">
        <brk id="29" max="2" man="1"/>
      </rowBreaks>
      <pageMargins left="0" right="0" top="0" bottom="0" header="0" footer="0"/>
      <pageSetup orientation="portrait" r:id="rId3"/>
      <headerFooter alignWithMargins="0">
        <oddFooter>&amp;RPage &amp;P of &amp;N</oddFooter>
      </headerFooter>
    </customSheetView>
    <customSheetView guid="{E81F0721-C35D-4189-B675-E46A21339863}" showGridLines="0" topLeftCell="A53">
      <selection activeCell="D9" sqref="D9"/>
      <rowBreaks count="1" manualBreakCount="1">
        <brk id="29" max="2" man="1"/>
      </rowBreaks>
      <pageMargins left="0" right="0" top="0" bottom="0" header="0" footer="0"/>
      <pageSetup orientation="portrait" r:id="rId4"/>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 right="0" top="0" bottom="0" header="0" footer="0"/>
      <pageSetup orientation="portrait" r:id="rId5"/>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 right="0" top="0" bottom="0" header="0" footer="0"/>
      <pageSetup orientation="portrait" r:id="rId6"/>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 right="0" top="0" bottom="0" header="0" footer="0"/>
      <pageSetup orientation="portrait" r:id="rId7"/>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 right="0" top="0" bottom="0" header="0" footer="0"/>
      <pageSetup orientation="portrait" r:id="rId8"/>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 right="0" top="0" bottom="0" header="0" footer="0"/>
      <pageSetup orientation="portrait" r:id="rId9"/>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 right="0" top="0" bottom="0" header="0" footer="0"/>
      <pageSetup orientation="portrait" r:id="rId10"/>
      <headerFooter alignWithMargins="0">
        <oddFooter>&amp;RPage &amp;P of &amp;N</oddFooter>
      </headerFooter>
    </customSheetView>
    <customSheetView guid="{27A45B7A-04F2-4516-B80B-5ED0825D4ED3}" showGridLines="0">
      <selection sqref="A1:C1"/>
      <pageMargins left="0" right="0" top="0" bottom="0" header="0" footer="0"/>
      <pageSetup orientation="portrait" r:id="rId11"/>
      <headerFooter alignWithMargins="0">
        <oddFooter>&amp;RPage &amp;P of &amp;N</oddFooter>
      </headerFooter>
    </customSheetView>
    <customSheetView guid="{14D7F02E-BCCA-4517-ABC7-537FF4AEB67A}" showGridLines="0">
      <selection activeCell="C15" sqref="C15"/>
      <pageMargins left="0" right="0" top="0" bottom="0" header="0" footer="0"/>
      <pageSetup orientation="portrait" r:id="rId12"/>
      <headerFooter alignWithMargins="0">
        <oddFooter>&amp;RPage &amp;P of &amp;N</oddFooter>
      </headerFooter>
    </customSheetView>
    <customSheetView guid="{4F65FF32-EC61-4022-A399-2986D7B6B8B3}" showGridLines="0" showRuler="0">
      <selection sqref="A1:C1"/>
      <pageMargins left="0" right="0" top="0" bottom="0" header="0" footer="0"/>
      <pageSetup orientation="portrait" r:id="rId13"/>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 right="0" top="0" bottom="0" header="0" footer="0"/>
      <pageSetup orientation="portrait" r:id="rId14"/>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 right="0" top="0" bottom="0" header="0" footer="0"/>
      <pageSetup orientation="portrait" r:id="rId15"/>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 right="0" top="0" bottom="0" header="0" footer="0"/>
      <pageSetup orientation="portrait" r:id="rId16"/>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 right="0" top="0" bottom="0" header="0" footer="0"/>
      <pageSetup orientation="portrait" r:id="rId17"/>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 right="0" top="0" bottom="0" header="0" footer="0"/>
      <pageSetup orientation="portrait" r:id="rId18"/>
      <headerFooter alignWithMargins="0">
        <oddFooter>&amp;RPage &amp;P of &amp;N</oddFooter>
      </headerFooter>
    </customSheetView>
    <customSheetView guid="{B835C05C-B615-4DCB-982D-4519616B3CD8}" showGridLines="0" topLeftCell="A53">
      <selection activeCell="D9" sqref="D9"/>
      <rowBreaks count="1" manualBreakCount="1">
        <brk id="29" max="2" man="1"/>
      </rowBreaks>
      <pageMargins left="0" right="0" top="0" bottom="0" header="0" footer="0"/>
      <pageSetup orientation="portrait" r:id="rId19"/>
      <headerFooter alignWithMargins="0">
        <oddFooter>&amp;RPage &amp;P of &amp;N</oddFooter>
      </headerFooter>
    </customSheetView>
    <customSheetView guid="{17F5C48B-526E-48D2-9F97-823D578F9893}" scale="89" showGridLines="0" printArea="1" view="pageBreakPreview" topLeftCell="A28">
      <selection activeCell="D36" sqref="D36"/>
      <rowBreaks count="1" manualBreakCount="1">
        <brk id="29" max="2" man="1"/>
      </rowBreaks>
      <pageMargins left="0" right="0" top="0" bottom="0" header="0" footer="0"/>
      <pageSetup orientation="portrait" r:id="rId20"/>
      <headerFooter alignWithMargins="0">
        <oddFooter>&amp;RPage &amp;P of &amp;N</oddFooter>
      </headerFooter>
    </customSheetView>
    <customSheetView guid="{7F1A5DE7-1043-4C11-AB2C-CC6BC6A0F482}" scale="89" showGridLines="0" printArea="1" view="pageBreakPreview" topLeftCell="A19">
      <selection activeCell="D36" sqref="D36"/>
      <rowBreaks count="1" manualBreakCount="1">
        <brk id="29" max="2" man="1"/>
      </rowBreaks>
      <pageMargins left="0" right="0" top="0" bottom="0" header="0" footer="0"/>
      <pageSetup orientation="portrait" r:id="rId21"/>
      <headerFooter alignWithMargins="0">
        <oddFooter>&amp;RPage &amp;P of &amp;N</oddFooter>
      </headerFooter>
    </customSheetView>
    <customSheetView guid="{75D87FDD-0292-4E5A-8E8F-63018B009393}" scale="89" showGridLines="0" printArea="1" hiddenRows="1" view="pageBreakPreview">
      <selection activeCell="D36" sqref="D36"/>
      <rowBreaks count="1" manualBreakCount="1">
        <brk id="29" max="2" man="1"/>
      </rowBreaks>
      <pageMargins left="0" right="0" top="0" bottom="0" header="0" footer="0"/>
      <pageSetup orientation="portrait" r:id="rId22"/>
      <headerFooter alignWithMargins="0">
        <oddFooter>&amp;RPage &amp;P of &amp;N</oddFooter>
      </headerFooter>
    </customSheetView>
  </customSheetViews>
  <mergeCells count="14">
    <mergeCell ref="A1:C1"/>
    <mergeCell ref="B12:C12"/>
    <mergeCell ref="B14:C14"/>
    <mergeCell ref="B21:C21"/>
    <mergeCell ref="A51:C51"/>
    <mergeCell ref="A50:C50"/>
    <mergeCell ref="A49:C49"/>
    <mergeCell ref="B27:C27"/>
    <mergeCell ref="B30:C30"/>
    <mergeCell ref="B33:C33"/>
    <mergeCell ref="B35:C35"/>
    <mergeCell ref="B43:C43"/>
    <mergeCell ref="B37:C37"/>
    <mergeCell ref="B40:C40"/>
  </mergeCells>
  <phoneticPr fontId="28" type="noConversion"/>
  <pageMargins left="0.75" right="0.75" top="0.55000000000000004" bottom="0.47" header="0.32" footer="0.25"/>
  <pageSetup orientation="portrait" r:id="rId23"/>
  <headerFooter alignWithMargins="0">
    <oddFooter>&amp;RPage &amp;P of &amp;N</oddFooter>
  </headerFooter>
  <rowBreaks count="1" manualBreakCount="1">
    <brk id="29" max="2" man="1"/>
  </rowBreaks>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35"/>
  <sheetViews>
    <sheetView showGridLines="0" view="pageBreakPreview" topLeftCell="A13" zoomScaleNormal="100" zoomScaleSheetLayoutView="100" workbookViewId="0">
      <selection activeCell="F33" sqref="F33"/>
    </sheetView>
  </sheetViews>
  <sheetFormatPr defaultColWidth="8" defaultRowHeight="14.5"/>
  <cols>
    <col min="1" max="1" width="8" style="147" customWidth="1"/>
    <col min="2" max="2" width="28.90625" style="149" customWidth="1"/>
    <col min="3" max="3" width="10.26953125" style="149" customWidth="1"/>
    <col min="4" max="5" width="5.6328125" style="149" customWidth="1"/>
    <col min="6" max="6" width="5.6328125" style="154" customWidth="1"/>
    <col min="7" max="7" width="34.08984375" style="154" customWidth="1"/>
    <col min="8" max="25" width="10.36328125" style="154" customWidth="1"/>
    <col min="26" max="26" width="8" style="147" customWidth="1"/>
    <col min="27" max="27" width="13.36328125" style="147" customWidth="1"/>
    <col min="28" max="16384" width="8" style="147"/>
  </cols>
  <sheetData>
    <row r="1" spans="2:29" s="152" customFormat="1" ht="50.25" customHeight="1">
      <c r="B1" s="1034" t="str">
        <f>Cover!$B$2</f>
        <v>Construction of 220 kV Bays including SPR Rooms, common facilities for the augmentation portion of 400/220 kV Gadag-II PS under “System strengthening at Koppal-II and Gadag-II for integration of RE generation projects” under TBCB SR-II.</v>
      </c>
      <c r="C1" s="1034"/>
      <c r="D1" s="1034"/>
      <c r="E1" s="1034"/>
      <c r="F1" s="1034"/>
      <c r="G1" s="1034"/>
      <c r="H1" s="148"/>
      <c r="I1" s="148"/>
      <c r="J1" s="148"/>
      <c r="K1" s="148"/>
      <c r="L1" s="148"/>
      <c r="M1" s="148"/>
      <c r="N1" s="148"/>
      <c r="O1" s="148"/>
      <c r="P1" s="148"/>
      <c r="Q1" s="148"/>
      <c r="R1" s="148"/>
      <c r="S1" s="148"/>
      <c r="T1" s="148"/>
      <c r="U1" s="148"/>
      <c r="V1" s="148"/>
      <c r="W1" s="148"/>
      <c r="X1" s="148"/>
      <c r="Y1" s="148"/>
      <c r="AA1" s="169"/>
      <c r="AB1" s="169"/>
      <c r="AC1" s="169"/>
    </row>
    <row r="2" spans="2:29" ht="20.149999999999999" customHeight="1">
      <c r="B2" s="1035" t="str">
        <f>Cover!B3</f>
        <v>SR-II/C&amp;M/WC-4332/2025</v>
      </c>
      <c r="C2" s="1035"/>
      <c r="D2" s="1035"/>
      <c r="E2" s="1035"/>
      <c r="F2" s="1035"/>
      <c r="G2" s="1035"/>
      <c r="H2" s="149"/>
      <c r="I2" s="149"/>
      <c r="J2" s="149"/>
      <c r="K2" s="149"/>
      <c r="L2" s="149"/>
      <c r="M2" s="149"/>
      <c r="N2" s="149"/>
      <c r="O2" s="149"/>
      <c r="P2" s="149"/>
      <c r="Q2" s="149"/>
      <c r="R2" s="149"/>
      <c r="S2" s="149"/>
      <c r="T2" s="149"/>
      <c r="U2" s="149"/>
      <c r="V2" s="149"/>
      <c r="W2" s="149"/>
      <c r="X2" s="149"/>
      <c r="Y2" s="149"/>
      <c r="AA2" s="147" t="s">
        <v>63</v>
      </c>
      <c r="AB2" s="320">
        <v>1</v>
      </c>
      <c r="AC2" s="170"/>
    </row>
    <row r="3" spans="2:29" ht="3" customHeight="1">
      <c r="B3" s="150"/>
      <c r="C3" s="150"/>
      <c r="D3" s="150"/>
      <c r="E3" s="150"/>
      <c r="F3" s="149"/>
      <c r="G3" s="149"/>
      <c r="H3" s="149"/>
      <c r="I3" s="149"/>
      <c r="J3" s="149"/>
      <c r="K3" s="149"/>
      <c r="L3" s="149"/>
      <c r="M3" s="149"/>
      <c r="N3" s="149"/>
      <c r="O3" s="149"/>
      <c r="P3" s="149"/>
      <c r="Q3" s="149"/>
      <c r="R3" s="149"/>
      <c r="S3" s="149"/>
      <c r="T3" s="149"/>
      <c r="U3" s="149"/>
      <c r="V3" s="149"/>
      <c r="W3" s="149"/>
      <c r="X3" s="149"/>
      <c r="Y3" s="149"/>
      <c r="AA3" s="147" t="s">
        <v>64</v>
      </c>
      <c r="AB3" s="320" t="s">
        <v>65</v>
      </c>
      <c r="AC3" s="170"/>
    </row>
    <row r="4" spans="2:29" ht="20.149999999999999" customHeight="1">
      <c r="B4" s="1036" t="s">
        <v>66</v>
      </c>
      <c r="C4" s="1036"/>
      <c r="D4" s="1036"/>
      <c r="E4" s="1036"/>
      <c r="F4" s="1036"/>
      <c r="G4" s="1036"/>
      <c r="H4" s="149"/>
      <c r="I4" s="149"/>
      <c r="J4" s="149"/>
      <c r="K4" s="149"/>
      <c r="L4" s="149"/>
      <c r="M4" s="149"/>
      <c r="N4" s="149"/>
      <c r="O4" s="149"/>
      <c r="P4" s="149"/>
      <c r="Q4" s="149"/>
      <c r="R4" s="149"/>
      <c r="S4" s="149"/>
      <c r="T4" s="149"/>
      <c r="U4" s="149"/>
      <c r="V4" s="149"/>
      <c r="W4" s="149"/>
      <c r="X4" s="149"/>
      <c r="Y4" s="149"/>
      <c r="AB4" s="320"/>
      <c r="AC4" s="170"/>
    </row>
    <row r="5" spans="2:29" ht="12" customHeight="1">
      <c r="B5" s="151"/>
      <c r="C5" s="151"/>
      <c r="F5" s="149"/>
      <c r="G5" s="149"/>
      <c r="H5" s="149"/>
      <c r="I5" s="149"/>
      <c r="J5" s="149"/>
      <c r="K5" s="149"/>
      <c r="L5" s="149"/>
      <c r="M5" s="149"/>
      <c r="N5" s="149"/>
      <c r="O5" s="149"/>
      <c r="P5" s="149"/>
      <c r="Q5" s="149"/>
      <c r="R5" s="149"/>
      <c r="S5" s="149"/>
      <c r="T5" s="149"/>
      <c r="U5" s="149"/>
      <c r="V5" s="149"/>
      <c r="W5" s="149"/>
      <c r="X5" s="149"/>
      <c r="Y5" s="149"/>
      <c r="AA5" s="170"/>
      <c r="AB5" s="170"/>
      <c r="AC5" s="170"/>
    </row>
    <row r="6" spans="2:29" s="152" customFormat="1" ht="9" hidden="1" customHeight="1" thickBot="1">
      <c r="B6" s="578" t="s">
        <v>67</v>
      </c>
      <c r="C6" s="580"/>
      <c r="D6" s="1037" t="s">
        <v>63</v>
      </c>
      <c r="E6" s="1037"/>
      <c r="F6" s="1037"/>
      <c r="G6" s="1037"/>
      <c r="H6" s="153"/>
      <c r="I6" s="153"/>
      <c r="J6" s="153"/>
      <c r="K6" s="153"/>
      <c r="L6" s="153"/>
      <c r="M6" s="153"/>
      <c r="N6" s="153"/>
      <c r="O6" s="153"/>
      <c r="P6" s="153"/>
      <c r="Q6" s="153"/>
      <c r="R6" s="153"/>
      <c r="S6" s="153"/>
      <c r="U6" s="153"/>
      <c r="V6" s="153"/>
      <c r="W6" s="153"/>
      <c r="X6" s="153"/>
      <c r="Y6" s="153"/>
      <c r="AA6" s="861">
        <f>IF(D6= "Sole Bidder", 0, D7)</f>
        <v>0</v>
      </c>
      <c r="AB6" s="169"/>
      <c r="AC6" s="169"/>
    </row>
    <row r="7" spans="2:29" ht="7.5" customHeight="1">
      <c r="B7" s="577" t="str">
        <f>IF(D6= "JV (Joint Venture)", "Total Nos. of  Partners in the JV [excluding the Lead Partner]", "")</f>
        <v/>
      </c>
      <c r="C7" s="579"/>
      <c r="D7" s="1038" t="s">
        <v>65</v>
      </c>
      <c r="E7" s="1039"/>
      <c r="F7" s="1039"/>
      <c r="G7" s="1040"/>
      <c r="AA7" s="170"/>
      <c r="AB7" s="170"/>
      <c r="AC7" s="170"/>
    </row>
    <row r="8" spans="2:29" ht="19.5" customHeight="1">
      <c r="B8" s="155"/>
      <c r="C8" s="155"/>
      <c r="D8" s="153"/>
    </row>
    <row r="9" spans="2:29" ht="20.149999999999999" customHeight="1">
      <c r="B9" s="759" t="s">
        <v>68</v>
      </c>
      <c r="C9" s="157"/>
      <c r="D9" s="1023"/>
      <c r="E9" s="1024"/>
      <c r="F9" s="1024"/>
      <c r="G9" s="1025"/>
    </row>
    <row r="10" spans="2:29" ht="20.149999999999999" customHeight="1">
      <c r="B10" s="760" t="s">
        <v>69</v>
      </c>
      <c r="C10" s="159"/>
      <c r="D10" s="1023"/>
      <c r="E10" s="1024"/>
      <c r="F10" s="1024"/>
      <c r="G10" s="1025"/>
    </row>
    <row r="11" spans="2:29" ht="20.149999999999999" customHeight="1">
      <c r="B11" s="160"/>
      <c r="C11" s="161"/>
      <c r="D11" s="1023"/>
      <c r="E11" s="1024"/>
      <c r="F11" s="1024"/>
      <c r="G11" s="1025"/>
    </row>
    <row r="12" spans="2:29" ht="20.149999999999999" customHeight="1">
      <c r="B12" s="162"/>
      <c r="C12" s="163"/>
      <c r="D12" s="1023"/>
      <c r="E12" s="1024"/>
      <c r="F12" s="1024"/>
      <c r="G12" s="1025"/>
    </row>
    <row r="13" spans="2:29" ht="20.149999999999999" customHeight="1"/>
    <row r="14" spans="2:29" ht="20.149999999999999" customHeight="1">
      <c r="B14" s="156" t="str">
        <f>IF(D7=1, "Name of other Partner","Name of other Partner - 1")</f>
        <v>Name of other Partner - 1</v>
      </c>
      <c r="C14" s="157"/>
      <c r="D14" s="1023"/>
      <c r="E14" s="1024"/>
      <c r="F14" s="1024"/>
      <c r="G14" s="1025"/>
    </row>
    <row r="15" spans="2:29" ht="20.149999999999999" customHeight="1">
      <c r="B15" s="158" t="str">
        <f>IF(D7=1, "Address of other Partner","Address of other Partner - 1")</f>
        <v>Address of other Partner - 1</v>
      </c>
      <c r="C15" s="159"/>
      <c r="D15" s="1026"/>
      <c r="E15" s="1027"/>
      <c r="F15" s="1027"/>
      <c r="G15" s="1028"/>
    </row>
    <row r="16" spans="2:29" ht="9" customHeight="1">
      <c r="B16" s="160"/>
      <c r="C16" s="161"/>
      <c r="D16" s="1026" t="s">
        <v>70</v>
      </c>
      <c r="E16" s="1027"/>
      <c r="F16" s="1027"/>
      <c r="G16" s="1028"/>
    </row>
    <row r="17" spans="2:7" ht="19.5" hidden="1" customHeight="1">
      <c r="B17" s="162"/>
      <c r="C17" s="163"/>
      <c r="D17" s="1026" t="s">
        <v>70</v>
      </c>
      <c r="E17" s="1027"/>
      <c r="F17" s="1027"/>
      <c r="G17" s="1028"/>
    </row>
    <row r="18" spans="2:7" ht="19.5" hidden="1" customHeight="1"/>
    <row r="19" spans="2:7" ht="19.5" hidden="1" customHeight="1">
      <c r="B19" s="156" t="s">
        <v>71</v>
      </c>
      <c r="C19" s="157"/>
      <c r="D19" s="1029" t="s">
        <v>70</v>
      </c>
      <c r="E19" s="1030"/>
      <c r="F19" s="1030"/>
      <c r="G19" s="1031"/>
    </row>
    <row r="20" spans="2:7" ht="19.5" hidden="1" customHeight="1">
      <c r="B20" s="158" t="s">
        <v>72</v>
      </c>
      <c r="C20" s="159"/>
      <c r="D20" s="1029" t="s">
        <v>70</v>
      </c>
      <c r="E20" s="1030"/>
      <c r="F20" s="1030"/>
      <c r="G20" s="1031"/>
    </row>
    <row r="21" spans="2:7" ht="19.5" hidden="1" customHeight="1">
      <c r="B21" s="160"/>
      <c r="C21" s="161"/>
      <c r="D21" s="1029" t="s">
        <v>70</v>
      </c>
      <c r="E21" s="1030"/>
      <c r="F21" s="1030"/>
      <c r="G21" s="1031"/>
    </row>
    <row r="22" spans="2:7" ht="19.5" hidden="1" customHeight="1">
      <c r="B22" s="162"/>
      <c r="C22" s="163"/>
      <c r="D22" s="1023" t="s">
        <v>70</v>
      </c>
      <c r="E22" s="1032"/>
      <c r="F22" s="1032"/>
      <c r="G22" s="1033"/>
    </row>
    <row r="23" spans="2:7" ht="19.5" hidden="1" customHeight="1"/>
    <row r="24" spans="2:7" ht="19.5" hidden="1" customHeight="1"/>
    <row r="25" spans="2:7" ht="19.5" hidden="1" customHeight="1"/>
    <row r="26" spans="2:7" ht="21" customHeight="1">
      <c r="B26" s="164" t="s">
        <v>73</v>
      </c>
      <c r="C26" s="165"/>
      <c r="D26" s="1023"/>
      <c r="E26" s="1024"/>
      <c r="F26" s="1024"/>
      <c r="G26" s="1025"/>
    </row>
    <row r="27" spans="2:7" ht="21" customHeight="1">
      <c r="B27" s="164" t="s">
        <v>74</v>
      </c>
      <c r="C27" s="165"/>
      <c r="D27" s="1023"/>
      <c r="E27" s="1024"/>
      <c r="F27" s="1024"/>
      <c r="G27" s="1025"/>
    </row>
    <row r="28" spans="2:7" ht="21" customHeight="1">
      <c r="B28" s="164" t="s">
        <v>75</v>
      </c>
      <c r="C28" s="165"/>
      <c r="D28" s="1019"/>
      <c r="E28" s="1020"/>
      <c r="F28" s="1020"/>
      <c r="G28" s="1020"/>
    </row>
    <row r="29" spans="2:7" ht="21" customHeight="1">
      <c r="B29" s="164" t="s">
        <v>76</v>
      </c>
      <c r="C29" s="165"/>
      <c r="D29" s="1021"/>
      <c r="E29" s="1022"/>
      <c r="F29" s="1022"/>
      <c r="G29" s="1022"/>
    </row>
    <row r="30" spans="2:7" ht="21" customHeight="1">
      <c r="B30" s="164" t="s">
        <v>77</v>
      </c>
      <c r="C30" s="165"/>
      <c r="D30" s="1021"/>
      <c r="E30" s="1022"/>
      <c r="F30" s="1022"/>
      <c r="G30" s="1022"/>
    </row>
    <row r="31" spans="2:7" ht="21" customHeight="1">
      <c r="B31" s="164" t="s">
        <v>78</v>
      </c>
      <c r="C31" s="165"/>
      <c r="D31" s="1021"/>
      <c r="E31" s="1022"/>
      <c r="F31" s="1022"/>
      <c r="G31" s="1022"/>
    </row>
    <row r="32" spans="2:7">
      <c r="B32" s="166"/>
      <c r="C32" s="166"/>
      <c r="D32" s="166"/>
    </row>
    <row r="33" spans="2:25" s="152" customFormat="1" ht="24.75" customHeight="1">
      <c r="B33" s="164" t="s">
        <v>79</v>
      </c>
      <c r="C33" s="165"/>
      <c r="D33" s="317"/>
      <c r="E33" s="468"/>
      <c r="F33" s="317">
        <v>2025</v>
      </c>
      <c r="G33" s="318" t="str">
        <f>IF(D33&gt;H33, "Invalid Date !", "")</f>
        <v/>
      </c>
      <c r="H33" s="319">
        <f>IF(E33="Feb",28,IF(OR(E33="Apr", E33="Jun", E33="Sep", E33="Nov"),30,31))</f>
        <v>31</v>
      </c>
      <c r="I33" s="149"/>
      <c r="J33" s="149"/>
      <c r="K33" s="149"/>
      <c r="L33" s="149"/>
      <c r="M33" s="149"/>
      <c r="N33" s="149"/>
      <c r="O33" s="149"/>
      <c r="P33" s="149"/>
      <c r="Q33" s="149"/>
      <c r="R33" s="149"/>
      <c r="S33" s="149"/>
      <c r="T33" s="149"/>
      <c r="U33" s="149"/>
      <c r="V33" s="149"/>
      <c r="W33" s="149"/>
      <c r="X33" s="149"/>
      <c r="Y33" s="149"/>
    </row>
    <row r="34" spans="2:25" ht="21" customHeight="1">
      <c r="B34" s="164" t="s">
        <v>80</v>
      </c>
      <c r="C34" s="165"/>
      <c r="D34" s="1023"/>
      <c r="E34" s="1024"/>
      <c r="F34" s="1024"/>
      <c r="G34" s="1025"/>
    </row>
    <row r="35" spans="2:25">
      <c r="E35" s="154"/>
    </row>
  </sheetData>
  <sheetProtection algorithmName="SHA-512" hashValue="4uEw+LWCSmuTnlGv5g7TlbOAD13plcs9SQRv1b5I36kFdZvd7nJo+GribdX62N16kfHTVqnZLNhn2wXvtpv/lA==" saltValue="EZfJv96FgbJiyYiS5u/VXg==" spinCount="100000" sheet="1" objects="1" scenarios="1" formatColumns="0" formatRows="0" selectLockedCells="1"/>
  <dataConsolidate/>
  <customSheetViews>
    <customSheetView guid="{B48B8B4C-A880-453D-8729-90D004BEF0DB}" showGridLines="0" printArea="1" hiddenRows="1" view="pageBreakPreview" topLeftCell="A10">
      <selection activeCell="D12" sqref="D12:G12"/>
      <pageMargins left="0" right="0" top="0" bottom="0" header="0" footer="0"/>
      <pageSetup orientation="portrait" r:id="rId1"/>
      <headerFooter alignWithMargins="0"/>
    </customSheetView>
    <customSheetView guid="{7043F04C-1FA3-449D-BEB8-4AC08DF68A5A}" showGridLines="0" printArea="1" hiddenRows="1" view="pageBreakPreview">
      <selection activeCell="D9" sqref="D9:G9"/>
      <pageMargins left="0" right="0" top="0" bottom="0" header="0" footer="0"/>
      <pageSetup orientation="portrait" r:id="rId2"/>
      <headerFooter alignWithMargins="0"/>
    </customSheetView>
    <customSheetView guid="{D0757F9E-DF41-4B40-A5E5-F4F8FDD8D61D}" showGridLines="0" printArea="1" view="pageBreakPreview">
      <selection activeCell="F33" sqref="F33"/>
      <pageMargins left="0" right="0" top="0" bottom="0" header="0" footer="0"/>
      <pageSetup orientation="portrait" r:id="rId3"/>
      <headerFooter alignWithMargins="0"/>
    </customSheetView>
    <customSheetView guid="{E81F0721-C35D-4189-B675-E46A21339863}" showGridLines="0" printArea="1" view="pageBreakPreview">
      <selection activeCell="D10" sqref="D10:G10"/>
      <pageMargins left="0" right="0" top="0" bottom="0" header="0" footer="0"/>
      <pageSetup orientation="portrait" r:id="rId4"/>
      <headerFooter alignWithMargins="0"/>
    </customSheetView>
    <customSheetView guid="{223BC0FC-814D-40F0-9795-CE82A16FF3A5}" showGridLines="0" printArea="1" view="pageBreakPreview">
      <selection activeCell="D6" sqref="D6:G6"/>
      <pageMargins left="0" right="0" top="0" bottom="0" header="0" footer="0"/>
      <pageSetup orientation="portrait" r:id="rId5"/>
      <headerFooter alignWithMargins="0"/>
    </customSheetView>
    <customSheetView guid="{D53177B2-31EC-4222-B97A-A37DCFD9E45B}" showGridLines="0" printArea="1" view="pageBreakPreview">
      <selection activeCell="D6" sqref="D6:G6"/>
      <pageMargins left="0" right="0" top="0" bottom="0" header="0" footer="0"/>
      <pageSetup orientation="portrait" r:id="rId6"/>
      <headerFooter alignWithMargins="0"/>
    </customSheetView>
    <customSheetView guid="{B3CE7B10-A914-4559-A6DA-AED8C22AFD6D}" showGridLines="0" printArea="1" view="pageBreakPreview">
      <selection activeCell="D9" sqref="D9:G9"/>
      <pageMargins left="0" right="0" top="0" bottom="0" header="0" footer="0"/>
      <pageSetup orientation="portrait" r:id="rId7"/>
      <headerFooter alignWithMargins="0"/>
    </customSheetView>
    <customSheetView guid="{7487ED9F-BBED-4B2A-9631-22F1A430946B}" showGridLines="0" printArea="1" view="pageBreakPreview">
      <selection activeCell="D6" sqref="D6:G6"/>
      <pageMargins left="0" right="0" top="0" bottom="0" header="0" footer="0"/>
      <pageSetup orientation="portrait" r:id="rId8"/>
      <headerFooter alignWithMargins="0"/>
    </customSheetView>
    <customSheetView guid="{A7DBDDEF-9245-44C6-9EBF-032DB6E1C0A2}" showGridLines="0" printArea="1" view="pageBreakPreview" topLeftCell="A13">
      <selection activeCell="D28" sqref="D28:G28"/>
      <pageMargins left="0" right="0" top="0" bottom="0" header="0" footer="0"/>
      <pageSetup orientation="portrait" r:id="rId9"/>
      <headerFooter alignWithMargins="0"/>
    </customSheetView>
    <customSheetView guid="{E9F4E142-7D26-464D-BECA-4F3806DB1FE1}" showGridLines="0">
      <selection activeCell="G8" sqref="G8"/>
      <pageMargins left="0" right="0" top="0" bottom="0" header="0" footer="0"/>
      <pageSetup orientation="portrait" r:id="rId10"/>
      <headerFooter alignWithMargins="0"/>
    </customSheetView>
    <customSheetView guid="{27A45B7A-04F2-4516-B80B-5ED0825D4ED3}" showGridLines="0">
      <selection activeCell="D6" sqref="D6:G6"/>
      <pageMargins left="0" right="0" top="0" bottom="0" header="0" footer="0"/>
      <pageSetup orientation="portrait" r:id="rId11"/>
      <headerFooter alignWithMargins="0"/>
    </customSheetView>
    <customSheetView guid="{14D7F02E-BCCA-4517-ABC7-537FF4AEB67A}" showGridLines="0">
      <selection activeCell="D10" sqref="D10:G10"/>
      <pageMargins left="0" right="0" top="0" bottom="0" header="0" footer="0"/>
      <pageSetup orientation="portrait" r:id="rId12"/>
      <headerFooter alignWithMargins="0"/>
    </customSheetView>
    <customSheetView guid="{01ACF2E1-8E61-4459-ABC1-B6C183DEED61}" showGridLines="0" showRuler="0">
      <selection activeCell="D28" sqref="D28"/>
      <pageMargins left="0" right="0" top="0" bottom="0" header="0" footer="0"/>
      <pageSetup orientation="portrait" r:id="rId13"/>
      <headerFooter alignWithMargins="0"/>
    </customSheetView>
    <customSheetView guid="{4F65FF32-EC61-4022-A399-2986D7B6B8B3}" showGridLines="0" showRuler="0">
      <selection activeCell="D6" sqref="D6"/>
      <pageMargins left="0" right="0" top="0" bottom="0" header="0" footer="0"/>
      <pageSetup orientation="portrait" r:id="rId14"/>
      <headerFooter alignWithMargins="0"/>
    </customSheetView>
    <customSheetView guid="{ECE9294F-C910-4036-88BC-B1F2176FB06B}" showGridLines="0">
      <selection activeCell="D14" sqref="D14:G14"/>
      <pageMargins left="0" right="0" top="0" bottom="0" header="0" footer="0"/>
      <pageSetup orientation="portrait" r:id="rId15"/>
      <headerFooter alignWithMargins="0"/>
    </customSheetView>
    <customSheetView guid="{B23AD343-29DA-4CE0-BD10-47BF44F3782F}" showGridLines="0">
      <selection activeCell="G8" sqref="G8"/>
      <pageMargins left="0" right="0" top="0" bottom="0" header="0" footer="0"/>
      <pageSetup orientation="portrait" r:id="rId16"/>
      <headerFooter alignWithMargins="0"/>
    </customSheetView>
    <customSheetView guid="{4AA1107B-A795-4744-B566-827168772C7A}" showGridLines="0" printArea="1" view="pageBreakPreview">
      <selection activeCell="D6" sqref="D6:G6"/>
      <pageMargins left="0" right="0" top="0" bottom="0" header="0" footer="0"/>
      <pageSetup orientation="portrait" r:id="rId17"/>
      <headerFooter alignWithMargins="0"/>
    </customSheetView>
    <customSheetView guid="{EE46BCD1-F715-4FA9-A5FC-1B125AD601E0}" showGridLines="0" printArea="1" view="pageBreakPreview">
      <selection activeCell="D7" sqref="D7:G7"/>
      <pageMargins left="0" right="0" top="0" bottom="0" header="0" footer="0"/>
      <pageSetup orientation="portrait" r:id="rId18"/>
      <headerFooter alignWithMargins="0"/>
    </customSheetView>
    <customSheetView guid="{E97134B6-5E8D-4951-8DA0-73D065532361}" showGridLines="0" printArea="1" view="pageBreakPreview">
      <selection activeCell="D6" sqref="D6:G6"/>
      <pageMargins left="0" right="0" top="0" bottom="0" header="0" footer="0"/>
      <pageSetup orientation="portrait" r:id="rId19"/>
      <headerFooter alignWithMargins="0"/>
    </customSheetView>
    <customSheetView guid="{B835C05C-B615-4DCB-982D-4519616B3CD8}" showGridLines="0" printArea="1" view="pageBreakPreview">
      <selection activeCell="D10" sqref="D10:G10"/>
      <pageMargins left="0" right="0" top="0" bottom="0" header="0" footer="0"/>
      <pageSetup orientation="portrait" r:id="rId20"/>
      <headerFooter alignWithMargins="0"/>
    </customSheetView>
    <customSheetView guid="{17F5C48B-526E-48D2-9F97-823D578F9893}" showGridLines="0" printArea="1" view="pageBreakPreview" topLeftCell="A15">
      <selection activeCell="D34" sqref="D34:G34"/>
      <pageMargins left="0" right="0" top="0" bottom="0" header="0" footer="0"/>
      <pageSetup orientation="portrait" r:id="rId21"/>
      <headerFooter alignWithMargins="0"/>
    </customSheetView>
    <customSheetView guid="{7F1A5DE7-1043-4C11-AB2C-CC6BC6A0F482}" showGridLines="0" printArea="1" view="pageBreakPreview">
      <selection activeCell="D34" sqref="D34:G34"/>
      <pageMargins left="0" right="0" top="0" bottom="0" header="0" footer="0"/>
      <pageSetup orientation="portrait" r:id="rId22"/>
      <headerFooter alignWithMargins="0"/>
    </customSheetView>
    <customSheetView guid="{75D87FDD-0292-4E5A-8E8F-63018B009393}" showGridLines="0" printArea="1" hiddenRows="1" view="pageBreakPreview" topLeftCell="A10">
      <selection activeCell="D12" sqref="D12:G12"/>
      <pageMargins left="0" right="0" top="0" bottom="0" header="0" footer="0"/>
      <pageSetup orientation="portrait" r:id="rId23"/>
      <headerFooter alignWithMargins="0"/>
    </customSheetView>
  </customSheetViews>
  <mergeCells count="24">
    <mergeCell ref="B1:G1"/>
    <mergeCell ref="B2:G2"/>
    <mergeCell ref="B4:G4"/>
    <mergeCell ref="D6:G6"/>
    <mergeCell ref="D7:G7"/>
    <mergeCell ref="D20:G20"/>
    <mergeCell ref="D19:G19"/>
    <mergeCell ref="D26:G26"/>
    <mergeCell ref="D27:G27"/>
    <mergeCell ref="D22:G22"/>
    <mergeCell ref="D21:G21"/>
    <mergeCell ref="D9:G9"/>
    <mergeCell ref="D10:G10"/>
    <mergeCell ref="D11:G11"/>
    <mergeCell ref="D12:G12"/>
    <mergeCell ref="D17:G17"/>
    <mergeCell ref="D16:G16"/>
    <mergeCell ref="D14:G14"/>
    <mergeCell ref="D15:G15"/>
    <mergeCell ref="D28:G28"/>
    <mergeCell ref="D29:G29"/>
    <mergeCell ref="D30:G30"/>
    <mergeCell ref="D31:G31"/>
    <mergeCell ref="D34:G34"/>
  </mergeCells>
  <phoneticPr fontId="32" type="noConversion"/>
  <conditionalFormatting sqref="B14:C17">
    <cfRule type="expression" dxfId="31" priority="8" stopIfTrue="1">
      <formula>$AA$6&lt;1</formula>
    </cfRule>
  </conditionalFormatting>
  <conditionalFormatting sqref="B19:C22">
    <cfRule type="expression" dxfId="30" priority="7" stopIfTrue="1">
      <formula>$AA$6&lt;2</formula>
    </cfRule>
  </conditionalFormatting>
  <conditionalFormatting sqref="B7:G7">
    <cfRule type="expression" dxfId="29" priority="10" stopIfTrue="1">
      <formula>$D$6="Sole Bidder"</formula>
    </cfRule>
  </conditionalFormatting>
  <conditionalFormatting sqref="D14:G17">
    <cfRule type="expression" dxfId="28" priority="2" stopIfTrue="1">
      <formula>$AA$6&lt;1</formula>
    </cfRule>
  </conditionalFormatting>
  <conditionalFormatting sqref="D19:G22">
    <cfRule type="expression" dxfId="27" priority="1" stopIfTrue="1">
      <formula>$AA$6&lt;2</formula>
    </cfRule>
  </conditionalFormatting>
  <dataValidations count="5">
    <dataValidation type="list" allowBlank="1" showInputMessage="1" showErrorMessage="1" sqref="D7:G7" xr:uid="{00000000-0002-0000-0300-000000000000}">
      <formula1>$AB$2:$AB$3</formula1>
    </dataValidation>
    <dataValidation type="list" allowBlank="1" showInputMessage="1" showErrorMessage="1" sqref="D33" xr:uid="{00000000-0002-0000-0300-000001000000}">
      <formula1>"1,2,3,4,5,6,7,8,9,10,11,12,13,14,15,16,17,18,19,20,21,22,23,24,25,26,27,28,29,30,31"</formula1>
    </dataValidation>
    <dataValidation type="list" allowBlank="1" showInputMessage="1" showErrorMessage="1" sqref="E33" xr:uid="{00000000-0002-0000-0300-000002000000}">
      <formula1>"Jan,Feb,Mar,Apr,May,Jun,Jul,Aug,Sep,Oct,Nov,Dec"</formula1>
    </dataValidation>
    <dataValidation type="list" allowBlank="1" showInputMessage="1" showErrorMessage="1" sqref="F33" xr:uid="{00000000-0002-0000-0300-000003000000}">
      <formula1>"2025"</formula1>
    </dataValidation>
    <dataValidation type="list" allowBlank="1" showInputMessage="1" showErrorMessage="1" sqref="D6:G6" xr:uid="{00000000-0002-0000-0300-000004000000}">
      <formula1>$AA$2:$AA$3</formula1>
    </dataValidation>
  </dataValidations>
  <pageMargins left="0.75" right="0.75" top="0.69" bottom="0.7" header="0.4" footer="0.37"/>
  <pageSetup orientation="portrait" r:id="rId24"/>
  <headerFooter alignWithMargins="0"/>
  <drawing r:id="rId2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Z130"/>
  <sheetViews>
    <sheetView view="pageBreakPreview" topLeftCell="A15" zoomScale="70" zoomScaleNormal="100" zoomScaleSheetLayoutView="70" workbookViewId="0">
      <selection activeCell="A16" sqref="A16"/>
    </sheetView>
  </sheetViews>
  <sheetFormatPr defaultColWidth="9" defaultRowHeight="19.5"/>
  <cols>
    <col min="1" max="1" width="9" style="602" customWidth="1"/>
    <col min="2" max="2" width="15.26953125" style="602" hidden="1" customWidth="1"/>
    <col min="3" max="3" width="9.6328125" style="602" hidden="1" customWidth="1"/>
    <col min="4" max="4" width="45" style="602" hidden="1" customWidth="1"/>
    <col min="5" max="5" width="15.7265625" style="602" hidden="1" customWidth="1"/>
    <col min="6" max="6" width="14.6328125" style="602" customWidth="1"/>
    <col min="7" max="7" width="17.26953125" style="603" customWidth="1"/>
    <col min="8" max="8" width="11" style="602" customWidth="1"/>
    <col min="9" max="9" width="15.36328125" style="602" customWidth="1"/>
    <col min="10" max="10" width="62.6328125" style="600" customWidth="1"/>
    <col min="11" max="11" width="11.6328125" style="602" customWidth="1"/>
    <col min="12" max="12" width="10.453125" style="603" customWidth="1"/>
    <col min="13" max="13" width="17.7265625" style="600" customWidth="1"/>
    <col min="14" max="14" width="25.26953125" style="600" customWidth="1"/>
    <col min="15" max="15" width="26" style="714" customWidth="1"/>
    <col min="16" max="16" width="19.7265625" style="597" customWidth="1"/>
    <col min="17" max="17" width="14.26953125" style="597" customWidth="1"/>
    <col min="18" max="18" width="11.36328125" style="598" customWidth="1"/>
    <col min="19" max="19" width="13.6328125" style="598" customWidth="1"/>
    <col min="20" max="20" width="9" style="599" customWidth="1"/>
    <col min="21" max="21" width="19.90625" style="599" customWidth="1"/>
    <col min="22" max="26" width="9" style="599" customWidth="1"/>
    <col min="27" max="27" width="9" style="600" customWidth="1"/>
    <col min="28" max="16384" width="9" style="600"/>
  </cols>
  <sheetData>
    <row r="1" spans="1:19" ht="18" customHeight="1">
      <c r="A1" s="591" t="str">
        <f>Cover!B3</f>
        <v>SR-II/C&amp;M/WC-4332/2025</v>
      </c>
      <c r="B1" s="591"/>
      <c r="C1" s="591"/>
      <c r="D1" s="591"/>
      <c r="E1" s="591"/>
      <c r="F1" s="591"/>
      <c r="G1" s="594"/>
      <c r="H1" s="591"/>
      <c r="I1" s="593"/>
      <c r="J1" s="592"/>
      <c r="K1" s="593"/>
      <c r="L1" s="594"/>
      <c r="M1" s="595"/>
      <c r="N1" s="596" t="s">
        <v>81</v>
      </c>
    </row>
    <row r="2" spans="1:19" ht="14.15" customHeight="1">
      <c r="A2" s="601"/>
      <c r="B2" s="601"/>
      <c r="C2" s="601"/>
      <c r="D2" s="601"/>
      <c r="E2" s="601"/>
      <c r="F2" s="601"/>
      <c r="H2" s="601"/>
    </row>
    <row r="3" spans="1:19" ht="37.5" customHeight="1">
      <c r="A3" s="1049" t="str">
        <f>Basic!B1</f>
        <v>Construction of 220 kV Bays including SPR Rooms, common facilities for the augmentation portion of 400/220 kV Gadag-II PS under “System strengthening at Koppal-II and Gadag-II for integration of RE generation projects” under TBCB SR-II.</v>
      </c>
      <c r="B3" s="1049"/>
      <c r="C3" s="1049"/>
      <c r="D3" s="1049"/>
      <c r="E3" s="1049"/>
      <c r="F3" s="1049"/>
      <c r="G3" s="1049"/>
      <c r="H3" s="1049"/>
      <c r="I3" s="1049"/>
      <c r="J3" s="1049"/>
      <c r="K3" s="1049"/>
      <c r="L3" s="1049"/>
      <c r="M3" s="1049"/>
      <c r="N3" s="1049"/>
      <c r="O3" s="715"/>
    </row>
    <row r="4" spans="1:19">
      <c r="A4" s="665"/>
      <c r="B4" s="665"/>
      <c r="C4" s="665"/>
      <c r="D4" s="665"/>
      <c r="E4" s="665"/>
      <c r="F4" s="665"/>
      <c r="G4" s="670"/>
      <c r="H4" s="665"/>
      <c r="I4" s="665"/>
      <c r="J4" s="665"/>
      <c r="K4" s="665"/>
      <c r="L4" s="665"/>
      <c r="M4" s="665"/>
      <c r="N4" s="665"/>
      <c r="O4" s="716"/>
    </row>
    <row r="5" spans="1:19" ht="22" customHeight="1">
      <c r="A5" s="1059" t="s">
        <v>82</v>
      </c>
      <c r="B5" s="1059"/>
      <c r="C5" s="1059"/>
      <c r="D5" s="1059"/>
      <c r="E5" s="1059"/>
      <c r="F5" s="1059"/>
      <c r="G5" s="1059"/>
      <c r="H5" s="1059"/>
      <c r="I5" s="1059"/>
      <c r="J5" s="1059"/>
      <c r="K5" s="1059"/>
      <c r="L5" s="1059"/>
      <c r="M5" s="1059"/>
      <c r="N5" s="1059"/>
      <c r="O5" s="1059"/>
    </row>
    <row r="6" spans="1:19" ht="14.15" customHeight="1"/>
    <row r="7" spans="1:19" ht="18" customHeight="1">
      <c r="A7" s="604" t="str">
        <f>"Bidder’s Name and Address (" &amp; MID('Names of Bidder'!B9,9, 20) &amp; ") :"</f>
        <v>Bidder’s Name and Address (Bidder) :</v>
      </c>
      <c r="B7" s="604"/>
      <c r="C7" s="604"/>
      <c r="D7" s="604"/>
      <c r="E7" s="604"/>
      <c r="F7" s="604"/>
      <c r="G7" s="607"/>
      <c r="H7" s="604"/>
      <c r="I7" s="606"/>
      <c r="J7" s="605"/>
      <c r="K7" s="606"/>
      <c r="L7" s="607"/>
      <c r="M7" s="608" t="s">
        <v>83</v>
      </c>
      <c r="O7" s="717"/>
    </row>
    <row r="8" spans="1:19">
      <c r="A8" s="1060" t="str">
        <f>IF('Names of Bidder'!D9="", "", IF('Names of Bidder'!D6= "JV (Joint Venture)", "JV of " &amp;#REF!, ""))</f>
        <v/>
      </c>
      <c r="B8" s="1060"/>
      <c r="C8" s="1060"/>
      <c r="D8" s="1060"/>
      <c r="E8" s="1060"/>
      <c r="F8" s="1060"/>
      <c r="G8" s="1060"/>
      <c r="H8" s="1060"/>
      <c r="I8" s="1060"/>
      <c r="J8" s="1060"/>
      <c r="K8" s="1060"/>
      <c r="L8" s="1060"/>
      <c r="M8" s="609" t="s">
        <v>84</v>
      </c>
      <c r="O8" s="717"/>
    </row>
    <row r="9" spans="1:19">
      <c r="A9" s="604" t="s">
        <v>85</v>
      </c>
      <c r="B9" s="604"/>
      <c r="C9" s="604"/>
      <c r="D9" s="604"/>
      <c r="E9" s="604"/>
      <c r="F9" s="604"/>
      <c r="G9" s="1045" t="str">
        <f>IF('Names of Bidder'!D9=0, "", 'Names of Bidder'!D9)</f>
        <v/>
      </c>
      <c r="H9" s="1045"/>
      <c r="I9" s="1045"/>
      <c r="M9" s="1050" t="s">
        <v>86</v>
      </c>
      <c r="N9" s="1050"/>
      <c r="O9" s="717"/>
    </row>
    <row r="10" spans="1:19" ht="18" customHeight="1">
      <c r="A10" s="604" t="s">
        <v>87</v>
      </c>
      <c r="B10" s="604"/>
      <c r="C10" s="604"/>
      <c r="D10" s="604"/>
      <c r="E10" s="604"/>
      <c r="F10" s="604"/>
      <c r="G10" s="1045" t="str">
        <f>IF('Names of Bidder'!D10=0, "", 'Names of Bidder'!D10)</f>
        <v/>
      </c>
      <c r="H10" s="1045"/>
      <c r="I10" s="1045"/>
      <c r="M10" s="1045" t="s">
        <v>88</v>
      </c>
      <c r="N10" s="1045"/>
      <c r="O10" s="717"/>
    </row>
    <row r="11" spans="1:19" ht="18" customHeight="1">
      <c r="A11" s="605"/>
      <c r="B11" s="605"/>
      <c r="C11" s="605"/>
      <c r="D11" s="605"/>
      <c r="E11" s="605"/>
      <c r="F11" s="605"/>
      <c r="G11" s="1045" t="str">
        <f>IF('Names of Bidder'!D11=0, "", 'Names of Bidder'!D11)</f>
        <v/>
      </c>
      <c r="H11" s="1045"/>
      <c r="I11" s="1045"/>
      <c r="M11" s="1045" t="s">
        <v>89</v>
      </c>
      <c r="N11" s="1045"/>
      <c r="O11" s="717"/>
    </row>
    <row r="12" spans="1:19" ht="18" customHeight="1">
      <c r="A12" s="605"/>
      <c r="B12" s="605"/>
      <c r="C12" s="605"/>
      <c r="D12" s="605"/>
      <c r="E12" s="605"/>
      <c r="F12" s="605"/>
      <c r="G12" s="1045" t="str">
        <f>IF('Names of Bidder'!D12=0, "", 'Names of Bidder'!D12)</f>
        <v/>
      </c>
      <c r="H12" s="1045"/>
      <c r="I12" s="1045"/>
      <c r="M12" s="609" t="s">
        <v>90</v>
      </c>
      <c r="O12" s="717"/>
    </row>
    <row r="13" spans="1:19" ht="14.15" customHeight="1">
      <c r="A13" s="605"/>
      <c r="B13" s="605"/>
      <c r="C13" s="605"/>
      <c r="D13" s="605"/>
      <c r="E13" s="605"/>
      <c r="F13" s="605"/>
      <c r="G13" s="611"/>
      <c r="H13" s="605"/>
      <c r="I13" s="610"/>
      <c r="J13" s="605"/>
      <c r="K13" s="610"/>
      <c r="L13" s="611"/>
      <c r="M13" s="604"/>
      <c r="N13" s="268"/>
      <c r="O13" s="718"/>
    </row>
    <row r="14" spans="1:19" s="700" customFormat="1" ht="25.5" hidden="1" customHeight="1">
      <c r="A14" s="1058" t="s">
        <v>91</v>
      </c>
      <c r="B14" s="1058"/>
      <c r="C14" s="1058"/>
      <c r="D14" s="1058"/>
      <c r="E14" s="1058"/>
      <c r="F14" s="1058"/>
      <c r="G14" s="1058"/>
      <c r="H14" s="1058"/>
      <c r="I14" s="1058"/>
      <c r="J14" s="1058"/>
      <c r="K14" s="1058"/>
      <c r="L14" s="1058"/>
      <c r="M14" s="1058"/>
      <c r="N14" s="1058"/>
      <c r="O14" s="1058"/>
      <c r="P14" s="698"/>
      <c r="Q14" s="698"/>
      <c r="R14" s="699"/>
      <c r="S14" s="699"/>
    </row>
    <row r="15" spans="1:19" ht="19.5" customHeight="1" thickBot="1">
      <c r="M15" s="743"/>
      <c r="N15" s="744" t="s">
        <v>92</v>
      </c>
      <c r="S15" s="602"/>
    </row>
    <row r="16" spans="1:19" ht="129.75" customHeight="1">
      <c r="A16" s="782" t="s">
        <v>93</v>
      </c>
      <c r="B16" s="783" t="s">
        <v>94</v>
      </c>
      <c r="C16" s="783" t="s">
        <v>95</v>
      </c>
      <c r="D16" s="783" t="s">
        <v>96</v>
      </c>
      <c r="E16" s="783" t="s">
        <v>97</v>
      </c>
      <c r="F16" s="782" t="s">
        <v>98</v>
      </c>
      <c r="G16" s="784" t="s">
        <v>99</v>
      </c>
      <c r="H16" s="782" t="s">
        <v>100</v>
      </c>
      <c r="I16" s="782" t="s">
        <v>101</v>
      </c>
      <c r="J16" s="785" t="s">
        <v>102</v>
      </c>
      <c r="K16" s="786" t="s">
        <v>103</v>
      </c>
      <c r="L16" s="787" t="s">
        <v>104</v>
      </c>
      <c r="M16" s="782" t="s">
        <v>105</v>
      </c>
      <c r="N16" s="782" t="s">
        <v>106</v>
      </c>
      <c r="O16" s="788" t="s">
        <v>107</v>
      </c>
      <c r="S16" s="602"/>
    </row>
    <row r="17" spans="1:26" ht="18" customHeight="1">
      <c r="A17" s="614">
        <v>1</v>
      </c>
      <c r="B17" s="614">
        <v>2</v>
      </c>
      <c r="C17" s="614">
        <v>3</v>
      </c>
      <c r="D17" s="614">
        <v>4</v>
      </c>
      <c r="E17" s="614">
        <v>5</v>
      </c>
      <c r="F17" s="614">
        <v>6</v>
      </c>
      <c r="G17" s="615">
        <v>7</v>
      </c>
      <c r="H17" s="614">
        <v>8</v>
      </c>
      <c r="I17" s="614">
        <v>9</v>
      </c>
      <c r="J17" s="614">
        <v>10</v>
      </c>
      <c r="K17" s="614">
        <v>11</v>
      </c>
      <c r="L17" s="615">
        <v>12</v>
      </c>
      <c r="M17" s="614">
        <v>13</v>
      </c>
      <c r="N17" s="614" t="s">
        <v>108</v>
      </c>
      <c r="O17" s="719">
        <v>11</v>
      </c>
    </row>
    <row r="18" spans="1:26" s="711" customFormat="1" ht="90" customHeight="1">
      <c r="A18" s="745">
        <v>1</v>
      </c>
      <c r="B18" s="709">
        <v>7000005840</v>
      </c>
      <c r="C18" s="709">
        <v>20</v>
      </c>
      <c r="D18" s="709" t="s">
        <v>109</v>
      </c>
      <c r="E18" s="709"/>
      <c r="F18" s="761">
        <v>76169990</v>
      </c>
      <c r="G18" s="761"/>
      <c r="H18" s="762">
        <v>0.18</v>
      </c>
      <c r="I18" s="763"/>
      <c r="J18" s="764" t="s">
        <v>110</v>
      </c>
      <c r="K18" s="765" t="s">
        <v>111</v>
      </c>
      <c r="L18" s="766">
        <v>1300</v>
      </c>
      <c r="M18" s="767"/>
      <c r="N18" s="768" t="str">
        <f>IF(M18=0, "Included",IF(ISERROR(L18*M18), M18, L18*M18))</f>
        <v>Included</v>
      </c>
      <c r="O18" s="769">
        <f t="shared" ref="O18:O20" si="0">R18</f>
        <v>0</v>
      </c>
      <c r="P18" s="710"/>
      <c r="Q18" s="711">
        <f t="shared" ref="Q18:Q20" si="1">IF(N18="Included",0,N18)</f>
        <v>0</v>
      </c>
      <c r="R18" s="712">
        <f>IF(I18="", Q18*H18,I18*Q18)</f>
        <v>0</v>
      </c>
      <c r="S18" s="712"/>
    </row>
    <row r="19" spans="1:26" s="711" customFormat="1" ht="129.75" customHeight="1">
      <c r="A19" s="745">
        <v>2</v>
      </c>
      <c r="B19" s="709"/>
      <c r="C19" s="709"/>
      <c r="D19" s="709"/>
      <c r="E19" s="709"/>
      <c r="F19" s="761">
        <v>76169990</v>
      </c>
      <c r="G19" s="761"/>
      <c r="H19" s="762">
        <v>0.18</v>
      </c>
      <c r="I19" s="763"/>
      <c r="J19" s="764" t="s">
        <v>112</v>
      </c>
      <c r="K19" s="765" t="s">
        <v>111</v>
      </c>
      <c r="L19" s="766">
        <v>1300</v>
      </c>
      <c r="M19" s="767"/>
      <c r="N19" s="768" t="str">
        <f t="shared" ref="N19:N20" si="2">IF(M19=0, "Included",IF(ISERROR(L19*M19), M19, L19*M19))</f>
        <v>Included</v>
      </c>
      <c r="O19" s="769">
        <f t="shared" si="0"/>
        <v>0</v>
      </c>
      <c r="P19" s="710"/>
      <c r="Q19" s="711">
        <f t="shared" si="1"/>
        <v>0</v>
      </c>
      <c r="R19" s="712">
        <f t="shared" ref="R19:R20" si="3">IF(I19="", Q19*H19,I19*Q19)</f>
        <v>0</v>
      </c>
      <c r="S19" s="712"/>
    </row>
    <row r="20" spans="1:26" s="711" customFormat="1" ht="114.75" customHeight="1">
      <c r="A20" s="745">
        <v>3</v>
      </c>
      <c r="B20" s="709"/>
      <c r="C20" s="709"/>
      <c r="D20" s="709"/>
      <c r="E20" s="709"/>
      <c r="F20" s="761">
        <v>76169990</v>
      </c>
      <c r="G20" s="761"/>
      <c r="H20" s="762">
        <v>0.18</v>
      </c>
      <c r="I20" s="763"/>
      <c r="J20" s="764" t="s">
        <v>113</v>
      </c>
      <c r="K20" s="765" t="s">
        <v>111</v>
      </c>
      <c r="L20" s="766">
        <v>23400</v>
      </c>
      <c r="M20" s="767"/>
      <c r="N20" s="768" t="str">
        <f t="shared" si="2"/>
        <v>Included</v>
      </c>
      <c r="O20" s="769">
        <f t="shared" si="0"/>
        <v>0</v>
      </c>
      <c r="P20" s="710"/>
      <c r="Q20" s="711">
        <f t="shared" si="1"/>
        <v>0</v>
      </c>
      <c r="R20" s="712">
        <f t="shared" si="3"/>
        <v>0</v>
      </c>
      <c r="S20" s="712"/>
    </row>
    <row r="21" spans="1:26" ht="47.25" customHeight="1">
      <c r="A21" s="690"/>
      <c r="B21" s="691"/>
      <c r="C21" s="691"/>
      <c r="D21" s="691"/>
      <c r="E21" s="691"/>
      <c r="F21" s="691"/>
      <c r="G21" s="692"/>
      <c r="H21" s="691"/>
      <c r="I21" s="691"/>
      <c r="J21" s="701" t="s">
        <v>114</v>
      </c>
      <c r="K21" s="702"/>
      <c r="L21" s="703"/>
      <c r="M21" s="704"/>
      <c r="N21" s="742">
        <f>SUM(N18:N20)</f>
        <v>0</v>
      </c>
      <c r="O21" s="774">
        <f>SUM(O18:O20)</f>
        <v>0</v>
      </c>
      <c r="R21" s="617"/>
      <c r="S21" s="597"/>
      <c r="T21" s="600"/>
      <c r="U21" s="600"/>
      <c r="V21" s="600"/>
      <c r="W21" s="600"/>
      <c r="X21" s="600"/>
      <c r="Y21" s="600"/>
      <c r="Z21" s="600"/>
    </row>
    <row r="22" spans="1:26" ht="35.25" hidden="1" customHeight="1">
      <c r="A22" s="693"/>
      <c r="B22" s="694"/>
      <c r="C22" s="694"/>
      <c r="D22" s="694"/>
      <c r="E22" s="694"/>
      <c r="F22" s="694"/>
      <c r="G22" s="695"/>
      <c r="H22" s="694"/>
      <c r="I22" s="694"/>
      <c r="J22" s="1052" t="s">
        <v>115</v>
      </c>
      <c r="K22" s="1053"/>
      <c r="L22" s="1054"/>
      <c r="M22" s="705"/>
      <c r="N22" s="706">
        <f>'Sch-7'!F20</f>
        <v>0</v>
      </c>
      <c r="O22" s="720"/>
      <c r="T22" s="600"/>
      <c r="U22" s="600"/>
      <c r="V22" s="600"/>
      <c r="W22" s="600"/>
      <c r="X22" s="600"/>
      <c r="Y22" s="600"/>
      <c r="Z22" s="600"/>
    </row>
    <row r="23" spans="1:26" ht="45.75" hidden="1" customHeight="1">
      <c r="A23" s="696"/>
      <c r="B23" s="696"/>
      <c r="C23" s="696"/>
      <c r="D23" s="696"/>
      <c r="E23" s="696"/>
      <c r="F23" s="696"/>
      <c r="G23" s="697"/>
      <c r="H23" s="696"/>
      <c r="I23" s="696"/>
      <c r="J23" s="1056" t="s">
        <v>116</v>
      </c>
      <c r="K23" s="1056"/>
      <c r="L23" s="1056"/>
      <c r="M23" s="707"/>
      <c r="N23" s="708">
        <f>N21+N22</f>
        <v>0</v>
      </c>
      <c r="O23" s="721">
        <f>+O21</f>
        <v>0</v>
      </c>
      <c r="T23" s="600"/>
      <c r="U23" s="674" t="s">
        <v>117</v>
      </c>
      <c r="V23" s="600"/>
      <c r="W23" s="600"/>
      <c r="X23" s="600"/>
      <c r="Y23" s="600"/>
      <c r="Z23" s="600"/>
    </row>
    <row r="24" spans="1:26" ht="25.5" hidden="1" customHeight="1">
      <c r="A24" s="682"/>
      <c r="B24" s="682"/>
      <c r="C24" s="682"/>
      <c r="D24" s="682"/>
      <c r="E24" s="682"/>
      <c r="F24" s="682"/>
      <c r="G24" s="683"/>
      <c r="H24" s="682"/>
      <c r="I24" s="682"/>
      <c r="K24" s="684"/>
      <c r="L24" s="684"/>
      <c r="M24" s="685"/>
      <c r="N24" s="676"/>
      <c r="O24" s="722"/>
      <c r="T24" s="600"/>
      <c r="V24" s="600"/>
      <c r="W24" s="600"/>
      <c r="X24" s="600"/>
      <c r="Y24" s="600"/>
      <c r="Z24" s="600"/>
    </row>
    <row r="25" spans="1:26" ht="16.5" hidden="1" customHeight="1">
      <c r="A25" s="1057"/>
      <c r="B25" s="1057"/>
      <c r="C25" s="1057"/>
      <c r="D25" s="1057"/>
      <c r="E25" s="1057"/>
      <c r="F25" s="1057"/>
      <c r="G25" s="1057"/>
      <c r="H25" s="1057"/>
      <c r="I25" s="1057"/>
      <c r="J25" s="1057"/>
      <c r="K25" s="1057"/>
      <c r="L25" s="1057"/>
      <c r="M25" s="1057"/>
      <c r="N25" s="1057"/>
      <c r="O25" s="1057"/>
      <c r="T25" s="600"/>
      <c r="U25" s="600"/>
      <c r="V25" s="600"/>
      <c r="W25" s="600"/>
      <c r="X25" s="600"/>
      <c r="Y25" s="600"/>
      <c r="Z25" s="600"/>
    </row>
    <row r="26" spans="1:26" ht="27" hidden="1" customHeight="1">
      <c r="A26" s="617" t="s">
        <v>118</v>
      </c>
      <c r="B26" s="617"/>
      <c r="C26" s="617" t="s">
        <v>119</v>
      </c>
      <c r="D26" s="617"/>
      <c r="E26" s="617"/>
      <c r="F26" s="689"/>
      <c r="G26" s="689"/>
      <c r="H26" s="689"/>
      <c r="I26" s="689"/>
      <c r="J26" s="689"/>
      <c r="K26" s="689"/>
      <c r="L26" s="689"/>
      <c r="M26" s="689"/>
      <c r="N26" s="689"/>
      <c r="O26" s="723"/>
      <c r="P26" s="675"/>
      <c r="Q26" s="669"/>
      <c r="T26" s="600"/>
      <c r="U26" s="600"/>
      <c r="V26" s="600"/>
      <c r="W26" s="600"/>
      <c r="X26" s="600"/>
      <c r="Y26" s="600"/>
      <c r="Z26" s="600"/>
    </row>
    <row r="27" spans="1:26" ht="52.5" customHeight="1">
      <c r="A27" s="680" t="s">
        <v>120</v>
      </c>
      <c r="B27" s="680"/>
      <c r="C27" s="1051" t="s">
        <v>121</v>
      </c>
      <c r="D27" s="1051"/>
      <c r="E27" s="1051"/>
      <c r="F27" s="1051"/>
      <c r="G27" s="1051"/>
      <c r="H27" s="1051"/>
      <c r="I27" s="1051"/>
      <c r="J27" s="1051"/>
      <c r="K27" s="1051"/>
      <c r="L27" s="1051"/>
      <c r="M27" s="1051"/>
      <c r="N27" s="1051"/>
      <c r="O27" s="723"/>
      <c r="P27" s="675"/>
      <c r="Q27" s="669"/>
      <c r="T27" s="600"/>
      <c r="U27" s="600"/>
      <c r="V27" s="600"/>
      <c r="W27" s="600"/>
      <c r="X27" s="600"/>
      <c r="Y27" s="600"/>
      <c r="Z27" s="600"/>
    </row>
    <row r="28" spans="1:26" ht="21.75" customHeight="1">
      <c r="A28" s="618" t="s">
        <v>122</v>
      </c>
      <c r="B28" s="618"/>
      <c r="C28" s="618"/>
      <c r="D28" s="618"/>
      <c r="E28" s="618"/>
      <c r="F28" s="619" t="str">
        <f>'Names of Bidder'!D33&amp;"-"&amp; 'Names of Bidder'!E33&amp;"-" &amp;'Names of Bidder'!F33</f>
        <v>--2025</v>
      </c>
      <c r="H28" s="618"/>
      <c r="I28" s="616"/>
      <c r="K28" s="620"/>
      <c r="L28" s="621"/>
      <c r="O28" s="724"/>
      <c r="T28" s="600"/>
      <c r="U28" s="600"/>
      <c r="V28" s="600"/>
      <c r="W28" s="600"/>
      <c r="X28" s="600"/>
      <c r="Y28" s="600"/>
      <c r="Z28" s="600"/>
    </row>
    <row r="29" spans="1:26" ht="31">
      <c r="A29" s="618" t="s">
        <v>123</v>
      </c>
      <c r="B29" s="618"/>
      <c r="C29" s="618"/>
      <c r="D29" s="618"/>
      <c r="E29" s="618"/>
      <c r="F29" s="619" t="str">
        <f>IF('Names of Bidder'!D34=0, "", 'Names of Bidder'!D34)</f>
        <v/>
      </c>
      <c r="H29" s="618"/>
      <c r="I29" s="616"/>
      <c r="J29" s="713"/>
      <c r="K29" s="1061" t="s">
        <v>124</v>
      </c>
      <c r="L29" s="1061"/>
      <c r="M29" s="622" t="str">
        <f>IF('Names of Bidder'!D26=0, "", 'Names of Bidder'!D26)</f>
        <v/>
      </c>
      <c r="O29" s="724"/>
      <c r="T29" s="600"/>
      <c r="U29" s="600"/>
      <c r="V29" s="600"/>
      <c r="W29" s="600"/>
      <c r="X29" s="600"/>
      <c r="Y29" s="600"/>
      <c r="Z29" s="600"/>
    </row>
    <row r="30" spans="1:26" ht="22.5" customHeight="1">
      <c r="A30" s="598"/>
      <c r="B30" s="598"/>
      <c r="C30" s="598"/>
      <c r="D30" s="598"/>
      <c r="E30" s="598"/>
      <c r="F30" s="598"/>
      <c r="G30" s="671"/>
      <c r="H30" s="598"/>
      <c r="I30" s="598"/>
      <c r="J30" s="599"/>
      <c r="K30" s="1061" t="s">
        <v>125</v>
      </c>
      <c r="L30" s="1061"/>
      <c r="M30" s="622" t="str">
        <f>IF('Names of Bidder'!D27=0, "", 'Names of Bidder'!D27)</f>
        <v/>
      </c>
      <c r="N30" s="599"/>
      <c r="O30" s="725"/>
      <c r="T30" s="600"/>
      <c r="U30" s="600"/>
      <c r="V30" s="600"/>
      <c r="W30" s="600"/>
      <c r="X30" s="600"/>
      <c r="Y30" s="600"/>
      <c r="Z30" s="600"/>
    </row>
    <row r="31" spans="1:26" ht="33.65" customHeight="1">
      <c r="A31" s="623"/>
      <c r="B31" s="623"/>
      <c r="C31" s="623"/>
      <c r="D31" s="623"/>
      <c r="E31" s="623"/>
      <c r="F31" s="623"/>
      <c r="G31" s="626"/>
      <c r="H31" s="623"/>
      <c r="I31" s="623"/>
      <c r="J31" s="624"/>
      <c r="K31" s="623"/>
      <c r="L31" s="621"/>
      <c r="M31" s="625"/>
      <c r="N31" s="624"/>
      <c r="O31" s="726"/>
      <c r="T31" s="600"/>
      <c r="U31" s="600"/>
      <c r="V31" s="600"/>
      <c r="W31" s="600"/>
      <c r="X31" s="600"/>
      <c r="Y31" s="600"/>
      <c r="Z31" s="600"/>
    </row>
    <row r="32" spans="1:26">
      <c r="A32" s="623"/>
      <c r="B32" s="623"/>
      <c r="C32" s="623"/>
      <c r="D32" s="623"/>
      <c r="E32" s="623"/>
      <c r="F32" s="623"/>
      <c r="G32" s="626"/>
      <c r="H32" s="623"/>
      <c r="I32" s="623"/>
      <c r="J32" s="624"/>
      <c r="K32" s="623"/>
      <c r="L32" s="626"/>
      <c r="M32" s="624"/>
      <c r="N32" s="624"/>
      <c r="O32" s="726"/>
      <c r="T32" s="600"/>
      <c r="U32" s="600"/>
      <c r="V32" s="600"/>
      <c r="W32" s="600"/>
      <c r="X32" s="600"/>
      <c r="Y32" s="600"/>
      <c r="Z32" s="600"/>
    </row>
    <row r="33" spans="1:26">
      <c r="A33" s="623"/>
      <c r="B33" s="623"/>
      <c r="C33" s="623"/>
      <c r="D33" s="623"/>
      <c r="E33" s="623"/>
      <c r="F33" s="623"/>
      <c r="G33" s="626"/>
      <c r="H33" s="623"/>
      <c r="I33" s="623"/>
      <c r="J33" s="624"/>
      <c r="K33" s="623"/>
      <c r="L33" s="626"/>
      <c r="M33" s="624"/>
      <c r="N33" s="624"/>
      <c r="O33" s="726"/>
      <c r="T33" s="600"/>
      <c r="U33" s="600"/>
      <c r="V33" s="600"/>
      <c r="W33" s="600"/>
      <c r="X33" s="600"/>
      <c r="Y33" s="600"/>
      <c r="Z33" s="600"/>
    </row>
    <row r="34" spans="1:26">
      <c r="A34" s="623"/>
      <c r="B34" s="623"/>
      <c r="C34" s="623"/>
      <c r="D34" s="623"/>
      <c r="E34" s="623"/>
      <c r="F34" s="623"/>
      <c r="G34" s="626"/>
      <c r="H34" s="623"/>
      <c r="I34" s="623"/>
      <c r="J34" s="624"/>
      <c r="K34" s="623"/>
      <c r="L34" s="626"/>
      <c r="M34" s="624"/>
      <c r="N34" s="624"/>
      <c r="O34" s="726"/>
      <c r="T34" s="600"/>
      <c r="U34" s="600"/>
      <c r="V34" s="600"/>
      <c r="W34" s="600"/>
      <c r="X34" s="600"/>
      <c r="Y34" s="600"/>
      <c r="Z34" s="600"/>
    </row>
    <row r="35" spans="1:26">
      <c r="A35" s="623"/>
      <c r="B35" s="623"/>
      <c r="C35" s="623"/>
      <c r="D35" s="623"/>
      <c r="E35" s="623"/>
      <c r="F35" s="623"/>
      <c r="G35" s="626"/>
      <c r="H35" s="623"/>
      <c r="I35" s="623"/>
      <c r="J35" s="624"/>
      <c r="K35" s="623"/>
      <c r="L35" s="626"/>
      <c r="M35" s="624"/>
      <c r="N35" s="624"/>
      <c r="O35" s="726"/>
      <c r="P35" s="600"/>
      <c r="Q35" s="600"/>
      <c r="R35" s="600"/>
      <c r="S35" s="600"/>
      <c r="T35" s="600"/>
      <c r="U35" s="600"/>
      <c r="V35" s="600"/>
      <c r="W35" s="600"/>
      <c r="X35" s="600"/>
      <c r="Y35" s="600"/>
      <c r="Z35" s="600"/>
    </row>
    <row r="36" spans="1:26">
      <c r="A36" s="623"/>
      <c r="B36" s="623"/>
      <c r="C36" s="623"/>
      <c r="D36" s="623"/>
      <c r="E36" s="623"/>
      <c r="F36" s="623"/>
      <c r="G36" s="626"/>
      <c r="H36" s="623"/>
      <c r="I36" s="623"/>
      <c r="J36" s="624"/>
      <c r="K36" s="623"/>
      <c r="L36" s="626"/>
      <c r="M36" s="624"/>
      <c r="N36" s="624"/>
      <c r="O36" s="726"/>
      <c r="P36" s="600"/>
      <c r="Q36" s="600"/>
      <c r="R36" s="600"/>
      <c r="S36" s="600"/>
      <c r="T36" s="600"/>
      <c r="U36" s="600"/>
      <c r="V36" s="600"/>
      <c r="W36" s="600"/>
      <c r="X36" s="600"/>
      <c r="Y36" s="600"/>
      <c r="Z36" s="600"/>
    </row>
    <row r="37" spans="1:26">
      <c r="A37" s="623"/>
      <c r="B37" s="623"/>
      <c r="C37" s="623"/>
      <c r="D37" s="623"/>
      <c r="E37" s="623"/>
      <c r="F37" s="623"/>
      <c r="G37" s="626"/>
      <c r="H37" s="623"/>
      <c r="I37" s="623"/>
      <c r="J37" s="624"/>
      <c r="K37" s="623"/>
      <c r="L37" s="626"/>
      <c r="M37" s="624"/>
      <c r="N37" s="624"/>
      <c r="O37" s="726"/>
      <c r="P37" s="600"/>
      <c r="Q37" s="600"/>
      <c r="R37" s="600"/>
      <c r="S37" s="600"/>
      <c r="T37" s="600"/>
      <c r="U37" s="600"/>
      <c r="V37" s="600"/>
      <c r="W37" s="600"/>
      <c r="X37" s="600"/>
      <c r="Y37" s="600"/>
      <c r="Z37" s="600"/>
    </row>
    <row r="38" spans="1:26">
      <c r="A38" s="623"/>
      <c r="B38" s="623"/>
      <c r="C38" s="623"/>
      <c r="D38" s="623"/>
      <c r="E38" s="623"/>
      <c r="F38" s="623"/>
      <c r="G38" s="626"/>
      <c r="H38" s="623"/>
      <c r="I38" s="623"/>
      <c r="J38" s="624"/>
      <c r="K38" s="623"/>
      <c r="L38" s="626"/>
      <c r="M38" s="624"/>
      <c r="N38" s="624"/>
      <c r="O38" s="726"/>
      <c r="P38" s="600"/>
      <c r="Q38" s="600"/>
      <c r="R38" s="600"/>
      <c r="S38" s="600"/>
      <c r="T38" s="600"/>
      <c r="U38" s="600"/>
      <c r="V38" s="600"/>
      <c r="W38" s="600"/>
      <c r="X38" s="600"/>
      <c r="Y38" s="600"/>
      <c r="Z38" s="600"/>
    </row>
    <row r="39" spans="1:26">
      <c r="A39" s="623"/>
      <c r="B39" s="623"/>
      <c r="C39" s="623"/>
      <c r="D39" s="623"/>
      <c r="E39" s="623"/>
      <c r="F39" s="623"/>
      <c r="G39" s="626"/>
      <c r="H39" s="623"/>
      <c r="I39" s="623"/>
      <c r="J39" s="624"/>
      <c r="K39" s="623"/>
      <c r="L39" s="626"/>
      <c r="M39" s="624"/>
      <c r="N39" s="624"/>
      <c r="O39" s="726"/>
      <c r="P39" s="600"/>
      <c r="Q39" s="600"/>
      <c r="R39" s="600"/>
      <c r="S39" s="600"/>
      <c r="T39" s="600"/>
      <c r="U39" s="600"/>
      <c r="V39" s="600"/>
      <c r="W39" s="600"/>
      <c r="X39" s="600"/>
      <c r="Y39" s="600"/>
      <c r="Z39" s="600"/>
    </row>
    <row r="40" spans="1:26">
      <c r="A40" s="623"/>
      <c r="B40" s="623"/>
      <c r="C40" s="623"/>
      <c r="D40" s="623"/>
      <c r="E40" s="623"/>
      <c r="F40" s="623"/>
      <c r="G40" s="626"/>
      <c r="H40" s="623"/>
      <c r="I40" s="623"/>
      <c r="J40" s="624"/>
      <c r="K40" s="623"/>
      <c r="L40" s="626"/>
      <c r="M40" s="624"/>
      <c r="N40" s="624"/>
      <c r="O40" s="726"/>
      <c r="P40" s="600"/>
      <c r="Q40" s="600"/>
      <c r="R40" s="600"/>
      <c r="S40" s="600"/>
      <c r="T40" s="600"/>
      <c r="U40" s="600"/>
      <c r="V40" s="600"/>
      <c r="W40" s="600"/>
      <c r="X40" s="600"/>
      <c r="Y40" s="600"/>
      <c r="Z40" s="600"/>
    </row>
    <row r="41" spans="1:26">
      <c r="A41" s="623"/>
      <c r="B41" s="623"/>
      <c r="C41" s="623"/>
      <c r="D41" s="623"/>
      <c r="E41" s="623"/>
      <c r="F41" s="623"/>
      <c r="G41" s="626"/>
      <c r="H41" s="623"/>
      <c r="I41" s="623"/>
      <c r="J41" s="624"/>
      <c r="K41" s="623"/>
      <c r="L41" s="626"/>
      <c r="M41" s="624"/>
      <c r="N41" s="624"/>
      <c r="O41" s="726"/>
      <c r="P41" s="600"/>
      <c r="Q41" s="600"/>
      <c r="R41" s="600"/>
      <c r="S41" s="600"/>
      <c r="T41" s="600"/>
      <c r="U41" s="600"/>
      <c r="V41" s="600"/>
      <c r="W41" s="600"/>
      <c r="X41" s="600"/>
      <c r="Y41" s="600"/>
      <c r="Z41" s="600"/>
    </row>
    <row r="42" spans="1:26">
      <c r="A42" s="623"/>
      <c r="B42" s="623"/>
      <c r="C42" s="623"/>
      <c r="D42" s="623"/>
      <c r="E42" s="623"/>
      <c r="F42" s="623"/>
      <c r="G42" s="626"/>
      <c r="H42" s="623"/>
      <c r="I42" s="623"/>
      <c r="J42" s="624"/>
      <c r="K42" s="623"/>
      <c r="L42" s="626"/>
      <c r="M42" s="624"/>
      <c r="N42" s="624"/>
      <c r="O42" s="726"/>
      <c r="P42" s="600"/>
      <c r="Q42" s="600"/>
      <c r="R42" s="600"/>
      <c r="S42" s="600"/>
      <c r="T42" s="600"/>
      <c r="U42" s="600"/>
      <c r="V42" s="600"/>
      <c r="W42" s="600"/>
      <c r="X42" s="600"/>
      <c r="Y42" s="600"/>
      <c r="Z42" s="600"/>
    </row>
    <row r="43" spans="1:26">
      <c r="A43" s="623"/>
      <c r="B43" s="623"/>
      <c r="C43" s="623"/>
      <c r="D43" s="623"/>
      <c r="E43" s="623"/>
      <c r="F43" s="623"/>
      <c r="G43" s="626"/>
      <c r="H43" s="623"/>
      <c r="I43" s="623"/>
      <c r="J43" s="624"/>
      <c r="K43" s="623"/>
      <c r="L43" s="626"/>
      <c r="M43" s="624"/>
      <c r="N43" s="624"/>
      <c r="O43" s="726"/>
      <c r="P43" s="600"/>
      <c r="Q43" s="600"/>
      <c r="R43" s="600"/>
      <c r="S43" s="600"/>
      <c r="T43" s="600"/>
      <c r="U43" s="600"/>
      <c r="V43" s="600"/>
      <c r="W43" s="600"/>
      <c r="X43" s="600"/>
      <c r="Y43" s="600"/>
      <c r="Z43" s="600"/>
    </row>
    <row r="44" spans="1:26">
      <c r="A44" s="623"/>
      <c r="B44" s="623"/>
      <c r="C44" s="623"/>
      <c r="D44" s="623"/>
      <c r="E44" s="623"/>
      <c r="F44" s="623"/>
      <c r="G44" s="626"/>
      <c r="H44" s="623"/>
      <c r="I44" s="623"/>
      <c r="J44" s="624"/>
      <c r="K44" s="623"/>
      <c r="L44" s="626"/>
      <c r="M44" s="624"/>
      <c r="N44" s="624"/>
      <c r="O44" s="726"/>
      <c r="P44" s="600"/>
      <c r="Q44" s="600"/>
      <c r="R44" s="600"/>
      <c r="S44" s="600"/>
      <c r="T44" s="600"/>
      <c r="U44" s="600"/>
      <c r="V44" s="600"/>
      <c r="W44" s="600"/>
      <c r="X44" s="600"/>
      <c r="Y44" s="600"/>
      <c r="Z44" s="600"/>
    </row>
    <row r="45" spans="1:26">
      <c r="A45" s="623"/>
      <c r="B45" s="623"/>
      <c r="C45" s="623"/>
      <c r="D45" s="623"/>
      <c r="E45" s="623"/>
      <c r="F45" s="623"/>
      <c r="G45" s="626"/>
      <c r="H45" s="623"/>
      <c r="I45" s="623"/>
      <c r="J45" s="624"/>
      <c r="K45" s="623"/>
      <c r="L45" s="626"/>
      <c r="M45" s="624"/>
      <c r="N45" s="624"/>
      <c r="O45" s="726"/>
      <c r="P45" s="600"/>
      <c r="Q45" s="600"/>
      <c r="R45" s="600"/>
      <c r="S45" s="600"/>
      <c r="T45" s="600"/>
      <c r="U45" s="600"/>
      <c r="V45" s="600"/>
      <c r="W45" s="600"/>
      <c r="X45" s="600"/>
      <c r="Y45" s="600"/>
      <c r="Z45" s="600"/>
    </row>
    <row r="46" spans="1:26">
      <c r="A46" s="623"/>
      <c r="B46" s="623"/>
      <c r="C46" s="623"/>
      <c r="D46" s="623"/>
      <c r="E46" s="623"/>
      <c r="F46" s="623"/>
      <c r="G46" s="626"/>
      <c r="H46" s="623"/>
      <c r="I46" s="623"/>
      <c r="J46" s="624"/>
      <c r="K46" s="623"/>
      <c r="L46" s="626"/>
      <c r="M46" s="624"/>
      <c r="N46" s="624"/>
      <c r="O46" s="726"/>
      <c r="P46" s="600"/>
      <c r="Q46" s="600"/>
      <c r="R46" s="600"/>
      <c r="S46" s="600"/>
      <c r="T46" s="600"/>
      <c r="U46" s="600"/>
      <c r="V46" s="600"/>
      <c r="W46" s="600"/>
      <c r="X46" s="600"/>
      <c r="Y46" s="600"/>
      <c r="Z46" s="600"/>
    </row>
    <row r="47" spans="1:26">
      <c r="A47" s="623"/>
      <c r="B47" s="623"/>
      <c r="C47" s="623"/>
      <c r="D47" s="623"/>
      <c r="E47" s="623"/>
      <c r="F47" s="623"/>
      <c r="G47" s="626"/>
      <c r="H47" s="623"/>
      <c r="I47" s="623"/>
      <c r="J47" s="624"/>
      <c r="K47" s="623"/>
      <c r="L47" s="626"/>
      <c r="M47" s="624"/>
      <c r="N47" s="624"/>
      <c r="O47" s="726"/>
      <c r="P47" s="600"/>
      <c r="Q47" s="600"/>
      <c r="R47" s="600"/>
      <c r="S47" s="600"/>
      <c r="T47" s="600"/>
      <c r="U47" s="600"/>
      <c r="V47" s="600"/>
      <c r="W47" s="600"/>
      <c r="X47" s="600"/>
      <c r="Y47" s="600"/>
      <c r="Z47" s="600"/>
    </row>
    <row r="48" spans="1:26">
      <c r="A48" s="623"/>
      <c r="B48" s="623"/>
      <c r="C48" s="623"/>
      <c r="D48" s="623"/>
      <c r="E48" s="623"/>
      <c r="F48" s="623"/>
      <c r="G48" s="626"/>
      <c r="H48" s="623"/>
      <c r="I48" s="623"/>
      <c r="J48" s="624"/>
      <c r="K48" s="623"/>
      <c r="L48" s="626"/>
      <c r="M48" s="624"/>
      <c r="N48" s="624"/>
      <c r="O48" s="726"/>
      <c r="P48" s="600"/>
      <c r="Q48" s="600"/>
      <c r="R48" s="600"/>
      <c r="S48" s="600"/>
      <c r="T48" s="600"/>
      <c r="U48" s="600"/>
      <c r="V48" s="600"/>
      <c r="W48" s="600"/>
      <c r="X48" s="600"/>
      <c r="Y48" s="600"/>
      <c r="Z48" s="600"/>
    </row>
    <row r="49" spans="1:26">
      <c r="A49" s="623"/>
      <c r="B49" s="623"/>
      <c r="C49" s="623"/>
      <c r="D49" s="623"/>
      <c r="E49" s="623"/>
      <c r="F49" s="623"/>
      <c r="G49" s="626"/>
      <c r="H49" s="623"/>
      <c r="I49" s="623"/>
      <c r="J49" s="624"/>
      <c r="K49" s="623"/>
      <c r="L49" s="626"/>
      <c r="M49" s="624"/>
      <c r="N49" s="624"/>
      <c r="O49" s="726"/>
      <c r="P49" s="600"/>
      <c r="Q49" s="600"/>
      <c r="R49" s="600"/>
      <c r="S49" s="600"/>
      <c r="T49" s="600"/>
      <c r="U49" s="600"/>
      <c r="V49" s="600"/>
      <c r="W49" s="600"/>
      <c r="X49" s="600"/>
      <c r="Y49" s="600"/>
      <c r="Z49" s="600"/>
    </row>
    <row r="50" spans="1:26">
      <c r="A50" s="623"/>
      <c r="B50" s="623"/>
      <c r="C50" s="623"/>
      <c r="D50" s="623"/>
      <c r="E50" s="623"/>
      <c r="F50" s="623"/>
      <c r="G50" s="626"/>
      <c r="H50" s="623"/>
      <c r="I50" s="623"/>
      <c r="J50" s="624"/>
      <c r="K50" s="623"/>
      <c r="L50" s="626"/>
      <c r="M50" s="624"/>
      <c r="N50" s="624"/>
      <c r="O50" s="726"/>
      <c r="P50" s="600"/>
      <c r="Q50" s="600"/>
      <c r="R50" s="600"/>
      <c r="S50" s="600"/>
      <c r="T50" s="600"/>
      <c r="U50" s="600"/>
      <c r="V50" s="600"/>
      <c r="W50" s="600"/>
      <c r="X50" s="600"/>
      <c r="Y50" s="600"/>
      <c r="Z50" s="600"/>
    </row>
    <row r="51" spans="1:26">
      <c r="A51" s="623"/>
      <c r="B51" s="623"/>
      <c r="C51" s="623"/>
      <c r="D51" s="623"/>
      <c r="E51" s="623"/>
      <c r="F51" s="623"/>
      <c r="G51" s="626"/>
      <c r="H51" s="623"/>
      <c r="I51" s="623"/>
      <c r="J51" s="624"/>
      <c r="K51" s="623"/>
      <c r="L51" s="626"/>
      <c r="M51" s="624"/>
      <c r="N51" s="624"/>
      <c r="O51" s="726"/>
      <c r="T51" s="600"/>
      <c r="U51" s="600"/>
      <c r="V51" s="600"/>
      <c r="W51" s="600"/>
      <c r="X51" s="600"/>
      <c r="Y51" s="600"/>
      <c r="Z51" s="600"/>
    </row>
    <row r="52" spans="1:26">
      <c r="A52" s="623"/>
      <c r="B52" s="623"/>
      <c r="C52" s="623"/>
      <c r="D52" s="623"/>
      <c r="E52" s="623"/>
      <c r="F52" s="623"/>
      <c r="G52" s="626"/>
      <c r="H52" s="623"/>
      <c r="I52" s="623"/>
      <c r="J52" s="624"/>
      <c r="K52" s="623"/>
      <c r="L52" s="626"/>
      <c r="M52" s="624"/>
      <c r="N52" s="624"/>
      <c r="O52" s="726"/>
      <c r="T52" s="600"/>
      <c r="U52" s="600"/>
      <c r="V52" s="600"/>
      <c r="W52" s="600"/>
      <c r="X52" s="600"/>
      <c r="Y52" s="600"/>
      <c r="Z52" s="600"/>
    </row>
    <row r="53" spans="1:26">
      <c r="A53" s="623"/>
      <c r="B53" s="623"/>
      <c r="C53" s="623"/>
      <c r="D53" s="623"/>
      <c r="E53" s="623"/>
      <c r="F53" s="623"/>
      <c r="G53" s="626"/>
      <c r="H53" s="623"/>
      <c r="I53" s="623"/>
      <c r="J53" s="624"/>
      <c r="K53" s="623"/>
      <c r="L53" s="626"/>
      <c r="M53" s="624"/>
      <c r="N53" s="624"/>
      <c r="O53" s="726"/>
      <c r="T53" s="600"/>
      <c r="U53" s="600"/>
      <c r="V53" s="600"/>
      <c r="W53" s="600"/>
      <c r="X53" s="600"/>
      <c r="Y53" s="600"/>
      <c r="Z53" s="600"/>
    </row>
    <row r="54" spans="1:26">
      <c r="A54" s="623"/>
      <c r="B54" s="623"/>
      <c r="C54" s="623"/>
      <c r="D54" s="623"/>
      <c r="E54" s="623"/>
      <c r="F54" s="623"/>
      <c r="G54" s="626"/>
      <c r="H54" s="623"/>
      <c r="I54" s="623"/>
      <c r="J54" s="624"/>
      <c r="K54" s="623"/>
      <c r="L54" s="626"/>
      <c r="M54" s="624"/>
      <c r="N54" s="624"/>
      <c r="O54" s="726"/>
      <c r="T54" s="600"/>
      <c r="U54" s="600"/>
      <c r="V54" s="600"/>
      <c r="W54" s="600"/>
      <c r="X54" s="600"/>
      <c r="Y54" s="600"/>
      <c r="Z54" s="600"/>
    </row>
    <row r="55" spans="1:26">
      <c r="A55" s="623"/>
      <c r="B55" s="623"/>
      <c r="C55" s="623"/>
      <c r="D55" s="623"/>
      <c r="E55" s="623"/>
      <c r="F55" s="623"/>
      <c r="G55" s="626"/>
      <c r="H55" s="623"/>
      <c r="I55" s="623"/>
      <c r="J55" s="624"/>
      <c r="K55" s="623"/>
      <c r="L55" s="626"/>
      <c r="M55" s="624"/>
      <c r="N55" s="624"/>
      <c r="O55" s="726"/>
      <c r="T55" s="600"/>
      <c r="U55" s="600"/>
      <c r="V55" s="600"/>
      <c r="W55" s="600"/>
      <c r="X55" s="600"/>
      <c r="Y55" s="600"/>
      <c r="Z55" s="600"/>
    </row>
    <row r="56" spans="1:26" ht="18" customHeight="1">
      <c r="A56" s="627"/>
      <c r="B56" s="627"/>
      <c r="C56" s="627"/>
      <c r="D56" s="627"/>
      <c r="E56" s="627"/>
      <c r="F56" s="627"/>
      <c r="G56" s="629"/>
      <c r="H56" s="627"/>
      <c r="I56" s="628"/>
      <c r="J56" s="624"/>
      <c r="K56" s="628"/>
      <c r="L56" s="629"/>
      <c r="M56" s="630"/>
      <c r="N56" s="630"/>
      <c r="O56" s="727"/>
      <c r="T56" s="600"/>
      <c r="U56" s="600"/>
      <c r="V56" s="600"/>
      <c r="W56" s="600"/>
      <c r="X56" s="600"/>
      <c r="Y56" s="600"/>
      <c r="Z56" s="600"/>
    </row>
    <row r="57" spans="1:26" ht="18" customHeight="1">
      <c r="A57" s="631"/>
      <c r="B57" s="631"/>
      <c r="C57" s="631"/>
      <c r="D57" s="631"/>
      <c r="E57" s="631"/>
      <c r="F57" s="631"/>
      <c r="G57" s="626"/>
      <c r="H57" s="631"/>
      <c r="I57" s="623"/>
      <c r="J57" s="624"/>
      <c r="K57" s="623"/>
      <c r="L57" s="626"/>
      <c r="M57" s="624"/>
      <c r="N57" s="624"/>
      <c r="O57" s="726"/>
      <c r="T57" s="600"/>
      <c r="U57" s="600"/>
      <c r="V57" s="600"/>
      <c r="W57" s="600"/>
      <c r="X57" s="600"/>
      <c r="Y57" s="600"/>
      <c r="Z57" s="600"/>
    </row>
    <row r="58" spans="1:26" ht="40" customHeight="1">
      <c r="A58" s="1055"/>
      <c r="B58" s="1055"/>
      <c r="C58" s="1055"/>
      <c r="D58" s="1055"/>
      <c r="E58" s="1055"/>
      <c r="F58" s="1055"/>
      <c r="G58" s="1055"/>
      <c r="H58" s="1055"/>
      <c r="I58" s="1055"/>
      <c r="J58" s="1055"/>
      <c r="K58" s="1055"/>
      <c r="L58" s="1055"/>
      <c r="M58" s="1055"/>
      <c r="N58" s="1055"/>
      <c r="O58" s="1055"/>
      <c r="T58" s="600"/>
      <c r="U58" s="600"/>
      <c r="V58" s="600"/>
      <c r="W58" s="600"/>
      <c r="X58" s="600"/>
      <c r="Y58" s="600"/>
      <c r="Z58" s="600"/>
    </row>
    <row r="59" spans="1:26" ht="22" customHeight="1">
      <c r="A59" s="1046"/>
      <c r="B59" s="1046"/>
      <c r="C59" s="1046"/>
      <c r="D59" s="1046"/>
      <c r="E59" s="1046"/>
      <c r="F59" s="1046"/>
      <c r="G59" s="1046"/>
      <c r="H59" s="1046"/>
      <c r="I59" s="1046"/>
      <c r="J59" s="1046"/>
      <c r="K59" s="1046"/>
      <c r="L59" s="1046"/>
      <c r="M59" s="1046"/>
      <c r="N59" s="1046"/>
      <c r="O59" s="1046"/>
      <c r="T59" s="600"/>
      <c r="U59" s="600"/>
      <c r="V59" s="600"/>
      <c r="W59" s="600"/>
      <c r="X59" s="600"/>
      <c r="Y59" s="600"/>
      <c r="Z59" s="600"/>
    </row>
    <row r="60" spans="1:26" ht="18" customHeight="1">
      <c r="A60" s="623"/>
      <c r="B60" s="623"/>
      <c r="C60" s="623"/>
      <c r="D60" s="623"/>
      <c r="E60" s="623"/>
      <c r="F60" s="623"/>
      <c r="G60" s="626"/>
      <c r="H60" s="623"/>
      <c r="I60" s="623"/>
      <c r="J60" s="624"/>
      <c r="K60" s="623"/>
      <c r="L60" s="626"/>
      <c r="M60" s="624"/>
      <c r="N60" s="624"/>
      <c r="O60" s="726"/>
      <c r="T60" s="600"/>
      <c r="U60" s="600"/>
      <c r="V60" s="600"/>
      <c r="W60" s="600"/>
      <c r="X60" s="600"/>
      <c r="Y60" s="600"/>
      <c r="Z60" s="600"/>
    </row>
    <row r="61" spans="1:26" ht="18" customHeight="1">
      <c r="A61" s="633"/>
      <c r="B61" s="633"/>
      <c r="C61" s="633"/>
      <c r="D61" s="633"/>
      <c r="E61" s="633"/>
      <c r="F61" s="633"/>
      <c r="G61" s="636"/>
      <c r="H61" s="633"/>
      <c r="I61" s="635"/>
      <c r="J61" s="634"/>
      <c r="K61" s="635"/>
      <c r="L61" s="636"/>
      <c r="M61" s="631"/>
      <c r="N61" s="624"/>
      <c r="O61" s="728"/>
      <c r="T61" s="600"/>
      <c r="U61" s="600"/>
      <c r="V61" s="600"/>
      <c r="W61" s="600"/>
      <c r="X61" s="600"/>
      <c r="Y61" s="600"/>
      <c r="Z61" s="600"/>
    </row>
    <row r="62" spans="1:26" ht="35.25" customHeight="1">
      <c r="A62" s="1047"/>
      <c r="B62" s="1047"/>
      <c r="C62" s="1047"/>
      <c r="D62" s="1047"/>
      <c r="E62" s="1047"/>
      <c r="F62" s="1047"/>
      <c r="G62" s="1047"/>
      <c r="H62" s="1047"/>
      <c r="I62" s="1047"/>
      <c r="J62" s="1047"/>
      <c r="K62" s="1047"/>
      <c r="L62" s="1047"/>
      <c r="M62" s="637"/>
      <c r="N62" s="624"/>
      <c r="O62" s="728"/>
      <c r="T62" s="600"/>
      <c r="U62" s="600"/>
      <c r="V62" s="600"/>
      <c r="W62" s="600"/>
      <c r="X62" s="600"/>
      <c r="Y62" s="600"/>
      <c r="Z62" s="600"/>
    </row>
    <row r="63" spans="1:26" ht="18" customHeight="1">
      <c r="A63" s="633"/>
      <c r="B63" s="633"/>
      <c r="C63" s="633"/>
      <c r="D63" s="633"/>
      <c r="E63" s="633"/>
      <c r="F63" s="633"/>
      <c r="G63" s="636"/>
      <c r="H63" s="633"/>
      <c r="I63" s="635"/>
      <c r="J63" s="1042"/>
      <c r="K63" s="1042"/>
      <c r="L63" s="1042"/>
      <c r="M63" s="637"/>
      <c r="N63" s="624"/>
      <c r="O63" s="728"/>
      <c r="T63" s="600"/>
      <c r="U63" s="600"/>
      <c r="V63" s="600"/>
      <c r="W63" s="600"/>
      <c r="X63" s="600"/>
      <c r="Y63" s="600"/>
      <c r="Z63" s="600"/>
    </row>
    <row r="64" spans="1:26" ht="18" customHeight="1">
      <c r="A64" s="633"/>
      <c r="B64" s="633"/>
      <c r="C64" s="633"/>
      <c r="D64" s="633"/>
      <c r="E64" s="633"/>
      <c r="F64" s="633"/>
      <c r="G64" s="636"/>
      <c r="H64" s="633"/>
      <c r="I64" s="635"/>
      <c r="J64" s="1042"/>
      <c r="K64" s="1042"/>
      <c r="L64" s="1042"/>
      <c r="M64" s="637"/>
      <c r="N64" s="624"/>
      <c r="O64" s="728"/>
      <c r="T64" s="600"/>
      <c r="U64" s="600"/>
      <c r="V64" s="600"/>
      <c r="W64" s="600"/>
      <c r="X64" s="600"/>
      <c r="Y64" s="600"/>
      <c r="Z64" s="600"/>
    </row>
    <row r="65" spans="1:26" ht="18" customHeight="1">
      <c r="A65" s="634"/>
      <c r="B65" s="634"/>
      <c r="C65" s="634"/>
      <c r="D65" s="634"/>
      <c r="E65" s="634"/>
      <c r="F65" s="634"/>
      <c r="G65" s="639"/>
      <c r="H65" s="634"/>
      <c r="I65" s="638"/>
      <c r="J65" s="1042"/>
      <c r="K65" s="1042"/>
      <c r="L65" s="1042"/>
      <c r="M65" s="637"/>
      <c r="N65" s="624"/>
      <c r="O65" s="728"/>
      <c r="T65" s="600"/>
      <c r="U65" s="600"/>
      <c r="V65" s="600"/>
      <c r="W65" s="600"/>
      <c r="X65" s="600"/>
      <c r="Y65" s="600"/>
      <c r="Z65" s="600"/>
    </row>
    <row r="66" spans="1:26" ht="18" customHeight="1">
      <c r="A66" s="634"/>
      <c r="B66" s="634"/>
      <c r="C66" s="634"/>
      <c r="D66" s="634"/>
      <c r="E66" s="634"/>
      <c r="F66" s="634"/>
      <c r="G66" s="639"/>
      <c r="H66" s="634"/>
      <c r="I66" s="638"/>
      <c r="J66" s="1042"/>
      <c r="K66" s="1042"/>
      <c r="L66" s="1042"/>
      <c r="M66" s="637"/>
      <c r="N66" s="624"/>
      <c r="O66" s="728"/>
      <c r="T66" s="600"/>
      <c r="U66" s="600"/>
      <c r="V66" s="600"/>
      <c r="W66" s="600"/>
      <c r="X66" s="600"/>
      <c r="Y66" s="600"/>
      <c r="Z66" s="600"/>
    </row>
    <row r="67" spans="1:26" ht="18" customHeight="1">
      <c r="A67" s="634"/>
      <c r="B67" s="634"/>
      <c r="C67" s="634"/>
      <c r="D67" s="634"/>
      <c r="E67" s="634"/>
      <c r="F67" s="634"/>
      <c r="G67" s="639"/>
      <c r="H67" s="634"/>
      <c r="I67" s="638"/>
      <c r="J67" s="634"/>
      <c r="K67" s="638"/>
      <c r="L67" s="639"/>
      <c r="M67" s="633"/>
      <c r="N67" s="624"/>
      <c r="O67" s="726"/>
      <c r="T67" s="600"/>
      <c r="U67" s="600"/>
      <c r="V67" s="600"/>
      <c r="W67" s="600"/>
      <c r="X67" s="600"/>
      <c r="Y67" s="600"/>
      <c r="Z67" s="600"/>
    </row>
    <row r="68" spans="1:26" ht="40.5" customHeight="1">
      <c r="A68" s="1044"/>
      <c r="B68" s="1044"/>
      <c r="C68" s="1044"/>
      <c r="D68" s="1044"/>
      <c r="E68" s="1044"/>
      <c r="F68" s="1044"/>
      <c r="G68" s="1044"/>
      <c r="H68" s="1044"/>
      <c r="I68" s="1044"/>
      <c r="J68" s="1044"/>
      <c r="K68" s="1044"/>
      <c r="L68" s="1044"/>
      <c r="M68" s="1044"/>
      <c r="N68" s="1044"/>
      <c r="O68" s="1044"/>
      <c r="P68" s="612"/>
      <c r="Q68" s="612"/>
      <c r="R68" s="613"/>
      <c r="S68" s="613"/>
      <c r="T68" s="600"/>
      <c r="U68" s="600"/>
      <c r="V68" s="600"/>
      <c r="W68" s="600"/>
      <c r="X68" s="600"/>
      <c r="Y68" s="600"/>
      <c r="Z68" s="600"/>
    </row>
    <row r="69" spans="1:26" ht="18" customHeight="1">
      <c r="A69" s="623"/>
      <c r="B69" s="623"/>
      <c r="C69" s="623"/>
      <c r="D69" s="623"/>
      <c r="E69" s="623"/>
      <c r="F69" s="623"/>
      <c r="G69" s="626"/>
      <c r="H69" s="623"/>
      <c r="I69" s="623"/>
      <c r="J69" s="624"/>
      <c r="K69" s="623"/>
      <c r="L69" s="626"/>
      <c r="M69" s="630"/>
      <c r="N69" s="630"/>
      <c r="O69" s="727"/>
      <c r="T69" s="600"/>
      <c r="U69" s="600"/>
      <c r="V69" s="600"/>
      <c r="W69" s="600"/>
      <c r="X69" s="600"/>
      <c r="Y69" s="600"/>
      <c r="Z69" s="600"/>
    </row>
    <row r="70" spans="1:26" ht="66" customHeight="1">
      <c r="A70" s="632"/>
      <c r="B70" s="632"/>
      <c r="C70" s="632"/>
      <c r="D70" s="632"/>
      <c r="E70" s="632"/>
      <c r="F70" s="632"/>
      <c r="G70" s="672"/>
      <c r="H70" s="632"/>
      <c r="I70" s="632"/>
      <c r="J70" s="640"/>
      <c r="K70" s="628"/>
      <c r="L70" s="629"/>
      <c r="M70" s="632"/>
      <c r="N70" s="632"/>
      <c r="O70" s="729"/>
      <c r="T70" s="600"/>
      <c r="U70" s="600"/>
      <c r="V70" s="600"/>
      <c r="W70" s="600"/>
      <c r="X70" s="600"/>
      <c r="Y70" s="600"/>
      <c r="Z70" s="600"/>
    </row>
    <row r="71" spans="1:26" ht="18" customHeight="1">
      <c r="A71" s="628"/>
      <c r="B71" s="628"/>
      <c r="C71" s="628"/>
      <c r="D71" s="628"/>
      <c r="E71" s="628"/>
      <c r="F71" s="628"/>
      <c r="G71" s="629"/>
      <c r="H71" s="628"/>
      <c r="I71" s="628"/>
      <c r="J71" s="630"/>
      <c r="K71" s="628"/>
      <c r="L71" s="629"/>
      <c r="M71" s="628"/>
      <c r="N71" s="628"/>
      <c r="O71" s="727"/>
      <c r="T71" s="600"/>
      <c r="U71" s="600"/>
      <c r="V71" s="600"/>
      <c r="W71" s="600"/>
      <c r="X71" s="600"/>
      <c r="Y71" s="600"/>
      <c r="Z71" s="600"/>
    </row>
    <row r="72" spans="1:26" ht="18" customHeight="1">
      <c r="A72" s="641"/>
      <c r="B72" s="641"/>
      <c r="C72" s="641"/>
      <c r="D72" s="641"/>
      <c r="E72" s="641"/>
      <c r="F72" s="641"/>
      <c r="G72" s="673"/>
      <c r="H72" s="641"/>
      <c r="I72" s="641"/>
      <c r="J72" s="642"/>
      <c r="K72" s="643"/>
      <c r="L72" s="644"/>
      <c r="M72" s="645"/>
      <c r="N72" s="646"/>
      <c r="O72" s="726"/>
      <c r="T72" s="600"/>
      <c r="U72" s="600"/>
      <c r="V72" s="600"/>
      <c r="W72" s="600"/>
      <c r="X72" s="600"/>
      <c r="Y72" s="600"/>
      <c r="Z72" s="600"/>
    </row>
    <row r="73" spans="1:26" ht="111" customHeight="1">
      <c r="A73" s="647"/>
      <c r="B73" s="647"/>
      <c r="C73" s="647"/>
      <c r="D73" s="647"/>
      <c r="E73" s="647"/>
      <c r="F73" s="647"/>
      <c r="G73" s="644"/>
      <c r="H73" s="647"/>
      <c r="I73" s="647"/>
      <c r="J73" s="648"/>
      <c r="K73" s="643"/>
      <c r="L73" s="644"/>
      <c r="M73" s="649"/>
      <c r="N73" s="650"/>
      <c r="O73" s="730"/>
      <c r="T73" s="600"/>
      <c r="U73" s="600"/>
      <c r="V73" s="600"/>
      <c r="W73" s="600"/>
      <c r="X73" s="600"/>
      <c r="Y73" s="600"/>
      <c r="Z73" s="600"/>
    </row>
    <row r="74" spans="1:26" ht="22" customHeight="1">
      <c r="A74" s="647"/>
      <c r="B74" s="647"/>
      <c r="C74" s="647"/>
      <c r="D74" s="647"/>
      <c r="E74" s="647"/>
      <c r="F74" s="647"/>
      <c r="G74" s="644"/>
      <c r="H74" s="647"/>
      <c r="I74" s="647"/>
      <c r="J74" s="651"/>
      <c r="K74" s="643"/>
      <c r="L74" s="644"/>
      <c r="M74" s="652"/>
      <c r="N74" s="653"/>
      <c r="O74" s="726"/>
      <c r="T74" s="600"/>
      <c r="U74" s="600"/>
      <c r="V74" s="600"/>
      <c r="W74" s="600"/>
      <c r="X74" s="600"/>
      <c r="Y74" s="600"/>
      <c r="Z74" s="600"/>
    </row>
    <row r="75" spans="1:26" ht="22" customHeight="1">
      <c r="A75" s="654"/>
      <c r="B75" s="654"/>
      <c r="C75" s="654"/>
      <c r="D75" s="654"/>
      <c r="E75" s="654"/>
      <c r="F75" s="654"/>
      <c r="G75" s="644"/>
      <c r="H75" s="654"/>
      <c r="I75" s="654"/>
      <c r="J75" s="648"/>
      <c r="K75" s="643"/>
      <c r="L75" s="644"/>
      <c r="M75" s="645"/>
      <c r="N75" s="646"/>
      <c r="O75" s="726"/>
      <c r="T75" s="600"/>
      <c r="U75" s="600"/>
      <c r="V75" s="600"/>
      <c r="W75" s="600"/>
      <c r="X75" s="600"/>
      <c r="Y75" s="600"/>
      <c r="Z75" s="600"/>
    </row>
    <row r="76" spans="1:26" ht="22" customHeight="1">
      <c r="A76" s="654"/>
      <c r="B76" s="654"/>
      <c r="C76" s="654"/>
      <c r="D76" s="654"/>
      <c r="E76" s="654"/>
      <c r="F76" s="654"/>
      <c r="G76" s="644"/>
      <c r="H76" s="654"/>
      <c r="I76" s="654"/>
      <c r="J76" s="648"/>
      <c r="K76" s="643"/>
      <c r="L76" s="644"/>
      <c r="M76" s="645"/>
      <c r="N76" s="646"/>
      <c r="O76" s="726"/>
      <c r="T76" s="600"/>
      <c r="U76" s="600"/>
      <c r="V76" s="600"/>
      <c r="W76" s="600"/>
      <c r="X76" s="600"/>
      <c r="Y76" s="600"/>
      <c r="Z76" s="600"/>
    </row>
    <row r="77" spans="1:26">
      <c r="A77" s="647"/>
      <c r="B77" s="647"/>
      <c r="C77" s="647"/>
      <c r="D77" s="647"/>
      <c r="E77" s="647"/>
      <c r="F77" s="647"/>
      <c r="G77" s="644"/>
      <c r="H77" s="647"/>
      <c r="I77" s="647"/>
      <c r="J77" s="648"/>
      <c r="K77" s="643"/>
      <c r="L77" s="644"/>
      <c r="M77" s="645"/>
      <c r="N77" s="646"/>
      <c r="O77" s="726"/>
      <c r="T77" s="600"/>
      <c r="U77" s="600"/>
      <c r="V77" s="600"/>
      <c r="W77" s="600"/>
      <c r="X77" s="600"/>
      <c r="Y77" s="600"/>
      <c r="Z77" s="600"/>
    </row>
    <row r="78" spans="1:26" ht="22" customHeight="1">
      <c r="A78" s="647"/>
      <c r="B78" s="647"/>
      <c r="C78" s="647"/>
      <c r="D78" s="647"/>
      <c r="E78" s="647"/>
      <c r="F78" s="647"/>
      <c r="G78" s="644"/>
      <c r="H78" s="647"/>
      <c r="I78" s="647"/>
      <c r="J78" s="651"/>
      <c r="K78" s="643"/>
      <c r="L78" s="644"/>
      <c r="M78" s="645"/>
      <c r="N78" s="646"/>
      <c r="O78" s="730"/>
      <c r="T78" s="600"/>
      <c r="U78" s="600"/>
      <c r="V78" s="600"/>
      <c r="W78" s="600"/>
      <c r="X78" s="600"/>
      <c r="Y78" s="600"/>
      <c r="Z78" s="600"/>
    </row>
    <row r="79" spans="1:26" ht="22" customHeight="1">
      <c r="A79" s="647"/>
      <c r="B79" s="647"/>
      <c r="C79" s="647"/>
      <c r="D79" s="647"/>
      <c r="E79" s="647"/>
      <c r="F79" s="647"/>
      <c r="G79" s="644"/>
      <c r="H79" s="647"/>
      <c r="I79" s="647"/>
      <c r="J79" s="648"/>
      <c r="K79" s="643"/>
      <c r="L79" s="644"/>
      <c r="M79" s="645"/>
      <c r="N79" s="646"/>
      <c r="O79" s="726"/>
      <c r="T79" s="600"/>
      <c r="U79" s="600"/>
      <c r="V79" s="600"/>
      <c r="W79" s="600"/>
      <c r="X79" s="600"/>
      <c r="Y79" s="600"/>
      <c r="Z79" s="600"/>
    </row>
    <row r="80" spans="1:26" ht="22" customHeight="1">
      <c r="A80" s="647"/>
      <c r="B80" s="647"/>
      <c r="C80" s="647"/>
      <c r="D80" s="647"/>
      <c r="E80" s="647"/>
      <c r="F80" s="647"/>
      <c r="G80" s="644"/>
      <c r="H80" s="647"/>
      <c r="I80" s="647"/>
      <c r="J80" s="648"/>
      <c r="K80" s="643"/>
      <c r="L80" s="644"/>
      <c r="M80" s="645"/>
      <c r="N80" s="646"/>
      <c r="O80" s="726"/>
      <c r="T80" s="600"/>
      <c r="U80" s="600"/>
      <c r="V80" s="600"/>
      <c r="W80" s="600"/>
      <c r="X80" s="600"/>
      <c r="Y80" s="600"/>
      <c r="Z80" s="600"/>
    </row>
    <row r="81" spans="1:26">
      <c r="A81" s="647"/>
      <c r="B81" s="647"/>
      <c r="C81" s="647"/>
      <c r="D81" s="647"/>
      <c r="E81" s="647"/>
      <c r="F81" s="647"/>
      <c r="G81" s="644"/>
      <c r="H81" s="647"/>
      <c r="I81" s="647"/>
      <c r="J81" s="648"/>
      <c r="K81" s="643"/>
      <c r="L81" s="644"/>
      <c r="M81" s="645"/>
      <c r="N81" s="646"/>
      <c r="O81" s="730"/>
      <c r="T81" s="600"/>
      <c r="U81" s="600"/>
      <c r="V81" s="600"/>
      <c r="W81" s="600"/>
      <c r="X81" s="600"/>
      <c r="Y81" s="600"/>
      <c r="Z81" s="600"/>
    </row>
    <row r="82" spans="1:26" ht="22" customHeight="1">
      <c r="A82" s="647"/>
      <c r="B82" s="647"/>
      <c r="C82" s="647"/>
      <c r="D82" s="647"/>
      <c r="E82" s="647"/>
      <c r="F82" s="647"/>
      <c r="G82" s="644"/>
      <c r="H82" s="647"/>
      <c r="I82" s="647"/>
      <c r="J82" s="651"/>
      <c r="K82" s="643"/>
      <c r="L82" s="644"/>
      <c r="M82" s="655"/>
      <c r="N82" s="646"/>
      <c r="O82" s="731"/>
      <c r="T82" s="600"/>
      <c r="U82" s="600"/>
      <c r="V82" s="600"/>
      <c r="W82" s="600"/>
      <c r="X82" s="600"/>
      <c r="Y82" s="600"/>
      <c r="Z82" s="600"/>
    </row>
    <row r="83" spans="1:26" ht="35.15" customHeight="1">
      <c r="A83" s="654"/>
      <c r="B83" s="654"/>
      <c r="C83" s="654"/>
      <c r="D83" s="654"/>
      <c r="E83" s="654"/>
      <c r="F83" s="654"/>
      <c r="G83" s="644"/>
      <c r="H83" s="654"/>
      <c r="I83" s="654"/>
      <c r="J83" s="656"/>
      <c r="K83" s="643"/>
      <c r="L83" s="644"/>
      <c r="M83" s="645"/>
      <c r="N83" s="646"/>
      <c r="O83" s="726"/>
      <c r="T83" s="600"/>
      <c r="U83" s="600"/>
      <c r="V83" s="600"/>
      <c r="W83" s="600"/>
      <c r="X83" s="600"/>
      <c r="Y83" s="600"/>
      <c r="Z83" s="600"/>
    </row>
    <row r="84" spans="1:26" ht="22" customHeight="1">
      <c r="A84" s="654"/>
      <c r="B84" s="654"/>
      <c r="C84" s="654"/>
      <c r="D84" s="654"/>
      <c r="E84" s="654"/>
      <c r="F84" s="654"/>
      <c r="G84" s="644"/>
      <c r="H84" s="654"/>
      <c r="I84" s="654"/>
      <c r="J84" s="657"/>
      <c r="K84" s="643"/>
      <c r="L84" s="644"/>
      <c r="M84" s="655"/>
      <c r="N84" s="646"/>
      <c r="O84" s="726"/>
      <c r="T84" s="600"/>
      <c r="U84" s="600"/>
      <c r="V84" s="600"/>
      <c r="W84" s="600"/>
      <c r="X84" s="600"/>
      <c r="Y84" s="600"/>
      <c r="Z84" s="600"/>
    </row>
    <row r="85" spans="1:26" ht="22" customHeight="1">
      <c r="A85" s="654"/>
      <c r="B85" s="654"/>
      <c r="C85" s="654"/>
      <c r="D85" s="654"/>
      <c r="E85" s="654"/>
      <c r="F85" s="654"/>
      <c r="G85" s="644"/>
      <c r="H85" s="654"/>
      <c r="I85" s="654"/>
      <c r="J85" s="657"/>
      <c r="K85" s="643"/>
      <c r="L85" s="644"/>
      <c r="M85" s="655"/>
      <c r="N85" s="646"/>
      <c r="O85" s="726"/>
      <c r="T85" s="600"/>
      <c r="U85" s="600"/>
      <c r="V85" s="600"/>
      <c r="W85" s="600"/>
      <c r="X85" s="600"/>
      <c r="Y85" s="600"/>
      <c r="Z85" s="600"/>
    </row>
    <row r="86" spans="1:26" ht="24" customHeight="1">
      <c r="A86" s="641"/>
      <c r="B86" s="641"/>
      <c r="C86" s="641"/>
      <c r="D86" s="641"/>
      <c r="E86" s="641"/>
      <c r="F86" s="641"/>
      <c r="G86" s="673"/>
      <c r="H86" s="641"/>
      <c r="I86" s="641"/>
      <c r="J86" s="658"/>
      <c r="K86" s="643"/>
      <c r="L86" s="644"/>
      <c r="M86" s="645"/>
      <c r="N86" s="646"/>
      <c r="O86" s="726"/>
      <c r="T86" s="600"/>
      <c r="U86" s="600"/>
      <c r="V86" s="600"/>
      <c r="W86" s="600"/>
      <c r="X86" s="600"/>
      <c r="Y86" s="600"/>
      <c r="Z86" s="600"/>
    </row>
    <row r="87" spans="1:26" ht="24" customHeight="1">
      <c r="A87" s="654"/>
      <c r="B87" s="654"/>
      <c r="C87" s="654"/>
      <c r="D87" s="654"/>
      <c r="E87" s="654"/>
      <c r="F87" s="654"/>
      <c r="G87" s="644"/>
      <c r="H87" s="654"/>
      <c r="I87" s="654"/>
      <c r="J87" s="659"/>
      <c r="K87" s="643"/>
      <c r="L87" s="644"/>
      <c r="M87" s="645"/>
      <c r="N87" s="646"/>
      <c r="O87" s="726"/>
      <c r="T87" s="600"/>
      <c r="U87" s="600"/>
      <c r="V87" s="600"/>
      <c r="W87" s="600"/>
      <c r="X87" s="600"/>
      <c r="Y87" s="600"/>
      <c r="Z87" s="600"/>
    </row>
    <row r="88" spans="1:26" ht="24" customHeight="1">
      <c r="A88" s="647"/>
      <c r="B88" s="647"/>
      <c r="C88" s="647"/>
      <c r="D88" s="647"/>
      <c r="E88" s="647"/>
      <c r="F88" s="647"/>
      <c r="G88" s="644"/>
      <c r="H88" s="647"/>
      <c r="I88" s="647"/>
      <c r="J88" s="648"/>
      <c r="K88" s="643"/>
      <c r="L88" s="644"/>
      <c r="M88" s="645"/>
      <c r="N88" s="646"/>
      <c r="O88" s="726"/>
      <c r="T88" s="600"/>
      <c r="U88" s="600"/>
      <c r="V88" s="600"/>
      <c r="W88" s="600"/>
      <c r="X88" s="600"/>
      <c r="Y88" s="600"/>
      <c r="Z88" s="600"/>
    </row>
    <row r="89" spans="1:26" ht="24" customHeight="1">
      <c r="A89" s="654"/>
      <c r="B89" s="654"/>
      <c r="C89" s="654"/>
      <c r="D89" s="654"/>
      <c r="E89" s="654"/>
      <c r="F89" s="654"/>
      <c r="G89" s="644"/>
      <c r="H89" s="654"/>
      <c r="I89" s="654"/>
      <c r="J89" s="657"/>
      <c r="K89" s="643"/>
      <c r="L89" s="644"/>
      <c r="M89" s="655"/>
      <c r="N89" s="646"/>
      <c r="O89" s="726"/>
      <c r="T89" s="600"/>
      <c r="U89" s="600"/>
      <c r="V89" s="600"/>
      <c r="W89" s="600"/>
      <c r="X89" s="600"/>
      <c r="Y89" s="600"/>
      <c r="Z89" s="600"/>
    </row>
    <row r="90" spans="1:26" ht="24" customHeight="1">
      <c r="A90" s="641"/>
      <c r="B90" s="641"/>
      <c r="C90" s="641"/>
      <c r="D90" s="641"/>
      <c r="E90" s="641"/>
      <c r="F90" s="641"/>
      <c r="G90" s="673"/>
      <c r="H90" s="641"/>
      <c r="I90" s="641"/>
      <c r="J90" s="642"/>
      <c r="K90" s="643"/>
      <c r="L90" s="644"/>
      <c r="M90" s="645"/>
      <c r="N90" s="646"/>
      <c r="O90" s="726"/>
      <c r="T90" s="600"/>
      <c r="U90" s="600"/>
      <c r="V90" s="600"/>
      <c r="W90" s="600"/>
      <c r="X90" s="600"/>
      <c r="Y90" s="600"/>
      <c r="Z90" s="600"/>
    </row>
    <row r="91" spans="1:26" ht="35.15" customHeight="1">
      <c r="A91" s="647"/>
      <c r="B91" s="647"/>
      <c r="C91" s="647"/>
      <c r="D91" s="647"/>
      <c r="E91" s="647"/>
      <c r="F91" s="647"/>
      <c r="G91" s="644"/>
      <c r="H91" s="647"/>
      <c r="I91" s="647"/>
      <c r="J91" s="648"/>
      <c r="K91" s="643"/>
      <c r="L91" s="644"/>
      <c r="M91" s="655"/>
      <c r="N91" s="646"/>
      <c r="O91" s="731"/>
      <c r="T91" s="600"/>
      <c r="U91" s="600"/>
      <c r="V91" s="600"/>
      <c r="W91" s="600"/>
      <c r="X91" s="600"/>
      <c r="Y91" s="600"/>
      <c r="Z91" s="600"/>
    </row>
    <row r="92" spans="1:26" ht="24" customHeight="1">
      <c r="A92" s="647"/>
      <c r="B92" s="647"/>
      <c r="C92" s="647"/>
      <c r="D92" s="647"/>
      <c r="E92" s="647"/>
      <c r="F92" s="647"/>
      <c r="G92" s="644"/>
      <c r="H92" s="647"/>
      <c r="I92" s="647"/>
      <c r="J92" s="648"/>
      <c r="K92" s="654"/>
      <c r="L92" s="644"/>
      <c r="M92" s="655"/>
      <c r="N92" s="646"/>
      <c r="O92" s="726"/>
      <c r="T92" s="600"/>
      <c r="U92" s="600"/>
      <c r="V92" s="600"/>
      <c r="W92" s="600"/>
      <c r="X92" s="600"/>
      <c r="Y92" s="600"/>
      <c r="Z92" s="600"/>
    </row>
    <row r="93" spans="1:26" ht="24" customHeight="1">
      <c r="A93" s="654"/>
      <c r="B93" s="654"/>
      <c r="C93" s="654"/>
      <c r="D93" s="654"/>
      <c r="E93" s="654"/>
      <c r="F93" s="654"/>
      <c r="G93" s="644"/>
      <c r="H93" s="654"/>
      <c r="I93" s="654"/>
      <c r="J93" s="648"/>
      <c r="K93" s="654"/>
      <c r="L93" s="644"/>
      <c r="M93" s="655"/>
      <c r="N93" s="646"/>
      <c r="O93" s="726"/>
      <c r="T93" s="600"/>
      <c r="U93" s="600"/>
      <c r="V93" s="600"/>
      <c r="W93" s="600"/>
      <c r="X93" s="600"/>
      <c r="Y93" s="600"/>
      <c r="Z93" s="600"/>
    </row>
    <row r="94" spans="1:26" ht="24" customHeight="1">
      <c r="A94" s="654"/>
      <c r="B94" s="654"/>
      <c r="C94" s="654"/>
      <c r="D94" s="654"/>
      <c r="E94" s="654"/>
      <c r="F94" s="654"/>
      <c r="G94" s="644"/>
      <c r="H94" s="654"/>
      <c r="I94" s="654"/>
      <c r="J94" s="648"/>
      <c r="K94" s="654"/>
      <c r="L94" s="644"/>
      <c r="M94" s="655"/>
      <c r="N94" s="646"/>
      <c r="O94" s="726"/>
      <c r="T94" s="600"/>
      <c r="U94" s="600"/>
      <c r="V94" s="600"/>
      <c r="W94" s="600"/>
      <c r="X94" s="600"/>
      <c r="Y94" s="600"/>
      <c r="Z94" s="600"/>
    </row>
    <row r="95" spans="1:26" ht="24" customHeight="1">
      <c r="A95" s="654"/>
      <c r="B95" s="654"/>
      <c r="C95" s="654"/>
      <c r="D95" s="654"/>
      <c r="E95" s="654"/>
      <c r="F95" s="654"/>
      <c r="G95" s="644"/>
      <c r="H95" s="654"/>
      <c r="I95" s="654"/>
      <c r="J95" s="648"/>
      <c r="K95" s="654"/>
      <c r="L95" s="644"/>
      <c r="M95" s="655"/>
      <c r="N95" s="646"/>
      <c r="O95" s="726"/>
      <c r="T95" s="600"/>
      <c r="U95" s="600"/>
      <c r="V95" s="600"/>
      <c r="W95" s="600"/>
      <c r="X95" s="600"/>
      <c r="Y95" s="600"/>
      <c r="Z95" s="600"/>
    </row>
    <row r="96" spans="1:26" ht="24" customHeight="1">
      <c r="A96" s="654"/>
      <c r="B96" s="654"/>
      <c r="C96" s="654"/>
      <c r="D96" s="654"/>
      <c r="E96" s="654"/>
      <c r="F96" s="654"/>
      <c r="G96" s="644"/>
      <c r="H96" s="654"/>
      <c r="I96" s="654"/>
      <c r="J96" s="648"/>
      <c r="K96" s="654"/>
      <c r="L96" s="644"/>
      <c r="M96" s="655"/>
      <c r="N96" s="646"/>
      <c r="O96" s="726"/>
      <c r="T96" s="600"/>
      <c r="U96" s="600"/>
      <c r="V96" s="600"/>
      <c r="W96" s="600"/>
      <c r="X96" s="600"/>
      <c r="Y96" s="600"/>
      <c r="Z96" s="600"/>
    </row>
    <row r="97" spans="1:26" ht="24" customHeight="1">
      <c r="A97" s="654"/>
      <c r="B97" s="654"/>
      <c r="C97" s="654"/>
      <c r="D97" s="654"/>
      <c r="E97" s="654"/>
      <c r="F97" s="654"/>
      <c r="G97" s="644"/>
      <c r="H97" s="654"/>
      <c r="I97" s="654"/>
      <c r="J97" s="648"/>
      <c r="K97" s="654"/>
      <c r="L97" s="644"/>
      <c r="M97" s="655"/>
      <c r="N97" s="646"/>
      <c r="O97" s="726"/>
      <c r="T97" s="600"/>
      <c r="U97" s="600"/>
      <c r="V97" s="600"/>
      <c r="W97" s="600"/>
      <c r="X97" s="600"/>
      <c r="Y97" s="600"/>
      <c r="Z97" s="600"/>
    </row>
    <row r="98" spans="1:26" ht="24" customHeight="1">
      <c r="A98" s="654"/>
      <c r="B98" s="654"/>
      <c r="C98" s="654"/>
      <c r="D98" s="654"/>
      <c r="E98" s="654"/>
      <c r="F98" s="654"/>
      <c r="G98" s="644"/>
      <c r="H98" s="654"/>
      <c r="I98" s="654"/>
      <c r="J98" s="648"/>
      <c r="K98" s="654"/>
      <c r="L98" s="644"/>
      <c r="M98" s="655"/>
      <c r="N98" s="646"/>
      <c r="O98" s="726"/>
      <c r="T98" s="600"/>
      <c r="U98" s="600"/>
      <c r="V98" s="600"/>
      <c r="W98" s="600"/>
      <c r="X98" s="600"/>
      <c r="Y98" s="600"/>
      <c r="Z98" s="600"/>
    </row>
    <row r="99" spans="1:26" ht="35.15" customHeight="1">
      <c r="A99" s="641"/>
      <c r="B99" s="641"/>
      <c r="C99" s="641"/>
      <c r="D99" s="641"/>
      <c r="E99" s="641"/>
      <c r="F99" s="641"/>
      <c r="G99" s="673"/>
      <c r="H99" s="641"/>
      <c r="I99" s="641"/>
      <c r="J99" s="642"/>
      <c r="K99" s="643"/>
      <c r="L99" s="644"/>
      <c r="M99" s="645"/>
      <c r="N99" s="646"/>
      <c r="O99" s="726"/>
      <c r="T99" s="600"/>
      <c r="U99" s="600"/>
      <c r="V99" s="600"/>
      <c r="W99" s="600"/>
      <c r="X99" s="600"/>
      <c r="Y99" s="600"/>
      <c r="Z99" s="600"/>
    </row>
    <row r="100" spans="1:26" ht="24" customHeight="1">
      <c r="A100" s="647"/>
      <c r="B100" s="647"/>
      <c r="C100" s="647"/>
      <c r="D100" s="647"/>
      <c r="E100" s="647"/>
      <c r="F100" s="647"/>
      <c r="G100" s="644"/>
      <c r="H100" s="647"/>
      <c r="I100" s="647"/>
      <c r="J100" s="660"/>
      <c r="K100" s="643"/>
      <c r="L100" s="644"/>
      <c r="M100" s="655"/>
      <c r="N100" s="646"/>
      <c r="O100" s="731"/>
      <c r="T100" s="600"/>
      <c r="U100" s="600"/>
      <c r="V100" s="600"/>
      <c r="W100" s="600"/>
      <c r="X100" s="600"/>
      <c r="Y100" s="600"/>
      <c r="Z100" s="600"/>
    </row>
    <row r="101" spans="1:26" ht="24" customHeight="1">
      <c r="A101" s="647"/>
      <c r="B101" s="647"/>
      <c r="C101" s="647"/>
      <c r="D101" s="647"/>
      <c r="E101" s="647"/>
      <c r="F101" s="647"/>
      <c r="G101" s="644"/>
      <c r="H101" s="647"/>
      <c r="I101" s="647"/>
      <c r="J101" s="648"/>
      <c r="K101" s="654"/>
      <c r="L101" s="644"/>
      <c r="M101" s="655"/>
      <c r="N101" s="646"/>
      <c r="O101" s="726"/>
      <c r="T101" s="600"/>
      <c r="U101" s="600"/>
      <c r="V101" s="600"/>
      <c r="W101" s="600"/>
      <c r="X101" s="600"/>
      <c r="Y101" s="600"/>
      <c r="Z101" s="600"/>
    </row>
    <row r="102" spans="1:26" ht="35.15" customHeight="1">
      <c r="A102" s="647"/>
      <c r="B102" s="647"/>
      <c r="C102" s="647"/>
      <c r="D102" s="647"/>
      <c r="E102" s="647"/>
      <c r="F102" s="647"/>
      <c r="G102" s="644"/>
      <c r="H102" s="647"/>
      <c r="I102" s="647"/>
      <c r="J102" s="642"/>
      <c r="K102" s="643"/>
      <c r="L102" s="644"/>
      <c r="M102" s="645"/>
      <c r="N102" s="646"/>
      <c r="O102" s="726"/>
      <c r="T102" s="600"/>
      <c r="U102" s="600"/>
      <c r="V102" s="600"/>
      <c r="W102" s="600"/>
      <c r="X102" s="600"/>
      <c r="Y102" s="600"/>
      <c r="Z102" s="600"/>
    </row>
    <row r="103" spans="1:26" ht="24" customHeight="1">
      <c r="A103" s="641"/>
      <c r="B103" s="641"/>
      <c r="C103" s="641"/>
      <c r="D103" s="641"/>
      <c r="E103" s="641"/>
      <c r="F103" s="641"/>
      <c r="G103" s="673"/>
      <c r="H103" s="641"/>
      <c r="I103" s="641"/>
      <c r="J103" s="661"/>
      <c r="K103" s="654"/>
      <c r="L103" s="644"/>
      <c r="M103" s="646"/>
      <c r="N103" s="646"/>
      <c r="O103" s="726"/>
      <c r="T103" s="600"/>
      <c r="U103" s="600"/>
      <c r="V103" s="600"/>
      <c r="W103" s="600"/>
      <c r="X103" s="600"/>
      <c r="Y103" s="600"/>
      <c r="Z103" s="600"/>
    </row>
    <row r="104" spans="1:26" ht="24" customHeight="1">
      <c r="A104" s="641"/>
      <c r="B104" s="641"/>
      <c r="C104" s="641"/>
      <c r="D104" s="641"/>
      <c r="E104" s="641"/>
      <c r="F104" s="641"/>
      <c r="G104" s="673"/>
      <c r="H104" s="641"/>
      <c r="I104" s="641"/>
      <c r="J104" s="661"/>
      <c r="K104" s="654"/>
      <c r="L104" s="644"/>
      <c r="M104" s="645"/>
      <c r="N104" s="646"/>
      <c r="O104" s="726"/>
      <c r="T104" s="600"/>
      <c r="U104" s="600"/>
      <c r="V104" s="600"/>
      <c r="W104" s="600"/>
      <c r="X104" s="600"/>
      <c r="Y104" s="600"/>
      <c r="Z104" s="600"/>
    </row>
    <row r="105" spans="1:26" ht="24" customHeight="1">
      <c r="A105" s="641"/>
      <c r="B105" s="641"/>
      <c r="C105" s="641"/>
      <c r="D105" s="641"/>
      <c r="E105" s="641"/>
      <c r="F105" s="641"/>
      <c r="G105" s="673"/>
      <c r="H105" s="641"/>
      <c r="I105" s="641"/>
      <c r="J105" s="661"/>
      <c r="K105" s="654"/>
      <c r="L105" s="644"/>
      <c r="M105" s="646"/>
      <c r="N105" s="646"/>
      <c r="O105" s="726"/>
      <c r="T105" s="600"/>
      <c r="U105" s="600"/>
      <c r="V105" s="600"/>
      <c r="W105" s="600"/>
      <c r="X105" s="600"/>
      <c r="Y105" s="600"/>
      <c r="Z105" s="600"/>
    </row>
    <row r="106" spans="1:26" ht="24" customHeight="1">
      <c r="A106" s="641"/>
      <c r="B106" s="641"/>
      <c r="C106" s="641"/>
      <c r="D106" s="641"/>
      <c r="E106" s="641"/>
      <c r="F106" s="641"/>
      <c r="G106" s="673"/>
      <c r="H106" s="641"/>
      <c r="I106" s="641"/>
      <c r="J106" s="661"/>
      <c r="K106" s="654"/>
      <c r="L106" s="644"/>
      <c r="M106" s="646"/>
      <c r="N106" s="646"/>
      <c r="O106" s="726"/>
      <c r="T106" s="600"/>
      <c r="U106" s="600"/>
      <c r="V106" s="600"/>
      <c r="W106" s="600"/>
      <c r="X106" s="600"/>
      <c r="Y106" s="600"/>
      <c r="Z106" s="600"/>
    </row>
    <row r="107" spans="1:26" ht="35.15" customHeight="1">
      <c r="A107" s="641"/>
      <c r="B107" s="641"/>
      <c r="C107" s="641"/>
      <c r="D107" s="641"/>
      <c r="E107" s="641"/>
      <c r="F107" s="641"/>
      <c r="G107" s="673"/>
      <c r="H107" s="641"/>
      <c r="I107" s="641"/>
      <c r="J107" s="648"/>
      <c r="K107" s="654"/>
      <c r="L107" s="644"/>
      <c r="M107" s="646"/>
      <c r="N107" s="646"/>
      <c r="O107" s="726"/>
      <c r="T107" s="600"/>
      <c r="U107" s="600"/>
      <c r="V107" s="600"/>
      <c r="W107" s="600"/>
      <c r="X107" s="600"/>
      <c r="Y107" s="600"/>
      <c r="Z107" s="600"/>
    </row>
    <row r="108" spans="1:26" ht="30" customHeight="1">
      <c r="A108" s="641"/>
      <c r="B108" s="641"/>
      <c r="C108" s="641"/>
      <c r="D108" s="641"/>
      <c r="E108" s="641"/>
      <c r="F108" s="641"/>
      <c r="G108" s="673"/>
      <c r="H108" s="641"/>
      <c r="I108" s="641"/>
      <c r="J108" s="648"/>
      <c r="K108" s="654"/>
      <c r="L108" s="644"/>
      <c r="M108" s="646"/>
      <c r="N108" s="646"/>
      <c r="O108" s="726"/>
      <c r="T108" s="600"/>
      <c r="U108" s="600"/>
      <c r="V108" s="600"/>
      <c r="W108" s="600"/>
      <c r="X108" s="600"/>
      <c r="Y108" s="600"/>
      <c r="Z108" s="600"/>
    </row>
    <row r="109" spans="1:26" ht="26.15" customHeight="1">
      <c r="A109" s="641"/>
      <c r="B109" s="641"/>
      <c r="C109" s="641"/>
      <c r="D109" s="641"/>
      <c r="E109" s="641"/>
      <c r="F109" s="641"/>
      <c r="G109" s="673"/>
      <c r="H109" s="641"/>
      <c r="I109" s="641"/>
      <c r="J109" s="642"/>
      <c r="K109" s="643"/>
      <c r="L109" s="644"/>
      <c r="M109" s="645"/>
      <c r="N109" s="646"/>
      <c r="O109" s="726"/>
      <c r="T109" s="600"/>
      <c r="U109" s="600"/>
      <c r="V109" s="600"/>
      <c r="W109" s="600"/>
      <c r="X109" s="600"/>
      <c r="Y109" s="600"/>
      <c r="Z109" s="600"/>
    </row>
    <row r="110" spans="1:26" ht="30" customHeight="1">
      <c r="A110" s="647"/>
      <c r="B110" s="647"/>
      <c r="C110" s="647"/>
      <c r="D110" s="647"/>
      <c r="E110" s="647"/>
      <c r="F110" s="647"/>
      <c r="G110" s="644"/>
      <c r="H110" s="647"/>
      <c r="I110" s="647"/>
      <c r="J110" s="661"/>
      <c r="K110" s="654"/>
      <c r="L110" s="644"/>
      <c r="M110" s="646"/>
      <c r="N110" s="646"/>
      <c r="O110" s="726"/>
      <c r="T110" s="600"/>
      <c r="U110" s="600"/>
      <c r="V110" s="600"/>
      <c r="W110" s="600"/>
      <c r="X110" s="600"/>
      <c r="Y110" s="600"/>
      <c r="Z110" s="600"/>
    </row>
    <row r="111" spans="1:26" ht="30" customHeight="1">
      <c r="A111" s="647"/>
      <c r="B111" s="647"/>
      <c r="C111" s="647"/>
      <c r="D111" s="647"/>
      <c r="E111" s="647"/>
      <c r="F111" s="647"/>
      <c r="G111" s="644"/>
      <c r="H111" s="647"/>
      <c r="I111" s="647"/>
      <c r="J111" s="661"/>
      <c r="K111" s="654"/>
      <c r="L111" s="644"/>
      <c r="M111" s="646"/>
      <c r="N111" s="646"/>
      <c r="O111" s="726"/>
      <c r="T111" s="600"/>
      <c r="U111" s="600"/>
      <c r="V111" s="600"/>
      <c r="W111" s="600"/>
      <c r="X111" s="600"/>
      <c r="Y111" s="600"/>
      <c r="Z111" s="600"/>
    </row>
    <row r="112" spans="1:26" ht="30" customHeight="1">
      <c r="A112" s="647"/>
      <c r="B112" s="647"/>
      <c r="C112" s="647"/>
      <c r="D112" s="647"/>
      <c r="E112" s="647"/>
      <c r="F112" s="647"/>
      <c r="G112" s="644"/>
      <c r="H112" s="647"/>
      <c r="I112" s="647"/>
      <c r="J112" s="661"/>
      <c r="K112" s="654"/>
      <c r="L112" s="644"/>
      <c r="M112" s="646"/>
      <c r="N112" s="646"/>
      <c r="O112" s="726"/>
      <c r="T112" s="600"/>
      <c r="U112" s="600"/>
      <c r="V112" s="600"/>
      <c r="W112" s="600"/>
      <c r="X112" s="600"/>
      <c r="Y112" s="600"/>
      <c r="Z112" s="600"/>
    </row>
    <row r="113" spans="1:26" ht="30" customHeight="1">
      <c r="A113" s="647"/>
      <c r="B113" s="647"/>
      <c r="C113" s="647"/>
      <c r="D113" s="647"/>
      <c r="E113" s="647"/>
      <c r="F113" s="647"/>
      <c r="G113" s="644"/>
      <c r="H113" s="647"/>
      <c r="I113" s="647"/>
      <c r="J113" s="661"/>
      <c r="K113" s="654"/>
      <c r="L113" s="644"/>
      <c r="M113" s="646"/>
      <c r="N113" s="646"/>
      <c r="O113" s="726"/>
      <c r="T113" s="600"/>
      <c r="U113" s="600"/>
      <c r="V113" s="600"/>
      <c r="W113" s="600"/>
      <c r="X113" s="600"/>
      <c r="Y113" s="600"/>
      <c r="Z113" s="600"/>
    </row>
    <row r="114" spans="1:26" ht="33" customHeight="1">
      <c r="A114" s="662"/>
      <c r="B114" s="662"/>
      <c r="C114" s="662"/>
      <c r="D114" s="662"/>
      <c r="E114" s="662"/>
      <c r="F114" s="662"/>
      <c r="G114" s="673"/>
      <c r="H114" s="662"/>
      <c r="I114" s="662"/>
      <c r="J114" s="642"/>
      <c r="K114" s="643"/>
      <c r="L114" s="644"/>
      <c r="M114" s="645"/>
      <c r="N114" s="646"/>
      <c r="O114" s="726"/>
      <c r="T114" s="600"/>
      <c r="U114" s="600"/>
      <c r="V114" s="600"/>
      <c r="W114" s="600"/>
      <c r="X114" s="600"/>
      <c r="Y114" s="600"/>
      <c r="Z114" s="600"/>
    </row>
    <row r="115" spans="1:26" ht="24" customHeight="1">
      <c r="A115" s="663"/>
      <c r="B115" s="663"/>
      <c r="C115" s="663"/>
      <c r="D115" s="663"/>
      <c r="E115" s="663"/>
      <c r="F115" s="663"/>
      <c r="G115" s="664"/>
      <c r="H115" s="663"/>
      <c r="I115" s="663"/>
      <c r="J115" s="661"/>
      <c r="K115" s="663"/>
      <c r="L115" s="664"/>
      <c r="M115" s="646"/>
      <c r="N115" s="646"/>
      <c r="O115" s="726"/>
      <c r="T115" s="600"/>
      <c r="U115" s="600"/>
      <c r="V115" s="600"/>
      <c r="W115" s="600"/>
      <c r="X115" s="600"/>
      <c r="Y115" s="600"/>
      <c r="Z115" s="600"/>
    </row>
    <row r="116" spans="1:26" ht="24" customHeight="1">
      <c r="A116" s="663"/>
      <c r="B116" s="663"/>
      <c r="C116" s="663"/>
      <c r="D116" s="663"/>
      <c r="E116" s="663"/>
      <c r="F116" s="663"/>
      <c r="G116" s="664"/>
      <c r="H116" s="663"/>
      <c r="I116" s="663"/>
      <c r="J116" s="661"/>
      <c r="K116" s="663"/>
      <c r="L116" s="664"/>
      <c r="M116" s="646"/>
      <c r="N116" s="646"/>
      <c r="O116" s="726"/>
      <c r="T116" s="600"/>
      <c r="U116" s="600"/>
      <c r="V116" s="600"/>
      <c r="W116" s="600"/>
      <c r="X116" s="600"/>
      <c r="Y116" s="600"/>
      <c r="Z116" s="600"/>
    </row>
    <row r="117" spans="1:26" ht="24" customHeight="1">
      <c r="A117" s="663"/>
      <c r="B117" s="663"/>
      <c r="C117" s="663"/>
      <c r="D117" s="663"/>
      <c r="E117" s="663"/>
      <c r="F117" s="663"/>
      <c r="G117" s="664"/>
      <c r="H117" s="663"/>
      <c r="I117" s="663"/>
      <c r="J117" s="661"/>
      <c r="K117" s="663"/>
      <c r="L117" s="664"/>
      <c r="M117" s="646"/>
      <c r="N117" s="646"/>
      <c r="O117" s="726"/>
      <c r="T117" s="600"/>
      <c r="U117" s="600"/>
      <c r="V117" s="600"/>
      <c r="W117" s="600"/>
      <c r="X117" s="600"/>
      <c r="Y117" s="600"/>
      <c r="Z117" s="600"/>
    </row>
    <row r="118" spans="1:26" ht="24" customHeight="1">
      <c r="A118" s="663"/>
      <c r="B118" s="663"/>
      <c r="C118" s="663"/>
      <c r="D118" s="663"/>
      <c r="E118" s="663"/>
      <c r="F118" s="663"/>
      <c r="G118" s="664"/>
      <c r="H118" s="663"/>
      <c r="I118" s="663"/>
      <c r="J118" s="661"/>
      <c r="K118" s="663"/>
      <c r="L118" s="664"/>
      <c r="M118" s="646"/>
      <c r="N118" s="646"/>
      <c r="O118" s="726"/>
      <c r="T118" s="600"/>
      <c r="U118" s="600"/>
      <c r="V118" s="600"/>
      <c r="W118" s="600"/>
      <c r="X118" s="600"/>
      <c r="Y118" s="600"/>
      <c r="Z118" s="600"/>
    </row>
    <row r="119" spans="1:26" ht="24" customHeight="1">
      <c r="A119" s="663"/>
      <c r="B119" s="663"/>
      <c r="C119" s="663"/>
      <c r="D119" s="663"/>
      <c r="E119" s="663"/>
      <c r="F119" s="663"/>
      <c r="G119" s="664"/>
      <c r="H119" s="663"/>
      <c r="I119" s="663"/>
      <c r="J119" s="661"/>
      <c r="K119" s="663"/>
      <c r="L119" s="664"/>
      <c r="M119" s="646"/>
      <c r="N119" s="646"/>
      <c r="O119" s="726"/>
      <c r="T119" s="600"/>
      <c r="U119" s="600"/>
      <c r="V119" s="600"/>
      <c r="W119" s="600"/>
      <c r="X119" s="600"/>
      <c r="Y119" s="600"/>
      <c r="Z119" s="600"/>
    </row>
    <row r="120" spans="1:26" ht="26.15" customHeight="1">
      <c r="A120" s="654"/>
      <c r="B120" s="654"/>
      <c r="C120" s="654"/>
      <c r="D120" s="654"/>
      <c r="E120" s="654"/>
      <c r="F120" s="654"/>
      <c r="G120" s="644"/>
      <c r="H120" s="654"/>
      <c r="I120" s="654"/>
      <c r="J120" s="1043"/>
      <c r="K120" s="1043"/>
      <c r="L120" s="1043"/>
      <c r="M120" s="646"/>
      <c r="N120" s="646"/>
      <c r="O120" s="726"/>
      <c r="T120" s="600"/>
      <c r="U120" s="600"/>
      <c r="V120" s="600"/>
      <c r="W120" s="600"/>
      <c r="X120" s="600"/>
      <c r="Y120" s="600"/>
      <c r="Z120" s="600"/>
    </row>
    <row r="121" spans="1:26" ht="26.15" customHeight="1">
      <c r="A121" s="663"/>
      <c r="B121" s="663"/>
      <c r="C121" s="663"/>
      <c r="D121" s="663"/>
      <c r="E121" s="663"/>
      <c r="F121" s="663"/>
      <c r="G121" s="664"/>
      <c r="H121" s="663"/>
      <c r="I121" s="663"/>
      <c r="J121" s="1048"/>
      <c r="K121" s="1048"/>
      <c r="L121" s="1048"/>
      <c r="M121" s="646"/>
      <c r="N121" s="646"/>
      <c r="O121" s="726"/>
      <c r="T121" s="600"/>
      <c r="U121" s="600"/>
      <c r="V121" s="600"/>
      <c r="W121" s="600"/>
      <c r="X121" s="600"/>
      <c r="Y121" s="600"/>
      <c r="Z121" s="600"/>
    </row>
    <row r="122" spans="1:26" ht="26.15" customHeight="1">
      <c r="A122" s="663"/>
      <c r="B122" s="663"/>
      <c r="C122" s="663"/>
      <c r="D122" s="663"/>
      <c r="E122" s="663"/>
      <c r="F122" s="663"/>
      <c r="G122" s="664"/>
      <c r="H122" s="663"/>
      <c r="I122" s="663"/>
      <c r="J122" s="1041"/>
      <c r="K122" s="1041"/>
      <c r="L122" s="1041"/>
      <c r="M122" s="646"/>
      <c r="N122" s="646"/>
      <c r="O122" s="726"/>
      <c r="T122" s="600"/>
      <c r="U122" s="600"/>
      <c r="V122" s="600"/>
      <c r="W122" s="600"/>
      <c r="X122" s="600"/>
      <c r="Y122" s="600"/>
      <c r="Z122" s="600"/>
    </row>
    <row r="123" spans="1:26">
      <c r="A123" s="623"/>
      <c r="B123" s="623"/>
      <c r="C123" s="623"/>
      <c r="D123" s="623"/>
      <c r="E123" s="623"/>
      <c r="F123" s="623"/>
      <c r="G123" s="626"/>
      <c r="H123" s="623"/>
      <c r="I123" s="623"/>
      <c r="J123" s="624"/>
      <c r="K123" s="623"/>
      <c r="L123" s="626"/>
      <c r="M123" s="624"/>
      <c r="N123" s="624"/>
      <c r="O123" s="726"/>
      <c r="T123" s="600"/>
      <c r="U123" s="600"/>
      <c r="V123" s="600"/>
      <c r="W123" s="600"/>
      <c r="X123" s="600"/>
      <c r="Y123" s="600"/>
      <c r="Z123" s="600"/>
    </row>
    <row r="124" spans="1:26">
      <c r="A124" s="623"/>
      <c r="B124" s="623"/>
      <c r="C124" s="623"/>
      <c r="D124" s="623"/>
      <c r="E124" s="623"/>
      <c r="F124" s="623"/>
      <c r="G124" s="626"/>
      <c r="H124" s="623"/>
      <c r="I124" s="623"/>
      <c r="J124" s="624"/>
      <c r="K124" s="623"/>
      <c r="L124" s="626"/>
      <c r="M124" s="624"/>
      <c r="N124" s="624"/>
      <c r="O124" s="726"/>
      <c r="T124" s="600"/>
      <c r="U124" s="600"/>
      <c r="V124" s="600"/>
      <c r="W124" s="600"/>
      <c r="X124" s="600"/>
      <c r="Y124" s="600"/>
      <c r="Z124" s="600"/>
    </row>
    <row r="125" spans="1:26">
      <c r="A125" s="623"/>
      <c r="B125" s="623"/>
      <c r="C125" s="623"/>
      <c r="D125" s="623"/>
      <c r="E125" s="623"/>
      <c r="F125" s="623"/>
      <c r="G125" s="626"/>
      <c r="H125" s="623"/>
      <c r="I125" s="623"/>
      <c r="J125" s="624"/>
      <c r="K125" s="623"/>
      <c r="L125" s="626"/>
      <c r="M125" s="624"/>
      <c r="N125" s="624"/>
      <c r="O125" s="726"/>
      <c r="T125" s="600"/>
      <c r="U125" s="600"/>
      <c r="V125" s="600"/>
      <c r="W125" s="600"/>
      <c r="X125" s="600"/>
      <c r="Y125" s="600"/>
      <c r="Z125" s="600"/>
    </row>
    <row r="126" spans="1:26">
      <c r="A126" s="623"/>
      <c r="B126" s="623"/>
      <c r="C126" s="623"/>
      <c r="D126" s="623"/>
      <c r="E126" s="623"/>
      <c r="F126" s="623"/>
      <c r="G126" s="626"/>
      <c r="H126" s="623"/>
      <c r="I126" s="623"/>
      <c r="J126" s="624"/>
      <c r="K126" s="623"/>
      <c r="L126" s="626"/>
      <c r="M126" s="624"/>
      <c r="N126" s="624"/>
      <c r="O126" s="726"/>
      <c r="T126" s="600"/>
      <c r="U126" s="600"/>
      <c r="V126" s="600"/>
      <c r="W126" s="600"/>
      <c r="X126" s="600"/>
      <c r="Y126" s="600"/>
      <c r="Z126" s="600"/>
    </row>
    <row r="127" spans="1:26">
      <c r="A127" s="623"/>
      <c r="B127" s="623"/>
      <c r="C127" s="623"/>
      <c r="D127" s="623"/>
      <c r="E127" s="623"/>
      <c r="F127" s="623"/>
      <c r="G127" s="626"/>
      <c r="H127" s="623"/>
      <c r="I127" s="623"/>
      <c r="J127" s="624"/>
      <c r="K127" s="623"/>
      <c r="L127" s="626"/>
      <c r="M127" s="624"/>
      <c r="N127" s="624"/>
      <c r="O127" s="726"/>
      <c r="T127" s="600"/>
      <c r="U127" s="600"/>
      <c r="V127" s="600"/>
      <c r="W127" s="600"/>
      <c r="X127" s="600"/>
      <c r="Y127" s="600"/>
      <c r="Z127" s="600"/>
    </row>
    <row r="128" spans="1:26">
      <c r="A128" s="623"/>
      <c r="B128" s="623"/>
      <c r="C128" s="623"/>
      <c r="D128" s="623"/>
      <c r="E128" s="623"/>
      <c r="F128" s="623"/>
      <c r="G128" s="626"/>
      <c r="H128" s="623"/>
      <c r="I128" s="623"/>
      <c r="J128" s="624"/>
      <c r="K128" s="623"/>
      <c r="L128" s="626"/>
      <c r="M128" s="624"/>
      <c r="N128" s="624"/>
      <c r="O128" s="726"/>
      <c r="T128" s="600"/>
      <c r="U128" s="600"/>
      <c r="V128" s="600"/>
      <c r="W128" s="600"/>
      <c r="X128" s="600"/>
      <c r="Y128" s="600"/>
      <c r="Z128" s="600"/>
    </row>
    <row r="129" spans="1:26">
      <c r="A129" s="623"/>
      <c r="B129" s="623"/>
      <c r="C129" s="623"/>
      <c r="D129" s="623"/>
      <c r="E129" s="623"/>
      <c r="F129" s="623"/>
      <c r="G129" s="626"/>
      <c r="H129" s="623"/>
      <c r="I129" s="623"/>
      <c r="J129" s="624"/>
      <c r="K129" s="623"/>
      <c r="L129" s="626"/>
      <c r="M129" s="624"/>
      <c r="N129" s="624"/>
      <c r="O129" s="726"/>
      <c r="T129" s="600"/>
      <c r="U129" s="600"/>
      <c r="V129" s="600"/>
      <c r="W129" s="600"/>
      <c r="X129" s="600"/>
      <c r="Y129" s="600"/>
      <c r="Z129" s="600"/>
    </row>
    <row r="130" spans="1:26">
      <c r="A130" s="623"/>
      <c r="B130" s="623"/>
      <c r="C130" s="623"/>
      <c r="D130" s="623"/>
      <c r="E130" s="623"/>
      <c r="F130" s="623"/>
      <c r="G130" s="626"/>
      <c r="H130" s="623"/>
      <c r="I130" s="623"/>
      <c r="J130" s="624"/>
      <c r="K130" s="623"/>
      <c r="L130" s="626"/>
      <c r="M130" s="624"/>
      <c r="N130" s="624"/>
      <c r="O130" s="726"/>
      <c r="T130" s="600"/>
      <c r="U130" s="600"/>
      <c r="V130" s="600"/>
      <c r="W130" s="600"/>
      <c r="X130" s="600"/>
      <c r="Y130" s="600"/>
      <c r="Z130" s="600"/>
    </row>
  </sheetData>
  <sheetProtection formatColumns="0" formatRows="0" selectLockedCells="1"/>
  <protectedRanges>
    <protectedRange sqref="L18:L20" name="Range1_15_1_1_1_1_1_1_2_1"/>
  </protectedRanges>
  <dataConsolidate/>
  <customSheetViews>
    <customSheetView guid="{B48B8B4C-A880-453D-8729-90D004BEF0DB}" scale="70" fitToPage="1" printArea="1" hiddenRows="1" hiddenColumns="1" view="pageBreakPreview" topLeftCell="A4">
      <selection activeCell="F18" sqref="F18"/>
      <pageMargins left="0" right="0" top="0" bottom="0" header="0" footer="0"/>
      <printOptions horizontalCentered="1"/>
      <pageSetup paperSize="9" scale="40" orientation="portrait" r:id="rId1"/>
      <headerFooter alignWithMargins="0">
        <oddHeader>&amp;R&amp;"Book Antiqua,Bold"Schedule-1
 Page &amp;P of &amp;N</oddHeader>
      </headerFooter>
    </customSheetView>
    <customSheetView guid="{7043F04C-1FA3-449D-BEB8-4AC08DF68A5A}" scale="70" fitToPage="1" printArea="1" hiddenRows="1" hiddenColumns="1" view="pageBreakPreview" topLeftCell="A22">
      <selection activeCell="G23" sqref="G23"/>
      <pageMargins left="0" right="0" top="0" bottom="0" header="0" footer="0"/>
      <printOptions horizontalCentered="1"/>
      <pageSetup paperSize="9" scale="51" orientation="portrait" r:id="rId2"/>
      <headerFooter alignWithMargins="0">
        <oddHeader>&amp;R&amp;"Book Antiqua,Bold"Schedule-1
 Page &amp;P of &amp;N</oddHeader>
      </headerFooter>
    </customSheetView>
    <customSheetView guid="{D0757F9E-DF41-4B40-A5E5-F4F8FDD8D61D}" printArea="1" hiddenColumns="1" view="pageBreakPreview" topLeftCell="H10">
      <selection activeCell="G23" sqref="G23"/>
      <pageMargins left="0" right="0" top="0" bottom="0" header="0" footer="0"/>
      <printOptions horizontalCentered="1"/>
      <pageSetup paperSize="9" scale="58" orientation="landscape" r:id="rId3"/>
      <headerFooter alignWithMargins="0">
        <oddHeader>&amp;R&amp;"Book Antiqua,Bold"Schedule-1
 Page &amp;P of &amp;N</oddHeader>
      </headerFooter>
    </customSheetView>
    <customSheetView guid="{E81F0721-C35D-4189-B675-E46A21339863}" printArea="1" hiddenColumns="1" view="pageBreakPreview" topLeftCell="A186">
      <selection activeCell="E20" sqref="E20"/>
      <pageMargins left="0" right="0" top="0" bottom="0" header="0" footer="0"/>
      <printOptions horizontalCentered="1"/>
      <pageSetup paperSize="9" orientation="landscape" r:id="rId4"/>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 right="0" top="0" bottom="0" header="0" footer="0"/>
      <printOptions horizontalCentered="1"/>
      <pageSetup paperSize="9" orientation="landscape" r:id="rId5"/>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 right="0" top="0" bottom="0" header="0" footer="0"/>
      <printOptions horizontalCentered="1"/>
      <pageSetup paperSize="9" orientation="landscape" r:id="rId6"/>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 right="0" top="0" bottom="0" header="0" footer="0"/>
      <printOptions horizontalCentered="1"/>
      <pageSetup paperSize="9" orientation="landscape" r:id="rId7"/>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 right="0" top="0" bottom="0" header="0" footer="0"/>
      <printOptions horizontalCentered="1"/>
      <pageSetup paperSize="9" orientation="landscape" r:id="rId8"/>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 right="0" top="0" bottom="0" header="0" footer="0"/>
      <printOptions horizontalCentered="1"/>
      <pageSetup paperSize="9" orientation="landscape" r:id="rId9"/>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 right="0" top="0" bottom="0" header="0" footer="0"/>
      <printOptions horizontalCentered="1"/>
      <pageSetup paperSize="9" orientation="landscape" horizontalDpi="300" verticalDpi="300" r:id="rId10"/>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 right="0" top="0" bottom="0" header="0" footer="0"/>
      <printOptions horizontalCentered="1"/>
      <pageSetup paperSize="9" scale="89" orientation="portrait" horizontalDpi="300" verticalDpi="300" r:id="rId11"/>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 right="0" top="0" bottom="0" header="0" footer="0"/>
      <printOptions horizontalCentered="1"/>
      <pageSetup paperSize="9" scale="86" orientation="portrait" horizontalDpi="300" verticalDpi="300" r:id="rId15"/>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 right="0" top="0" bottom="0" header="0" footer="0"/>
      <printOptions horizontalCentered="1"/>
      <pageSetup paperSize="9" orientation="landscape" horizontalDpi="300" verticalDpi="300" r:id="rId16"/>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 right="0" top="0" bottom="0" header="0" footer="0"/>
      <printOptions horizontalCentered="1"/>
      <pageSetup paperSize="9" orientation="landscape" r:id="rId17"/>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 right="0" top="0" bottom="0" header="0" footer="0"/>
      <printOptions horizontalCentered="1"/>
      <pageSetup paperSize="9" orientation="landscape" r:id="rId18"/>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 right="0" top="0" bottom="0" header="0" footer="0"/>
      <printOptions horizontalCentered="1"/>
      <pageSetup paperSize="9" orientation="landscape" r:id="rId19"/>
      <headerFooter alignWithMargins="0">
        <oddFooter>&amp;R&amp;"Book Antiqua,Bold"&amp;10Schedule-1/ Page &amp;P of &amp;N</oddFooter>
      </headerFooter>
    </customSheetView>
    <customSheetView guid="{B835C05C-B615-4DCB-982D-4519616B3CD8}" printArea="1" hiddenColumns="1" view="pageBreakPreview" topLeftCell="A186">
      <selection activeCell="E20" sqref="E20"/>
      <pageMargins left="0" right="0" top="0" bottom="0" header="0" footer="0"/>
      <printOptions horizontalCentered="1"/>
      <pageSetup paperSize="9" orientation="landscape" r:id="rId20"/>
      <headerFooter alignWithMargins="0">
        <oddFooter>&amp;R&amp;"Book Antiqua,Bold"&amp;10Schedule-1/ Page &amp;P of &amp;N</oddFooter>
      </headerFooter>
    </customSheetView>
    <customSheetView guid="{17F5C48B-526E-48D2-9F97-823D578F9893}" scale="70" printArea="1" hiddenColumns="1" view="pageBreakPreview" topLeftCell="A20">
      <selection activeCell="B20" sqref="B20"/>
      <pageMargins left="0" right="0" top="0" bottom="0" header="0" footer="0"/>
      <printOptions horizontalCentered="1"/>
      <pageSetup paperSize="9" scale="79" orientation="landscape" r:id="rId21"/>
      <headerFooter alignWithMargins="0">
        <oddHeader>&amp;R&amp;"Book Antiqua,Bold"Schedule-1
 Page &amp;P of &amp;N</oddHeader>
      </headerFooter>
    </customSheetView>
    <customSheetView guid="{7F1A5DE7-1043-4C11-AB2C-CC6BC6A0F482}" scale="70" printArea="1" view="pageBreakPreview" topLeftCell="A115">
      <selection activeCell="I102" sqref="I102"/>
      <pageMargins left="0" right="0" top="0" bottom="0" header="0" footer="0"/>
      <printOptions horizontalCentered="1"/>
      <pageSetup paperSize="9" scale="59" orientation="landscape" r:id="rId22"/>
      <headerFooter alignWithMargins="0">
        <oddHeader>&amp;R&amp;"Book Antiqua,Bold"Schedule-1
 Page &amp;P of &amp;N</oddHeader>
      </headerFooter>
    </customSheetView>
    <customSheetView guid="{75D87FDD-0292-4E5A-8E8F-63018B009393}" scale="70" fitToPage="1" printArea="1" hiddenRows="1" hiddenColumns="1" view="pageBreakPreview" topLeftCell="A4">
      <selection activeCell="F18" sqref="F18"/>
      <pageMargins left="0" right="0" top="0" bottom="0" header="0" footer="0"/>
      <printOptions horizontalCentered="1"/>
      <pageSetup paperSize="9" scale="40" orientation="portrait" r:id="rId23"/>
      <headerFooter alignWithMargins="0">
        <oddHeader>&amp;R&amp;"Book Antiqua,Bold"Schedule-1
 Page &amp;P of &amp;N</oddHeader>
      </headerFooter>
    </customSheetView>
  </customSheetViews>
  <mergeCells count="28">
    <mergeCell ref="A3:N3"/>
    <mergeCell ref="M9:N9"/>
    <mergeCell ref="C27:N27"/>
    <mergeCell ref="J22:L22"/>
    <mergeCell ref="A58:O58"/>
    <mergeCell ref="J23:L23"/>
    <mergeCell ref="A25:O25"/>
    <mergeCell ref="A14:O14"/>
    <mergeCell ref="A5:O5"/>
    <mergeCell ref="A8:L8"/>
    <mergeCell ref="G9:I9"/>
    <mergeCell ref="G12:I12"/>
    <mergeCell ref="G10:I10"/>
    <mergeCell ref="G11:I11"/>
    <mergeCell ref="K29:L29"/>
    <mergeCell ref="K30:L30"/>
    <mergeCell ref="M10:N10"/>
    <mergeCell ref="M11:N11"/>
    <mergeCell ref="A59:O59"/>
    <mergeCell ref="A62:L62"/>
    <mergeCell ref="J121:L121"/>
    <mergeCell ref="J122:L122"/>
    <mergeCell ref="J63:L63"/>
    <mergeCell ref="J64:L64"/>
    <mergeCell ref="J65:L65"/>
    <mergeCell ref="J66:L66"/>
    <mergeCell ref="J120:L120"/>
    <mergeCell ref="A68:O68"/>
  </mergeCells>
  <phoneticPr fontId="4" type="noConversion"/>
  <conditionalFormatting sqref="F18:G20 I18:I20">
    <cfRule type="expression" dxfId="26" priority="1" stopIfTrue="1">
      <formula>E18&gt;0</formula>
    </cfRule>
  </conditionalFormatting>
  <conditionalFormatting sqref="M18:M20">
    <cfRule type="expression" dxfId="25" priority="59" stopIfTrue="1">
      <formula>L18&gt;0</formula>
    </cfRule>
  </conditionalFormatting>
  <conditionalFormatting sqref="M82 O82 M89 O91 M91:M98 O100 M100:M101">
    <cfRule type="cellIs" dxfId="24" priority="3268" stopIfTrue="1" operator="equal">
      <formula>"a"</formula>
    </cfRule>
  </conditionalFormatting>
  <conditionalFormatting sqref="O75:O76 O79:O80 O83:O85 O88:O89 O92:O98 O101 O103:O108 O110:O113 O115:O119">
    <cfRule type="expression" dxfId="23" priority="3267" stopIfTrue="1">
      <formula>M75=""</formula>
    </cfRule>
  </conditionalFormatting>
  <conditionalFormatting sqref="S16">
    <cfRule type="colorScale" priority="344">
      <colorScale>
        <cfvo type="min"/>
        <cfvo type="max"/>
        <color rgb="FFFF7128"/>
        <color rgb="FFFFEF9C"/>
      </colorScale>
    </cfRule>
  </conditionalFormatting>
  <dataValidations xWindow="884" yWindow="499" count="4">
    <dataValidation operator="greaterThan" allowBlank="1" showInputMessage="1" showErrorMessage="1" error="Enter only Numeric Value greater than zero or leave the cell blank !" sqref="I21:I25 G30:G65369 G21:G25 I13:I17 I1:I8 G1:G8 G13:G17 I28:I65369" xr:uid="{00000000-0002-0000-0400-000000000000}"/>
    <dataValidation type="whole" operator="greaterThan" allowBlank="1" showInputMessage="1" showErrorMessage="1" error="Enter only Numeric Value greater than zero or leave the cell blank !" sqref="F18:G20" xr:uid="{00000000-0002-0000-0400-000001000000}">
      <formula1>1</formula1>
    </dataValidation>
    <dataValidation type="decimal" operator="greaterThan" allowBlank="1" showInputMessage="1" showErrorMessage="1" error="Enter only Numeric Value greater than zero or leave the cell blank !" sqref="M18:M20" xr:uid="{00000000-0002-0000-0400-000002000000}">
      <formula1>0</formula1>
    </dataValidation>
    <dataValidation type="list" operator="greaterThan" allowBlank="1" showInputMessage="1" showErrorMessage="1" error="Enter only Numeric Value greater than zero or leave the cell blank !" sqref="I18:I20" xr:uid="{00000000-0002-0000-0400-000003000000}">
      <formula1>"0%,5%,12%,18%,28%"</formula1>
    </dataValidation>
  </dataValidations>
  <printOptions horizontalCentered="1"/>
  <pageMargins left="0.7" right="0.7" top="0.75" bottom="0.75" header="0.3" footer="0.3"/>
  <pageSetup paperSize="9" scale="40" orientation="portrait" r:id="rId24"/>
  <headerFooter alignWithMargins="0">
    <oddHeader>&amp;R&amp;"Book Antiqua,Bold"Schedule-1
 Page &amp;P of &amp;N</oddHeader>
  </headerFooter>
  <drawing r:id="rId2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67" zoomScaleNormal="100" zoomScaleSheetLayoutView="100" workbookViewId="0">
      <selection activeCell="G71" sqref="G71"/>
    </sheetView>
  </sheetViews>
  <sheetFormatPr defaultColWidth="9" defaultRowHeight="14.5"/>
  <cols>
    <col min="1" max="1" width="11.36328125" style="307" customWidth="1"/>
    <col min="2" max="2" width="32.7265625" style="307" customWidth="1"/>
    <col min="3" max="3" width="7.6328125" style="307" customWidth="1"/>
    <col min="4" max="4" width="9.6328125" style="307" customWidth="1"/>
    <col min="5" max="5" width="11.6328125" style="306" customWidth="1"/>
    <col min="6" max="6" width="20" style="306" customWidth="1"/>
    <col min="7" max="7" width="11.6328125" style="306" customWidth="1"/>
    <col min="8" max="8" width="19.7265625" style="338" customWidth="1"/>
    <col min="9" max="9" width="9" style="237"/>
    <col min="10" max="13" width="9" style="74"/>
    <col min="14" max="14" width="14.26953125" style="35" customWidth="1"/>
    <col min="15" max="15" width="24.08984375" style="35" customWidth="1"/>
    <col min="16" max="16" width="11.08984375" style="1" customWidth="1"/>
    <col min="17" max="17" width="12.7265625" style="1" customWidth="1"/>
    <col min="18" max="18" width="11.36328125" style="321" customWidth="1"/>
    <col min="19" max="19" width="10.36328125" style="35" customWidth="1"/>
    <col min="20" max="20" width="17.7265625" style="35" customWidth="1"/>
    <col min="21" max="21" width="10.453125" style="35" customWidth="1"/>
    <col min="22" max="22" width="12.36328125" style="35" customWidth="1"/>
    <col min="23" max="24" width="9" style="1"/>
    <col min="25" max="25" width="10.90625" style="35" customWidth="1"/>
    <col min="26" max="26" width="18.7265625" style="35" customWidth="1"/>
    <col min="27" max="27" width="9" style="35"/>
    <col min="28" max="41" width="9" style="74"/>
    <col min="42" max="16384" width="9" style="305"/>
  </cols>
  <sheetData>
    <row r="1" spans="1:27" ht="18" customHeight="1">
      <c r="A1" s="56" t="str">
        <f>Cover!B3</f>
        <v>SR-II/C&amp;M/WC-4332/2025</v>
      </c>
      <c r="B1" s="63"/>
      <c r="C1" s="56"/>
      <c r="D1" s="56"/>
      <c r="E1" s="7"/>
      <c r="F1" s="7"/>
      <c r="G1" s="8" t="s">
        <v>81</v>
      </c>
      <c r="T1" s="352" t="s">
        <v>126</v>
      </c>
      <c r="U1" s="341">
        <f>SUMIF(G17:G70, "Direct",F17:F70)</f>
        <v>0</v>
      </c>
      <c r="Z1" s="341" t="str">
        <f>'Names of Bidder'!D6</f>
        <v>Sole Bidder</v>
      </c>
      <c r="AA1" s="35" t="s">
        <v>127</v>
      </c>
    </row>
    <row r="2" spans="1:27" ht="14.15" customHeight="1">
      <c r="A2" s="4"/>
      <c r="B2" s="4"/>
      <c r="C2" s="4"/>
      <c r="D2" s="4"/>
      <c r="E2" s="1"/>
      <c r="F2" s="1"/>
      <c r="G2" s="1"/>
      <c r="Q2" s="6"/>
      <c r="T2" s="352" t="s">
        <v>128</v>
      </c>
      <c r="U2" s="353" t="e">
        <f>#REF!-U1</f>
        <v>#REF!</v>
      </c>
      <c r="V2" s="323"/>
      <c r="Z2" s="341">
        <f>'Names of Bidder'!AA6</f>
        <v>0</v>
      </c>
    </row>
    <row r="3" spans="1:27" ht="49.5" customHeight="1">
      <c r="A3" s="1078" t="str">
        <f>Cover!$B$2</f>
        <v>Construction of 220 kV Bays including SPR Rooms, common facilities for the augmentation portion of 400/220 kV Gadag-II PS under “System strengthening at Koppal-II and Gadag-II for integration of RE generation projects” under TBCB SR-II.</v>
      </c>
      <c r="B3" s="1078"/>
      <c r="C3" s="1078"/>
      <c r="D3" s="1078"/>
      <c r="E3" s="1078"/>
      <c r="F3" s="1078"/>
      <c r="G3" s="1078"/>
      <c r="O3" s="4"/>
      <c r="P3" s="288"/>
      <c r="Q3" s="288"/>
      <c r="R3" s="288"/>
      <c r="T3" s="4"/>
      <c r="U3" s="1"/>
      <c r="W3" s="1064"/>
      <c r="X3" s="1064"/>
    </row>
    <row r="4" spans="1:27" ht="22" customHeight="1">
      <c r="A4" s="1079" t="s">
        <v>129</v>
      </c>
      <c r="B4" s="1079"/>
      <c r="C4" s="1079"/>
      <c r="D4" s="1079"/>
      <c r="E4" s="1079"/>
      <c r="F4" s="1079"/>
      <c r="G4" s="1079"/>
      <c r="O4" s="4"/>
      <c r="P4" s="288"/>
      <c r="Q4" s="288"/>
      <c r="R4" s="288"/>
      <c r="T4" s="4"/>
      <c r="U4" s="324"/>
      <c r="V4" s="323"/>
    </row>
    <row r="5" spans="1:27" ht="14.15" customHeight="1">
      <c r="A5" s="6"/>
      <c r="B5" s="6"/>
      <c r="C5" s="6"/>
      <c r="D5" s="6"/>
      <c r="E5" s="1"/>
      <c r="F5" s="1"/>
      <c r="G5" s="1"/>
      <c r="O5" s="4"/>
      <c r="P5" s="288"/>
      <c r="Q5" s="288"/>
      <c r="R5" s="288"/>
      <c r="T5" s="4"/>
    </row>
    <row r="6" spans="1:27" ht="18" customHeight="1">
      <c r="A6" s="29" t="str">
        <f>"Bidder’s Name and Address (" &amp; MID('Names of Bidder'!B9,9, 20) &amp; ") :"</f>
        <v>Bidder’s Name and Address (Bidder) :</v>
      </c>
      <c r="B6" s="30"/>
      <c r="C6" s="29"/>
      <c r="D6" s="29"/>
      <c r="E6" s="60" t="s">
        <v>83</v>
      </c>
      <c r="F6" s="1"/>
      <c r="G6" s="30"/>
      <c r="O6" s="4"/>
      <c r="P6" s="288"/>
      <c r="Q6" s="288"/>
      <c r="R6" s="288"/>
      <c r="T6" s="4"/>
      <c r="U6" s="322"/>
    </row>
    <row r="7" spans="1:27" ht="35.25" customHeight="1">
      <c r="A7" s="1080" t="str">
        <f>IF('Names of Bidder'!D9="", "", IF('Names of Bidder'!D6= "JV (Joint Venture)", "JV of " &amp; Z8, ""))</f>
        <v/>
      </c>
      <c r="B7" s="1080"/>
      <c r="C7" s="1080"/>
      <c r="D7" s="1080"/>
      <c r="E7" s="59" t="s">
        <v>130</v>
      </c>
      <c r="F7" s="1"/>
      <c r="G7" s="30"/>
      <c r="O7" s="338"/>
      <c r="P7" s="325"/>
      <c r="Q7" s="325"/>
      <c r="R7" s="325"/>
      <c r="W7" s="1064"/>
      <c r="X7" s="1064"/>
    </row>
    <row r="8" spans="1:27" ht="18" customHeight="1">
      <c r="A8" s="29" t="s">
        <v>85</v>
      </c>
      <c r="B8" s="1081" t="str">
        <f>IF('Names of Bidder'!D9=0, "", 'Names of Bidder'!D9)</f>
        <v/>
      </c>
      <c r="C8" s="1081"/>
      <c r="D8" s="1081"/>
      <c r="E8" s="59" t="s">
        <v>86</v>
      </c>
      <c r="F8" s="1"/>
      <c r="G8" s="30"/>
      <c r="O8" s="4"/>
      <c r="P8" s="326"/>
      <c r="Q8" s="326"/>
      <c r="R8" s="326"/>
      <c r="Z8" s="341" t="str">
        <f>IF('Names of Bidder'!D7=1,'Names of Bidder'!D9&amp;" &amp; "&amp;'Names of Bidder'!D14,IF('Names of Bidder'!D7="2 or More",'Names of Bidder'!D9&amp;" , "&amp;'Names of Bidder'!D14&amp;" &amp; "&amp;'Names of Bidder'!D19,""))</f>
        <v xml:space="preserve"> ,  &amp; …….. …….. …….. …….. …….. …….. </v>
      </c>
    </row>
    <row r="9" spans="1:27" ht="18" customHeight="1">
      <c r="A9" s="29" t="s">
        <v>87</v>
      </c>
      <c r="B9" s="1081" t="str">
        <f>IF('Names of Bidder'!D10=0, "", 'Names of Bidder'!D10)</f>
        <v/>
      </c>
      <c r="C9" s="1081"/>
      <c r="D9" s="1081"/>
      <c r="E9" s="59" t="s">
        <v>131</v>
      </c>
      <c r="F9" s="1"/>
      <c r="G9" s="30"/>
      <c r="O9" s="4"/>
      <c r="P9" s="326"/>
      <c r="Q9" s="326"/>
      <c r="R9" s="326"/>
    </row>
    <row r="10" spans="1:27" ht="18" customHeight="1">
      <c r="A10" s="30"/>
      <c r="B10" s="1081" t="str">
        <f>IF('Names of Bidder'!D11=0, "", 'Names of Bidder'!D11)</f>
        <v/>
      </c>
      <c r="C10" s="1081"/>
      <c r="D10" s="1081"/>
      <c r="E10" s="59" t="s">
        <v>132</v>
      </c>
      <c r="F10" s="1"/>
      <c r="G10" s="30"/>
      <c r="O10" s="338"/>
      <c r="P10" s="339"/>
      <c r="Q10" s="288"/>
      <c r="R10" s="327"/>
    </row>
    <row r="11" spans="1:27" ht="18" customHeight="1">
      <c r="A11" s="30"/>
      <c r="B11" s="1081" t="str">
        <f>IF('Names of Bidder'!D12=0, "", 'Names of Bidder'!D12)</f>
        <v/>
      </c>
      <c r="C11" s="1081"/>
      <c r="D11" s="1081"/>
      <c r="E11" s="59" t="s">
        <v>133</v>
      </c>
      <c r="F11" s="1"/>
      <c r="G11" s="30"/>
      <c r="W11" s="1064"/>
      <c r="X11" s="1064"/>
    </row>
    <row r="12" spans="1:27" ht="14.15" customHeight="1">
      <c r="A12" s="30"/>
      <c r="B12" s="30"/>
      <c r="C12" s="30"/>
      <c r="D12" s="30"/>
      <c r="E12" s="29"/>
      <c r="F12" s="32"/>
      <c r="G12" s="32"/>
      <c r="Y12" s="328"/>
    </row>
    <row r="13" spans="1:27" ht="40.5" customHeight="1">
      <c r="A13" s="1082" t="s">
        <v>134</v>
      </c>
      <c r="B13" s="1082"/>
      <c r="C13" s="1082"/>
      <c r="D13" s="1082"/>
      <c r="E13" s="1082"/>
      <c r="F13" s="1082"/>
      <c r="G13" s="1082"/>
      <c r="H13" s="356"/>
      <c r="I13" s="239"/>
      <c r="J13" s="240"/>
      <c r="K13" s="240"/>
      <c r="L13" s="240"/>
      <c r="M13" s="240"/>
      <c r="Q13" s="6"/>
      <c r="U13" t="s">
        <v>135</v>
      </c>
      <c r="Y13" s="328"/>
    </row>
    <row r="14" spans="1:27" ht="14.15" customHeight="1">
      <c r="A14" s="6"/>
      <c r="B14" s="6"/>
      <c r="C14" s="6"/>
      <c r="D14" s="6"/>
      <c r="E14" s="7"/>
      <c r="F14" s="7"/>
      <c r="G14" s="8" t="s">
        <v>92</v>
      </c>
      <c r="P14" s="1066"/>
      <c r="Q14" s="1066"/>
      <c r="S14" s="1069"/>
      <c r="T14" s="1069"/>
      <c r="U14" t="s">
        <v>136</v>
      </c>
      <c r="W14" s="1064"/>
      <c r="X14" s="1064"/>
    </row>
    <row r="15" spans="1:27" ht="66" customHeight="1">
      <c r="A15" s="5" t="s">
        <v>93</v>
      </c>
      <c r="B15" s="5" t="s">
        <v>102</v>
      </c>
      <c r="C15" s="9" t="s">
        <v>103</v>
      </c>
      <c r="D15" s="9" t="s">
        <v>104</v>
      </c>
      <c r="E15" s="5" t="s">
        <v>137</v>
      </c>
      <c r="F15" s="5" t="s">
        <v>138</v>
      </c>
      <c r="G15" s="5" t="s">
        <v>139</v>
      </c>
      <c r="P15" s="289"/>
      <c r="Q15" s="289"/>
      <c r="S15" s="289"/>
      <c r="T15" s="289"/>
    </row>
    <row r="16" spans="1:27" ht="18" customHeight="1">
      <c r="A16" s="9">
        <v>1</v>
      </c>
      <c r="B16" s="9">
        <v>2</v>
      </c>
      <c r="C16" s="9">
        <v>3</v>
      </c>
      <c r="D16" s="9">
        <v>4</v>
      </c>
      <c r="E16" s="9">
        <v>5</v>
      </c>
      <c r="F16" s="9" t="s">
        <v>140</v>
      </c>
      <c r="G16" s="9">
        <v>7</v>
      </c>
      <c r="P16" s="175"/>
      <c r="Q16" s="175"/>
      <c r="S16" s="175"/>
      <c r="T16" s="175"/>
    </row>
    <row r="17" spans="1:10" s="409" customFormat="1" ht="66.75" customHeight="1">
      <c r="A17" s="408" t="e">
        <f>'Sch-1'!#REF!</f>
        <v>#REF!</v>
      </c>
      <c r="B17" s="408" t="e">
        <f>'Sch-1'!#REF!</f>
        <v>#REF!</v>
      </c>
      <c r="C17" s="408"/>
      <c r="D17" s="408"/>
      <c r="E17" s="465"/>
      <c r="F17" s="93"/>
      <c r="G17" s="466"/>
    </row>
    <row r="18" spans="1:10" s="409" customFormat="1" ht="18.75" customHeight="1">
      <c r="A18" s="408" t="e">
        <f>'Sch-1'!#REF!</f>
        <v>#REF!</v>
      </c>
      <c r="B18" s="408" t="e">
        <f>'Sch-1'!#REF!</f>
        <v>#REF!</v>
      </c>
      <c r="C18" s="408"/>
      <c r="D18" s="408"/>
      <c r="E18" s="465"/>
      <c r="F18" s="93"/>
      <c r="G18" s="466"/>
    </row>
    <row r="19" spans="1:10" s="409" customFormat="1" ht="15.75" customHeight="1">
      <c r="A19" s="408" t="e">
        <f>'Sch-1'!#REF!</f>
        <v>#REF!</v>
      </c>
      <c r="B19" s="408" t="e">
        <f>'Sch-1'!#REF!</f>
        <v>#REF!</v>
      </c>
      <c r="C19" s="408"/>
      <c r="D19" s="408"/>
      <c r="E19" s="465"/>
      <c r="F19" s="93"/>
      <c r="G19" s="466"/>
      <c r="J19" s="445"/>
    </row>
    <row r="20" spans="1:10" s="409" customFormat="1" ht="15.75" customHeight="1">
      <c r="A20" s="408" t="e">
        <f>'Sch-1'!#REF!</f>
        <v>#REF!</v>
      </c>
      <c r="B20" s="408" t="e">
        <f>'Sch-1'!#REF!</f>
        <v>#REF!</v>
      </c>
      <c r="C20" s="408" t="e">
        <f>'Sch-1'!#REF!</f>
        <v>#REF!</v>
      </c>
      <c r="D20" s="408" t="e">
        <f>'Sch-1'!#REF!</f>
        <v>#REF!</v>
      </c>
      <c r="E20" s="465" t="e">
        <f>'Sch-1'!#REF!</f>
        <v>#REF!</v>
      </c>
      <c r="F20" s="93" t="e">
        <f>IF(E20=0, "Included",IF(ISERROR(D20*E20), E20, D20*E20))</f>
        <v>#REF!</v>
      </c>
      <c r="G20" s="466" t="e">
        <f>'Sch-1'!#REF!</f>
        <v>#REF!</v>
      </c>
    </row>
    <row r="21" spans="1:10" s="409" customFormat="1" ht="15.75" customHeight="1">
      <c r="A21" s="408" t="e">
        <f>'Sch-1'!#REF!</f>
        <v>#REF!</v>
      </c>
      <c r="B21" s="408" t="e">
        <f>'Sch-1'!#REF!</f>
        <v>#REF!</v>
      </c>
      <c r="C21" s="408" t="e">
        <f>'Sch-1'!#REF!</f>
        <v>#REF!</v>
      </c>
      <c r="D21" s="408" t="e">
        <f>'Sch-1'!#REF!</f>
        <v>#REF!</v>
      </c>
      <c r="E21" s="465" t="e">
        <f>'Sch-1'!#REF!</f>
        <v>#REF!</v>
      </c>
      <c r="F21" s="93" t="e">
        <f>IF(E21=0, "Included",IF(ISERROR(D21*E21), E21, D21*E21))</f>
        <v>#REF!</v>
      </c>
      <c r="G21" s="466" t="e">
        <f>'Sch-1'!#REF!</f>
        <v>#REF!</v>
      </c>
    </row>
    <row r="22" spans="1:10" s="409" customFormat="1" ht="15.75" customHeight="1">
      <c r="A22" s="408"/>
      <c r="B22" s="408"/>
      <c r="C22" s="408"/>
      <c r="D22" s="408"/>
      <c r="E22" s="465"/>
      <c r="F22" s="93"/>
      <c r="G22" s="466"/>
    </row>
    <row r="23" spans="1:10" s="409" customFormat="1" ht="15.75" customHeight="1">
      <c r="A23" s="408" t="e">
        <f>'Sch-1'!#REF!</f>
        <v>#REF!</v>
      </c>
      <c r="B23" s="408" t="e">
        <f>'Sch-1'!#REF!</f>
        <v>#REF!</v>
      </c>
      <c r="C23" s="408"/>
      <c r="D23" s="408"/>
      <c r="E23" s="465"/>
      <c r="F23" s="93"/>
      <c r="G23" s="466"/>
    </row>
    <row r="24" spans="1:10" s="409" customFormat="1" ht="15.75" customHeight="1">
      <c r="A24" s="408" t="e">
        <f>'Sch-1'!#REF!</f>
        <v>#REF!</v>
      </c>
      <c r="B24" s="408" t="e">
        <f>'Sch-1'!#REF!</f>
        <v>#REF!</v>
      </c>
      <c r="C24" s="408" t="e">
        <f>'Sch-1'!#REF!</f>
        <v>#REF!</v>
      </c>
      <c r="D24" s="408" t="e">
        <f>'Sch-1'!#REF!</f>
        <v>#REF!</v>
      </c>
      <c r="E24" s="465" t="e">
        <f>'Sch-1'!#REF!</f>
        <v>#REF!</v>
      </c>
      <c r="F24" s="93" t="e">
        <f>IF(E24=0, "Included",IF(ISERROR(D24*E24), E24, D24*E24))</f>
        <v>#REF!</v>
      </c>
      <c r="G24" s="466" t="e">
        <f>'Sch-1'!#REF!</f>
        <v>#REF!</v>
      </c>
    </row>
    <row r="25" spans="1:10" s="409" customFormat="1" ht="15.75" customHeight="1">
      <c r="A25" s="408" t="e">
        <f>'Sch-1'!#REF!</f>
        <v>#REF!</v>
      </c>
      <c r="B25" s="408" t="e">
        <f>'Sch-1'!#REF!</f>
        <v>#REF!</v>
      </c>
      <c r="C25" s="408" t="e">
        <f>'Sch-1'!#REF!</f>
        <v>#REF!</v>
      </c>
      <c r="D25" s="408" t="e">
        <f>'Sch-1'!#REF!</f>
        <v>#REF!</v>
      </c>
      <c r="E25" s="465" t="e">
        <f>'Sch-1'!#REF!</f>
        <v>#REF!</v>
      </c>
      <c r="F25" s="93" t="e">
        <f>IF(E25=0, "Included",IF(ISERROR(D25*E25), E25, D25*E25))</f>
        <v>#REF!</v>
      </c>
      <c r="G25" s="466" t="e">
        <f>'Sch-1'!#REF!</f>
        <v>#REF!</v>
      </c>
    </row>
    <row r="26" spans="1:10" s="409" customFormat="1" ht="15.75" customHeight="1">
      <c r="A26" s="408"/>
      <c r="B26" s="408"/>
      <c r="C26" s="408"/>
      <c r="D26" s="408"/>
      <c r="E26" s="465"/>
      <c r="F26" s="93"/>
      <c r="G26" s="466"/>
    </row>
    <row r="27" spans="1:10" s="409" customFormat="1" ht="15.75" customHeight="1">
      <c r="A27" s="408" t="e">
        <f>'Sch-1'!#REF!</f>
        <v>#REF!</v>
      </c>
      <c r="B27" s="408" t="e">
        <f>'Sch-1'!#REF!</f>
        <v>#REF!</v>
      </c>
      <c r="C27" s="408"/>
      <c r="D27" s="408"/>
      <c r="E27" s="465"/>
      <c r="F27" s="93"/>
      <c r="G27" s="466"/>
    </row>
    <row r="28" spans="1:10" s="409" customFormat="1" ht="15.75" customHeight="1">
      <c r="A28" s="408" t="e">
        <f>'Sch-1'!#REF!</f>
        <v>#REF!</v>
      </c>
      <c r="B28" s="408" t="e">
        <f>'Sch-1'!#REF!</f>
        <v>#REF!</v>
      </c>
      <c r="C28" s="408" t="e">
        <f>'Sch-1'!#REF!</f>
        <v>#REF!</v>
      </c>
      <c r="D28" s="408" t="e">
        <f>'Sch-1'!#REF!</f>
        <v>#REF!</v>
      </c>
      <c r="E28" s="465" t="e">
        <f>'Sch-1'!#REF!</f>
        <v>#REF!</v>
      </c>
      <c r="F28" s="93" t="e">
        <f>IF(E28=0, "Included",IF(ISERROR(D28*E28), E28, D28*E28))</f>
        <v>#REF!</v>
      </c>
      <c r="G28" s="466" t="e">
        <f>'Sch-1'!#REF!</f>
        <v>#REF!</v>
      </c>
    </row>
    <row r="29" spans="1:10" s="409" customFormat="1" ht="15.75" customHeight="1">
      <c r="A29" s="408" t="e">
        <f>'Sch-1'!#REF!</f>
        <v>#REF!</v>
      </c>
      <c r="B29" s="408" t="e">
        <f>'Sch-1'!#REF!</f>
        <v>#REF!</v>
      </c>
      <c r="C29" s="408" t="e">
        <f>'Sch-1'!#REF!</f>
        <v>#REF!</v>
      </c>
      <c r="D29" s="408" t="e">
        <f>'Sch-1'!#REF!</f>
        <v>#REF!</v>
      </c>
      <c r="E29" s="465" t="e">
        <f>'Sch-1'!#REF!</f>
        <v>#REF!</v>
      </c>
      <c r="F29" s="93" t="e">
        <f>IF(E29=0, "Included",IF(ISERROR(D29*E29), E29, D29*E29))</f>
        <v>#REF!</v>
      </c>
      <c r="G29" s="466" t="e">
        <f>'Sch-1'!#REF!</f>
        <v>#REF!</v>
      </c>
    </row>
    <row r="30" spans="1:10" s="409" customFormat="1" ht="15.75" customHeight="1">
      <c r="A30" s="408"/>
      <c r="B30" s="408"/>
      <c r="C30" s="408"/>
      <c r="D30" s="408"/>
      <c r="E30" s="465"/>
      <c r="F30" s="93"/>
      <c r="G30" s="466"/>
    </row>
    <row r="31" spans="1:10" s="409" customFormat="1" ht="15.75" customHeight="1">
      <c r="A31" s="408" t="e">
        <f>'Sch-1'!#REF!</f>
        <v>#REF!</v>
      </c>
      <c r="B31" s="408" t="e">
        <f>'Sch-1'!#REF!</f>
        <v>#REF!</v>
      </c>
      <c r="C31" s="408"/>
      <c r="D31" s="408"/>
      <c r="E31" s="465"/>
      <c r="F31" s="93"/>
      <c r="G31" s="466"/>
    </row>
    <row r="32" spans="1:10" s="409" customFormat="1" ht="15.75" customHeight="1">
      <c r="A32" s="408" t="e">
        <f>'Sch-1'!#REF!</f>
        <v>#REF!</v>
      </c>
      <c r="B32" s="408" t="e">
        <f>'Sch-1'!#REF!</f>
        <v>#REF!</v>
      </c>
      <c r="C32" s="408"/>
      <c r="D32" s="408"/>
      <c r="E32" s="465"/>
      <c r="F32" s="93"/>
      <c r="G32" s="466"/>
    </row>
    <row r="33" spans="1:7" s="409" customFormat="1" ht="15.75" customHeight="1">
      <c r="A33" s="408" t="e">
        <f>'Sch-1'!#REF!</f>
        <v>#REF!</v>
      </c>
      <c r="B33" s="408" t="e">
        <f>'Sch-1'!#REF!</f>
        <v>#REF!</v>
      </c>
      <c r="C33" s="408" t="e">
        <f>'Sch-1'!#REF!</f>
        <v>#REF!</v>
      </c>
      <c r="D33" s="408" t="e">
        <f>'Sch-1'!#REF!</f>
        <v>#REF!</v>
      </c>
      <c r="E33" s="465" t="e">
        <f>'Sch-1'!#REF!</f>
        <v>#REF!</v>
      </c>
      <c r="F33" s="93" t="e">
        <f t="shared" ref="F33:F68" si="0">IF(E33=0, "Included",IF(ISERROR(D33*E33), E33, D33*E33))</f>
        <v>#REF!</v>
      </c>
      <c r="G33" s="466" t="e">
        <f>'Sch-1'!#REF!</f>
        <v>#REF!</v>
      </c>
    </row>
    <row r="34" spans="1:7" s="409" customFormat="1" ht="15.75" customHeight="1">
      <c r="A34" s="408" t="e">
        <f>'Sch-1'!#REF!</f>
        <v>#REF!</v>
      </c>
      <c r="B34" s="408" t="e">
        <f>'Sch-1'!#REF!</f>
        <v>#REF!</v>
      </c>
      <c r="C34" s="408" t="e">
        <f>'Sch-1'!#REF!</f>
        <v>#REF!</v>
      </c>
      <c r="D34" s="408" t="e">
        <f>'Sch-1'!#REF!</f>
        <v>#REF!</v>
      </c>
      <c r="E34" s="465" t="e">
        <f>'Sch-1'!#REF!</f>
        <v>#REF!</v>
      </c>
      <c r="F34" s="93" t="e">
        <f t="shared" si="0"/>
        <v>#REF!</v>
      </c>
      <c r="G34" s="466" t="e">
        <f>'Sch-1'!#REF!</f>
        <v>#REF!</v>
      </c>
    </row>
    <row r="35" spans="1:7" s="409" customFormat="1" ht="15.75" customHeight="1">
      <c r="A35" s="408"/>
      <c r="B35" s="408"/>
      <c r="C35" s="408"/>
      <c r="D35" s="408"/>
      <c r="E35" s="465"/>
      <c r="F35" s="93"/>
      <c r="G35" s="466"/>
    </row>
    <row r="36" spans="1:7" s="409" customFormat="1" ht="15.75" customHeight="1">
      <c r="A36" s="408" t="e">
        <f>'Sch-1'!#REF!</f>
        <v>#REF!</v>
      </c>
      <c r="B36" s="408" t="e">
        <f>'Sch-1'!#REF!</f>
        <v>#REF!</v>
      </c>
      <c r="C36" s="408"/>
      <c r="D36" s="408"/>
      <c r="E36" s="465"/>
      <c r="F36" s="93"/>
      <c r="G36" s="466"/>
    </row>
    <row r="37" spans="1:7" s="409" customFormat="1" ht="51" customHeight="1">
      <c r="A37" s="408" t="e">
        <f>'Sch-1'!#REF!</f>
        <v>#REF!</v>
      </c>
      <c r="B37" s="408" t="e">
        <f>'Sch-1'!#REF!</f>
        <v>#REF!</v>
      </c>
      <c r="C37" s="408" t="e">
        <f>'Sch-1'!#REF!</f>
        <v>#REF!</v>
      </c>
      <c r="D37" s="408" t="e">
        <f>'Sch-1'!#REF!</f>
        <v>#REF!</v>
      </c>
      <c r="E37" s="465" t="e">
        <f>'Sch-1'!#REF!</f>
        <v>#REF!</v>
      </c>
      <c r="F37" s="93" t="e">
        <f t="shared" si="0"/>
        <v>#REF!</v>
      </c>
      <c r="G37" s="466" t="e">
        <f>'Sch-1'!#REF!</f>
        <v>#REF!</v>
      </c>
    </row>
    <row r="38" spans="1:7" s="409" customFormat="1" ht="17.25" customHeight="1">
      <c r="A38" s="408" t="e">
        <f>'Sch-1'!#REF!</f>
        <v>#REF!</v>
      </c>
      <c r="B38" s="408" t="e">
        <f>'Sch-1'!#REF!</f>
        <v>#REF!</v>
      </c>
      <c r="C38" s="408" t="e">
        <f>'Sch-1'!#REF!</f>
        <v>#REF!</v>
      </c>
      <c r="D38" s="408" t="e">
        <f>'Sch-1'!#REF!</f>
        <v>#REF!</v>
      </c>
      <c r="E38" s="465" t="e">
        <f>'Sch-1'!#REF!</f>
        <v>#REF!</v>
      </c>
      <c r="F38" s="93" t="e">
        <f t="shared" si="0"/>
        <v>#REF!</v>
      </c>
      <c r="G38" s="466" t="e">
        <f>'Sch-1'!#REF!</f>
        <v>#REF!</v>
      </c>
    </row>
    <row r="39" spans="1:7" s="409" customFormat="1" ht="15.75" customHeight="1">
      <c r="A39" s="408" t="e">
        <f>'Sch-1'!#REF!</f>
        <v>#REF!</v>
      </c>
      <c r="B39" s="408" t="e">
        <f>'Sch-1'!#REF!</f>
        <v>#REF!</v>
      </c>
      <c r="C39" s="408" t="e">
        <f>'Sch-1'!#REF!</f>
        <v>#REF!</v>
      </c>
      <c r="D39" s="408" t="e">
        <f>'Sch-1'!#REF!</f>
        <v>#REF!</v>
      </c>
      <c r="E39" s="465" t="e">
        <f>'Sch-1'!#REF!</f>
        <v>#REF!</v>
      </c>
      <c r="F39" s="93" t="e">
        <f t="shared" si="0"/>
        <v>#REF!</v>
      </c>
      <c r="G39" s="466" t="e">
        <f>'Sch-1'!#REF!</f>
        <v>#REF!</v>
      </c>
    </row>
    <row r="40" spans="1:7" s="409" customFormat="1" ht="15.75" customHeight="1">
      <c r="A40" s="408" t="e">
        <f>'Sch-1'!#REF!</f>
        <v>#REF!</v>
      </c>
      <c r="B40" s="408" t="e">
        <f>'Sch-1'!#REF!</f>
        <v>#REF!</v>
      </c>
      <c r="C40" s="408" t="e">
        <f>'Sch-1'!#REF!</f>
        <v>#REF!</v>
      </c>
      <c r="D40" s="408" t="e">
        <f>'Sch-1'!#REF!</f>
        <v>#REF!</v>
      </c>
      <c r="E40" s="465" t="e">
        <f>'Sch-1'!#REF!</f>
        <v>#REF!</v>
      </c>
      <c r="F40" s="93" t="e">
        <f t="shared" si="0"/>
        <v>#REF!</v>
      </c>
      <c r="G40" s="466" t="e">
        <f>'Sch-1'!#REF!</f>
        <v>#REF!</v>
      </c>
    </row>
    <row r="41" spans="1:7" s="409" customFormat="1" ht="15.75" customHeight="1">
      <c r="A41" s="408" t="e">
        <f>'Sch-1'!#REF!</f>
        <v>#REF!</v>
      </c>
      <c r="B41" s="408" t="e">
        <f>'Sch-1'!#REF!</f>
        <v>#REF!</v>
      </c>
      <c r="C41" s="408" t="e">
        <f>'Sch-1'!#REF!</f>
        <v>#REF!</v>
      </c>
      <c r="D41" s="408" t="e">
        <f>'Sch-1'!#REF!</f>
        <v>#REF!</v>
      </c>
      <c r="E41" s="465" t="e">
        <f>'Sch-1'!#REF!</f>
        <v>#REF!</v>
      </c>
      <c r="F41" s="93" t="e">
        <f t="shared" si="0"/>
        <v>#REF!</v>
      </c>
      <c r="G41" s="466" t="e">
        <f>'Sch-1'!#REF!</f>
        <v>#REF!</v>
      </c>
    </row>
    <row r="42" spans="1:7" s="409" customFormat="1" ht="18.75" customHeight="1">
      <c r="A42" s="408" t="e">
        <f>'Sch-1'!#REF!</f>
        <v>#REF!</v>
      </c>
      <c r="B42" s="408" t="e">
        <f>'Sch-1'!#REF!</f>
        <v>#REF!</v>
      </c>
      <c r="C42" s="408" t="e">
        <f>'Sch-1'!#REF!</f>
        <v>#REF!</v>
      </c>
      <c r="D42" s="408" t="e">
        <f>'Sch-1'!#REF!</f>
        <v>#REF!</v>
      </c>
      <c r="E42" s="465" t="e">
        <f>'Sch-1'!#REF!</f>
        <v>#REF!</v>
      </c>
      <c r="F42" s="93" t="e">
        <f t="shared" si="0"/>
        <v>#REF!</v>
      </c>
      <c r="G42" s="466" t="e">
        <f>'Sch-1'!#REF!</f>
        <v>#REF!</v>
      </c>
    </row>
    <row r="43" spans="1:7" s="409" customFormat="1" ht="15.5">
      <c r="A43" s="408"/>
      <c r="B43" s="408"/>
      <c r="C43" s="408"/>
      <c r="D43" s="408"/>
      <c r="E43" s="465"/>
      <c r="F43" s="93"/>
      <c r="G43" s="466"/>
    </row>
    <row r="44" spans="1:7" s="409" customFormat="1" ht="17.25" customHeight="1">
      <c r="A44" s="408" t="e">
        <f>'Sch-1'!#REF!</f>
        <v>#REF!</v>
      </c>
      <c r="B44" s="408" t="e">
        <f>'Sch-1'!#REF!</f>
        <v>#REF!</v>
      </c>
      <c r="C44" s="408"/>
      <c r="D44" s="408"/>
      <c r="E44" s="465"/>
      <c r="F44" s="93"/>
      <c r="G44" s="466"/>
    </row>
    <row r="45" spans="1:7" s="409" customFormat="1" ht="17.25" customHeight="1">
      <c r="A45" s="408" t="e">
        <f>'Sch-1'!#REF!</f>
        <v>#REF!</v>
      </c>
      <c r="B45" s="408" t="e">
        <f>'Sch-1'!#REF!</f>
        <v>#REF!</v>
      </c>
      <c r="C45" s="408" t="e">
        <f>'Sch-1'!#REF!</f>
        <v>#REF!</v>
      </c>
      <c r="D45" s="408" t="e">
        <f>'Sch-1'!#REF!</f>
        <v>#REF!</v>
      </c>
      <c r="E45" s="465" t="e">
        <f>'Sch-1'!#REF!</f>
        <v>#REF!</v>
      </c>
      <c r="F45" s="93" t="e">
        <f t="shared" si="0"/>
        <v>#REF!</v>
      </c>
      <c r="G45" s="466" t="e">
        <f>'Sch-1'!#REF!</f>
        <v>#REF!</v>
      </c>
    </row>
    <row r="46" spans="1:7" s="409" customFormat="1" ht="17.25" customHeight="1">
      <c r="A46" s="408"/>
      <c r="B46" s="408"/>
      <c r="C46" s="408"/>
      <c r="D46" s="408"/>
      <c r="E46" s="465"/>
      <c r="F46" s="93"/>
      <c r="G46" s="466"/>
    </row>
    <row r="47" spans="1:7" s="412" customFormat="1" ht="15.5">
      <c r="A47" s="408" t="e">
        <f>'Sch-1'!#REF!</f>
        <v>#REF!</v>
      </c>
      <c r="B47" s="408" t="e">
        <f>'Sch-1'!#REF!</f>
        <v>#REF!</v>
      </c>
      <c r="C47" s="408"/>
      <c r="D47" s="408"/>
      <c r="E47" s="465"/>
      <c r="F47" s="93"/>
      <c r="G47" s="466"/>
    </row>
    <row r="48" spans="1:7" s="412" customFormat="1" ht="15.5">
      <c r="A48" s="408" t="e">
        <f>'Sch-1'!#REF!</f>
        <v>#REF!</v>
      </c>
      <c r="B48" s="408" t="e">
        <f>'Sch-1'!#REF!</f>
        <v>#REF!</v>
      </c>
      <c r="C48" s="408" t="e">
        <f>'Sch-1'!#REF!</f>
        <v>#REF!</v>
      </c>
      <c r="D48" s="408" t="e">
        <f>'Sch-1'!#REF!</f>
        <v>#REF!</v>
      </c>
      <c r="E48" s="465" t="e">
        <f>'Sch-1'!#REF!</f>
        <v>#REF!</v>
      </c>
      <c r="F48" s="93" t="e">
        <f t="shared" si="0"/>
        <v>#REF!</v>
      </c>
      <c r="G48" s="466" t="e">
        <f>'Sch-1'!#REF!</f>
        <v>#REF!</v>
      </c>
    </row>
    <row r="49" spans="1:7" s="412" customFormat="1" ht="15" customHeight="1">
      <c r="A49" s="408" t="e">
        <f>'Sch-1'!#REF!</f>
        <v>#REF!</v>
      </c>
      <c r="B49" s="408" t="e">
        <f>'Sch-1'!#REF!</f>
        <v>#REF!</v>
      </c>
      <c r="C49" s="408" t="e">
        <f>'Sch-1'!#REF!</f>
        <v>#REF!</v>
      </c>
      <c r="D49" s="408" t="e">
        <f>'Sch-1'!#REF!</f>
        <v>#REF!</v>
      </c>
      <c r="E49" s="465" t="e">
        <f>'Sch-1'!#REF!</f>
        <v>#REF!</v>
      </c>
      <c r="F49" s="93" t="e">
        <f t="shared" si="0"/>
        <v>#REF!</v>
      </c>
      <c r="G49" s="466" t="e">
        <f>'Sch-1'!#REF!</f>
        <v>#REF!</v>
      </c>
    </row>
    <row r="50" spans="1:7" s="412" customFormat="1" ht="15" customHeight="1">
      <c r="A50" s="408" t="e">
        <f>'Sch-1'!#REF!</f>
        <v>#REF!</v>
      </c>
      <c r="B50" s="408" t="e">
        <f>'Sch-1'!#REF!</f>
        <v>#REF!</v>
      </c>
      <c r="C50" s="408" t="e">
        <f>'Sch-1'!#REF!</f>
        <v>#REF!</v>
      </c>
      <c r="D50" s="408" t="e">
        <f>'Sch-1'!#REF!</f>
        <v>#REF!</v>
      </c>
      <c r="E50" s="465" t="e">
        <f>'Sch-1'!#REF!</f>
        <v>#REF!</v>
      </c>
      <c r="F50" s="93" t="e">
        <f t="shared" si="0"/>
        <v>#REF!</v>
      </c>
      <c r="G50" s="466" t="e">
        <f>'Sch-1'!#REF!</f>
        <v>#REF!</v>
      </c>
    </row>
    <row r="51" spans="1:7" s="412" customFormat="1" ht="15.5">
      <c r="A51" s="408" t="e">
        <f>'Sch-1'!#REF!</f>
        <v>#REF!</v>
      </c>
      <c r="B51" s="408" t="e">
        <f>'Sch-1'!#REF!</f>
        <v>#REF!</v>
      </c>
      <c r="C51" s="408" t="e">
        <f>'Sch-1'!#REF!</f>
        <v>#REF!</v>
      </c>
      <c r="D51" s="408" t="e">
        <f>'Sch-1'!#REF!</f>
        <v>#REF!</v>
      </c>
      <c r="E51" s="465" t="e">
        <f>'Sch-1'!#REF!</f>
        <v>#REF!</v>
      </c>
      <c r="F51" s="93" t="e">
        <f t="shared" si="0"/>
        <v>#REF!</v>
      </c>
      <c r="G51" s="466" t="e">
        <f>'Sch-1'!#REF!</f>
        <v>#REF!</v>
      </c>
    </row>
    <row r="52" spans="1:7" s="412" customFormat="1" ht="15.5">
      <c r="A52" s="408"/>
      <c r="B52" s="408"/>
      <c r="C52" s="408"/>
      <c r="D52" s="408"/>
      <c r="E52" s="465"/>
      <c r="F52" s="93"/>
      <c r="G52" s="466"/>
    </row>
    <row r="53" spans="1:7" s="409" customFormat="1" ht="17.25" customHeight="1">
      <c r="A53" s="408" t="e">
        <f>'Sch-1'!#REF!</f>
        <v>#REF!</v>
      </c>
      <c r="B53" s="408" t="e">
        <f>'Sch-1'!#REF!</f>
        <v>#REF!</v>
      </c>
      <c r="C53" s="408"/>
      <c r="D53" s="408"/>
      <c r="E53" s="465"/>
      <c r="F53" s="93"/>
      <c r="G53" s="466"/>
    </row>
    <row r="54" spans="1:7" s="413" customFormat="1" ht="17.5">
      <c r="A54" s="408" t="e">
        <f>'Sch-1'!#REF!</f>
        <v>#REF!</v>
      </c>
      <c r="B54" s="408" t="e">
        <f>'Sch-1'!#REF!</f>
        <v>#REF!</v>
      </c>
      <c r="C54" s="408" t="e">
        <f>'Sch-1'!#REF!</f>
        <v>#REF!</v>
      </c>
      <c r="D54" s="408" t="e">
        <f>'Sch-1'!#REF!</f>
        <v>#REF!</v>
      </c>
      <c r="E54" s="465" t="e">
        <f>'Sch-1'!#REF!</f>
        <v>#REF!</v>
      </c>
      <c r="F54" s="93" t="e">
        <f t="shared" si="0"/>
        <v>#REF!</v>
      </c>
      <c r="G54" s="466" t="e">
        <f>'Sch-1'!#REF!</f>
        <v>#REF!</v>
      </c>
    </row>
    <row r="55" spans="1:7" s="409" customFormat="1" ht="15.5">
      <c r="A55" s="408" t="e">
        <f>'Sch-1'!#REF!</f>
        <v>#REF!</v>
      </c>
      <c r="B55" s="408" t="e">
        <f>'Sch-1'!#REF!</f>
        <v>#REF!</v>
      </c>
      <c r="C55" s="408" t="e">
        <f>'Sch-1'!#REF!</f>
        <v>#REF!</v>
      </c>
      <c r="D55" s="408" t="e">
        <f>'Sch-1'!#REF!</f>
        <v>#REF!</v>
      </c>
      <c r="E55" s="465" t="e">
        <f>'Sch-1'!#REF!</f>
        <v>#REF!</v>
      </c>
      <c r="F55" s="93" t="e">
        <f t="shared" si="0"/>
        <v>#REF!</v>
      </c>
      <c r="G55" s="466" t="e">
        <f>'Sch-1'!#REF!</f>
        <v>#REF!</v>
      </c>
    </row>
    <row r="56" spans="1:7" s="409" customFormat="1" ht="18" customHeight="1">
      <c r="A56" s="408" t="e">
        <f>'Sch-1'!#REF!</f>
        <v>#REF!</v>
      </c>
      <c r="B56" s="408" t="e">
        <f>'Sch-1'!#REF!</f>
        <v>#REF!</v>
      </c>
      <c r="C56" s="408" t="e">
        <f>'Sch-1'!#REF!</f>
        <v>#REF!</v>
      </c>
      <c r="D56" s="408" t="e">
        <f>'Sch-1'!#REF!</f>
        <v>#REF!</v>
      </c>
      <c r="E56" s="465" t="e">
        <f>'Sch-1'!#REF!</f>
        <v>#REF!</v>
      </c>
      <c r="F56" s="93" t="e">
        <f t="shared" si="0"/>
        <v>#REF!</v>
      </c>
      <c r="G56" s="466" t="e">
        <f>'Sch-1'!#REF!</f>
        <v>#REF!</v>
      </c>
    </row>
    <row r="57" spans="1:7" s="409" customFormat="1" ht="18.75" customHeight="1">
      <c r="A57" s="408" t="e">
        <f>'Sch-1'!#REF!</f>
        <v>#REF!</v>
      </c>
      <c r="B57" s="408" t="e">
        <f>'Sch-1'!#REF!</f>
        <v>#REF!</v>
      </c>
      <c r="C57" s="408"/>
      <c r="D57" s="408"/>
      <c r="E57" s="465"/>
      <c r="F57" s="93"/>
      <c r="G57" s="466"/>
    </row>
    <row r="58" spans="1:7" s="409" customFormat="1" ht="18.75" customHeight="1">
      <c r="A58" s="408" t="e">
        <f>'Sch-1'!#REF!</f>
        <v>#REF!</v>
      </c>
      <c r="B58" s="408" t="e">
        <f>'Sch-1'!#REF!</f>
        <v>#REF!</v>
      </c>
      <c r="C58" s="408" t="e">
        <f>'Sch-1'!#REF!</f>
        <v>#REF!</v>
      </c>
      <c r="D58" s="408" t="e">
        <f>'Sch-1'!#REF!</f>
        <v>#REF!</v>
      </c>
      <c r="E58" s="465" t="e">
        <f>'Sch-1'!#REF!</f>
        <v>#REF!</v>
      </c>
      <c r="F58" s="93" t="e">
        <f t="shared" si="0"/>
        <v>#REF!</v>
      </c>
      <c r="G58" s="466" t="e">
        <f>'Sch-1'!#REF!</f>
        <v>#REF!</v>
      </c>
    </row>
    <row r="59" spans="1:7" s="413" customFormat="1" ht="18.75" customHeight="1">
      <c r="A59" s="408" t="e">
        <f>'Sch-1'!#REF!</f>
        <v>#REF!</v>
      </c>
      <c r="B59" s="408" t="e">
        <f>'Sch-1'!#REF!</f>
        <v>#REF!</v>
      </c>
      <c r="C59" s="408" t="e">
        <f>'Sch-1'!#REF!</f>
        <v>#REF!</v>
      </c>
      <c r="D59" s="408" t="e">
        <f>'Sch-1'!#REF!</f>
        <v>#REF!</v>
      </c>
      <c r="E59" s="465" t="e">
        <f>'Sch-1'!#REF!</f>
        <v>#REF!</v>
      </c>
      <c r="F59" s="93" t="e">
        <f t="shared" si="0"/>
        <v>#REF!</v>
      </c>
      <c r="G59" s="466" t="e">
        <f>'Sch-1'!#REF!</f>
        <v>#REF!</v>
      </c>
    </row>
    <row r="60" spans="1:7" s="409" customFormat="1" ht="18.75" customHeight="1">
      <c r="A60" s="408" t="e">
        <f>'Sch-1'!#REF!</f>
        <v>#REF!</v>
      </c>
      <c r="B60" s="408" t="e">
        <f>'Sch-1'!#REF!</f>
        <v>#REF!</v>
      </c>
      <c r="C60" s="408" t="e">
        <f>'Sch-1'!#REF!</f>
        <v>#REF!</v>
      </c>
      <c r="D60" s="408" t="e">
        <f>'Sch-1'!#REF!</f>
        <v>#REF!</v>
      </c>
      <c r="E60" s="465" t="e">
        <f>'Sch-1'!#REF!</f>
        <v>#REF!</v>
      </c>
      <c r="F60" s="93" t="e">
        <f t="shared" si="0"/>
        <v>#REF!</v>
      </c>
      <c r="G60" s="466" t="e">
        <f>'Sch-1'!#REF!</f>
        <v>#REF!</v>
      </c>
    </row>
    <row r="61" spans="1:7" s="409" customFormat="1" ht="17.25" customHeight="1">
      <c r="A61" s="408" t="e">
        <f>'Sch-1'!#REF!</f>
        <v>#REF!</v>
      </c>
      <c r="B61" s="408" t="e">
        <f>'Sch-1'!#REF!</f>
        <v>#REF!</v>
      </c>
      <c r="C61" s="408" t="e">
        <f>'Sch-1'!#REF!</f>
        <v>#REF!</v>
      </c>
      <c r="D61" s="408" t="e">
        <f>'Sch-1'!#REF!</f>
        <v>#REF!</v>
      </c>
      <c r="E61" s="465" t="e">
        <f>'Sch-1'!#REF!</f>
        <v>#REF!</v>
      </c>
      <c r="F61" s="93" t="e">
        <f t="shared" si="0"/>
        <v>#REF!</v>
      </c>
      <c r="G61" s="466" t="e">
        <f>'Sch-1'!#REF!</f>
        <v>#REF!</v>
      </c>
    </row>
    <row r="62" spans="1:7" s="409" customFormat="1" ht="17.25" customHeight="1">
      <c r="A62" s="408" t="e">
        <f>'Sch-1'!#REF!</f>
        <v>#REF!</v>
      </c>
      <c r="B62" s="408" t="e">
        <f>'Sch-1'!#REF!</f>
        <v>#REF!</v>
      </c>
      <c r="C62" s="408" t="e">
        <f>'Sch-1'!#REF!</f>
        <v>#REF!</v>
      </c>
      <c r="D62" s="408" t="e">
        <f>'Sch-1'!#REF!</f>
        <v>#REF!</v>
      </c>
      <c r="E62" s="465" t="e">
        <f>'Sch-1'!#REF!</f>
        <v>#REF!</v>
      </c>
      <c r="F62" s="93" t="e">
        <f t="shared" si="0"/>
        <v>#REF!</v>
      </c>
      <c r="G62" s="466" t="e">
        <f>'Sch-1'!#REF!</f>
        <v>#REF!</v>
      </c>
    </row>
    <row r="63" spans="1:7" s="409" customFormat="1" ht="17.25" customHeight="1">
      <c r="A63" s="408"/>
      <c r="B63" s="408"/>
      <c r="C63" s="408"/>
      <c r="D63" s="408"/>
      <c r="E63" s="465"/>
      <c r="F63" s="93"/>
      <c r="G63" s="466"/>
    </row>
    <row r="64" spans="1:7" s="409" customFormat="1" ht="17.25" customHeight="1">
      <c r="A64" s="408"/>
      <c r="B64" s="408"/>
      <c r="C64" s="408"/>
      <c r="D64" s="408"/>
      <c r="E64" s="465"/>
      <c r="F64" s="93"/>
      <c r="G64" s="466"/>
    </row>
    <row r="65" spans="1:22" s="409" customFormat="1" ht="17.25" customHeight="1">
      <c r="A65" s="408" t="e">
        <f>'Sch-1'!#REF!</f>
        <v>#REF!</v>
      </c>
      <c r="B65" s="408" t="e">
        <f>'Sch-1'!#REF!</f>
        <v>#REF!</v>
      </c>
      <c r="C65" s="408"/>
      <c r="D65" s="408"/>
      <c r="E65" s="465"/>
      <c r="F65" s="93"/>
      <c r="G65" s="466"/>
    </row>
    <row r="66" spans="1:22" s="409" customFormat="1" ht="17.25" customHeight="1">
      <c r="A66" s="408"/>
      <c r="B66" s="408" t="e">
        <f>'Sch-1'!#REF!</f>
        <v>#REF!</v>
      </c>
      <c r="C66" s="408" t="e">
        <f>'Sch-1'!#REF!</f>
        <v>#REF!</v>
      </c>
      <c r="D66" s="408" t="e">
        <f>'Sch-1'!#REF!</f>
        <v>#REF!</v>
      </c>
      <c r="E66" s="465" t="e">
        <f>'Sch-1'!#REF!</f>
        <v>#REF!</v>
      </c>
      <c r="F66" s="93" t="e">
        <f t="shared" si="0"/>
        <v>#REF!</v>
      </c>
      <c r="G66" s="466" t="e">
        <f>'Sch-1'!#REF!</f>
        <v>#REF!</v>
      </c>
    </row>
    <row r="67" spans="1:22" s="409" customFormat="1" ht="17.25" customHeight="1">
      <c r="A67" s="408"/>
      <c r="B67" s="408" t="e">
        <f>'Sch-1'!#REF!</f>
        <v>#REF!</v>
      </c>
      <c r="C67" s="408"/>
      <c r="D67" s="408"/>
      <c r="E67" s="465"/>
      <c r="F67" s="93"/>
      <c r="G67" s="466"/>
    </row>
    <row r="68" spans="1:22" s="409" customFormat="1" ht="17.25" customHeight="1">
      <c r="A68" s="408"/>
      <c r="B68" s="408" t="e">
        <f>'Sch-1'!#REF!</f>
        <v>#REF!</v>
      </c>
      <c r="C68" s="408" t="e">
        <f>'Sch-1'!#REF!</f>
        <v>#REF!</v>
      </c>
      <c r="D68" s="408" t="e">
        <f>'Sch-1'!#REF!</f>
        <v>#REF!</v>
      </c>
      <c r="E68" s="465" t="e">
        <f>'Sch-1'!#REF!</f>
        <v>#REF!</v>
      </c>
      <c r="F68" s="93" t="e">
        <f t="shared" si="0"/>
        <v>#REF!</v>
      </c>
      <c r="G68" s="466" t="e">
        <f>'Sch-1'!#REF!</f>
        <v>#REF!</v>
      </c>
    </row>
    <row r="69" spans="1:22" s="409" customFormat="1" ht="17.25" customHeight="1">
      <c r="A69" s="408"/>
      <c r="B69" s="408" t="e">
        <f>'Sch-1'!#REF!</f>
        <v>#REF!</v>
      </c>
      <c r="C69" s="408" t="e">
        <f>'Sch-1'!#REF!</f>
        <v>#REF!</v>
      </c>
      <c r="D69" s="408" t="e">
        <f>'Sch-1'!#REF!</f>
        <v>#REF!</v>
      </c>
      <c r="E69" s="465" t="e">
        <f>'Sch-1'!#REF!</f>
        <v>#REF!</v>
      </c>
      <c r="F69" s="93" t="e">
        <f>IF(E69=0, "Included",IF(ISERROR(D69*E69), E69, D69*E69))</f>
        <v>#REF!</v>
      </c>
      <c r="G69" s="466" t="e">
        <f>'Sch-1'!#REF!</f>
        <v>#REF!</v>
      </c>
    </row>
    <row r="70" spans="1:22" s="409" customFormat="1" ht="18" customHeight="1">
      <c r="A70" s="408"/>
      <c r="B70" s="408"/>
      <c r="C70" s="408"/>
      <c r="D70" s="408"/>
      <c r="E70" s="465"/>
      <c r="F70" s="93"/>
      <c r="G70" s="466"/>
    </row>
    <row r="71" spans="1:22" s="409" customFormat="1" ht="18" customHeight="1">
      <c r="A71" s="414"/>
      <c r="B71" s="364" t="s">
        <v>141</v>
      </c>
      <c r="C71" s="415"/>
      <c r="D71" s="416"/>
      <c r="E71" s="410"/>
      <c r="F71" s="93">
        <f>SUMIF(G18:G70,"Direct",F18:F70)</f>
        <v>0</v>
      </c>
      <c r="G71" s="417" t="s">
        <v>135</v>
      </c>
    </row>
    <row r="72" spans="1:22" s="409" customFormat="1" ht="18" customHeight="1">
      <c r="A72" s="414"/>
      <c r="B72" s="364" t="s">
        <v>142</v>
      </c>
      <c r="C72" s="415"/>
      <c r="D72" s="416"/>
      <c r="E72" s="410"/>
      <c r="F72" s="93">
        <f>SUMIF(G18:G70,"Bought-Out",F18:F70)</f>
        <v>0</v>
      </c>
      <c r="G72" s="417"/>
    </row>
    <row r="73" spans="1:22" ht="44.15" customHeight="1">
      <c r="A73" s="363"/>
      <c r="B73" s="364" t="s">
        <v>114</v>
      </c>
      <c r="C73" s="365"/>
      <c r="D73" s="366"/>
      <c r="E73" s="362"/>
      <c r="F73" s="362">
        <f>F71+F72</f>
        <v>0</v>
      </c>
      <c r="G73" s="862"/>
      <c r="I73" s="338"/>
      <c r="P73" s="333"/>
      <c r="Q73" s="332"/>
      <c r="S73" s="333"/>
      <c r="T73" s="332"/>
      <c r="V73" s="321"/>
    </row>
    <row r="74" spans="1:22" ht="26.15" customHeight="1">
      <c r="A74" s="863"/>
      <c r="B74" s="1072" t="s">
        <v>143</v>
      </c>
      <c r="C74" s="1072"/>
      <c r="D74" s="1072"/>
      <c r="E74" s="93"/>
      <c r="F74" s="93" t="e">
        <f>'Sch-7 Dis'!F19</f>
        <v>#REF!</v>
      </c>
      <c r="G74" s="10"/>
      <c r="I74" s="238"/>
      <c r="J74" s="172"/>
      <c r="K74" s="172"/>
      <c r="L74" s="172"/>
      <c r="M74" s="172"/>
      <c r="N74" s="1"/>
      <c r="O74" s="1"/>
      <c r="P74" s="83"/>
      <c r="Q74" s="332" t="e">
        <f>'Sch-7'!#REF!</f>
        <v>#REF!</v>
      </c>
      <c r="R74" s="6"/>
      <c r="S74" s="83"/>
      <c r="T74" s="332" t="e">
        <f>'Sch-7'!#REF!</f>
        <v>#REF!</v>
      </c>
      <c r="U74" s="1"/>
      <c r="V74" s="1"/>
    </row>
    <row r="75" spans="1:22" ht="26.15" customHeight="1">
      <c r="A75" s="864"/>
      <c r="B75" s="1073" t="s">
        <v>116</v>
      </c>
      <c r="C75" s="1073"/>
      <c r="D75" s="1073"/>
      <c r="E75" s="367"/>
      <c r="F75" s="367" t="e">
        <f>F73+F74</f>
        <v>#REF!</v>
      </c>
      <c r="G75" s="368"/>
      <c r="I75" s="238"/>
      <c r="J75" s="172"/>
      <c r="K75" s="172"/>
      <c r="L75" s="172"/>
      <c r="M75" s="172"/>
      <c r="N75" s="1"/>
      <c r="O75" s="1"/>
      <c r="P75" s="83"/>
      <c r="Q75" s="335" t="e">
        <f>SUM(#REF!,Q74)</f>
        <v>#REF!</v>
      </c>
      <c r="R75" s="11"/>
      <c r="S75" s="175"/>
      <c r="T75" s="335" t="e">
        <f>#REF!+T74</f>
        <v>#REF!</v>
      </c>
      <c r="U75" s="1"/>
      <c r="V75" s="336"/>
    </row>
    <row r="76" spans="1:22" ht="16.5" customHeight="1">
      <c r="A76" s="1074"/>
      <c r="B76" s="1074"/>
      <c r="C76" s="1074"/>
      <c r="D76" s="1074"/>
      <c r="E76" s="1074"/>
      <c r="F76" s="1074"/>
      <c r="G76" s="1074"/>
      <c r="P76" s="336" t="s">
        <v>144</v>
      </c>
      <c r="Q76" s="333" t="e">
        <f>F75-Q75</f>
        <v>#REF!</v>
      </c>
      <c r="S76" s="336" t="s">
        <v>145</v>
      </c>
      <c r="T76" s="333" t="e">
        <f>Q75-T75</f>
        <v>#REF!</v>
      </c>
    </row>
    <row r="77" spans="1:22" ht="16.5" customHeight="1">
      <c r="A77" s="6"/>
      <c r="B77" s="1075" t="str">
        <f>IF((18-COUNTA(G17:G70))&gt;0,"Do not leave Mode of Transaction Blank for any item. "&amp;(18-COUNTA(G17:G70))&amp;" item(s) is(are) left blank, if you leave it blank, the same shall be deemed to be 'Bought-out'", " ")</f>
        <v xml:space="preserve"> </v>
      </c>
      <c r="C77" s="1075"/>
      <c r="D77" s="1075"/>
      <c r="E77" s="1075"/>
      <c r="F77" s="1075"/>
      <c r="G77" s="1075"/>
      <c r="P77" s="1" t="s">
        <v>146</v>
      </c>
      <c r="Q77" s="1" t="e">
        <f>IF(#REF!&gt;0,#REF! &amp; " item(s) in Sch-1", "")</f>
        <v>#REF!</v>
      </c>
    </row>
    <row r="78" spans="1:22" ht="24" customHeight="1">
      <c r="A78" s="68"/>
      <c r="B78" s="1075"/>
      <c r="C78" s="1075"/>
      <c r="D78" s="1075"/>
      <c r="E78" s="1075"/>
      <c r="F78" s="1075"/>
      <c r="G78" s="1075"/>
    </row>
    <row r="79" spans="1:22" ht="117.75" customHeight="1">
      <c r="A79" s="69" t="s">
        <v>118</v>
      </c>
      <c r="B79" s="1076" t="s">
        <v>147</v>
      </c>
      <c r="C79" s="1076"/>
      <c r="D79" s="1076"/>
      <c r="E79" s="1076"/>
      <c r="F79" s="1076"/>
      <c r="G79" s="1076"/>
    </row>
    <row r="80" spans="1:22" ht="33.65" customHeight="1">
      <c r="A80" s="11"/>
      <c r="B80" s="2"/>
      <c r="C80" s="2"/>
      <c r="D80" s="6"/>
      <c r="E80" s="1"/>
      <c r="F80" s="1"/>
      <c r="G80" s="1"/>
    </row>
    <row r="81" spans="1:7" ht="33.65" customHeight="1">
      <c r="A81" s="33" t="s">
        <v>122</v>
      </c>
      <c r="B81" s="102" t="str">
        <f>'Names of Bidder'!D33&amp;"-"&amp; 'Names of Bidder'!E33&amp;"-" &amp;'Names of Bidder'!F33</f>
        <v>--2025</v>
      </c>
      <c r="C81" s="12"/>
      <c r="D81" s="34"/>
      <c r="E81" s="1"/>
      <c r="F81" s="1"/>
      <c r="G81" s="174"/>
    </row>
    <row r="82" spans="1:7" ht="33.65" customHeight="1">
      <c r="A82" s="33" t="s">
        <v>123</v>
      </c>
      <c r="B82" s="102" t="str">
        <f>IF('Names of Bidder'!D34=0, "", 'Names of Bidder'!D34)</f>
        <v/>
      </c>
      <c r="C82" s="1"/>
      <c r="D82" s="34" t="s">
        <v>124</v>
      </c>
      <c r="E82" s="174" t="str">
        <f>IF('Names of Bidder'!D26=0, "", 'Names of Bidder'!D26)</f>
        <v/>
      </c>
      <c r="F82" s="1"/>
      <c r="G82" s="174"/>
    </row>
    <row r="83" spans="1:7" ht="33.65" customHeight="1">
      <c r="A83" s="187"/>
      <c r="B83" s="186"/>
      <c r="C83" s="180"/>
      <c r="D83" s="34" t="s">
        <v>125</v>
      </c>
      <c r="E83" s="174" t="str">
        <f>IF('Names of Bidder'!D27=0, "", 'Names of Bidder'!D27)</f>
        <v/>
      </c>
      <c r="F83" s="180"/>
      <c r="G83" s="180"/>
    </row>
    <row r="84" spans="1:7" ht="33.65" customHeight="1">
      <c r="A84" s="187"/>
      <c r="B84" s="186"/>
      <c r="C84" s="180"/>
      <c r="D84" s="34"/>
      <c r="E84" s="195"/>
      <c r="F84" s="180"/>
      <c r="G84" s="180"/>
    </row>
    <row r="85" spans="1:7">
      <c r="A85" s="187"/>
      <c r="B85" s="187"/>
      <c r="C85" s="187"/>
      <c r="D85" s="187"/>
      <c r="E85" s="180"/>
      <c r="F85" s="180"/>
      <c r="G85" s="180"/>
    </row>
    <row r="86" spans="1:7">
      <c r="A86" s="187"/>
      <c r="B86" s="187"/>
      <c r="C86" s="187"/>
      <c r="D86" s="187"/>
      <c r="E86" s="180"/>
      <c r="F86" s="180"/>
      <c r="G86" s="180"/>
    </row>
    <row r="87" spans="1:7">
      <c r="A87" s="187"/>
      <c r="B87" s="187"/>
      <c r="C87" s="187"/>
      <c r="D87" s="187"/>
      <c r="E87" s="180"/>
      <c r="F87" s="180"/>
      <c r="G87" s="180"/>
    </row>
    <row r="88" spans="1:7">
      <c r="A88" s="187"/>
      <c r="B88" s="187"/>
      <c r="C88" s="187"/>
      <c r="D88" s="187"/>
      <c r="E88" s="180"/>
      <c r="F88" s="180"/>
      <c r="G88" s="180"/>
    </row>
    <row r="89" spans="1:7">
      <c r="A89" s="187"/>
      <c r="B89" s="187"/>
      <c r="C89" s="187"/>
      <c r="D89" s="187"/>
      <c r="E89" s="180"/>
      <c r="F89" s="180"/>
      <c r="G89" s="180"/>
    </row>
    <row r="90" spans="1:7">
      <c r="A90" s="187"/>
      <c r="B90" s="187"/>
      <c r="C90" s="187"/>
      <c r="D90" s="187"/>
      <c r="E90" s="180"/>
      <c r="F90" s="180"/>
      <c r="G90" s="180"/>
    </row>
    <row r="91" spans="1:7">
      <c r="A91" s="187"/>
      <c r="B91" s="187"/>
      <c r="C91" s="187"/>
      <c r="D91" s="187"/>
      <c r="E91" s="180"/>
      <c r="F91" s="180"/>
      <c r="G91" s="180"/>
    </row>
    <row r="92" spans="1:7">
      <c r="A92" s="187"/>
      <c r="B92" s="187"/>
      <c r="C92" s="187"/>
      <c r="D92" s="187"/>
      <c r="E92" s="180"/>
      <c r="F92" s="180"/>
      <c r="G92" s="180"/>
    </row>
    <row r="93" spans="1:7">
      <c r="A93" s="187"/>
      <c r="B93" s="187"/>
      <c r="C93" s="187"/>
      <c r="D93" s="187"/>
      <c r="E93" s="180"/>
      <c r="F93" s="180"/>
      <c r="G93" s="180"/>
    </row>
    <row r="94" spans="1:7">
      <c r="A94" s="187"/>
      <c r="B94" s="187"/>
      <c r="C94" s="187"/>
      <c r="D94" s="187"/>
      <c r="E94" s="180"/>
      <c r="F94" s="180"/>
      <c r="G94" s="180"/>
    </row>
    <row r="95" spans="1:7">
      <c r="A95" s="187"/>
      <c r="B95" s="187"/>
      <c r="C95" s="187"/>
      <c r="D95" s="187"/>
      <c r="E95" s="180"/>
      <c r="F95" s="180"/>
      <c r="G95" s="180"/>
    </row>
    <row r="96" spans="1:7">
      <c r="A96" s="187"/>
      <c r="B96" s="187"/>
      <c r="C96" s="187"/>
      <c r="D96" s="187"/>
      <c r="E96" s="180"/>
      <c r="F96" s="180"/>
      <c r="G96" s="180"/>
    </row>
    <row r="97" spans="1:24">
      <c r="A97" s="187"/>
      <c r="B97" s="187"/>
      <c r="C97" s="187"/>
      <c r="D97" s="187"/>
      <c r="E97" s="180"/>
      <c r="F97" s="180"/>
      <c r="G97" s="180"/>
    </row>
    <row r="98" spans="1:24">
      <c r="A98" s="187"/>
      <c r="B98" s="187"/>
      <c r="C98" s="187"/>
      <c r="D98" s="187"/>
      <c r="E98" s="180"/>
      <c r="F98" s="180"/>
      <c r="G98" s="180"/>
    </row>
    <row r="99" spans="1:24">
      <c r="A99" s="187"/>
      <c r="B99" s="187"/>
      <c r="C99" s="187"/>
      <c r="D99" s="187"/>
      <c r="E99" s="180"/>
      <c r="F99" s="180"/>
      <c r="G99" s="180"/>
    </row>
    <row r="100" spans="1:24">
      <c r="A100" s="187"/>
      <c r="B100" s="187"/>
      <c r="C100" s="187"/>
      <c r="D100" s="187"/>
      <c r="E100" s="180"/>
      <c r="F100" s="180"/>
      <c r="G100" s="180"/>
    </row>
    <row r="101" spans="1:24">
      <c r="A101" s="187"/>
      <c r="B101" s="187"/>
      <c r="C101" s="187"/>
      <c r="D101" s="187"/>
      <c r="E101" s="180"/>
      <c r="F101" s="180"/>
      <c r="G101" s="180"/>
    </row>
    <row r="102" spans="1:24">
      <c r="A102" s="187"/>
      <c r="B102" s="187"/>
      <c r="C102" s="187"/>
      <c r="D102" s="187"/>
      <c r="E102" s="180"/>
      <c r="F102" s="180"/>
      <c r="G102" s="180"/>
    </row>
    <row r="103" spans="1:24">
      <c r="A103" s="187"/>
      <c r="B103" s="187"/>
      <c r="C103" s="187"/>
      <c r="D103" s="187"/>
      <c r="E103" s="180"/>
      <c r="F103" s="180"/>
      <c r="G103" s="180"/>
    </row>
    <row r="104" spans="1:24">
      <c r="A104" s="187"/>
      <c r="B104" s="187"/>
      <c r="C104" s="187"/>
      <c r="D104" s="187"/>
      <c r="E104" s="180"/>
      <c r="F104" s="180"/>
      <c r="G104" s="180"/>
    </row>
    <row r="105" spans="1:24">
      <c r="A105" s="187"/>
      <c r="B105" s="187"/>
      <c r="C105" s="187"/>
      <c r="D105" s="187"/>
      <c r="E105" s="180"/>
      <c r="F105" s="180"/>
      <c r="G105" s="180"/>
    </row>
    <row r="106" spans="1:24">
      <c r="A106" s="187"/>
      <c r="B106" s="187"/>
      <c r="C106" s="187"/>
      <c r="D106" s="187"/>
      <c r="E106" s="180"/>
      <c r="F106" s="180"/>
      <c r="G106" s="180"/>
    </row>
    <row r="107" spans="1:24">
      <c r="A107" s="187"/>
      <c r="B107" s="187"/>
      <c r="C107" s="187"/>
      <c r="D107" s="187"/>
      <c r="E107" s="180"/>
      <c r="F107" s="180"/>
      <c r="G107" s="180"/>
    </row>
    <row r="108" spans="1:24">
      <c r="A108" s="187"/>
      <c r="B108" s="187"/>
      <c r="C108" s="187"/>
      <c r="D108" s="187"/>
      <c r="E108" s="180"/>
      <c r="F108" s="180"/>
      <c r="G108" s="180"/>
    </row>
    <row r="109" spans="1:24" ht="18" customHeight="1">
      <c r="A109" s="193"/>
      <c r="B109" s="185"/>
      <c r="C109" s="193"/>
      <c r="D109" s="193"/>
      <c r="E109" s="194"/>
      <c r="F109" s="194"/>
      <c r="G109" s="195"/>
      <c r="T109" s="4"/>
    </row>
    <row r="110" spans="1:24" ht="18" customHeight="1">
      <c r="A110" s="185"/>
      <c r="B110" s="185"/>
      <c r="C110" s="185"/>
      <c r="D110" s="185"/>
      <c r="E110" s="180"/>
      <c r="F110" s="180"/>
      <c r="G110" s="180"/>
      <c r="Q110" s="6"/>
      <c r="T110" s="4"/>
    </row>
    <row r="111" spans="1:24" ht="40" customHeight="1">
      <c r="A111" s="1077"/>
      <c r="B111" s="1077"/>
      <c r="C111" s="1077"/>
      <c r="D111" s="1077"/>
      <c r="E111" s="1077"/>
      <c r="F111" s="1077"/>
      <c r="G111" s="1077"/>
      <c r="O111" s="4"/>
      <c r="P111" s="288"/>
      <c r="Q111" s="288"/>
      <c r="R111" s="288"/>
      <c r="T111" s="4"/>
      <c r="U111" s="1"/>
      <c r="W111" s="1064"/>
      <c r="X111" s="1064"/>
    </row>
    <row r="112" spans="1:24" ht="22" customHeight="1">
      <c r="A112" s="1070"/>
      <c r="B112" s="1070"/>
      <c r="C112" s="1070"/>
      <c r="D112" s="1070"/>
      <c r="E112" s="1070"/>
      <c r="F112" s="1070"/>
      <c r="G112" s="1070"/>
      <c r="O112" s="4"/>
      <c r="P112" s="288"/>
      <c r="Q112" s="288"/>
      <c r="R112" s="288"/>
      <c r="T112" s="4"/>
      <c r="U112" s="1"/>
    </row>
    <row r="113" spans="1:41" ht="18" customHeight="1">
      <c r="A113" s="187"/>
      <c r="B113" s="187"/>
      <c r="C113" s="187"/>
      <c r="D113" s="187"/>
      <c r="E113" s="180"/>
      <c r="F113" s="180"/>
      <c r="G113" s="180"/>
      <c r="O113" s="4"/>
      <c r="P113" s="288"/>
      <c r="Q113" s="288"/>
      <c r="R113" s="288"/>
    </row>
    <row r="114" spans="1:41" ht="18" customHeight="1">
      <c r="A114" s="192"/>
      <c r="B114" s="179"/>
      <c r="C114" s="192"/>
      <c r="D114" s="192"/>
      <c r="E114" s="189"/>
      <c r="F114" s="180"/>
      <c r="G114" s="179"/>
      <c r="O114" s="4"/>
      <c r="P114" s="288"/>
      <c r="Q114" s="288"/>
      <c r="R114" s="288"/>
    </row>
    <row r="115" spans="1:41" ht="35.25" customHeight="1">
      <c r="A115" s="1071"/>
      <c r="B115" s="1071"/>
      <c r="C115" s="1071"/>
      <c r="D115" s="1071"/>
      <c r="E115" s="190"/>
      <c r="F115" s="180"/>
      <c r="G115" s="179"/>
      <c r="O115" s="338"/>
      <c r="P115" s="325"/>
      <c r="Q115" s="325"/>
      <c r="R115" s="325"/>
      <c r="W115" s="1064"/>
      <c r="X115" s="1064"/>
    </row>
    <row r="116" spans="1:41" ht="18" customHeight="1">
      <c r="A116" s="192"/>
      <c r="B116" s="1063"/>
      <c r="C116" s="1063"/>
      <c r="D116" s="1063"/>
      <c r="E116" s="190"/>
      <c r="F116" s="180"/>
      <c r="G116" s="179"/>
      <c r="O116" s="4"/>
      <c r="P116" s="326"/>
      <c r="Q116" s="326"/>
      <c r="R116" s="326"/>
    </row>
    <row r="117" spans="1:41" ht="18" customHeight="1">
      <c r="A117" s="192"/>
      <c r="B117" s="1063"/>
      <c r="C117" s="1063"/>
      <c r="D117" s="1063"/>
      <c r="E117" s="190"/>
      <c r="F117" s="180"/>
      <c r="G117" s="179"/>
      <c r="O117" s="4"/>
      <c r="P117" s="326"/>
      <c r="Q117" s="326"/>
      <c r="R117" s="326"/>
    </row>
    <row r="118" spans="1:41" ht="18" customHeight="1">
      <c r="A118" s="179"/>
      <c r="B118" s="1063"/>
      <c r="C118" s="1063"/>
      <c r="D118" s="1063"/>
      <c r="E118" s="190"/>
      <c r="F118" s="180"/>
      <c r="G118" s="179"/>
      <c r="O118" s="338"/>
      <c r="P118" s="340"/>
      <c r="Q118" s="337"/>
      <c r="R118" s="327"/>
    </row>
    <row r="119" spans="1:41" ht="18" customHeight="1">
      <c r="A119" s="179"/>
      <c r="B119" s="1063"/>
      <c r="C119" s="1063"/>
      <c r="D119" s="1063"/>
      <c r="E119" s="190"/>
      <c r="F119" s="180"/>
      <c r="G119" s="179"/>
      <c r="W119" s="1064"/>
      <c r="X119" s="1064"/>
    </row>
    <row r="120" spans="1:41" ht="18" customHeight="1">
      <c r="A120" s="179"/>
      <c r="B120" s="179"/>
      <c r="C120" s="179"/>
      <c r="D120" s="179"/>
      <c r="E120" s="192"/>
      <c r="F120" s="180"/>
      <c r="G120" s="180"/>
      <c r="Y120" s="328"/>
    </row>
    <row r="121" spans="1:41" ht="40.5" customHeight="1">
      <c r="A121" s="1065"/>
      <c r="B121" s="1065"/>
      <c r="C121" s="1065"/>
      <c r="D121" s="1065"/>
      <c r="E121" s="1065"/>
      <c r="F121" s="1065"/>
      <c r="G121" s="1065"/>
      <c r="H121" s="356"/>
      <c r="I121" s="239"/>
      <c r="J121" s="240"/>
      <c r="K121" s="240"/>
      <c r="L121" s="240"/>
      <c r="M121" s="240"/>
      <c r="Q121" s="6"/>
      <c r="Y121" s="328"/>
    </row>
    <row r="122" spans="1:41" ht="18" customHeight="1">
      <c r="A122" s="187"/>
      <c r="B122" s="187"/>
      <c r="C122" s="187"/>
      <c r="D122" s="187"/>
      <c r="E122" s="194"/>
      <c r="F122" s="194"/>
      <c r="G122" s="195"/>
      <c r="P122" s="1066"/>
      <c r="Q122" s="1066"/>
      <c r="S122" s="1069"/>
      <c r="T122" s="1069"/>
      <c r="W122" s="1064"/>
      <c r="X122" s="1064"/>
    </row>
    <row r="123" spans="1:41" ht="66" customHeight="1">
      <c r="A123" s="209"/>
      <c r="B123" s="209"/>
      <c r="C123" s="183"/>
      <c r="D123" s="183"/>
      <c r="E123" s="209"/>
      <c r="F123" s="209"/>
      <c r="G123" s="209"/>
      <c r="P123" s="289"/>
      <c r="Q123" s="289"/>
      <c r="S123" s="289"/>
      <c r="T123" s="289"/>
    </row>
    <row r="124" spans="1:41" ht="18" customHeight="1">
      <c r="A124" s="183"/>
      <c r="B124" s="183"/>
      <c r="C124" s="183"/>
      <c r="D124" s="183"/>
      <c r="E124" s="183"/>
      <c r="F124" s="183"/>
      <c r="G124" s="183"/>
      <c r="P124" s="175"/>
      <c r="Q124" s="175"/>
      <c r="S124" s="175"/>
      <c r="T124" s="175"/>
    </row>
    <row r="125" spans="1:41" s="306" customFormat="1" ht="18" customHeight="1">
      <c r="A125" s="201"/>
      <c r="B125" s="217"/>
      <c r="C125" s="198"/>
      <c r="D125" s="218"/>
      <c r="E125" s="219"/>
      <c r="F125" s="220"/>
      <c r="G125" s="180"/>
      <c r="H125" s="338"/>
      <c r="I125" s="238"/>
      <c r="J125" s="172"/>
      <c r="K125" s="172"/>
      <c r="L125" s="172"/>
      <c r="M125" s="172"/>
      <c r="N125" s="1"/>
      <c r="O125" s="1"/>
      <c r="P125" s="175"/>
      <c r="Q125" s="329"/>
      <c r="R125" s="6"/>
      <c r="S125" s="175"/>
      <c r="T125" s="329"/>
      <c r="U125" s="1"/>
      <c r="V125" s="1"/>
      <c r="W125" s="1"/>
      <c r="X125" s="1"/>
      <c r="Y125" s="1"/>
      <c r="Z125" s="1"/>
      <c r="AA125" s="1"/>
      <c r="AB125" s="172"/>
      <c r="AC125" s="172"/>
      <c r="AD125" s="172"/>
      <c r="AE125" s="172"/>
      <c r="AF125" s="172"/>
      <c r="AG125" s="172"/>
      <c r="AH125" s="172"/>
      <c r="AI125" s="172"/>
      <c r="AJ125" s="172"/>
      <c r="AK125" s="172"/>
      <c r="AL125" s="172"/>
      <c r="AM125" s="172"/>
      <c r="AN125" s="172"/>
      <c r="AO125" s="172"/>
    </row>
    <row r="126" spans="1:41" ht="111" customHeight="1">
      <c r="A126" s="202"/>
      <c r="B126" s="221"/>
      <c r="C126" s="198"/>
      <c r="D126" s="198"/>
      <c r="E126" s="222"/>
      <c r="F126" s="223"/>
      <c r="G126" s="224"/>
      <c r="P126" s="331"/>
      <c r="Q126" s="330"/>
      <c r="S126" s="331"/>
      <c r="T126" s="330"/>
      <c r="W126" s="1064"/>
      <c r="X126" s="1064"/>
    </row>
    <row r="127" spans="1:41" ht="22" customHeight="1">
      <c r="A127" s="202"/>
      <c r="B127" s="225"/>
      <c r="C127" s="198"/>
      <c r="D127" s="198"/>
      <c r="E127" s="226"/>
      <c r="F127" s="227"/>
      <c r="G127" s="180"/>
      <c r="P127" s="333"/>
      <c r="Q127" s="332"/>
      <c r="S127" s="333"/>
      <c r="T127" s="332"/>
    </row>
    <row r="128" spans="1:41" ht="22" customHeight="1">
      <c r="A128" s="200"/>
      <c r="B128" s="204"/>
      <c r="C128" s="198"/>
      <c r="D128" s="218"/>
      <c r="E128" s="219"/>
      <c r="F128" s="220"/>
      <c r="G128" s="180"/>
      <c r="P128" s="333"/>
      <c r="Q128" s="332"/>
      <c r="S128" s="333"/>
      <c r="T128" s="332"/>
      <c r="V128" s="321"/>
    </row>
    <row r="129" spans="1:24" ht="22" customHeight="1">
      <c r="A129" s="200"/>
      <c r="B129" s="204"/>
      <c r="C129" s="198"/>
      <c r="D129" s="218"/>
      <c r="E129" s="219"/>
      <c r="F129" s="220"/>
      <c r="G129" s="180"/>
      <c r="P129" s="333"/>
      <c r="Q129" s="332"/>
      <c r="S129" s="333"/>
      <c r="T129" s="332"/>
      <c r="V129" s="321"/>
    </row>
    <row r="130" spans="1:24">
      <c r="A130" s="202"/>
      <c r="B130" s="221"/>
      <c r="C130" s="198"/>
      <c r="D130" s="218"/>
      <c r="E130" s="219"/>
      <c r="F130" s="220"/>
      <c r="G130" s="180"/>
      <c r="P130" s="333"/>
      <c r="Q130" s="332"/>
      <c r="S130" s="333"/>
      <c r="T130" s="332"/>
      <c r="V130" s="321"/>
      <c r="W130" s="1064"/>
      <c r="X130" s="1064"/>
    </row>
    <row r="131" spans="1:24" ht="22" customHeight="1">
      <c r="A131" s="202"/>
      <c r="B131" s="225"/>
      <c r="C131" s="198"/>
      <c r="D131" s="218"/>
      <c r="E131" s="219"/>
      <c r="F131" s="220"/>
      <c r="G131" s="224"/>
      <c r="P131" s="333"/>
      <c r="Q131" s="332"/>
      <c r="S131" s="333"/>
      <c r="T131" s="332"/>
      <c r="V131" s="321"/>
    </row>
    <row r="132" spans="1:24" ht="22" customHeight="1">
      <c r="A132" s="202"/>
      <c r="B132" s="204"/>
      <c r="C132" s="198"/>
      <c r="D132" s="218"/>
      <c r="E132" s="219"/>
      <c r="F132" s="220"/>
      <c r="G132" s="180"/>
      <c r="P132" s="333"/>
      <c r="Q132" s="332"/>
      <c r="S132" s="333"/>
      <c r="T132" s="332"/>
      <c r="V132" s="321"/>
    </row>
    <row r="133" spans="1:24" ht="22" customHeight="1">
      <c r="A133" s="202"/>
      <c r="B133" s="204"/>
      <c r="C133" s="198"/>
      <c r="D133" s="218"/>
      <c r="E133" s="219"/>
      <c r="F133" s="220"/>
      <c r="G133" s="180"/>
      <c r="P133" s="333"/>
      <c r="Q133" s="332"/>
      <c r="S133" s="333"/>
      <c r="T133" s="332"/>
      <c r="V133" s="321"/>
    </row>
    <row r="134" spans="1:24">
      <c r="A134" s="202"/>
      <c r="B134" s="221"/>
      <c r="C134" s="198"/>
      <c r="D134" s="198"/>
      <c r="E134" s="219"/>
      <c r="F134" s="220"/>
      <c r="G134" s="224"/>
      <c r="P134" s="333"/>
      <c r="Q134" s="332"/>
      <c r="S134" s="333"/>
      <c r="T134" s="332"/>
      <c r="V134" s="321"/>
    </row>
    <row r="135" spans="1:24" ht="22" customHeight="1">
      <c r="A135" s="202"/>
      <c r="B135" s="225"/>
      <c r="C135" s="198"/>
      <c r="D135" s="198"/>
      <c r="E135" s="228"/>
      <c r="F135" s="220"/>
      <c r="G135" s="229"/>
      <c r="P135" s="333"/>
      <c r="Q135" s="332"/>
      <c r="S135" s="333"/>
      <c r="T135" s="332"/>
      <c r="V135" s="321"/>
    </row>
    <row r="136" spans="1:24" ht="35.15" customHeight="1">
      <c r="A136" s="200"/>
      <c r="B136" s="230"/>
      <c r="C136" s="198"/>
      <c r="D136" s="218"/>
      <c r="E136" s="219"/>
      <c r="F136" s="220"/>
      <c r="G136" s="180"/>
      <c r="N136" s="4"/>
      <c r="P136" s="333"/>
      <c r="Q136" s="332"/>
      <c r="S136" s="333"/>
      <c r="T136" s="332"/>
      <c r="V136" s="321"/>
    </row>
    <row r="137" spans="1:24" ht="22" customHeight="1">
      <c r="A137" s="200"/>
      <c r="B137" s="231"/>
      <c r="C137" s="198"/>
      <c r="D137" s="218"/>
      <c r="E137" s="228"/>
      <c r="F137" s="220"/>
      <c r="G137" s="180"/>
      <c r="N137" s="4"/>
      <c r="P137" s="333"/>
      <c r="Q137" s="332"/>
      <c r="S137" s="333"/>
      <c r="T137" s="332"/>
      <c r="V137" s="321"/>
    </row>
    <row r="138" spans="1:24" ht="22" customHeight="1">
      <c r="A138" s="200"/>
      <c r="B138" s="231"/>
      <c r="C138" s="198"/>
      <c r="D138" s="218"/>
      <c r="E138" s="228"/>
      <c r="F138" s="220"/>
      <c r="G138" s="180"/>
      <c r="N138" s="4"/>
      <c r="P138" s="333"/>
      <c r="Q138" s="332"/>
      <c r="S138" s="333"/>
      <c r="T138" s="332"/>
      <c r="V138" s="321"/>
    </row>
    <row r="139" spans="1:24" ht="24" customHeight="1">
      <c r="A139" s="201"/>
      <c r="B139" s="205"/>
      <c r="C139" s="198"/>
      <c r="D139" s="218"/>
      <c r="E139" s="219"/>
      <c r="F139" s="220"/>
      <c r="G139" s="180"/>
      <c r="J139" s="172"/>
      <c r="K139" s="172"/>
      <c r="L139" s="172"/>
      <c r="M139" s="172"/>
      <c r="N139" s="1"/>
      <c r="O139" s="1"/>
      <c r="P139" s="333"/>
      <c r="Q139" s="332"/>
      <c r="R139" s="6"/>
      <c r="S139" s="333"/>
      <c r="T139" s="332"/>
      <c r="U139" s="1"/>
      <c r="V139" s="6"/>
    </row>
    <row r="140" spans="1:24" ht="24" customHeight="1">
      <c r="A140" s="200"/>
      <c r="B140" s="232"/>
      <c r="C140" s="198"/>
      <c r="D140" s="218"/>
      <c r="E140" s="219"/>
      <c r="F140" s="220"/>
      <c r="G140" s="180"/>
      <c r="P140" s="333"/>
      <c r="Q140" s="332"/>
      <c r="S140" s="333"/>
      <c r="T140" s="332"/>
      <c r="V140" s="321"/>
    </row>
    <row r="141" spans="1:24" ht="24" customHeight="1">
      <c r="A141" s="202"/>
      <c r="B141" s="197"/>
      <c r="C141" s="198"/>
      <c r="D141" s="218"/>
      <c r="E141" s="219"/>
      <c r="F141" s="220"/>
      <c r="G141" s="180"/>
      <c r="P141" s="333"/>
      <c r="Q141" s="332"/>
      <c r="S141" s="333"/>
      <c r="T141" s="332"/>
      <c r="V141" s="321"/>
    </row>
    <row r="142" spans="1:24" ht="24" customHeight="1">
      <c r="A142" s="200"/>
      <c r="B142" s="231"/>
      <c r="C142" s="198"/>
      <c r="D142" s="218"/>
      <c r="E142" s="228"/>
      <c r="F142" s="220"/>
      <c r="G142" s="180"/>
      <c r="P142" s="333"/>
      <c r="Q142" s="332"/>
      <c r="S142" s="333"/>
      <c r="T142" s="332"/>
      <c r="V142" s="321"/>
    </row>
    <row r="143" spans="1:24" ht="24" customHeight="1">
      <c r="A143" s="201"/>
      <c r="B143" s="217"/>
      <c r="C143" s="198"/>
      <c r="D143" s="218"/>
      <c r="E143" s="219"/>
      <c r="F143" s="220"/>
      <c r="G143" s="180"/>
      <c r="J143" s="172"/>
      <c r="K143" s="172"/>
      <c r="L143" s="172"/>
      <c r="M143" s="172"/>
      <c r="N143" s="1"/>
      <c r="O143" s="1"/>
      <c r="P143" s="333"/>
      <c r="Q143" s="334"/>
      <c r="R143" s="6"/>
      <c r="S143" s="333"/>
      <c r="T143" s="334"/>
      <c r="U143" s="1"/>
      <c r="V143" s="6"/>
    </row>
    <row r="144" spans="1:24" ht="35.15" customHeight="1">
      <c r="A144" s="202"/>
      <c r="B144" s="197"/>
      <c r="C144" s="198"/>
      <c r="D144" s="198"/>
      <c r="E144" s="228"/>
      <c r="F144" s="220"/>
      <c r="G144" s="229"/>
      <c r="P144" s="333"/>
      <c r="Q144" s="334"/>
      <c r="S144" s="333"/>
      <c r="T144" s="334"/>
      <c r="V144" s="321"/>
    </row>
    <row r="145" spans="1:22" ht="24" customHeight="1">
      <c r="A145" s="202"/>
      <c r="B145" s="197"/>
      <c r="C145" s="200"/>
      <c r="D145" s="218"/>
      <c r="E145" s="228"/>
      <c r="F145" s="220"/>
      <c r="G145" s="180"/>
      <c r="P145" s="333"/>
      <c r="Q145" s="332"/>
      <c r="S145" s="333"/>
      <c r="T145" s="332"/>
      <c r="V145" s="321"/>
    </row>
    <row r="146" spans="1:22" ht="24" customHeight="1">
      <c r="A146" s="200"/>
      <c r="B146" s="197"/>
      <c r="C146" s="200"/>
      <c r="D146" s="218"/>
      <c r="E146" s="228"/>
      <c r="F146" s="220"/>
      <c r="G146" s="180"/>
      <c r="P146" s="333"/>
      <c r="Q146" s="332"/>
      <c r="S146" s="333"/>
      <c r="T146" s="332"/>
      <c r="V146" s="321"/>
    </row>
    <row r="147" spans="1:22" ht="24" customHeight="1">
      <c r="A147" s="200"/>
      <c r="B147" s="197"/>
      <c r="C147" s="200"/>
      <c r="D147" s="218"/>
      <c r="E147" s="228"/>
      <c r="F147" s="220"/>
      <c r="G147" s="180"/>
      <c r="P147" s="333"/>
      <c r="Q147" s="332"/>
      <c r="S147" s="333"/>
      <c r="T147" s="332"/>
      <c r="V147" s="321"/>
    </row>
    <row r="148" spans="1:22" ht="24" customHeight="1">
      <c r="A148" s="200"/>
      <c r="B148" s="197"/>
      <c r="C148" s="200"/>
      <c r="D148" s="218"/>
      <c r="E148" s="228"/>
      <c r="F148" s="220"/>
      <c r="G148" s="180"/>
      <c r="P148" s="333"/>
      <c r="Q148" s="332"/>
      <c r="S148" s="333"/>
      <c r="T148" s="332"/>
      <c r="V148" s="321"/>
    </row>
    <row r="149" spans="1:22" ht="24" customHeight="1">
      <c r="A149" s="200"/>
      <c r="B149" s="197"/>
      <c r="C149" s="200"/>
      <c r="D149" s="218"/>
      <c r="E149" s="228"/>
      <c r="F149" s="220"/>
      <c r="G149" s="180"/>
      <c r="P149" s="333"/>
      <c r="Q149" s="332"/>
      <c r="S149" s="333"/>
      <c r="T149" s="332"/>
      <c r="V149" s="321"/>
    </row>
    <row r="150" spans="1:22" ht="24" customHeight="1">
      <c r="A150" s="200"/>
      <c r="B150" s="197"/>
      <c r="C150" s="200"/>
      <c r="D150" s="218"/>
      <c r="E150" s="228"/>
      <c r="F150" s="220"/>
      <c r="G150" s="180"/>
      <c r="P150" s="333"/>
      <c r="Q150" s="332"/>
      <c r="S150" s="333"/>
      <c r="T150" s="332"/>
      <c r="V150" s="321"/>
    </row>
    <row r="151" spans="1:22" ht="24" customHeight="1">
      <c r="A151" s="200"/>
      <c r="B151" s="197"/>
      <c r="C151" s="200"/>
      <c r="D151" s="218"/>
      <c r="E151" s="228"/>
      <c r="F151" s="220"/>
      <c r="G151" s="180"/>
      <c r="P151" s="333"/>
      <c r="Q151" s="332"/>
      <c r="S151" s="333"/>
      <c r="T151" s="332"/>
      <c r="V151" s="321"/>
    </row>
    <row r="152" spans="1:22" ht="35.15" customHeight="1">
      <c r="A152" s="201"/>
      <c r="B152" s="217"/>
      <c r="C152" s="198"/>
      <c r="D152" s="218"/>
      <c r="E152" s="219"/>
      <c r="F152" s="220"/>
      <c r="G152" s="180"/>
      <c r="P152" s="333"/>
      <c r="Q152" s="334"/>
      <c r="S152" s="333"/>
      <c r="T152" s="334"/>
      <c r="V152" s="321"/>
    </row>
    <row r="153" spans="1:22" ht="24" customHeight="1">
      <c r="A153" s="202"/>
      <c r="B153" s="203"/>
      <c r="C153" s="198"/>
      <c r="D153" s="218"/>
      <c r="E153" s="228"/>
      <c r="F153" s="220"/>
      <c r="G153" s="229"/>
      <c r="P153" s="333"/>
      <c r="Q153" s="334"/>
      <c r="S153" s="333"/>
      <c r="T153" s="334"/>
      <c r="V153" s="321"/>
    </row>
    <row r="154" spans="1:22" ht="24" customHeight="1">
      <c r="A154" s="202"/>
      <c r="B154" s="197"/>
      <c r="C154" s="200"/>
      <c r="D154" s="203"/>
      <c r="E154" s="228"/>
      <c r="F154" s="220"/>
      <c r="G154" s="180"/>
      <c r="P154" s="333"/>
      <c r="Q154" s="332"/>
      <c r="S154" s="333"/>
      <c r="T154" s="332"/>
      <c r="V154" s="321"/>
    </row>
    <row r="155" spans="1:22" ht="35.15" customHeight="1">
      <c r="A155" s="202"/>
      <c r="B155" s="217"/>
      <c r="C155" s="198"/>
      <c r="D155" s="218"/>
      <c r="E155" s="219"/>
      <c r="F155" s="220"/>
      <c r="G155" s="180"/>
      <c r="P155" s="333"/>
      <c r="Q155" s="332"/>
      <c r="S155" s="333"/>
      <c r="T155" s="332"/>
      <c r="V155" s="321"/>
    </row>
    <row r="156" spans="1:22" ht="24" customHeight="1">
      <c r="A156" s="201"/>
      <c r="B156" s="199"/>
      <c r="C156" s="200"/>
      <c r="D156" s="218"/>
      <c r="E156" s="220"/>
      <c r="F156" s="220"/>
      <c r="G156" s="180"/>
      <c r="P156" s="333"/>
      <c r="Q156" s="332"/>
      <c r="S156" s="333"/>
      <c r="T156" s="332"/>
      <c r="V156" s="321"/>
    </row>
    <row r="157" spans="1:22" ht="24" customHeight="1">
      <c r="A157" s="201"/>
      <c r="B157" s="199"/>
      <c r="C157" s="200"/>
      <c r="D157" s="218"/>
      <c r="E157" s="219"/>
      <c r="F157" s="220"/>
      <c r="G157" s="180"/>
      <c r="P157" s="333"/>
      <c r="Q157" s="332"/>
      <c r="S157" s="333"/>
      <c r="T157" s="332"/>
      <c r="V157" s="321"/>
    </row>
    <row r="158" spans="1:22" ht="24" customHeight="1">
      <c r="A158" s="201"/>
      <c r="B158" s="199"/>
      <c r="C158" s="200"/>
      <c r="D158" s="218"/>
      <c r="E158" s="220"/>
      <c r="F158" s="220"/>
      <c r="G158" s="180"/>
      <c r="P158" s="333"/>
      <c r="Q158" s="332"/>
      <c r="S158" s="333"/>
      <c r="T158" s="332"/>
      <c r="V158" s="321"/>
    </row>
    <row r="159" spans="1:22" ht="24" customHeight="1">
      <c r="A159" s="201"/>
      <c r="B159" s="199"/>
      <c r="C159" s="200"/>
      <c r="D159" s="218"/>
      <c r="E159" s="220"/>
      <c r="F159" s="220"/>
      <c r="G159" s="180"/>
      <c r="P159" s="333"/>
      <c r="Q159" s="332"/>
      <c r="S159" s="333"/>
      <c r="T159" s="332"/>
      <c r="V159" s="321"/>
    </row>
    <row r="160" spans="1:22" ht="35.15" customHeight="1">
      <c r="A160" s="201"/>
      <c r="B160" s="204"/>
      <c r="C160" s="200"/>
      <c r="D160" s="218"/>
      <c r="E160" s="220"/>
      <c r="F160" s="220"/>
      <c r="G160" s="180"/>
      <c r="P160" s="333"/>
      <c r="Q160" s="332"/>
      <c r="S160" s="333"/>
      <c r="T160" s="332"/>
      <c r="V160" s="321"/>
    </row>
    <row r="161" spans="1:22" ht="30" customHeight="1">
      <c r="A161" s="201"/>
      <c r="B161" s="197"/>
      <c r="C161" s="200"/>
      <c r="D161" s="218"/>
      <c r="E161" s="220"/>
      <c r="F161" s="220"/>
      <c r="G161" s="180"/>
      <c r="P161" s="333"/>
      <c r="Q161" s="332"/>
      <c r="S161" s="333"/>
      <c r="T161" s="332"/>
      <c r="V161" s="321"/>
    </row>
    <row r="162" spans="1:22" ht="26.15" customHeight="1">
      <c r="A162" s="201"/>
      <c r="B162" s="217"/>
      <c r="C162" s="198"/>
      <c r="D162" s="218"/>
      <c r="E162" s="219"/>
      <c r="F162" s="220"/>
      <c r="G162" s="180"/>
      <c r="J162" s="172"/>
      <c r="K162" s="172"/>
      <c r="L162" s="172"/>
      <c r="M162" s="172"/>
      <c r="N162" s="1"/>
      <c r="O162" s="1"/>
      <c r="P162" s="333"/>
      <c r="Q162" s="332"/>
      <c r="R162" s="6"/>
      <c r="S162" s="333"/>
      <c r="T162" s="332"/>
      <c r="U162" s="1"/>
      <c r="V162" s="6"/>
    </row>
    <row r="163" spans="1:22" ht="30" customHeight="1">
      <c r="A163" s="202"/>
      <c r="B163" s="199"/>
      <c r="C163" s="200"/>
      <c r="D163" s="233"/>
      <c r="E163" s="220"/>
      <c r="F163" s="220"/>
      <c r="G163" s="180"/>
      <c r="P163" s="333"/>
      <c r="Q163" s="332"/>
      <c r="S163" s="333"/>
      <c r="T163" s="332"/>
      <c r="V163" s="321"/>
    </row>
    <row r="164" spans="1:22" ht="30" customHeight="1">
      <c r="A164" s="202"/>
      <c r="B164" s="199"/>
      <c r="C164" s="200"/>
      <c r="D164" s="233"/>
      <c r="E164" s="220"/>
      <c r="F164" s="220"/>
      <c r="G164" s="180"/>
      <c r="P164" s="333"/>
      <c r="Q164" s="332"/>
      <c r="S164" s="333"/>
      <c r="T164" s="332"/>
      <c r="V164" s="321"/>
    </row>
    <row r="165" spans="1:22" ht="30" customHeight="1">
      <c r="A165" s="202"/>
      <c r="B165" s="199"/>
      <c r="C165" s="200"/>
      <c r="D165" s="233"/>
      <c r="E165" s="220"/>
      <c r="F165" s="220"/>
      <c r="G165" s="180"/>
      <c r="P165" s="333"/>
      <c r="Q165" s="332"/>
      <c r="S165" s="333"/>
      <c r="T165" s="332"/>
      <c r="V165" s="321"/>
    </row>
    <row r="166" spans="1:22" ht="30" customHeight="1">
      <c r="A166" s="202"/>
      <c r="B166" s="199"/>
      <c r="C166" s="200"/>
      <c r="D166" s="233"/>
      <c r="E166" s="220"/>
      <c r="F166" s="220"/>
      <c r="G166" s="180"/>
      <c r="P166" s="333"/>
      <c r="Q166" s="332"/>
      <c r="S166" s="333"/>
      <c r="T166" s="332"/>
      <c r="V166" s="321"/>
    </row>
    <row r="167" spans="1:22" ht="33" customHeight="1">
      <c r="A167" s="234"/>
      <c r="B167" s="217"/>
      <c r="C167" s="198"/>
      <c r="D167" s="218"/>
      <c r="E167" s="219"/>
      <c r="F167" s="220"/>
      <c r="G167" s="180"/>
      <c r="P167" s="333"/>
      <c r="Q167" s="332"/>
      <c r="S167" s="333"/>
      <c r="T167" s="332"/>
      <c r="V167" s="321"/>
    </row>
    <row r="168" spans="1:22" ht="24" customHeight="1">
      <c r="A168" s="235"/>
      <c r="B168" s="199"/>
      <c r="C168" s="235"/>
      <c r="D168" s="236"/>
      <c r="E168" s="220"/>
      <c r="F168" s="220"/>
      <c r="G168" s="180"/>
      <c r="P168" s="333"/>
      <c r="Q168" s="332"/>
      <c r="S168" s="333"/>
      <c r="T168" s="332"/>
      <c r="V168" s="321"/>
    </row>
    <row r="169" spans="1:22" ht="24" customHeight="1">
      <c r="A169" s="235"/>
      <c r="B169" s="199"/>
      <c r="C169" s="235"/>
      <c r="D169" s="236"/>
      <c r="E169" s="220"/>
      <c r="F169" s="220"/>
      <c r="G169" s="180"/>
      <c r="P169" s="333"/>
      <c r="Q169" s="332"/>
      <c r="S169" s="333"/>
      <c r="T169" s="332"/>
      <c r="V169" s="321"/>
    </row>
    <row r="170" spans="1:22" ht="24" customHeight="1">
      <c r="A170" s="235"/>
      <c r="B170" s="199"/>
      <c r="C170" s="235"/>
      <c r="D170" s="236"/>
      <c r="E170" s="220"/>
      <c r="F170" s="220"/>
      <c r="G170" s="180"/>
      <c r="P170" s="333"/>
      <c r="Q170" s="332"/>
      <c r="S170" s="333"/>
      <c r="T170" s="332"/>
      <c r="V170" s="321"/>
    </row>
    <row r="171" spans="1:22" ht="24" customHeight="1">
      <c r="A171" s="235"/>
      <c r="B171" s="199"/>
      <c r="C171" s="235"/>
      <c r="D171" s="236"/>
      <c r="E171" s="220"/>
      <c r="F171" s="220"/>
      <c r="G171" s="180"/>
      <c r="P171" s="333"/>
      <c r="Q171" s="332"/>
      <c r="S171" s="333"/>
      <c r="T171" s="332"/>
      <c r="V171" s="321"/>
    </row>
    <row r="172" spans="1:22" ht="24" customHeight="1">
      <c r="A172" s="235"/>
      <c r="B172" s="199"/>
      <c r="C172" s="235"/>
      <c r="D172" s="236"/>
      <c r="E172" s="220"/>
      <c r="F172" s="220"/>
      <c r="G172" s="180"/>
      <c r="P172" s="333"/>
      <c r="Q172" s="332"/>
      <c r="S172" s="333"/>
      <c r="T172" s="332"/>
      <c r="V172" s="321"/>
    </row>
    <row r="173" spans="1:22" ht="26.15" customHeight="1">
      <c r="A173" s="200"/>
      <c r="B173" s="1067"/>
      <c r="C173" s="1067"/>
      <c r="D173" s="1067"/>
      <c r="E173" s="220"/>
      <c r="F173" s="220"/>
      <c r="G173" s="180"/>
      <c r="I173" s="238"/>
      <c r="J173" s="172"/>
      <c r="K173" s="172"/>
      <c r="L173" s="172"/>
      <c r="M173" s="172"/>
      <c r="N173" s="1"/>
      <c r="O173" s="1"/>
      <c r="P173" s="83"/>
      <c r="Q173" s="332"/>
      <c r="R173" s="6"/>
      <c r="S173" s="83"/>
      <c r="T173" s="332"/>
      <c r="U173" s="1"/>
      <c r="V173" s="6"/>
    </row>
    <row r="174" spans="1:22" ht="26.15" customHeight="1">
      <c r="A174" s="235"/>
      <c r="B174" s="1068"/>
      <c r="C174" s="1068"/>
      <c r="D174" s="1068"/>
      <c r="E174" s="220"/>
      <c r="F174" s="220"/>
      <c r="G174" s="180"/>
      <c r="I174" s="238"/>
      <c r="J174" s="172"/>
      <c r="K174" s="172"/>
      <c r="L174" s="172"/>
      <c r="M174" s="172"/>
      <c r="N174" s="1"/>
      <c r="O174" s="1"/>
      <c r="P174" s="83"/>
      <c r="Q174" s="332"/>
      <c r="R174" s="6"/>
      <c r="S174" s="83"/>
      <c r="T174" s="332"/>
      <c r="U174" s="1"/>
      <c r="V174" s="1"/>
    </row>
    <row r="175" spans="1:22" ht="26.15" customHeight="1">
      <c r="A175" s="235"/>
      <c r="B175" s="1062"/>
      <c r="C175" s="1062"/>
      <c r="D175" s="1062"/>
      <c r="E175" s="220"/>
      <c r="F175" s="220"/>
      <c r="G175" s="180"/>
      <c r="I175" s="238"/>
      <c r="J175" s="172"/>
      <c r="K175" s="172"/>
      <c r="L175" s="172"/>
      <c r="M175" s="172"/>
      <c r="N175" s="1"/>
      <c r="O175" s="1"/>
      <c r="P175" s="83"/>
      <c r="Q175" s="332"/>
      <c r="R175" s="6"/>
      <c r="S175" s="83"/>
      <c r="T175" s="332"/>
      <c r="U175" s="1"/>
      <c r="V175" s="336"/>
    </row>
    <row r="176" spans="1:22">
      <c r="A176" s="187"/>
      <c r="B176" s="187"/>
      <c r="C176" s="187"/>
      <c r="D176" s="187"/>
      <c r="E176" s="180"/>
      <c r="F176" s="180"/>
      <c r="G176" s="180"/>
    </row>
    <row r="177" spans="1:7">
      <c r="A177" s="187"/>
      <c r="B177" s="187"/>
      <c r="C177" s="187"/>
      <c r="D177" s="187"/>
      <c r="E177" s="180"/>
      <c r="F177" s="180"/>
      <c r="G177" s="180"/>
    </row>
    <row r="178" spans="1:7">
      <c r="A178" s="187"/>
      <c r="B178" s="187"/>
      <c r="C178" s="187"/>
      <c r="D178" s="187"/>
      <c r="E178" s="180"/>
      <c r="F178" s="180"/>
      <c r="G178" s="180"/>
    </row>
    <row r="179" spans="1:7">
      <c r="A179" s="187"/>
      <c r="B179" s="187"/>
      <c r="C179" s="187"/>
      <c r="D179" s="187"/>
      <c r="E179" s="180"/>
      <c r="F179" s="180"/>
      <c r="G179" s="180"/>
    </row>
    <row r="180" spans="1:7">
      <c r="A180" s="187"/>
      <c r="B180" s="187"/>
      <c r="C180" s="187"/>
      <c r="D180" s="187"/>
      <c r="E180" s="180"/>
      <c r="F180" s="180"/>
      <c r="G180" s="180"/>
    </row>
    <row r="181" spans="1:7">
      <c r="A181" s="187"/>
      <c r="B181" s="187"/>
      <c r="C181" s="187"/>
      <c r="D181" s="187"/>
      <c r="E181" s="180"/>
      <c r="F181" s="180"/>
      <c r="G181" s="180"/>
    </row>
    <row r="182" spans="1:7">
      <c r="A182" s="187"/>
      <c r="B182" s="187"/>
      <c r="C182" s="187"/>
      <c r="D182" s="187"/>
      <c r="E182" s="180"/>
      <c r="F182" s="180"/>
      <c r="G182" s="180"/>
    </row>
    <row r="183" spans="1:7">
      <c r="A183" s="187"/>
      <c r="B183" s="187"/>
      <c r="C183" s="187"/>
      <c r="D183" s="187"/>
      <c r="E183" s="180"/>
      <c r="F183" s="180"/>
      <c r="G183" s="180"/>
    </row>
  </sheetData>
  <sheetProtection sheet="1" objects="1" scenarios="1" formatColumns="0" formatRows="0" selectLockedCells="1"/>
  <customSheetViews>
    <customSheetView guid="{B48B8B4C-A880-453D-8729-90D004BEF0D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Antiqua,Bold"&amp;10Schedule-1/ Page &amp;P of &amp;N</oddFooter>
      </headerFooter>
    </customSheetView>
    <customSheetView guid="{7043F04C-1FA3-449D-BEB8-4AC08DF68A5A}"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Antiqua,Bold"&amp;10Schedule-1/ Page &amp;P of &amp;N</oddFooter>
      </headerFooter>
    </customSheetView>
    <customSheetView guid="{E81F0721-C35D-4189-B675-E46A2133986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Antiqua,Bold"&amp;10Schedule-1/ Page &amp;P of &amp;N</oddFooter>
      </headerFooter>
    </customSheetView>
    <customSheetView guid="{17F5C48B-526E-48D2-9F97-823D578F989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Antiqua,Bold"&amp;10Schedule-1/ Page &amp;P of &amp;N</oddFooter>
      </headerFooter>
    </customSheetView>
    <customSheetView guid="{7F1A5DE7-1043-4C11-AB2C-CC6BC6A0F482}"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Antiqua,Bold"&amp;10Schedule-1/ Page &amp;P of &amp;N</oddFooter>
      </headerFooter>
    </customSheetView>
    <customSheetView guid="{75D87FDD-0292-4E5A-8E8F-63018B00939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Antiqua,Bold"&amp;10Schedule-1/ Page &amp;P of &amp;N</oddFooter>
      </headerFooter>
    </customSheetView>
  </customSheetViews>
  <mergeCells count="38">
    <mergeCell ref="P14:Q14"/>
    <mergeCell ref="S14:T14"/>
    <mergeCell ref="W14:X14"/>
    <mergeCell ref="A3:G3"/>
    <mergeCell ref="W3:X3"/>
    <mergeCell ref="A4:G4"/>
    <mergeCell ref="A7:D7"/>
    <mergeCell ref="W7:X7"/>
    <mergeCell ref="B8:D8"/>
    <mergeCell ref="B9:D9"/>
    <mergeCell ref="B10:D10"/>
    <mergeCell ref="B11:D11"/>
    <mergeCell ref="W11:X11"/>
    <mergeCell ref="A13:G13"/>
    <mergeCell ref="B117:D117"/>
    <mergeCell ref="B74:D74"/>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28" type="noConversion"/>
  <conditionalFormatting sqref="E30:E72 G55 G59:G60">
    <cfRule type="cellIs" dxfId="22" priority="2" stopIfTrue="1" operator="equal">
      <formula>"a"</formula>
    </cfRule>
  </conditionalFormatting>
  <conditionalFormatting sqref="E30:E72">
    <cfRule type="expression" dxfId="21" priority="1" stopIfTrue="1">
      <formula>D30&gt;0</formula>
    </cfRule>
  </conditionalFormatting>
  <conditionalFormatting sqref="E135 G135 E142 Q143:Q144 T143:T144 G144 E144:E151 Q152:Q153 T152:T153 G153 E153:E154">
    <cfRule type="cellIs" dxfId="20" priority="4" stopIfTrue="1" operator="equal">
      <formula>"a"</formula>
    </cfRule>
  </conditionalFormatting>
  <conditionalFormatting sqref="G17:G72 G128:G129 G132:G133 G136:G138 G141:G142 G145:G151 G154 G156:G161 G163:G166 G168:G172">
    <cfRule type="expression" dxfId="19" priority="5" stopIfTrue="1">
      <formula>E17=""</formula>
    </cfRule>
  </conditionalFormatting>
  <conditionalFormatting sqref="Q17:Q73 T17:T73 Q127:Q138 T127:T138 Q141:Q142 T141:T142 Q145:Q151 T145:T151 Q154 T154 Q156:Q166 T156:T166 Q168:Q172 T168:T172">
    <cfRule type="cellIs" dxfId="18" priority="3" stopIfTrue="1" operator="equal">
      <formula>#REF!</formula>
    </cfRule>
  </conditionalFormatting>
  <printOptions horizontalCentered="1"/>
  <pageMargins left="0.511811023622047" right="0.26" top="0.48" bottom="0.54" header="0.25" footer="0.27"/>
  <pageSetup paperSize="9" orientation="portrait" horizontalDpi="300" verticalDpi="300" r:id="rId21"/>
  <headerFooter alignWithMargins="0">
    <oddFooter>&amp;R&amp;"Book Antiqua,Bold"&amp;10Schedule-1/ Page &amp;P of &amp;N</oddFooter>
  </headerFooter>
  <colBreaks count="1" manualBreakCount="1">
    <brk id="7" max="1048575" man="1"/>
  </colBreaks>
  <drawing r:id="rId2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sheetPr>
  <dimension ref="A1:AJ102"/>
  <sheetViews>
    <sheetView view="pageBreakPreview" topLeftCell="A13" zoomScale="90" zoomScaleNormal="100" zoomScaleSheetLayoutView="90" workbookViewId="0">
      <selection activeCell="I12" sqref="I12"/>
    </sheetView>
  </sheetViews>
  <sheetFormatPr defaultColWidth="9" defaultRowHeight="15.5"/>
  <cols>
    <col min="1" max="1" width="12" style="564" customWidth="1"/>
    <col min="2" max="2" width="17.36328125" style="564" hidden="1" customWidth="1"/>
    <col min="3" max="3" width="8.453125" style="564" hidden="1" customWidth="1"/>
    <col min="4" max="4" width="44.26953125" style="564" hidden="1" customWidth="1"/>
    <col min="5" max="5" width="13.36328125" style="564" hidden="1" customWidth="1"/>
    <col min="6" max="6" width="54.6328125" style="586" customWidth="1"/>
    <col min="7" max="7" width="7.7265625" style="564" customWidth="1"/>
    <col min="8" max="8" width="9.6328125" style="565" customWidth="1"/>
    <col min="9" max="9" width="21.453125" style="565" customWidth="1"/>
    <col min="10" max="10" width="23.453125" style="565" customWidth="1"/>
    <col min="11" max="11" width="9" style="553" customWidth="1"/>
    <col min="12" max="13" width="9" style="544" customWidth="1"/>
    <col min="14" max="20" width="9" style="543" customWidth="1"/>
    <col min="21" max="32" width="9" style="543"/>
    <col min="33" max="16384" width="9" style="544"/>
  </cols>
  <sheetData>
    <row r="1" spans="1:36" s="546" customFormat="1">
      <c r="A1" s="540" t="str">
        <f>Cover!B3</f>
        <v>SR-II/C&amp;M/WC-4332/2025</v>
      </c>
      <c r="B1" s="540"/>
      <c r="C1" s="540"/>
      <c r="D1" s="540"/>
      <c r="E1" s="540"/>
      <c r="F1" s="558"/>
      <c r="G1" s="559"/>
      <c r="H1" s="559"/>
      <c r="I1" s="541"/>
      <c r="J1" s="542" t="s">
        <v>148</v>
      </c>
      <c r="K1" s="553"/>
      <c r="N1" s="553"/>
      <c r="O1" s="553"/>
      <c r="P1" s="553"/>
      <c r="Q1" s="553"/>
      <c r="R1" s="553"/>
      <c r="S1" s="553"/>
      <c r="T1" s="553"/>
      <c r="U1" s="553"/>
      <c r="V1" s="553"/>
      <c r="W1" s="553"/>
      <c r="X1" s="553"/>
      <c r="Y1" s="553"/>
      <c r="Z1" s="553"/>
      <c r="AA1" s="553"/>
      <c r="AB1" s="553"/>
      <c r="AC1" s="553"/>
      <c r="AD1" s="553"/>
      <c r="AE1" s="553"/>
      <c r="AF1" s="553"/>
    </row>
    <row r="2" spans="1:36" s="546" customFormat="1">
      <c r="A2" s="545"/>
      <c r="B2" s="545"/>
      <c r="C2" s="545"/>
      <c r="D2" s="545"/>
      <c r="E2" s="545"/>
      <c r="F2" s="560"/>
      <c r="G2" s="548"/>
      <c r="H2" s="548"/>
      <c r="K2" s="553"/>
      <c r="N2" s="553"/>
      <c r="O2" s="553"/>
      <c r="P2" s="553"/>
      <c r="Q2" s="553"/>
      <c r="R2" s="553"/>
      <c r="S2" s="553"/>
      <c r="T2" s="553"/>
      <c r="U2" s="553"/>
      <c r="V2" s="553"/>
      <c r="W2" s="553"/>
      <c r="X2" s="553"/>
      <c r="Y2" s="553"/>
      <c r="Z2" s="553"/>
      <c r="AA2" s="553"/>
      <c r="AB2" s="553"/>
      <c r="AC2" s="553"/>
      <c r="AD2" s="553"/>
      <c r="AE2" s="553"/>
      <c r="AF2" s="553"/>
    </row>
    <row r="3" spans="1:36" s="546" customFormat="1">
      <c r="A3" s="545"/>
      <c r="B3" s="545"/>
      <c r="C3" s="545"/>
      <c r="D3" s="545"/>
      <c r="E3" s="545"/>
      <c r="F3" s="560"/>
      <c r="G3" s="548"/>
      <c r="H3" s="548"/>
      <c r="K3" s="553"/>
      <c r="N3" s="553"/>
      <c r="O3" s="553"/>
      <c r="P3" s="553"/>
      <c r="Q3" s="553"/>
      <c r="R3" s="553"/>
      <c r="S3" s="553"/>
      <c r="T3" s="553"/>
      <c r="U3" s="553"/>
      <c r="V3" s="553"/>
      <c r="W3" s="553"/>
      <c r="X3" s="553"/>
      <c r="Y3" s="553"/>
      <c r="Z3" s="553"/>
      <c r="AA3" s="553"/>
      <c r="AB3" s="553"/>
      <c r="AC3" s="553"/>
      <c r="AD3" s="553"/>
      <c r="AE3" s="553"/>
      <c r="AF3" s="553"/>
    </row>
    <row r="4" spans="1:36" s="546" customFormat="1" ht="60.75" customHeight="1">
      <c r="A4" s="1088" t="str">
        <f>Cover!$B$2</f>
        <v>Construction of 220 kV Bays including SPR Rooms, common facilities for the augmentation portion of 400/220 kV Gadag-II PS under “System strengthening at Koppal-II and Gadag-II for integration of RE generation projects” under TBCB SR-II.</v>
      </c>
      <c r="B4" s="1088"/>
      <c r="C4" s="1088"/>
      <c r="D4" s="1088"/>
      <c r="E4" s="1088"/>
      <c r="F4" s="1088"/>
      <c r="G4" s="1088"/>
      <c r="H4" s="1088"/>
      <c r="I4" s="1088"/>
      <c r="J4" s="1088"/>
      <c r="K4" s="561"/>
      <c r="L4" s="562"/>
      <c r="M4" s="552"/>
      <c r="N4" s="553"/>
      <c r="O4" s="547"/>
      <c r="P4" s="553"/>
      <c r="Q4" s="553"/>
      <c r="R4" s="1083"/>
      <c r="S4" s="1083"/>
      <c r="T4" s="553"/>
      <c r="U4" s="553"/>
      <c r="V4" s="553"/>
      <c r="W4" s="553"/>
      <c r="X4" s="553"/>
      <c r="Y4" s="553"/>
      <c r="Z4" s="553"/>
      <c r="AA4" s="553"/>
      <c r="AB4" s="553"/>
      <c r="AC4" s="553"/>
      <c r="AD4" s="553"/>
      <c r="AE4" s="553"/>
      <c r="AF4" s="553"/>
      <c r="AG4" s="553"/>
      <c r="AH4" s="553"/>
      <c r="AI4" s="553"/>
      <c r="AJ4" s="553"/>
    </row>
    <row r="5" spans="1:36" s="546" customFormat="1">
      <c r="A5" s="1084" t="s">
        <v>149</v>
      </c>
      <c r="B5" s="1084"/>
      <c r="C5" s="1084"/>
      <c r="D5" s="1084"/>
      <c r="E5" s="1084"/>
      <c r="F5" s="1084"/>
      <c r="G5" s="1084"/>
      <c r="H5" s="1084"/>
      <c r="I5" s="1084"/>
      <c r="J5" s="1084"/>
      <c r="K5" s="563"/>
      <c r="N5" s="553"/>
      <c r="O5" s="553"/>
      <c r="P5" s="553"/>
      <c r="Q5" s="553"/>
      <c r="R5" s="553"/>
      <c r="S5" s="553"/>
      <c r="T5" s="553"/>
      <c r="U5" s="553"/>
      <c r="V5" s="553"/>
      <c r="W5" s="553"/>
      <c r="X5" s="553"/>
      <c r="Y5" s="553"/>
      <c r="Z5" s="553"/>
      <c r="AA5" s="553"/>
      <c r="AB5" s="553"/>
      <c r="AC5" s="553"/>
      <c r="AD5" s="553"/>
      <c r="AE5" s="553"/>
      <c r="AF5" s="553"/>
    </row>
    <row r="6" spans="1:36" s="546" customFormat="1">
      <c r="A6" s="564"/>
      <c r="B6" s="564"/>
      <c r="C6" s="564"/>
      <c r="D6" s="564"/>
      <c r="E6" s="564"/>
      <c r="F6" s="586"/>
      <c r="G6" s="564"/>
      <c r="H6" s="565"/>
      <c r="I6" s="565"/>
      <c r="K6" s="553"/>
      <c r="N6" s="553"/>
      <c r="O6" s="553"/>
      <c r="P6" s="553"/>
      <c r="Q6" s="553"/>
      <c r="R6" s="553"/>
      <c r="S6" s="553"/>
      <c r="T6" s="553"/>
      <c r="U6" s="553"/>
      <c r="V6" s="553"/>
      <c r="W6" s="553"/>
      <c r="X6" s="553"/>
      <c r="Y6" s="553"/>
      <c r="Z6" s="553"/>
      <c r="AA6" s="553"/>
      <c r="AB6" s="553"/>
      <c r="AC6" s="553"/>
      <c r="AD6" s="553"/>
      <c r="AE6" s="553"/>
      <c r="AF6" s="553"/>
    </row>
    <row r="7" spans="1:36" s="546" customFormat="1">
      <c r="A7" s="549" t="str">
        <f>'Sch-1'!A7</f>
        <v>Bidder’s Name and Address (Bidder) :</v>
      </c>
      <c r="B7" s="549"/>
      <c r="C7" s="549"/>
      <c r="D7" s="549"/>
      <c r="E7" s="549"/>
      <c r="F7" s="587"/>
      <c r="G7" s="566" t="s">
        <v>150</v>
      </c>
      <c r="H7" s="550"/>
      <c r="I7" s="567" t="s">
        <v>83</v>
      </c>
      <c r="K7" s="568"/>
      <c r="N7" s="553"/>
      <c r="O7" s="553"/>
      <c r="P7" s="553"/>
      <c r="Q7" s="553"/>
      <c r="R7" s="553"/>
      <c r="S7" s="553"/>
      <c r="T7" s="553"/>
      <c r="U7" s="553"/>
      <c r="V7" s="553"/>
      <c r="W7" s="553"/>
      <c r="X7" s="553"/>
      <c r="Y7" s="553"/>
      <c r="Z7" s="553"/>
      <c r="AA7" s="553"/>
      <c r="AB7" s="553"/>
      <c r="AC7" s="553"/>
      <c r="AD7" s="553"/>
      <c r="AE7" s="553"/>
      <c r="AF7" s="553"/>
    </row>
    <row r="8" spans="1:36" s="546" customFormat="1">
      <c r="A8" s="1085" t="str">
        <f>'Sch-1'!A8</f>
        <v/>
      </c>
      <c r="B8" s="1085"/>
      <c r="C8" s="1085"/>
      <c r="D8" s="1085"/>
      <c r="E8" s="1085"/>
      <c r="F8" s="1085"/>
      <c r="G8" s="1085"/>
      <c r="H8" s="1085"/>
      <c r="I8" s="569" t="str">
        <f>'Sch-1'!M8</f>
        <v>Sr.GM , Contracts &amp; Materials Department,</v>
      </c>
      <c r="K8" s="568"/>
      <c r="N8" s="553"/>
      <c r="O8" s="553"/>
      <c r="P8" s="553"/>
      <c r="Q8" s="553"/>
      <c r="R8" s="553"/>
      <c r="S8" s="553"/>
      <c r="T8" s="553"/>
      <c r="U8" s="553"/>
      <c r="V8" s="553"/>
      <c r="W8" s="553"/>
      <c r="X8" s="553"/>
      <c r="Y8" s="553"/>
      <c r="Z8" s="553"/>
      <c r="AA8" s="553"/>
      <c r="AB8" s="553"/>
      <c r="AC8" s="553"/>
      <c r="AD8" s="553"/>
      <c r="AE8" s="553"/>
      <c r="AF8" s="553"/>
    </row>
    <row r="9" spans="1:36" s="546" customFormat="1">
      <c r="A9" s="549" t="s">
        <v>85</v>
      </c>
      <c r="B9" s="549"/>
      <c r="C9" s="549"/>
      <c r="D9" s="549"/>
      <c r="E9" s="549"/>
      <c r="I9" s="569" t="str">
        <f>'Sch-1'!M9</f>
        <v>Power Grid Corporation of India Ltd.,</v>
      </c>
      <c r="K9" s="568"/>
      <c r="N9" s="553"/>
      <c r="O9" s="553"/>
      <c r="P9" s="553"/>
      <c r="Q9" s="553"/>
      <c r="R9" s="553"/>
      <c r="S9" s="553"/>
      <c r="T9" s="553"/>
      <c r="U9" s="553"/>
      <c r="V9" s="553"/>
      <c r="W9" s="553"/>
      <c r="X9" s="553"/>
      <c r="Y9" s="553"/>
      <c r="Z9" s="553"/>
      <c r="AA9" s="553"/>
      <c r="AB9" s="553"/>
      <c r="AC9" s="553"/>
      <c r="AD9" s="553"/>
      <c r="AE9" s="553"/>
      <c r="AF9" s="553"/>
    </row>
    <row r="10" spans="1:36" s="546" customFormat="1">
      <c r="A10" s="549" t="s">
        <v>87</v>
      </c>
      <c r="B10" s="549"/>
      <c r="C10" s="549"/>
      <c r="D10" s="549"/>
      <c r="E10" s="549"/>
      <c r="I10" s="569" t="str">
        <f>'Sch-1'!M10</f>
        <v>SRTS-II, RHQ</v>
      </c>
      <c r="K10" s="568"/>
      <c r="N10" s="553"/>
      <c r="O10" s="553"/>
      <c r="P10" s="553"/>
      <c r="Q10" s="553"/>
      <c r="R10" s="553"/>
      <c r="S10" s="553"/>
      <c r="T10" s="553"/>
      <c r="U10" s="553"/>
      <c r="V10" s="553"/>
      <c r="W10" s="553"/>
      <c r="X10" s="553"/>
      <c r="Y10" s="553"/>
      <c r="Z10" s="553"/>
      <c r="AA10" s="553"/>
      <c r="AB10" s="553"/>
      <c r="AC10" s="553"/>
      <c r="AD10" s="553"/>
      <c r="AE10" s="553"/>
      <c r="AF10" s="553"/>
    </row>
    <row r="11" spans="1:36" s="546" customFormat="1">
      <c r="A11" s="550"/>
      <c r="B11" s="550"/>
      <c r="C11" s="550"/>
      <c r="D11" s="550"/>
      <c r="E11" s="550"/>
      <c r="I11" s="569" t="str">
        <f>'Sch-1'!M11</f>
        <v>Singanayakanahalli</v>
      </c>
      <c r="K11" s="568"/>
      <c r="N11" s="553"/>
      <c r="O11" s="553"/>
      <c r="P11" s="553"/>
      <c r="Q11" s="553"/>
      <c r="R11" s="553"/>
      <c r="S11" s="553"/>
      <c r="T11" s="553"/>
      <c r="U11" s="553"/>
      <c r="V11" s="553"/>
      <c r="W11" s="553"/>
      <c r="X11" s="553"/>
      <c r="Y11" s="553"/>
      <c r="Z11" s="553"/>
      <c r="AA11" s="553"/>
      <c r="AB11" s="553"/>
      <c r="AC11" s="553"/>
      <c r="AD11" s="553"/>
      <c r="AE11" s="553"/>
      <c r="AF11" s="553"/>
    </row>
    <row r="12" spans="1:36" s="546" customFormat="1">
      <c r="A12" s="550"/>
      <c r="B12" s="550"/>
      <c r="C12" s="550"/>
      <c r="D12" s="550"/>
      <c r="E12" s="550"/>
      <c r="I12" s="569" t="str">
        <f>'Sch-1'!M12</f>
        <v>Bengaluru-560064</v>
      </c>
      <c r="K12" s="568"/>
      <c r="N12" s="553"/>
      <c r="O12" s="553"/>
      <c r="P12" s="553"/>
      <c r="Q12" s="553"/>
      <c r="R12" s="553"/>
      <c r="S12" s="553"/>
      <c r="T12" s="553"/>
      <c r="U12" s="553"/>
      <c r="V12" s="553"/>
      <c r="W12" s="553"/>
      <c r="X12" s="553"/>
      <c r="Y12" s="553"/>
      <c r="Z12" s="553"/>
      <c r="AA12" s="553"/>
      <c r="AB12" s="553"/>
      <c r="AC12" s="553"/>
      <c r="AD12" s="553"/>
      <c r="AE12" s="553"/>
      <c r="AF12" s="553"/>
    </row>
    <row r="13" spans="1:36" s="741" customFormat="1" ht="23.5">
      <c r="A13" s="1086"/>
      <c r="B13" s="1086"/>
      <c r="C13" s="1086"/>
      <c r="D13" s="1086"/>
      <c r="E13" s="1086"/>
      <c r="F13" s="1086"/>
      <c r="G13" s="1086"/>
      <c r="H13" s="1086"/>
      <c r="I13" s="1086"/>
      <c r="J13" s="1086"/>
      <c r="K13" s="740"/>
    </row>
    <row r="14" spans="1:36" s="546" customFormat="1" ht="16" thickBot="1">
      <c r="A14" s="550"/>
      <c r="B14" s="550"/>
      <c r="C14" s="550"/>
      <c r="D14" s="550"/>
      <c r="E14" s="550"/>
      <c r="F14" s="588"/>
      <c r="G14" s="570"/>
      <c r="H14" s="549"/>
      <c r="I14" s="1087" t="s">
        <v>92</v>
      </c>
      <c r="J14" s="1087"/>
      <c r="K14" s="551"/>
      <c r="N14" s="553"/>
      <c r="O14" s="553"/>
      <c r="P14" s="553"/>
      <c r="Q14" s="553"/>
      <c r="R14" s="553"/>
      <c r="S14" s="553"/>
      <c r="T14" s="553"/>
      <c r="U14" s="553"/>
      <c r="V14" s="553"/>
      <c r="W14" s="553"/>
      <c r="X14" s="553"/>
      <c r="Y14" s="553"/>
      <c r="Z14" s="553"/>
      <c r="AA14" s="553"/>
      <c r="AB14" s="553"/>
      <c r="AC14" s="553"/>
      <c r="AD14" s="553"/>
      <c r="AE14" s="553"/>
      <c r="AF14" s="553"/>
    </row>
    <row r="15" spans="1:36" s="546" customFormat="1" ht="62">
      <c r="A15" s="456" t="s">
        <v>93</v>
      </c>
      <c r="B15" s="681" t="s">
        <v>94</v>
      </c>
      <c r="C15" s="681" t="s">
        <v>95</v>
      </c>
      <c r="D15" s="681" t="s">
        <v>96</v>
      </c>
      <c r="E15" s="681" t="s">
        <v>97</v>
      </c>
      <c r="F15" s="666" t="s">
        <v>151</v>
      </c>
      <c r="G15" s="667" t="s">
        <v>103</v>
      </c>
      <c r="H15" s="667" t="s">
        <v>152</v>
      </c>
      <c r="I15" s="668" t="s">
        <v>153</v>
      </c>
      <c r="J15" s="668" t="s">
        <v>154</v>
      </c>
      <c r="K15" s="553"/>
      <c r="N15" s="553"/>
      <c r="O15" s="553"/>
      <c r="P15" s="553"/>
      <c r="Q15" s="553"/>
      <c r="R15" s="553"/>
      <c r="S15" s="553"/>
      <c r="T15" s="553"/>
      <c r="U15" s="553"/>
      <c r="V15" s="553"/>
      <c r="W15" s="553"/>
      <c r="X15" s="553"/>
      <c r="Y15" s="553"/>
      <c r="Z15" s="553"/>
      <c r="AA15" s="553"/>
      <c r="AB15" s="553"/>
      <c r="AC15" s="553"/>
      <c r="AD15" s="553"/>
      <c r="AE15" s="553"/>
      <c r="AF15" s="553"/>
    </row>
    <row r="16" spans="1:36" s="735" customFormat="1">
      <c r="A16" s="732">
        <v>1</v>
      </c>
      <c r="B16" s="732">
        <v>2</v>
      </c>
      <c r="C16" s="732">
        <v>3</v>
      </c>
      <c r="D16" s="732">
        <v>4</v>
      </c>
      <c r="E16" s="732">
        <v>5</v>
      </c>
      <c r="F16" s="733">
        <v>6</v>
      </c>
      <c r="G16" s="733">
        <v>7</v>
      </c>
      <c r="H16" s="733">
        <v>9</v>
      </c>
      <c r="I16" s="733">
        <v>10</v>
      </c>
      <c r="J16" s="733" t="s">
        <v>155</v>
      </c>
      <c r="K16" s="734"/>
      <c r="N16" s="736"/>
      <c r="O16" s="736"/>
      <c r="P16" s="736"/>
      <c r="Q16" s="736"/>
      <c r="R16" s="736"/>
      <c r="S16" s="736"/>
      <c r="T16" s="736"/>
      <c r="U16" s="736"/>
      <c r="V16" s="736"/>
      <c r="W16" s="736"/>
      <c r="X16" s="736"/>
      <c r="Y16" s="736"/>
      <c r="Z16" s="736"/>
      <c r="AA16" s="736"/>
      <c r="AB16" s="736"/>
      <c r="AC16" s="736"/>
      <c r="AD16" s="736"/>
      <c r="AE16" s="736"/>
      <c r="AF16" s="736"/>
    </row>
    <row r="17" spans="1:32" s="735" customFormat="1" ht="66" customHeight="1">
      <c r="A17" s="745">
        <v>1</v>
      </c>
      <c r="B17" s="770">
        <v>7000005840</v>
      </c>
      <c r="C17" s="770">
        <v>20</v>
      </c>
      <c r="D17" s="770" t="s">
        <v>109</v>
      </c>
      <c r="E17" s="770">
        <v>1000015274</v>
      </c>
      <c r="F17" s="775" t="s">
        <v>110</v>
      </c>
      <c r="G17" s="765" t="s">
        <v>111</v>
      </c>
      <c r="H17" s="771">
        <v>1300</v>
      </c>
      <c r="I17" s="772"/>
      <c r="J17" s="773" t="str">
        <f t="shared" ref="J17:J19" si="0">IF(I17=0, "Included",IF(ISERROR(H17*I17), I17, H17*I17))</f>
        <v>Included</v>
      </c>
      <c r="K17" s="734"/>
      <c r="N17" s="736"/>
      <c r="O17" s="736"/>
      <c r="P17" s="736"/>
      <c r="Q17" s="736"/>
      <c r="R17" s="736"/>
      <c r="S17" s="736"/>
      <c r="T17" s="736"/>
      <c r="U17" s="736"/>
      <c r="V17" s="736"/>
      <c r="W17" s="736"/>
      <c r="X17" s="736"/>
      <c r="Y17" s="736"/>
      <c r="Z17" s="736"/>
      <c r="AA17" s="736"/>
      <c r="AB17" s="736"/>
      <c r="AC17" s="736"/>
      <c r="AD17" s="736"/>
      <c r="AE17" s="736"/>
      <c r="AF17" s="736"/>
    </row>
    <row r="18" spans="1:32" s="735" customFormat="1" ht="101.25" customHeight="1">
      <c r="A18" s="745">
        <v>2</v>
      </c>
      <c r="B18" s="770"/>
      <c r="C18" s="770"/>
      <c r="D18" s="770"/>
      <c r="E18" s="770"/>
      <c r="F18" s="775" t="s">
        <v>112</v>
      </c>
      <c r="G18" s="765" t="s">
        <v>111</v>
      </c>
      <c r="H18" s="771">
        <v>1300</v>
      </c>
      <c r="I18" s="772"/>
      <c r="J18" s="773" t="str">
        <f t="shared" si="0"/>
        <v>Included</v>
      </c>
      <c r="K18" s="734"/>
      <c r="N18" s="736"/>
      <c r="O18" s="736"/>
      <c r="P18" s="736"/>
      <c r="Q18" s="736"/>
      <c r="R18" s="736"/>
      <c r="S18" s="736"/>
      <c r="T18" s="736"/>
      <c r="U18" s="736"/>
      <c r="V18" s="736"/>
      <c r="W18" s="736"/>
      <c r="X18" s="736"/>
      <c r="Y18" s="736"/>
      <c r="Z18" s="736"/>
      <c r="AA18" s="736"/>
      <c r="AB18" s="736"/>
      <c r="AC18" s="736"/>
      <c r="AD18" s="736"/>
      <c r="AE18" s="736"/>
      <c r="AF18" s="736"/>
    </row>
    <row r="19" spans="1:32" s="735" customFormat="1" ht="84" customHeight="1">
      <c r="A19" s="745">
        <v>3</v>
      </c>
      <c r="B19" s="770"/>
      <c r="C19" s="770"/>
      <c r="D19" s="770"/>
      <c r="E19" s="770"/>
      <c r="F19" s="775" t="s">
        <v>156</v>
      </c>
      <c r="G19" s="765" t="s">
        <v>111</v>
      </c>
      <c r="H19" s="771">
        <v>23400</v>
      </c>
      <c r="I19" s="772"/>
      <c r="J19" s="773" t="str">
        <f t="shared" si="0"/>
        <v>Included</v>
      </c>
      <c r="K19" s="734"/>
      <c r="N19" s="736"/>
      <c r="O19" s="736"/>
      <c r="P19" s="736"/>
      <c r="Q19" s="736"/>
      <c r="R19" s="736"/>
      <c r="S19" s="736"/>
      <c r="T19" s="736"/>
      <c r="U19" s="736"/>
      <c r="V19" s="736"/>
      <c r="W19" s="736"/>
      <c r="X19" s="736"/>
      <c r="Y19" s="736"/>
      <c r="Z19" s="736"/>
      <c r="AA19" s="736"/>
      <c r="AB19" s="736"/>
      <c r="AC19" s="736"/>
      <c r="AD19" s="736"/>
      <c r="AE19" s="736"/>
      <c r="AF19" s="736"/>
    </row>
    <row r="20" spans="1:32" s="738" customFormat="1" ht="32.25" customHeight="1">
      <c r="A20" s="776"/>
      <c r="B20" s="776"/>
      <c r="C20" s="776"/>
      <c r="D20" s="776"/>
      <c r="E20" s="776"/>
      <c r="F20" s="777" t="s">
        <v>157</v>
      </c>
      <c r="G20" s="778"/>
      <c r="H20" s="779"/>
      <c r="I20" s="780"/>
      <c r="J20" s="781">
        <f>SUM(J17:J19)</f>
        <v>0</v>
      </c>
      <c r="K20" s="737"/>
      <c r="N20" s="739"/>
      <c r="O20" s="739"/>
      <c r="P20" s="739"/>
      <c r="Q20" s="739"/>
      <c r="R20" s="739"/>
      <c r="S20" s="739"/>
      <c r="T20" s="739"/>
      <c r="U20" s="739"/>
      <c r="V20" s="739"/>
      <c r="W20" s="739"/>
      <c r="X20" s="739"/>
      <c r="Y20" s="739"/>
      <c r="Z20" s="739"/>
      <c r="AA20" s="739"/>
      <c r="AB20" s="739"/>
      <c r="AC20" s="739"/>
      <c r="AD20" s="739"/>
      <c r="AE20" s="739"/>
      <c r="AF20" s="739"/>
    </row>
    <row r="21" spans="1:32" ht="27.75" customHeight="1">
      <c r="A21" s="554" t="s">
        <v>122</v>
      </c>
      <c r="B21" s="554"/>
      <c r="C21" s="554"/>
      <c r="D21" s="554"/>
      <c r="E21" s="554"/>
      <c r="F21" s="586" t="str">
        <f>'Sch-1'!F28</f>
        <v>--2025</v>
      </c>
      <c r="G21" s="571"/>
      <c r="H21" s="556"/>
      <c r="I21" s="546"/>
      <c r="J21" s="546"/>
    </row>
    <row r="22" spans="1:32">
      <c r="A22" s="554" t="s">
        <v>123</v>
      </c>
      <c r="B22" s="554"/>
      <c r="C22" s="554"/>
      <c r="D22" s="554"/>
      <c r="E22" s="554"/>
      <c r="F22" s="586" t="str">
        <f>'Sch-1'!F29</f>
        <v/>
      </c>
      <c r="G22" s="548"/>
      <c r="H22" s="556" t="s">
        <v>124</v>
      </c>
      <c r="I22" s="574" t="str">
        <f>'Sch-1'!M29</f>
        <v/>
      </c>
      <c r="J22" s="546"/>
    </row>
    <row r="23" spans="1:32">
      <c r="A23" s="552"/>
      <c r="B23" s="552"/>
      <c r="C23" s="552"/>
      <c r="D23" s="552"/>
      <c r="E23" s="552"/>
      <c r="F23" s="575"/>
      <c r="G23" s="552"/>
      <c r="H23" s="556" t="s">
        <v>125</v>
      </c>
      <c r="I23" s="574" t="str">
        <f>'Sch-1'!M30</f>
        <v/>
      </c>
      <c r="J23" s="553"/>
    </row>
    <row r="24" spans="1:32">
      <c r="A24" s="554"/>
      <c r="B24" s="554"/>
      <c r="C24" s="554"/>
      <c r="D24" s="554"/>
      <c r="E24" s="554"/>
      <c r="F24" s="555"/>
      <c r="G24" s="571"/>
      <c r="H24" s="556"/>
      <c r="I24" s="546"/>
      <c r="J24" s="546"/>
    </row>
    <row r="62" spans="1:10">
      <c r="A62" s="572"/>
      <c r="B62" s="572"/>
      <c r="C62" s="572"/>
      <c r="D62" s="572"/>
      <c r="E62" s="572"/>
      <c r="F62" s="589"/>
      <c r="G62" s="572"/>
      <c r="H62" s="572"/>
      <c r="I62" s="572"/>
      <c r="J62" s="572"/>
    </row>
    <row r="63" spans="1:10">
      <c r="A63" s="572"/>
      <c r="B63" s="572"/>
      <c r="C63" s="572"/>
      <c r="D63" s="572"/>
      <c r="E63" s="572"/>
      <c r="F63" s="589"/>
      <c r="G63" s="572"/>
      <c r="H63" s="572"/>
      <c r="I63" s="572"/>
      <c r="J63" s="572"/>
    </row>
    <row r="64" spans="1:10">
      <c r="A64" s="572"/>
      <c r="B64" s="572"/>
      <c r="C64" s="572"/>
      <c r="D64" s="572"/>
      <c r="E64" s="572"/>
      <c r="F64" s="589"/>
      <c r="G64" s="572"/>
      <c r="H64" s="572"/>
      <c r="I64" s="572"/>
      <c r="J64" s="572"/>
    </row>
    <row r="65" spans="1:10">
      <c r="A65" s="572"/>
      <c r="B65" s="572"/>
      <c r="C65" s="572"/>
      <c r="D65" s="572"/>
      <c r="E65" s="572"/>
      <c r="F65" s="589"/>
      <c r="G65" s="572"/>
      <c r="H65" s="572"/>
      <c r="I65" s="572"/>
      <c r="J65" s="572"/>
    </row>
    <row r="66" spans="1:10">
      <c r="A66" s="572"/>
      <c r="B66" s="572"/>
      <c r="C66" s="572"/>
      <c r="D66" s="572"/>
      <c r="E66" s="572"/>
      <c r="F66" s="589"/>
      <c r="G66" s="572"/>
      <c r="H66" s="572"/>
      <c r="I66" s="572"/>
      <c r="J66" s="572"/>
    </row>
    <row r="67" spans="1:10">
      <c r="A67" s="572"/>
      <c r="B67" s="572"/>
      <c r="C67" s="572"/>
      <c r="D67" s="572"/>
      <c r="E67" s="572"/>
      <c r="F67" s="589"/>
      <c r="G67" s="572"/>
      <c r="H67" s="572"/>
      <c r="I67" s="572"/>
      <c r="J67" s="572"/>
    </row>
    <row r="68" spans="1:10">
      <c r="A68" s="572"/>
      <c r="B68" s="572"/>
      <c r="C68" s="572"/>
      <c r="D68" s="572"/>
      <c r="E68" s="572"/>
      <c r="F68" s="589"/>
      <c r="G68" s="572"/>
      <c r="H68" s="572"/>
      <c r="I68" s="572"/>
      <c r="J68" s="572"/>
    </row>
    <row r="69" spans="1:10">
      <c r="A69" s="572"/>
      <c r="B69" s="572"/>
      <c r="C69" s="572"/>
      <c r="D69" s="572"/>
      <c r="E69" s="572"/>
      <c r="F69" s="589"/>
      <c r="G69" s="572"/>
      <c r="H69" s="572"/>
      <c r="I69" s="572"/>
      <c r="J69" s="572"/>
    </row>
    <row r="70" spans="1:10">
      <c r="A70" s="572"/>
      <c r="B70" s="572"/>
      <c r="C70" s="572"/>
      <c r="D70" s="572"/>
      <c r="E70" s="572"/>
      <c r="F70" s="589"/>
      <c r="G70" s="572"/>
      <c r="H70" s="572"/>
      <c r="I70" s="572"/>
      <c r="J70" s="572"/>
    </row>
    <row r="71" spans="1:10">
      <c r="A71" s="572"/>
      <c r="B71" s="572"/>
      <c r="C71" s="572"/>
      <c r="D71" s="572"/>
      <c r="E71" s="572"/>
      <c r="F71" s="589"/>
      <c r="G71" s="572"/>
      <c r="H71" s="572"/>
      <c r="I71" s="572"/>
      <c r="J71" s="572"/>
    </row>
    <row r="72" spans="1:10">
      <c r="A72" s="572"/>
      <c r="B72" s="572"/>
      <c r="C72" s="572"/>
      <c r="D72" s="572"/>
      <c r="E72" s="572"/>
      <c r="F72" s="589"/>
      <c r="G72" s="572"/>
      <c r="H72" s="572"/>
      <c r="I72" s="572"/>
      <c r="J72" s="572"/>
    </row>
    <row r="73" spans="1:10">
      <c r="A73" s="572"/>
      <c r="B73" s="572"/>
      <c r="C73" s="572"/>
      <c r="D73" s="572"/>
      <c r="E73" s="572"/>
      <c r="F73" s="589"/>
      <c r="G73" s="572"/>
      <c r="H73" s="572"/>
      <c r="I73" s="572"/>
      <c r="J73" s="572"/>
    </row>
    <row r="74" spans="1:10">
      <c r="A74" s="572"/>
      <c r="B74" s="572"/>
      <c r="C74" s="572"/>
      <c r="D74" s="572"/>
      <c r="E74" s="572"/>
      <c r="F74" s="589"/>
      <c r="G74" s="572"/>
      <c r="H74" s="572"/>
      <c r="I74" s="572"/>
      <c r="J74" s="572"/>
    </row>
    <row r="75" spans="1:10">
      <c r="A75" s="572"/>
      <c r="B75" s="572"/>
      <c r="C75" s="572"/>
      <c r="D75" s="572"/>
      <c r="E75" s="572"/>
      <c r="F75" s="589"/>
      <c r="G75" s="572"/>
      <c r="H75" s="572"/>
      <c r="I75" s="572"/>
      <c r="J75" s="572"/>
    </row>
    <row r="76" spans="1:10">
      <c r="A76" s="572"/>
      <c r="B76" s="572"/>
      <c r="C76" s="572"/>
      <c r="D76" s="572"/>
      <c r="E76" s="572"/>
      <c r="F76" s="589"/>
      <c r="G76" s="572"/>
      <c r="H76" s="572"/>
      <c r="I76" s="572"/>
      <c r="J76" s="572"/>
    </row>
    <row r="77" spans="1:10">
      <c r="A77" s="572"/>
      <c r="B77" s="572"/>
      <c r="C77" s="572"/>
      <c r="D77" s="572"/>
      <c r="E77" s="572"/>
      <c r="F77" s="589"/>
      <c r="G77" s="572"/>
      <c r="H77" s="572"/>
      <c r="I77" s="572"/>
      <c r="J77" s="572"/>
    </row>
    <row r="78" spans="1:10">
      <c r="A78" s="572"/>
      <c r="B78" s="572"/>
      <c r="C78" s="572"/>
      <c r="D78" s="572"/>
      <c r="E78" s="572"/>
      <c r="F78" s="589"/>
      <c r="G78" s="572"/>
      <c r="H78" s="572"/>
      <c r="I78" s="572"/>
      <c r="J78" s="572"/>
    </row>
    <row r="79" spans="1:10">
      <c r="A79" s="572"/>
      <c r="B79" s="572"/>
      <c r="C79" s="572"/>
      <c r="D79" s="572"/>
      <c r="E79" s="572"/>
      <c r="F79" s="589"/>
      <c r="G79" s="572"/>
      <c r="H79" s="572"/>
      <c r="I79" s="572"/>
      <c r="J79" s="572"/>
    </row>
    <row r="80" spans="1:10">
      <c r="A80" s="572"/>
      <c r="B80" s="572"/>
      <c r="C80" s="572"/>
      <c r="D80" s="572"/>
      <c r="E80" s="572"/>
      <c r="F80" s="589"/>
      <c r="G80" s="572"/>
      <c r="H80" s="572"/>
      <c r="I80" s="572"/>
      <c r="J80" s="572"/>
    </row>
    <row r="81" spans="1:10">
      <c r="A81" s="572"/>
      <c r="B81" s="572"/>
      <c r="C81" s="572"/>
      <c r="D81" s="572"/>
      <c r="E81" s="572"/>
      <c r="F81" s="589"/>
      <c r="G81" s="572"/>
      <c r="H81" s="572"/>
      <c r="I81" s="572"/>
      <c r="J81" s="572"/>
    </row>
    <row r="82" spans="1:10">
      <c r="A82" s="572"/>
      <c r="B82" s="572"/>
      <c r="C82" s="572"/>
      <c r="D82" s="572"/>
      <c r="E82" s="572"/>
      <c r="F82" s="589"/>
      <c r="G82" s="572"/>
      <c r="H82" s="572"/>
      <c r="I82" s="572"/>
      <c r="J82" s="572"/>
    </row>
    <row r="83" spans="1:10">
      <c r="A83" s="572"/>
      <c r="B83" s="572"/>
      <c r="C83" s="572"/>
      <c r="D83" s="572"/>
      <c r="E83" s="572"/>
      <c r="F83" s="589"/>
      <c r="G83" s="572"/>
      <c r="H83" s="572"/>
      <c r="I83" s="572"/>
      <c r="J83" s="572"/>
    </row>
    <row r="84" spans="1:10">
      <c r="A84" s="572"/>
      <c r="B84" s="572"/>
      <c r="C84" s="572"/>
      <c r="D84" s="572"/>
      <c r="E84" s="572"/>
      <c r="F84" s="589"/>
      <c r="G84" s="572"/>
      <c r="H84" s="572"/>
      <c r="I84" s="572"/>
      <c r="J84" s="572"/>
    </row>
    <row r="85" spans="1:10">
      <c r="A85" s="572"/>
      <c r="B85" s="572"/>
      <c r="C85" s="572"/>
      <c r="D85" s="572"/>
      <c r="E85" s="572"/>
      <c r="F85" s="590"/>
      <c r="G85" s="572"/>
      <c r="H85" s="573"/>
      <c r="I85" s="573"/>
      <c r="J85" s="573"/>
    </row>
    <row r="86" spans="1:10">
      <c r="A86" s="572"/>
      <c r="B86" s="572"/>
      <c r="C86" s="572"/>
      <c r="D86" s="572"/>
      <c r="E86" s="572"/>
      <c r="F86" s="590"/>
      <c r="G86" s="572"/>
      <c r="H86" s="573"/>
      <c r="I86" s="573"/>
      <c r="J86" s="573"/>
    </row>
    <row r="87" spans="1:10">
      <c r="A87" s="572"/>
      <c r="B87" s="572"/>
      <c r="C87" s="572"/>
      <c r="D87" s="572"/>
      <c r="E87" s="572"/>
      <c r="F87" s="590"/>
      <c r="G87" s="572"/>
      <c r="H87" s="573"/>
      <c r="I87" s="573"/>
      <c r="J87" s="573"/>
    </row>
    <row r="88" spans="1:10">
      <c r="A88" s="572"/>
      <c r="B88" s="572"/>
      <c r="C88" s="572"/>
      <c r="D88" s="572"/>
      <c r="E88" s="572"/>
      <c r="F88" s="590"/>
      <c r="G88" s="572"/>
      <c r="H88" s="573"/>
      <c r="I88" s="573"/>
      <c r="J88" s="573"/>
    </row>
    <row r="89" spans="1:10">
      <c r="A89" s="572"/>
      <c r="B89" s="572"/>
      <c r="C89" s="572"/>
      <c r="D89" s="572"/>
      <c r="E89" s="572"/>
      <c r="F89" s="590"/>
      <c r="G89" s="572"/>
      <c r="H89" s="573"/>
      <c r="I89" s="573"/>
      <c r="J89" s="573"/>
    </row>
    <row r="90" spans="1:10">
      <c r="A90" s="572"/>
      <c r="B90" s="572"/>
      <c r="C90" s="572"/>
      <c r="D90" s="572"/>
      <c r="E90" s="572"/>
      <c r="F90" s="590"/>
      <c r="G90" s="572"/>
      <c r="H90" s="573"/>
      <c r="I90" s="573"/>
      <c r="J90" s="573"/>
    </row>
    <row r="91" spans="1:10">
      <c r="A91" s="572"/>
      <c r="B91" s="572"/>
      <c r="C91" s="572"/>
      <c r="D91" s="572"/>
      <c r="E91" s="572"/>
      <c r="F91" s="590"/>
      <c r="G91" s="572"/>
      <c r="H91" s="573"/>
      <c r="I91" s="573"/>
      <c r="J91" s="573"/>
    </row>
    <row r="92" spans="1:10">
      <c r="A92" s="572"/>
      <c r="B92" s="572"/>
      <c r="C92" s="572"/>
      <c r="D92" s="572"/>
      <c r="E92" s="572"/>
      <c r="F92" s="590"/>
      <c r="G92" s="572"/>
      <c r="H92" s="573"/>
      <c r="I92" s="573"/>
      <c r="J92" s="573"/>
    </row>
    <row r="93" spans="1:10">
      <c r="A93" s="572"/>
      <c r="B93" s="572"/>
      <c r="C93" s="572"/>
      <c r="D93" s="572"/>
      <c r="E93" s="572"/>
      <c r="F93" s="590"/>
      <c r="G93" s="572"/>
      <c r="H93" s="573"/>
      <c r="I93" s="573"/>
      <c r="J93" s="573"/>
    </row>
    <row r="94" spans="1:10">
      <c r="A94" s="572"/>
      <c r="B94" s="572"/>
      <c r="C94" s="572"/>
      <c r="D94" s="572"/>
      <c r="E94" s="572"/>
      <c r="F94" s="590"/>
      <c r="G94" s="572"/>
      <c r="H94" s="573"/>
      <c r="I94" s="573"/>
      <c r="J94" s="573"/>
    </row>
    <row r="95" spans="1:10">
      <c r="A95" s="572"/>
      <c r="B95" s="572"/>
      <c r="C95" s="572"/>
      <c r="D95" s="572"/>
      <c r="E95" s="572"/>
      <c r="F95" s="590"/>
      <c r="G95" s="572"/>
      <c r="H95" s="573"/>
      <c r="I95" s="573"/>
      <c r="J95" s="573"/>
    </row>
    <row r="96" spans="1:10">
      <c r="A96" s="572"/>
      <c r="B96" s="572"/>
      <c r="C96" s="572"/>
      <c r="D96" s="572"/>
      <c r="E96" s="572"/>
      <c r="F96" s="590"/>
      <c r="G96" s="572"/>
      <c r="H96" s="573"/>
      <c r="I96" s="573"/>
      <c r="J96" s="573"/>
    </row>
    <row r="97" spans="1:10">
      <c r="A97" s="572"/>
      <c r="B97" s="572"/>
      <c r="C97" s="572"/>
      <c r="D97" s="572"/>
      <c r="E97" s="572"/>
      <c r="F97" s="590"/>
      <c r="G97" s="572"/>
      <c r="H97" s="573"/>
      <c r="I97" s="573"/>
      <c r="J97" s="573"/>
    </row>
    <row r="98" spans="1:10">
      <c r="A98" s="572"/>
      <c r="B98" s="572"/>
      <c r="C98" s="572"/>
      <c r="D98" s="572"/>
      <c r="E98" s="572"/>
      <c r="F98" s="590"/>
      <c r="G98" s="572"/>
      <c r="H98" s="573"/>
      <c r="I98" s="573"/>
      <c r="J98" s="573"/>
    </row>
    <row r="99" spans="1:10">
      <c r="A99" s="572"/>
      <c r="B99" s="572"/>
      <c r="C99" s="572"/>
      <c r="D99" s="572"/>
      <c r="E99" s="572"/>
      <c r="F99" s="590"/>
      <c r="G99" s="572"/>
      <c r="H99" s="573"/>
      <c r="I99" s="573"/>
      <c r="J99" s="573"/>
    </row>
    <row r="100" spans="1:10">
      <c r="A100" s="572"/>
      <c r="B100" s="572"/>
      <c r="C100" s="572"/>
      <c r="D100" s="572"/>
      <c r="E100" s="572"/>
      <c r="F100" s="590"/>
      <c r="G100" s="572"/>
      <c r="H100" s="573"/>
      <c r="I100" s="573"/>
      <c r="J100" s="573"/>
    </row>
    <row r="101" spans="1:10">
      <c r="A101" s="572"/>
      <c r="B101" s="572"/>
      <c r="C101" s="572"/>
      <c r="D101" s="572"/>
      <c r="E101" s="572"/>
      <c r="F101" s="590"/>
      <c r="G101" s="572"/>
      <c r="H101" s="573"/>
      <c r="I101" s="573"/>
      <c r="J101" s="573"/>
    </row>
    <row r="102" spans="1:10">
      <c r="A102" s="572"/>
      <c r="B102" s="572"/>
      <c r="C102" s="572"/>
      <c r="D102" s="572"/>
      <c r="E102" s="572"/>
      <c r="F102" s="590"/>
      <c r="G102" s="572"/>
      <c r="H102" s="573"/>
      <c r="I102" s="573"/>
      <c r="J102" s="573"/>
    </row>
  </sheetData>
  <sheetProtection formatColumns="0" formatRows="0" selectLockedCells="1"/>
  <protectedRanges>
    <protectedRange sqref="H17:H19" name="Range1_15_1_1_1_1_1_1_2_1_2"/>
  </protectedRanges>
  <customSheetViews>
    <customSheetView guid="{B48B8B4C-A880-453D-8729-90D004BEF0DB}" scale="90" printArea="1" hiddenColumns="1" view="pageBreakPreview">
      <selection activeCell="I17" sqref="I17"/>
      <pageMargins left="0" right="0" top="0" bottom="0" header="0" footer="0"/>
      <printOptions horizontalCentered="1"/>
      <pageSetup paperSize="9" scale="57" fitToHeight="2" orientation="landscape" r:id="rId1"/>
      <headerFooter alignWithMargins="0">
        <oddFooter>&amp;R&amp;"Book Antiqua,Bold"&amp;10Schedule-2/ Page &amp;P of &amp;N</oddFooter>
      </headerFooter>
    </customSheetView>
    <customSheetView guid="{7043F04C-1FA3-449D-BEB8-4AC08DF68A5A}" scale="90" printArea="1" hiddenColumns="1" state="hidden" view="pageBreakPreview" topLeftCell="A10">
      <selection activeCell="F17" sqref="F17"/>
      <pageMargins left="0" right="0" top="0" bottom="0" header="0" footer="0"/>
      <printOptions horizontalCentered="1"/>
      <pageSetup paperSize="9" scale="69" fitToHeight="2" orientation="landscape" r:id="rId2"/>
      <headerFooter alignWithMargins="0">
        <oddFooter>&amp;R&amp;"Book Antiqua,Bold"&amp;10Schedule-2/ Page &amp;P of &amp;N</oddFooter>
      </headerFooter>
    </customSheetView>
    <customSheetView guid="{D0757F9E-DF41-4B40-A5E5-F4F8FDD8D61D}" printArea="1" view="pageBreakPreview" topLeftCell="F77">
      <selection activeCell="I17" sqref="I17"/>
      <pageMargins left="0" right="0" top="0" bottom="0" header="0" footer="0"/>
      <printOptions horizontalCentered="1"/>
      <pageSetup paperSize="9" scale="69" fitToHeight="2" orientation="landscape" r:id="rId3"/>
      <headerFooter alignWithMargins="0">
        <oddFooter>&amp;R&amp;"Book Antiqua,Bold"&amp;10Schedule-2/ Page &amp;P of &amp;N</oddFooter>
      </headerFooter>
    </customSheetView>
    <customSheetView guid="{E81F0721-C35D-4189-B675-E46A21339863}" printArea="1" hiddenRows="1" hiddenColumns="1" view="pageBreakPreview" topLeftCell="A21">
      <selection activeCell="E21" sqref="E21"/>
      <pageMargins left="0" right="0" top="0" bottom="0" header="0" footer="0"/>
      <printOptions horizontalCentered="1"/>
      <pageSetup paperSize="9" fitToHeight="2" orientation="landscape" r:id="rId4"/>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 right="0" top="0" bottom="0" header="0" footer="0"/>
      <printOptions horizontalCentered="1"/>
      <pageSetup paperSize="9" scale="30" fitToHeight="2" orientation="portrait" r:id="rId5"/>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 right="0" top="0" bottom="0" header="0" footer="0"/>
      <printOptions horizontalCentered="1"/>
      <pageSetup paperSize="9" scale="42" fitToHeight="2" orientation="portrait" r:id="rId6"/>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 right="0" top="0" bottom="0" header="0" footer="0"/>
      <printOptions horizontalCentered="1"/>
      <pageSetup paperSize="9" scale="67" orientation="landscape" r:id="rId7"/>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 right="0" top="0" bottom="0" header="0" footer="0"/>
      <printOptions horizontalCentered="1"/>
      <pageSetup paperSize="9" orientation="landscape" r:id="rId8"/>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 right="0" top="0" bottom="0" header="0" footer="0"/>
      <printOptions horizontalCentered="1"/>
      <pageSetup paperSize="9" orientation="landscape" r:id="rId9"/>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 right="0" top="0" bottom="0" header="0" footer="0"/>
      <printOptions horizontalCentered="1"/>
      <pageSetup paperSize="9" orientation="landscape" horizontalDpi="300" verticalDpi="300" r:id="rId10"/>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 right="0" top="0" bottom="0" header="0" footer="0"/>
      <printOptions horizontalCentered="1"/>
      <pageSetup paperSize="9" orientation="landscape" horizontalDpi="300" verticalDpi="300" r:id="rId16"/>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 right="0" top="0" bottom="0" header="0" footer="0"/>
      <printOptions horizontalCentered="1"/>
      <pageSetup paperSize="9" orientation="landscape" r:id="rId17"/>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 right="0" top="0" bottom="0" header="0" footer="0"/>
      <printOptions horizontalCentered="1"/>
      <pageSetup paperSize="9" orientation="landscape" r:id="rId18"/>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 right="0" top="0" bottom="0" header="0" footer="0"/>
      <printOptions horizontalCentered="1"/>
      <pageSetup paperSize="9" scale="42" fitToHeight="2" orientation="portrait" r:id="rId19"/>
      <headerFooter alignWithMargins="0">
        <oddFooter>&amp;R&amp;"Book Antiqua,Bold"&amp;10Schedule-2/ Page &amp;P of &amp;N</oddFooter>
      </headerFooter>
    </customSheetView>
    <customSheetView guid="{B835C05C-B615-4DCB-982D-4519616B3CD8}" printArea="1" hiddenRows="1" hiddenColumns="1" view="pageBreakPreview" topLeftCell="A21">
      <selection activeCell="E21" sqref="E21"/>
      <pageMargins left="0" right="0" top="0" bottom="0" header="0" footer="0"/>
      <printOptions horizontalCentered="1"/>
      <pageSetup paperSize="9" fitToHeight="2" orientation="landscape" r:id="rId20"/>
      <headerFooter alignWithMargins="0">
        <oddFooter>&amp;R&amp;"Book Antiqua,Bold"&amp;10Schedule-2/ Page &amp;P of &amp;N</oddFooter>
      </headerFooter>
    </customSheetView>
    <customSheetView guid="{17F5C48B-526E-48D2-9F97-823D578F9893}" scale="85" printArea="1" view="pageBreakPreview" topLeftCell="A20">
      <selection activeCell="C20" sqref="C20"/>
      <pageMargins left="0" right="0" top="0" bottom="0" header="0" footer="0"/>
      <printOptions horizontalCentered="1"/>
      <pageSetup paperSize="9" scale="76" fitToHeight="2" orientation="landscape" r:id="rId21"/>
      <headerFooter alignWithMargins="0">
        <oddFooter>&amp;R&amp;"Book Antiqua,Bold"&amp;10Schedule-2/ Page &amp;P of &amp;N</oddFooter>
      </headerFooter>
    </customSheetView>
    <customSheetView guid="{7F1A5DE7-1043-4C11-AB2C-CC6BC6A0F482}" scale="85" printArea="1" view="pageBreakPreview" topLeftCell="C91">
      <selection activeCell="I105" sqref="I105"/>
      <pageMargins left="0" right="0" top="0" bottom="0" header="0" footer="0"/>
      <printOptions horizontalCentered="1"/>
      <pageSetup paperSize="9" scale="72" fitToHeight="2" orientation="landscape" r:id="rId22"/>
      <headerFooter alignWithMargins="0">
        <oddFooter>&amp;R&amp;"Book Antiqua,Bold"&amp;10Schedule-2/ Page &amp;P of &amp;N</oddFooter>
      </headerFooter>
    </customSheetView>
    <customSheetView guid="{75D87FDD-0292-4E5A-8E8F-63018B009393}" scale="90" printArea="1" hiddenColumns="1" view="pageBreakPreview">
      <selection activeCell="I17" sqref="I17"/>
      <pageMargins left="0" right="0" top="0" bottom="0" header="0" footer="0"/>
      <printOptions horizontalCentered="1"/>
      <pageSetup paperSize="9" scale="57" fitToHeight="2" orientation="landscape" r:id="rId23"/>
      <headerFooter alignWithMargins="0">
        <oddFooter>&amp;R&amp;"Book Antiqua,Bold"&amp;10Schedule-2/ Page &amp;P of &amp;N</oddFooter>
      </headerFooter>
    </customSheetView>
  </customSheetViews>
  <mergeCells count="6">
    <mergeCell ref="R4:S4"/>
    <mergeCell ref="A5:J5"/>
    <mergeCell ref="A8:H8"/>
    <mergeCell ref="A13:J13"/>
    <mergeCell ref="I14:J14"/>
    <mergeCell ref="A4:J4"/>
  </mergeCells>
  <phoneticPr fontId="4" type="noConversion"/>
  <conditionalFormatting sqref="I17:I19">
    <cfRule type="expression" dxfId="17" priority="6" stopIfTrue="1">
      <formula>H17&gt;0</formula>
    </cfRule>
  </conditionalFormatting>
  <dataValidations count="1">
    <dataValidation type="decimal" operator="greaterThan" allowBlank="1" showInputMessage="1" showErrorMessage="1" error="Enter only Numeric Value greater than zero or leave the cell blank !" sqref="I17:I19" xr:uid="{00000000-0002-0000-0600-000000000000}">
      <formula1>0</formula1>
    </dataValidation>
  </dataValidations>
  <printOptions horizontalCentered="1"/>
  <pageMargins left="0.24" right="0.23" top="0.53" bottom="0.44" header="0.41" footer="0.24"/>
  <pageSetup paperSize="9" scale="57" fitToHeight="2" orientation="portrait" r:id="rId24"/>
  <headerFooter alignWithMargins="0">
    <oddFooter>&amp;R&amp;"Book Antiqua,Bold"&amp;10Schedule-2/ Page &amp;P of &amp;N</oddFooter>
  </headerFooter>
  <drawing r:id="rId2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4.5"/>
  <cols>
    <col min="1" max="1" width="11.36328125" style="357" customWidth="1"/>
    <col min="2" max="2" width="32.6328125" style="344" customWidth="1"/>
    <col min="3" max="3" width="7.6328125" style="343" customWidth="1"/>
    <col min="4" max="4" width="9.6328125" style="343" customWidth="1"/>
    <col min="5" max="6" width="17.6328125" style="343" customWidth="1"/>
    <col min="7" max="7" width="9" style="172"/>
    <col min="8" max="10" width="9" style="305"/>
    <col min="11" max="11" width="9" style="305" hidden="1" customWidth="1"/>
    <col min="12" max="13" width="17.6328125" style="305" hidden="1" customWidth="1"/>
    <col min="14" max="14" width="9" style="306" hidden="1" customWidth="1"/>
    <col min="15" max="15" width="15.6328125" style="305" hidden="1" customWidth="1"/>
    <col min="16" max="16" width="17.08984375" style="305" hidden="1" customWidth="1"/>
    <col min="17" max="17" width="9" style="305" hidden="1" customWidth="1"/>
    <col min="18" max="37" width="9" style="74"/>
    <col min="38" max="16384" width="9" style="305"/>
  </cols>
  <sheetData>
    <row r="1" spans="1:41" s="306" customFormat="1" ht="18" customHeight="1">
      <c r="A1" s="56" t="str">
        <f>Cover!B3</f>
        <v>SR-II/C&amp;M/WC-4332/2025</v>
      </c>
      <c r="B1" s="57"/>
      <c r="C1" s="58"/>
      <c r="D1" s="58"/>
      <c r="E1" s="7"/>
      <c r="F1" s="8" t="s">
        <v>158</v>
      </c>
      <c r="G1" s="172"/>
      <c r="H1" s="1"/>
      <c r="I1" s="1"/>
      <c r="J1" s="1"/>
      <c r="K1" s="1"/>
      <c r="L1" s="1"/>
      <c r="M1" s="1"/>
      <c r="N1" s="1"/>
      <c r="O1" s="1"/>
      <c r="P1" s="1"/>
      <c r="Q1" s="1"/>
      <c r="R1" s="172"/>
      <c r="S1" s="172"/>
      <c r="T1" s="172"/>
      <c r="U1" s="172"/>
      <c r="V1" s="172"/>
      <c r="W1" s="172"/>
      <c r="X1" s="172"/>
      <c r="Y1" s="172"/>
      <c r="Z1" s="172"/>
      <c r="AA1" s="172"/>
      <c r="AB1" s="172"/>
      <c r="AC1" s="172"/>
      <c r="AD1" s="172"/>
      <c r="AE1" s="172"/>
      <c r="AF1" s="172"/>
      <c r="AG1" s="172"/>
      <c r="AH1" s="172"/>
      <c r="AI1" s="172"/>
      <c r="AJ1" s="172"/>
      <c r="AK1" s="172"/>
      <c r="AL1" s="1"/>
      <c r="AM1" s="1"/>
      <c r="AN1" s="1"/>
      <c r="AO1" s="1"/>
    </row>
    <row r="2" spans="1:41" s="306" customFormat="1" ht="15" customHeight="1">
      <c r="A2" s="4"/>
      <c r="B2" s="13"/>
      <c r="C2" s="6"/>
      <c r="D2" s="6"/>
      <c r="E2" s="1"/>
      <c r="F2" s="1"/>
      <c r="G2" s="172"/>
      <c r="H2" s="1"/>
      <c r="I2" s="1"/>
      <c r="J2" s="1"/>
      <c r="K2" s="1"/>
      <c r="L2" s="1"/>
      <c r="M2" s="1"/>
      <c r="N2" s="1"/>
      <c r="O2" s="1"/>
      <c r="P2" s="1"/>
      <c r="Q2" s="1"/>
      <c r="R2" s="172"/>
      <c r="S2" s="172"/>
      <c r="T2" s="172"/>
      <c r="U2" s="172"/>
      <c r="V2" s="172"/>
      <c r="W2" s="172"/>
      <c r="X2" s="172"/>
      <c r="Y2" s="172"/>
      <c r="Z2" s="172"/>
      <c r="AA2" s="172"/>
      <c r="AB2" s="172"/>
      <c r="AC2" s="172"/>
      <c r="AD2" s="172"/>
      <c r="AE2" s="172"/>
      <c r="AF2" s="172"/>
      <c r="AG2" s="172"/>
      <c r="AH2" s="172"/>
      <c r="AI2" s="172"/>
      <c r="AJ2" s="172"/>
      <c r="AK2" s="172"/>
      <c r="AL2" s="1"/>
      <c r="AM2" s="1"/>
      <c r="AN2" s="1"/>
      <c r="AO2" s="1"/>
    </row>
    <row r="3" spans="1:41" s="306" customFormat="1" ht="50.25" customHeight="1">
      <c r="A3" s="1078" t="str">
        <f>Cover!$B$2</f>
        <v>Construction of 220 kV Bays including SPR Rooms, common facilities for the augmentation portion of 400/220 kV Gadag-II PS under “System strengthening at Koppal-II and Gadag-II for integration of RE generation projects” under TBCB SR-II.</v>
      </c>
      <c r="B3" s="1078"/>
      <c r="C3" s="1078"/>
      <c r="D3" s="1078"/>
      <c r="E3" s="1078"/>
      <c r="F3" s="1078"/>
      <c r="G3" s="342"/>
      <c r="H3" s="358"/>
      <c r="I3" s="238"/>
      <c r="J3" s="172"/>
      <c r="K3" s="172" t="s">
        <v>159</v>
      </c>
      <c r="L3" s="172"/>
      <c r="M3" s="172">
        <f>IF(ISERROR(#REF!/('Sch-3'!D14+'Sch-3'!D16+'Sch-3'!#REF!)),0,#REF!/( 'Sch-3'!D14+'Sch-3'!D16+'Sch-3'!#REF!))</f>
        <v>0</v>
      </c>
      <c r="N3" s="172"/>
      <c r="O3" s="176"/>
      <c r="P3" s="177"/>
      <c r="Q3" s="177"/>
      <c r="R3" s="177"/>
      <c r="S3" s="172"/>
      <c r="T3" s="176"/>
      <c r="U3" s="172"/>
      <c r="V3" s="172"/>
      <c r="W3" s="1089"/>
      <c r="X3" s="1089"/>
      <c r="Y3" s="172"/>
      <c r="Z3" s="172"/>
      <c r="AA3" s="172"/>
      <c r="AB3" s="172"/>
      <c r="AC3" s="172"/>
      <c r="AD3" s="172"/>
      <c r="AE3" s="172"/>
      <c r="AF3" s="172"/>
      <c r="AG3" s="172"/>
      <c r="AH3" s="172"/>
      <c r="AI3" s="172"/>
      <c r="AJ3" s="172"/>
      <c r="AK3" s="172"/>
      <c r="AL3" s="172"/>
      <c r="AM3" s="172"/>
      <c r="AN3" s="172"/>
      <c r="AO3" s="172"/>
    </row>
    <row r="4" spans="1:41" s="306" customFormat="1" ht="22" customHeight="1">
      <c r="A4" s="1079" t="s">
        <v>160</v>
      </c>
      <c r="B4" s="1079"/>
      <c r="C4" s="1079"/>
      <c r="D4" s="1079"/>
      <c r="E4" s="1079"/>
      <c r="F4" s="1079"/>
      <c r="G4" s="178"/>
      <c r="H4" s="1"/>
      <c r="I4" s="1"/>
      <c r="J4" s="1"/>
      <c r="K4" s="4" t="s">
        <v>161</v>
      </c>
      <c r="L4" s="1"/>
      <c r="M4" s="288" t="e">
        <f>#REF!</f>
        <v>#REF!</v>
      </c>
      <c r="N4" s="1"/>
      <c r="O4" s="1"/>
      <c r="P4" s="1"/>
      <c r="Q4" s="1"/>
      <c r="R4" s="172"/>
      <c r="S4" s="172"/>
      <c r="T4" s="172"/>
      <c r="U4" s="172"/>
      <c r="V4" s="172"/>
      <c r="W4" s="172"/>
      <c r="X4" s="172"/>
      <c r="Y4" s="172"/>
      <c r="Z4" s="172"/>
      <c r="AA4" s="172"/>
      <c r="AB4" s="172"/>
      <c r="AC4" s="172"/>
      <c r="AD4" s="172"/>
      <c r="AE4" s="172"/>
      <c r="AF4" s="172"/>
      <c r="AG4" s="172"/>
      <c r="AH4" s="172"/>
      <c r="AI4" s="172"/>
      <c r="AJ4" s="172"/>
      <c r="AK4" s="172"/>
      <c r="AL4" s="1"/>
      <c r="AM4" s="1"/>
      <c r="AN4" s="1"/>
      <c r="AO4" s="1"/>
    </row>
    <row r="5" spans="1:41" s="306" customFormat="1" ht="15" customHeight="1">
      <c r="A5" s="865"/>
      <c r="B5" s="430"/>
      <c r="C5" s="3"/>
      <c r="D5" s="3"/>
      <c r="E5" s="3"/>
      <c r="F5" s="1"/>
      <c r="G5" s="172"/>
      <c r="H5" s="1"/>
      <c r="I5" s="1"/>
      <c r="J5" s="1"/>
      <c r="K5" s="4" t="s">
        <v>162</v>
      </c>
      <c r="L5" s="1"/>
      <c r="M5" s="288">
        <f>IF(ISERROR(#REF!/#REF!),0,#REF! /#REF!)</f>
        <v>0</v>
      </c>
      <c r="N5" s="1"/>
      <c r="O5" s="1"/>
      <c r="P5" s="1"/>
      <c r="Q5" s="1"/>
      <c r="R5" s="172"/>
      <c r="S5" s="172"/>
      <c r="T5" s="172"/>
      <c r="U5" s="172"/>
      <c r="V5" s="172"/>
      <c r="W5" s="172"/>
      <c r="X5" s="172"/>
      <c r="Y5" s="172"/>
      <c r="Z5" s="172"/>
      <c r="AA5" s="172"/>
      <c r="AB5" s="172"/>
      <c r="AC5" s="172"/>
      <c r="AD5" s="172"/>
      <c r="AE5" s="172"/>
      <c r="AF5" s="172"/>
      <c r="AG5" s="172"/>
      <c r="AH5" s="172"/>
      <c r="AI5" s="172"/>
      <c r="AJ5" s="172"/>
      <c r="AK5" s="172"/>
      <c r="AL5" s="1"/>
      <c r="AM5" s="1"/>
      <c r="AN5" s="1"/>
      <c r="AO5" s="1"/>
    </row>
    <row r="6" spans="1:41" s="306" customFormat="1" ht="18" customHeight="1">
      <c r="A6" s="29" t="str">
        <f>'Sch-1'!A7</f>
        <v>Bidder’s Name and Address (Bidder) :</v>
      </c>
      <c r="B6" s="30"/>
      <c r="C6" s="30"/>
      <c r="D6" s="30"/>
      <c r="E6" s="64" t="s">
        <v>83</v>
      </c>
      <c r="F6" s="1"/>
      <c r="G6" s="179"/>
      <c r="H6" s="1"/>
      <c r="I6" s="1"/>
      <c r="J6" s="1"/>
      <c r="K6" s="4" t="s">
        <v>163</v>
      </c>
      <c r="L6" s="1"/>
      <c r="M6" s="288" t="e">
        <f>#REF!</f>
        <v>#REF!</v>
      </c>
      <c r="N6" s="1"/>
      <c r="O6" s="1"/>
      <c r="P6" s="1"/>
      <c r="Q6" s="1"/>
      <c r="R6" s="172"/>
      <c r="S6" s="172"/>
      <c r="T6" s="172"/>
      <c r="U6" s="172"/>
      <c r="V6" s="172"/>
      <c r="W6" s="172"/>
      <c r="X6" s="172"/>
      <c r="Y6" s="172"/>
      <c r="Z6" s="172"/>
      <c r="AA6" s="172"/>
      <c r="AB6" s="172"/>
      <c r="AC6" s="172"/>
      <c r="AD6" s="172"/>
      <c r="AE6" s="172"/>
      <c r="AF6" s="172"/>
      <c r="AG6" s="172"/>
      <c r="AH6" s="172"/>
      <c r="AI6" s="172"/>
      <c r="AJ6" s="172"/>
      <c r="AK6" s="172"/>
      <c r="AL6" s="1"/>
      <c r="AM6" s="1"/>
      <c r="AN6" s="1"/>
      <c r="AO6" s="1"/>
    </row>
    <row r="7" spans="1:41" s="306" customFormat="1" ht="36" customHeight="1">
      <c r="A7" s="1090" t="str">
        <f>'Sch-1'!A8</f>
        <v/>
      </c>
      <c r="B7" s="1090"/>
      <c r="C7" s="1090"/>
      <c r="D7" s="1090"/>
      <c r="E7" s="286" t="str">
        <f>'Sch-1'!M8</f>
        <v>Sr.GM , Contracts &amp; Materials Department,</v>
      </c>
      <c r="F7" s="1"/>
      <c r="G7" s="179"/>
      <c r="H7" s="1"/>
      <c r="I7" s="1"/>
      <c r="J7" s="1"/>
      <c r="K7" s="4" t="s">
        <v>164</v>
      </c>
      <c r="L7" s="1"/>
      <c r="M7" s="288" t="e">
        <f>SUM(M3:M6)</f>
        <v>#REF!</v>
      </c>
      <c r="N7" s="1"/>
      <c r="O7" s="1"/>
      <c r="P7" s="1"/>
      <c r="Q7" s="1"/>
      <c r="R7" s="172"/>
      <c r="S7" s="172"/>
      <c r="T7" s="172"/>
      <c r="U7" s="172"/>
      <c r="V7" s="172"/>
      <c r="W7" s="172"/>
      <c r="X7" s="172"/>
      <c r="Y7" s="172"/>
      <c r="Z7" s="172"/>
      <c r="AA7" s="172"/>
      <c r="AB7" s="172"/>
      <c r="AC7" s="172"/>
      <c r="AD7" s="172"/>
      <c r="AE7" s="172"/>
      <c r="AF7" s="172"/>
      <c r="AG7" s="172"/>
      <c r="AH7" s="172"/>
      <c r="AI7" s="172"/>
      <c r="AJ7" s="172"/>
      <c r="AK7" s="172"/>
      <c r="AL7" s="1"/>
      <c r="AM7" s="1"/>
      <c r="AN7" s="1"/>
      <c r="AO7" s="1"/>
    </row>
    <row r="8" spans="1:41" s="306" customFormat="1" ht="18" customHeight="1">
      <c r="A8" s="29" t="s">
        <v>85</v>
      </c>
      <c r="B8" s="1091" t="str">
        <f>IF('Sch-1'!G9=0, "", 'Sch-1'!G9)</f>
        <v/>
      </c>
      <c r="C8" s="1091"/>
      <c r="D8" s="1091"/>
      <c r="E8" s="286" t="str">
        <f>'Sch-1'!M9</f>
        <v>Power Grid Corporation of India Ltd.,</v>
      </c>
      <c r="F8" s="1"/>
      <c r="G8" s="179"/>
      <c r="H8" s="1"/>
      <c r="I8" s="1"/>
      <c r="J8" s="1"/>
      <c r="K8" s="1"/>
      <c r="L8" s="1"/>
      <c r="M8" s="1"/>
      <c r="N8" s="1"/>
      <c r="O8" s="1"/>
      <c r="P8" s="1"/>
      <c r="Q8" s="1"/>
      <c r="R8" s="172"/>
      <c r="S8" s="172"/>
      <c r="T8" s="172"/>
      <c r="U8" s="172"/>
      <c r="V8" s="172"/>
      <c r="W8" s="172"/>
      <c r="X8" s="172"/>
      <c r="Y8" s="172"/>
      <c r="Z8" s="172"/>
      <c r="AA8" s="172"/>
      <c r="AB8" s="172"/>
      <c r="AC8" s="172"/>
      <c r="AD8" s="172"/>
      <c r="AE8" s="172"/>
      <c r="AF8" s="172"/>
      <c r="AG8" s="172"/>
      <c r="AH8" s="172"/>
      <c r="AI8" s="172"/>
      <c r="AJ8" s="172"/>
      <c r="AK8" s="172"/>
      <c r="AL8" s="1"/>
      <c r="AM8" s="1"/>
      <c r="AN8" s="1"/>
      <c r="AO8" s="1"/>
    </row>
    <row r="9" spans="1:41" s="306" customFormat="1" ht="18" customHeight="1">
      <c r="A9" s="29" t="s">
        <v>87</v>
      </c>
      <c r="B9" s="1091" t="str">
        <f>IF('Sch-1'!G10=0, "", 'Sch-1'!G10)</f>
        <v/>
      </c>
      <c r="C9" s="1091"/>
      <c r="D9" s="1091"/>
      <c r="E9" s="286" t="str">
        <f>'Sch-1'!M10</f>
        <v>SRTS-II, RHQ</v>
      </c>
      <c r="F9" s="1"/>
      <c r="G9" s="179"/>
      <c r="H9" s="1"/>
      <c r="I9" s="1"/>
      <c r="J9" s="1"/>
      <c r="K9" s="1"/>
      <c r="L9" s="1"/>
      <c r="M9" s="1"/>
      <c r="N9" s="1"/>
      <c r="O9" s="1"/>
      <c r="P9" s="1"/>
      <c r="Q9" s="1"/>
      <c r="R9" s="172"/>
      <c r="S9" s="172"/>
      <c r="T9" s="172"/>
      <c r="U9" s="172"/>
      <c r="V9" s="172"/>
      <c r="W9" s="172"/>
      <c r="X9" s="172"/>
      <c r="Y9" s="172"/>
      <c r="Z9" s="172"/>
      <c r="AA9" s="172"/>
      <c r="AB9" s="172"/>
      <c r="AC9" s="172"/>
      <c r="AD9" s="172"/>
      <c r="AE9" s="172"/>
      <c r="AF9" s="172"/>
      <c r="AG9" s="172"/>
      <c r="AH9" s="172"/>
      <c r="AI9" s="172"/>
      <c r="AJ9" s="172"/>
      <c r="AK9" s="172"/>
      <c r="AL9" s="1"/>
      <c r="AM9" s="1"/>
      <c r="AN9" s="1"/>
      <c r="AO9" s="1"/>
    </row>
    <row r="10" spans="1:41" s="306" customFormat="1" ht="18" customHeight="1">
      <c r="A10" s="30"/>
      <c r="B10" s="1091" t="str">
        <f>IF('Sch-1'!G11=0, "", 'Sch-1'!G11)</f>
        <v/>
      </c>
      <c r="C10" s="1091"/>
      <c r="D10" s="1091"/>
      <c r="E10" s="286" t="str">
        <f>'Sch-1'!M11</f>
        <v>Singanayakanahalli</v>
      </c>
      <c r="F10" s="1"/>
      <c r="G10" s="179"/>
      <c r="H10" s="1"/>
      <c r="I10" s="1"/>
      <c r="J10" s="1"/>
      <c r="K10" s="4" t="s">
        <v>165</v>
      </c>
      <c r="L10" s="1"/>
      <c r="M10" s="288" t="e">
        <f>'Sch-1'!#REF!</f>
        <v>#REF!</v>
      </c>
      <c r="N10" s="1"/>
      <c r="O10" s="1"/>
      <c r="P10" s="1"/>
      <c r="Q10" s="1"/>
      <c r="R10" s="172"/>
      <c r="S10" s="172"/>
      <c r="T10" s="172"/>
      <c r="U10" s="172"/>
      <c r="V10" s="172"/>
      <c r="W10" s="172"/>
      <c r="X10" s="172"/>
      <c r="Y10" s="172"/>
      <c r="Z10" s="172"/>
      <c r="AA10" s="172"/>
      <c r="AB10" s="172"/>
      <c r="AC10" s="172"/>
      <c r="AD10" s="172"/>
      <c r="AE10" s="172"/>
      <c r="AF10" s="172"/>
      <c r="AG10" s="172"/>
      <c r="AH10" s="172"/>
      <c r="AI10" s="172"/>
      <c r="AJ10" s="172"/>
      <c r="AK10" s="172"/>
      <c r="AL10" s="1"/>
      <c r="AM10" s="1"/>
      <c r="AN10" s="1"/>
      <c r="AO10" s="1"/>
    </row>
    <row r="11" spans="1:41" s="306" customFormat="1" ht="18" customHeight="1">
      <c r="A11" s="30"/>
      <c r="B11" s="1091" t="str">
        <f>IF('Sch-1'!G12=0, "", 'Sch-1'!G12)</f>
        <v/>
      </c>
      <c r="C11" s="1091"/>
      <c r="D11" s="1091"/>
      <c r="E11" s="286" t="str">
        <f>'Sch-1'!M12</f>
        <v>Bengaluru-560064</v>
      </c>
      <c r="F11" s="1"/>
      <c r="G11" s="179"/>
      <c r="H11" s="1"/>
      <c r="I11" s="1"/>
      <c r="J11" s="1"/>
      <c r="K11" s="4"/>
      <c r="L11" s="1"/>
      <c r="M11" s="288"/>
      <c r="N11" s="1"/>
      <c r="O11" s="1"/>
      <c r="P11" s="1"/>
      <c r="Q11" s="1"/>
      <c r="R11" s="172"/>
      <c r="S11" s="172"/>
      <c r="T11" s="172"/>
      <c r="U11" s="172"/>
      <c r="V11" s="172"/>
      <c r="W11" s="172"/>
      <c r="X11" s="172"/>
      <c r="Y11" s="172"/>
      <c r="Z11" s="172"/>
      <c r="AA11" s="172"/>
      <c r="AB11" s="172"/>
      <c r="AC11" s="172"/>
      <c r="AD11" s="172"/>
      <c r="AE11" s="172"/>
      <c r="AF11" s="172"/>
      <c r="AG11" s="172"/>
      <c r="AH11" s="172"/>
      <c r="AI11" s="172"/>
      <c r="AJ11" s="172"/>
      <c r="AK11" s="172"/>
      <c r="AL11" s="1"/>
      <c r="AM11" s="1"/>
      <c r="AN11" s="1"/>
      <c r="AO11" s="1"/>
    </row>
    <row r="12" spans="1:41" s="306" customFormat="1" ht="18" customHeight="1">
      <c r="A12" s="30"/>
      <c r="B12" s="792"/>
      <c r="C12" s="792"/>
      <c r="D12" s="792"/>
      <c r="E12" s="286"/>
      <c r="F12" s="1"/>
      <c r="G12" s="179"/>
      <c r="H12" s="1"/>
      <c r="I12" s="1"/>
      <c r="J12" s="1"/>
      <c r="K12" s="4"/>
      <c r="L12" s="1"/>
      <c r="M12" s="288"/>
      <c r="N12" s="1"/>
      <c r="O12" s="1"/>
      <c r="P12" s="1"/>
      <c r="Q12" s="1"/>
      <c r="R12" s="172"/>
      <c r="S12" s="172"/>
      <c r="T12" s="172"/>
      <c r="U12" s="172"/>
      <c r="V12" s="172"/>
      <c r="W12" s="172"/>
      <c r="X12" s="172"/>
      <c r="Y12" s="172"/>
      <c r="Z12" s="172"/>
      <c r="AA12" s="172"/>
      <c r="AB12" s="172"/>
      <c r="AC12" s="172"/>
      <c r="AD12" s="172"/>
      <c r="AE12" s="172"/>
      <c r="AF12" s="172"/>
      <c r="AG12" s="172"/>
      <c r="AH12" s="172"/>
      <c r="AI12" s="172"/>
      <c r="AJ12" s="172"/>
      <c r="AK12" s="172"/>
      <c r="AL12" s="1"/>
      <c r="AM12" s="1"/>
      <c r="AN12" s="1"/>
      <c r="AO12" s="1"/>
    </row>
    <row r="13" spans="1:41" s="306" customFormat="1" ht="18" customHeight="1">
      <c r="A13" s="30"/>
      <c r="B13" s="29"/>
      <c r="C13" s="29"/>
      <c r="D13" s="29"/>
      <c r="E13" s="29"/>
      <c r="F13" s="8" t="s">
        <v>92</v>
      </c>
      <c r="G13" s="180"/>
      <c r="H13" s="1"/>
      <c r="I13" s="1"/>
      <c r="J13" s="1"/>
      <c r="K13" s="1"/>
      <c r="L13" s="1069" t="s">
        <v>166</v>
      </c>
      <c r="M13" s="1069"/>
      <c r="N13" s="6" t="s">
        <v>146</v>
      </c>
      <c r="O13" s="1069" t="s">
        <v>167</v>
      </c>
      <c r="P13" s="1069"/>
      <c r="Q13" s="1"/>
      <c r="R13" s="172"/>
      <c r="S13" s="172"/>
      <c r="T13" s="172"/>
      <c r="U13" s="172"/>
      <c r="V13" s="172"/>
      <c r="W13" s="172"/>
      <c r="X13" s="172"/>
      <c r="Y13" s="172"/>
      <c r="Z13" s="172"/>
      <c r="AA13" s="172"/>
      <c r="AB13" s="172"/>
      <c r="AC13" s="172"/>
      <c r="AD13" s="172"/>
      <c r="AE13" s="172"/>
      <c r="AF13" s="172"/>
      <c r="AG13" s="172"/>
      <c r="AH13" s="172"/>
      <c r="AI13" s="172"/>
      <c r="AJ13" s="172"/>
      <c r="AK13" s="172"/>
      <c r="AL13" s="1"/>
      <c r="AM13" s="1"/>
      <c r="AN13" s="1"/>
      <c r="AO13" s="1"/>
    </row>
    <row r="14" spans="1:41" s="306" customFormat="1" ht="43.5" customHeight="1">
      <c r="A14" s="14" t="s">
        <v>93</v>
      </c>
      <c r="B14" s="14" t="s">
        <v>151</v>
      </c>
      <c r="C14" s="66" t="s">
        <v>103</v>
      </c>
      <c r="D14" s="66" t="s">
        <v>152</v>
      </c>
      <c r="E14" s="67" t="s">
        <v>168</v>
      </c>
      <c r="F14" s="67" t="s">
        <v>169</v>
      </c>
      <c r="G14" s="172"/>
      <c r="H14" s="1"/>
      <c r="I14" s="1"/>
      <c r="J14" s="1"/>
      <c r="K14" s="1"/>
      <c r="L14" s="285" t="s">
        <v>168</v>
      </c>
      <c r="M14" s="285" t="s">
        <v>169</v>
      </c>
      <c r="N14" s="6"/>
      <c r="O14" s="285" t="s">
        <v>168</v>
      </c>
      <c r="P14" s="285" t="s">
        <v>169</v>
      </c>
      <c r="Q14" s="1"/>
      <c r="R14" s="172"/>
      <c r="S14" s="172"/>
      <c r="T14" s="172"/>
      <c r="U14" s="172"/>
      <c r="V14" s="172"/>
      <c r="W14" s="172"/>
      <c r="X14" s="172"/>
      <c r="Y14" s="172"/>
      <c r="Z14" s="172"/>
      <c r="AA14" s="172"/>
      <c r="AB14" s="172"/>
      <c r="AC14" s="172"/>
      <c r="AD14" s="172"/>
      <c r="AE14" s="172"/>
      <c r="AF14" s="172"/>
      <c r="AG14" s="172"/>
      <c r="AH14" s="172"/>
      <c r="AI14" s="172"/>
      <c r="AJ14" s="172"/>
      <c r="AK14" s="172"/>
      <c r="AL14" s="1"/>
      <c r="AM14" s="1"/>
      <c r="AN14" s="1"/>
      <c r="AO14" s="1"/>
    </row>
    <row r="15" spans="1:41" s="306" customFormat="1" ht="18" customHeight="1">
      <c r="A15" s="9">
        <v>1</v>
      </c>
      <c r="B15" s="9">
        <v>2</v>
      </c>
      <c r="C15" s="9">
        <v>3</v>
      </c>
      <c r="D15" s="9">
        <v>4</v>
      </c>
      <c r="E15" s="9">
        <v>5</v>
      </c>
      <c r="F15" s="9" t="s">
        <v>140</v>
      </c>
      <c r="G15" s="182"/>
      <c r="H15" s="1"/>
      <c r="I15" s="1"/>
      <c r="J15" s="1"/>
      <c r="K15" s="1"/>
      <c r="L15" s="175">
        <v>5</v>
      </c>
      <c r="M15" s="175" t="s">
        <v>140</v>
      </c>
      <c r="N15" s="6"/>
      <c r="O15" s="175">
        <v>5</v>
      </c>
      <c r="P15" s="175" t="s">
        <v>140</v>
      </c>
      <c r="Q15" s="1"/>
      <c r="R15" s="172"/>
      <c r="S15" s="172"/>
      <c r="T15" s="172"/>
      <c r="U15" s="172"/>
      <c r="V15" s="172"/>
      <c r="W15" s="172"/>
      <c r="X15" s="172"/>
      <c r="Y15" s="172"/>
      <c r="Z15" s="172"/>
      <c r="AA15" s="172"/>
      <c r="AB15" s="172"/>
      <c r="AC15" s="172"/>
      <c r="AD15" s="172"/>
      <c r="AE15" s="172"/>
      <c r="AF15" s="172"/>
      <c r="AG15" s="172"/>
      <c r="AH15" s="172"/>
      <c r="AI15" s="172"/>
      <c r="AJ15" s="172"/>
      <c r="AK15" s="172"/>
      <c r="AL15" s="1"/>
      <c r="AM15" s="1"/>
      <c r="AN15" s="1"/>
      <c r="AO15" s="1"/>
    </row>
    <row r="16" spans="1:41" s="418" customFormat="1" ht="16">
      <c r="A16" s="467" t="e">
        <f>'Sch-2'!#REF!</f>
        <v>#REF!</v>
      </c>
      <c r="B16" s="467" t="e">
        <f>'Sch-2'!#REF!</f>
        <v>#REF!</v>
      </c>
      <c r="C16" s="467"/>
      <c r="D16" s="467"/>
      <c r="E16" s="369"/>
      <c r="F16" s="369"/>
      <c r="G16" s="420"/>
    </row>
    <row r="17" spans="1:7" s="419" customFormat="1" ht="21" customHeight="1">
      <c r="A17" s="467" t="e">
        <f>'Sch-2'!#REF!</f>
        <v>#REF!</v>
      </c>
      <c r="B17" s="467" t="e">
        <f>'Sch-2'!#REF!</f>
        <v>#REF!</v>
      </c>
      <c r="C17" s="467" t="e">
        <f>'Sch-2'!#REF!</f>
        <v>#REF!</v>
      </c>
      <c r="D17" s="467" t="e">
        <f>'Sch-2'!#REF!</f>
        <v>#REF!</v>
      </c>
      <c r="E17" s="369" t="e">
        <f>'Sch-2'!#REF!</f>
        <v>#REF!</v>
      </c>
      <c r="F17" s="369" t="e">
        <f t="shared" ref="F17:F54" si="0">IF(E17=0, "Included", IF(ISERROR(D17*E17), E17, D17*E17))</f>
        <v>#REF!</v>
      </c>
      <c r="G17" s="421"/>
    </row>
    <row r="18" spans="1:7" s="419" customFormat="1" ht="21" customHeight="1">
      <c r="A18" s="467"/>
      <c r="B18" s="467"/>
      <c r="C18" s="467"/>
      <c r="D18" s="467"/>
      <c r="E18" s="369"/>
      <c r="F18" s="369"/>
      <c r="G18" s="421"/>
    </row>
    <row r="19" spans="1:7" s="419" customFormat="1" ht="21" customHeight="1">
      <c r="A19" s="467" t="e">
        <f>'Sch-2'!#REF!</f>
        <v>#REF!</v>
      </c>
      <c r="B19" s="467" t="e">
        <f>'Sch-2'!#REF!</f>
        <v>#REF!</v>
      </c>
      <c r="C19" s="467" t="e">
        <f>'Sch-2'!#REF!</f>
        <v>#REF!</v>
      </c>
      <c r="D19" s="467" t="e">
        <f>'Sch-2'!#REF!</f>
        <v>#REF!</v>
      </c>
      <c r="E19" s="369" t="e">
        <f>'Sch-2'!#REF!</f>
        <v>#REF!</v>
      </c>
      <c r="F19" s="369" t="e">
        <f t="shared" si="0"/>
        <v>#REF!</v>
      </c>
      <c r="G19" s="421"/>
    </row>
    <row r="20" spans="1:7" s="418" customFormat="1" ht="67.5" customHeight="1">
      <c r="A20" s="467"/>
      <c r="B20" s="467"/>
      <c r="C20" s="467"/>
      <c r="D20" s="467"/>
      <c r="E20" s="369"/>
      <c r="F20" s="369"/>
      <c r="G20" s="420"/>
    </row>
    <row r="21" spans="1:7" s="419" customFormat="1" ht="21" customHeight="1">
      <c r="A21" s="467" t="e">
        <f>'Sch-2'!#REF!</f>
        <v>#REF!</v>
      </c>
      <c r="B21" s="467" t="e">
        <f>'Sch-2'!#REF!</f>
        <v>#REF!</v>
      </c>
      <c r="C21" s="467"/>
      <c r="D21" s="467"/>
      <c r="E21" s="369"/>
      <c r="F21" s="369"/>
      <c r="G21" s="421"/>
    </row>
    <row r="22" spans="1:7" s="419" customFormat="1" ht="21" customHeight="1">
      <c r="A22" s="467" t="e">
        <f>'Sch-2'!#REF!</f>
        <v>#REF!</v>
      </c>
      <c r="B22" s="467" t="e">
        <f>'Sch-2'!#REF!</f>
        <v>#REF!</v>
      </c>
      <c r="C22" s="467" t="e">
        <f>'Sch-2'!#REF!</f>
        <v>#REF!</v>
      </c>
      <c r="D22" s="467" t="e">
        <f>'Sch-2'!#REF!</f>
        <v>#REF!</v>
      </c>
      <c r="E22" s="369" t="e">
        <f>'Sch-2'!#REF!</f>
        <v>#REF!</v>
      </c>
      <c r="F22" s="369" t="e">
        <f t="shared" si="0"/>
        <v>#REF!</v>
      </c>
      <c r="G22" s="421"/>
    </row>
    <row r="23" spans="1:7" s="419" customFormat="1" ht="21" customHeight="1">
      <c r="A23" s="467" t="e">
        <f>'Sch-2'!#REF!</f>
        <v>#REF!</v>
      </c>
      <c r="B23" s="467" t="e">
        <f>'Sch-2'!#REF!</f>
        <v>#REF!</v>
      </c>
      <c r="C23" s="467" t="e">
        <f>'Sch-2'!#REF!</f>
        <v>#REF!</v>
      </c>
      <c r="D23" s="467" t="e">
        <f>'Sch-2'!#REF!</f>
        <v>#REF!</v>
      </c>
      <c r="E23" s="369" t="e">
        <f>'Sch-2'!#REF!</f>
        <v>#REF!</v>
      </c>
      <c r="F23" s="369" t="e">
        <f t="shared" si="0"/>
        <v>#REF!</v>
      </c>
      <c r="G23" s="421"/>
    </row>
    <row r="24" spans="1:7" s="418" customFormat="1" ht="16">
      <c r="A24" s="467"/>
      <c r="B24" s="467"/>
      <c r="C24" s="467"/>
      <c r="D24" s="467"/>
      <c r="E24" s="369"/>
      <c r="F24" s="369"/>
      <c r="G24" s="420"/>
    </row>
    <row r="25" spans="1:7" s="419" customFormat="1" ht="19.5" customHeight="1">
      <c r="A25" s="467" t="e">
        <f>'Sch-2'!#REF!</f>
        <v>#REF!</v>
      </c>
      <c r="B25" s="467" t="e">
        <f>'Sch-2'!#REF!</f>
        <v>#REF!</v>
      </c>
      <c r="C25" s="467"/>
      <c r="D25" s="467"/>
      <c r="E25" s="369"/>
      <c r="F25" s="369"/>
      <c r="G25" s="421"/>
    </row>
    <row r="26" spans="1:7" s="419" customFormat="1" ht="18.75" customHeight="1">
      <c r="A26" s="467" t="e">
        <f>'Sch-2'!#REF!</f>
        <v>#REF!</v>
      </c>
      <c r="B26" s="467" t="e">
        <f>'Sch-2'!#REF!</f>
        <v>#REF!</v>
      </c>
      <c r="C26" s="467" t="e">
        <f>'Sch-2'!#REF!</f>
        <v>#REF!</v>
      </c>
      <c r="D26" s="467" t="e">
        <f>'Sch-2'!#REF!</f>
        <v>#REF!</v>
      </c>
      <c r="E26" s="369" t="e">
        <f>'Sch-2'!#REF!</f>
        <v>#REF!</v>
      </c>
      <c r="F26" s="369" t="e">
        <f t="shared" si="0"/>
        <v>#REF!</v>
      </c>
      <c r="G26" s="421"/>
    </row>
    <row r="27" spans="1:7" s="418" customFormat="1" ht="21.75" customHeight="1">
      <c r="A27" s="467" t="e">
        <f>'Sch-2'!#REF!</f>
        <v>#REF!</v>
      </c>
      <c r="B27" s="467" t="e">
        <f>'Sch-2'!#REF!</f>
        <v>#REF!</v>
      </c>
      <c r="C27" s="467" t="e">
        <f>'Sch-2'!#REF!</f>
        <v>#REF!</v>
      </c>
      <c r="D27" s="467" t="e">
        <f>'Sch-2'!#REF!</f>
        <v>#REF!</v>
      </c>
      <c r="E27" s="369" t="e">
        <f>'Sch-2'!#REF!</f>
        <v>#REF!</v>
      </c>
      <c r="F27" s="369" t="e">
        <f t="shared" si="0"/>
        <v>#REF!</v>
      </c>
      <c r="G27" s="420"/>
    </row>
    <row r="28" spans="1:7" s="419" customFormat="1" ht="17.25" customHeight="1">
      <c r="A28" s="467" t="e">
        <f>'Sch-2'!#REF!</f>
        <v>#REF!</v>
      </c>
      <c r="B28" s="467" t="e">
        <f>'Sch-2'!#REF!</f>
        <v>#REF!</v>
      </c>
      <c r="C28" s="467" t="e">
        <f>'Sch-2'!#REF!</f>
        <v>#REF!</v>
      </c>
      <c r="D28" s="467" t="e">
        <f>'Sch-2'!#REF!</f>
        <v>#REF!</v>
      </c>
      <c r="E28" s="369" t="e">
        <f>'Sch-2'!#REF!</f>
        <v>#REF!</v>
      </c>
      <c r="F28" s="369" t="e">
        <f t="shared" si="0"/>
        <v>#REF!</v>
      </c>
      <c r="G28" s="421"/>
    </row>
    <row r="29" spans="1:7" s="419" customFormat="1" ht="17.25" customHeight="1">
      <c r="A29" s="467" t="e">
        <f>'Sch-2'!#REF!</f>
        <v>#REF!</v>
      </c>
      <c r="B29" s="467" t="e">
        <f>'Sch-2'!#REF!</f>
        <v>#REF!</v>
      </c>
      <c r="C29" s="467" t="e">
        <f>'Sch-2'!#REF!</f>
        <v>#REF!</v>
      </c>
      <c r="D29" s="467" t="e">
        <f>'Sch-2'!#REF!</f>
        <v>#REF!</v>
      </c>
      <c r="E29" s="369" t="e">
        <f>'Sch-2'!#REF!</f>
        <v>#REF!</v>
      </c>
      <c r="F29" s="369" t="e">
        <f t="shared" si="0"/>
        <v>#REF!</v>
      </c>
      <c r="G29" s="421"/>
    </row>
    <row r="30" spans="1:7" s="419" customFormat="1" ht="17.25" customHeight="1">
      <c r="A30" s="467" t="e">
        <f>'Sch-2'!#REF!</f>
        <v>#REF!</v>
      </c>
      <c r="B30" s="467" t="e">
        <f>'Sch-2'!#REF!</f>
        <v>#REF!</v>
      </c>
      <c r="C30" s="467" t="e">
        <f>'Sch-2'!#REF!</f>
        <v>#REF!</v>
      </c>
      <c r="D30" s="467" t="e">
        <f>'Sch-2'!#REF!</f>
        <v>#REF!</v>
      </c>
      <c r="E30" s="369" t="e">
        <f>'Sch-2'!#REF!</f>
        <v>#REF!</v>
      </c>
      <c r="F30" s="369" t="e">
        <f t="shared" si="0"/>
        <v>#REF!</v>
      </c>
      <c r="G30" s="421"/>
    </row>
    <row r="31" spans="1:7" s="419" customFormat="1" ht="17.25" customHeight="1">
      <c r="A31" s="467" t="e">
        <f>'Sch-2'!#REF!</f>
        <v>#REF!</v>
      </c>
      <c r="B31" s="467" t="e">
        <f>'Sch-2'!#REF!</f>
        <v>#REF!</v>
      </c>
      <c r="C31" s="467" t="e">
        <f>'Sch-2'!#REF!</f>
        <v>#REF!</v>
      </c>
      <c r="D31" s="467" t="e">
        <f>'Sch-2'!#REF!</f>
        <v>#REF!</v>
      </c>
      <c r="E31" s="369" t="e">
        <f>'Sch-2'!#REF!</f>
        <v>#REF!</v>
      </c>
      <c r="F31" s="369" t="e">
        <f t="shared" si="0"/>
        <v>#REF!</v>
      </c>
      <c r="G31" s="421"/>
    </row>
    <row r="32" spans="1:7" s="419" customFormat="1" ht="17.25" customHeight="1">
      <c r="A32" s="467"/>
      <c r="B32" s="467"/>
      <c r="C32" s="467"/>
      <c r="D32" s="467"/>
      <c r="E32" s="369"/>
      <c r="F32" s="369"/>
      <c r="G32" s="421"/>
    </row>
    <row r="33" spans="1:7" s="419" customFormat="1" ht="17.25" customHeight="1">
      <c r="A33" s="467" t="e">
        <f>'Sch-2'!#REF!</f>
        <v>#REF!</v>
      </c>
      <c r="B33" s="467" t="e">
        <f>'Sch-2'!#REF!</f>
        <v>#REF!</v>
      </c>
      <c r="C33" s="467"/>
      <c r="D33" s="467"/>
      <c r="E33" s="369"/>
      <c r="F33" s="369"/>
      <c r="G33" s="421"/>
    </row>
    <row r="34" spans="1:7" s="419" customFormat="1" ht="17.25" customHeight="1">
      <c r="A34" s="467" t="e">
        <f>'Sch-2'!#REF!</f>
        <v>#REF!</v>
      </c>
      <c r="B34" s="467" t="e">
        <f>'Sch-2'!#REF!</f>
        <v>#REF!</v>
      </c>
      <c r="C34" s="467" t="e">
        <f>'Sch-2'!#REF!</f>
        <v>#REF!</v>
      </c>
      <c r="D34" s="467" t="e">
        <f>'Sch-2'!#REF!</f>
        <v>#REF!</v>
      </c>
      <c r="E34" s="369" t="e">
        <f>'Sch-2'!#REF!</f>
        <v>#REF!</v>
      </c>
      <c r="F34" s="369" t="e">
        <f t="shared" si="0"/>
        <v>#REF!</v>
      </c>
      <c r="G34" s="421"/>
    </row>
    <row r="35" spans="1:7" s="419" customFormat="1" ht="17.25" customHeight="1">
      <c r="A35" s="467"/>
      <c r="B35" s="467"/>
      <c r="C35" s="467"/>
      <c r="D35" s="467"/>
      <c r="E35" s="369"/>
      <c r="F35" s="369"/>
      <c r="G35" s="421"/>
    </row>
    <row r="36" spans="1:7" s="419" customFormat="1" ht="17.25" customHeight="1">
      <c r="A36" s="467" t="e">
        <f>'Sch-2'!#REF!</f>
        <v>#REF!</v>
      </c>
      <c r="B36" s="467" t="e">
        <f>'Sch-2'!#REF!</f>
        <v>#REF!</v>
      </c>
      <c r="C36" s="467"/>
      <c r="D36" s="467"/>
      <c r="E36" s="369"/>
      <c r="F36" s="369"/>
      <c r="G36" s="421"/>
    </row>
    <row r="37" spans="1:7" s="419" customFormat="1" ht="17.25" customHeight="1">
      <c r="A37" s="467" t="e">
        <f>'Sch-2'!#REF!</f>
        <v>#REF!</v>
      </c>
      <c r="B37" s="467" t="e">
        <f>'Sch-2'!#REF!</f>
        <v>#REF!</v>
      </c>
      <c r="C37" s="467" t="e">
        <f>'Sch-2'!#REF!</f>
        <v>#REF!</v>
      </c>
      <c r="D37" s="467" t="e">
        <f>'Sch-2'!#REF!</f>
        <v>#REF!</v>
      </c>
      <c r="E37" s="369" t="e">
        <f>'Sch-2'!#REF!</f>
        <v>#REF!</v>
      </c>
      <c r="F37" s="369" t="e">
        <f t="shared" si="0"/>
        <v>#REF!</v>
      </c>
      <c r="G37" s="421"/>
    </row>
    <row r="38" spans="1:7" s="419" customFormat="1" ht="17.25" customHeight="1">
      <c r="A38" s="467" t="e">
        <f>'Sch-2'!#REF!</f>
        <v>#REF!</v>
      </c>
      <c r="B38" s="467" t="e">
        <f>'Sch-2'!#REF!</f>
        <v>#REF!</v>
      </c>
      <c r="C38" s="467" t="e">
        <f>'Sch-2'!#REF!</f>
        <v>#REF!</v>
      </c>
      <c r="D38" s="467" t="e">
        <f>'Sch-2'!#REF!</f>
        <v>#REF!</v>
      </c>
      <c r="E38" s="369" t="e">
        <f>'Sch-2'!#REF!</f>
        <v>#REF!</v>
      </c>
      <c r="F38" s="369" t="e">
        <f t="shared" si="0"/>
        <v>#REF!</v>
      </c>
      <c r="G38" s="421"/>
    </row>
    <row r="39" spans="1:7" s="419" customFormat="1" ht="17.25" customHeight="1">
      <c r="A39" s="467" t="e">
        <f>'Sch-2'!#REF!</f>
        <v>#REF!</v>
      </c>
      <c r="B39" s="467" t="e">
        <f>'Sch-2'!#REF!</f>
        <v>#REF!</v>
      </c>
      <c r="C39" s="467" t="e">
        <f>'Sch-2'!#REF!</f>
        <v>#REF!</v>
      </c>
      <c r="D39" s="467" t="e">
        <f>'Sch-2'!#REF!</f>
        <v>#REF!</v>
      </c>
      <c r="E39" s="369" t="e">
        <f>'Sch-2'!#REF!</f>
        <v>#REF!</v>
      </c>
      <c r="F39" s="369" t="e">
        <f t="shared" si="0"/>
        <v>#REF!</v>
      </c>
      <c r="G39" s="421"/>
    </row>
    <row r="40" spans="1:7" s="419" customFormat="1" ht="17.25" customHeight="1">
      <c r="A40" s="467" t="e">
        <f>'Sch-2'!#REF!</f>
        <v>#REF!</v>
      </c>
      <c r="B40" s="467" t="e">
        <f>'Sch-2'!#REF!</f>
        <v>#REF!</v>
      </c>
      <c r="C40" s="467" t="e">
        <f>'Sch-2'!#REF!</f>
        <v>#REF!</v>
      </c>
      <c r="D40" s="467" t="e">
        <f>'Sch-2'!#REF!</f>
        <v>#REF!</v>
      </c>
      <c r="E40" s="369" t="e">
        <f>'Sch-2'!#REF!</f>
        <v>#REF!</v>
      </c>
      <c r="F40" s="369" t="e">
        <f t="shared" si="0"/>
        <v>#REF!</v>
      </c>
      <c r="G40" s="421"/>
    </row>
    <row r="41" spans="1:7" s="419" customFormat="1" ht="17.25" customHeight="1">
      <c r="A41" s="467"/>
      <c r="B41" s="467"/>
      <c r="C41" s="467"/>
      <c r="D41" s="467"/>
      <c r="E41" s="369"/>
      <c r="F41" s="369"/>
      <c r="G41" s="421"/>
    </row>
    <row r="42" spans="1:7" s="419" customFormat="1" ht="17.25" customHeight="1">
      <c r="A42" s="467" t="e">
        <f>'Sch-2'!#REF!</f>
        <v>#REF!</v>
      </c>
      <c r="B42" s="467" t="e">
        <f>'Sch-2'!#REF!</f>
        <v>#REF!</v>
      </c>
      <c r="C42" s="467"/>
      <c r="D42" s="467"/>
      <c r="E42" s="369"/>
      <c r="F42" s="369"/>
      <c r="G42" s="421"/>
    </row>
    <row r="43" spans="1:7" s="419" customFormat="1" ht="17.25" customHeight="1">
      <c r="A43" s="467" t="e">
        <f>'Sch-2'!#REF!</f>
        <v>#REF!</v>
      </c>
      <c r="B43" s="467" t="e">
        <f>'Sch-2'!#REF!</f>
        <v>#REF!</v>
      </c>
      <c r="C43" s="467" t="e">
        <f>'Sch-2'!#REF!</f>
        <v>#REF!</v>
      </c>
      <c r="D43" s="467" t="e">
        <f>'Sch-2'!#REF!</f>
        <v>#REF!</v>
      </c>
      <c r="E43" s="369" t="e">
        <f>'Sch-2'!#REF!</f>
        <v>#REF!</v>
      </c>
      <c r="F43" s="369" t="e">
        <f t="shared" si="0"/>
        <v>#REF!</v>
      </c>
      <c r="G43" s="421"/>
    </row>
    <row r="44" spans="1:7" s="419" customFormat="1" ht="17.25" customHeight="1">
      <c r="A44" s="467" t="e">
        <f>'Sch-2'!#REF!</f>
        <v>#REF!</v>
      </c>
      <c r="B44" s="467" t="e">
        <f>'Sch-2'!#REF!</f>
        <v>#REF!</v>
      </c>
      <c r="C44" s="467" t="e">
        <f>'Sch-2'!#REF!</f>
        <v>#REF!</v>
      </c>
      <c r="D44" s="467" t="e">
        <f>'Sch-2'!#REF!</f>
        <v>#REF!</v>
      </c>
      <c r="E44" s="369" t="e">
        <f>'Sch-2'!#REF!</f>
        <v>#REF!</v>
      </c>
      <c r="F44" s="369" t="e">
        <f t="shared" si="0"/>
        <v>#REF!</v>
      </c>
      <c r="G44" s="421"/>
    </row>
    <row r="45" spans="1:7" s="419" customFormat="1" ht="17.25" customHeight="1">
      <c r="A45" s="467" t="e">
        <f>'Sch-2'!#REF!</f>
        <v>#REF!</v>
      </c>
      <c r="B45" s="467" t="e">
        <f>'Sch-2'!#REF!</f>
        <v>#REF!</v>
      </c>
      <c r="C45" s="467" t="e">
        <f>'Sch-2'!#REF!</f>
        <v>#REF!</v>
      </c>
      <c r="D45" s="467" t="e">
        <f>'Sch-2'!#REF!</f>
        <v>#REF!</v>
      </c>
      <c r="E45" s="369" t="e">
        <f>'Sch-2'!#REF!</f>
        <v>#REF!</v>
      </c>
      <c r="F45" s="369" t="e">
        <f t="shared" si="0"/>
        <v>#REF!</v>
      </c>
      <c r="G45" s="421"/>
    </row>
    <row r="46" spans="1:7" s="419" customFormat="1" ht="17.25" customHeight="1">
      <c r="A46" s="467" t="e">
        <f>'Sch-2'!#REF!</f>
        <v>#REF!</v>
      </c>
      <c r="B46" s="467" t="e">
        <f>'Sch-2'!#REF!</f>
        <v>#REF!</v>
      </c>
      <c r="C46" s="467" t="e">
        <f>'Sch-2'!#REF!</f>
        <v>#REF!</v>
      </c>
      <c r="D46" s="467" t="e">
        <f>'Sch-2'!#REF!</f>
        <v>#REF!</v>
      </c>
      <c r="E46" s="369" t="e">
        <f>'Sch-2'!#REF!</f>
        <v>#REF!</v>
      </c>
      <c r="F46" s="369" t="e">
        <f t="shared" si="0"/>
        <v>#REF!</v>
      </c>
      <c r="G46" s="421"/>
    </row>
    <row r="47" spans="1:7" s="419" customFormat="1" ht="17.25" customHeight="1">
      <c r="A47" s="467" t="e">
        <f>'Sch-2'!#REF!</f>
        <v>#REF!</v>
      </c>
      <c r="B47" s="467" t="e">
        <f>'Sch-2'!#REF!</f>
        <v>#REF!</v>
      </c>
      <c r="C47" s="467" t="e">
        <f>'Sch-2'!#REF!</f>
        <v>#REF!</v>
      </c>
      <c r="D47" s="467" t="e">
        <f>'Sch-2'!#REF!</f>
        <v>#REF!</v>
      </c>
      <c r="E47" s="369" t="e">
        <f>'Sch-2'!#REF!</f>
        <v>#REF!</v>
      </c>
      <c r="F47" s="369" t="e">
        <f t="shared" si="0"/>
        <v>#REF!</v>
      </c>
      <c r="G47" s="421"/>
    </row>
    <row r="48" spans="1:7" s="419" customFormat="1" ht="17.25" customHeight="1">
      <c r="A48" s="467" t="e">
        <f>'Sch-2'!#REF!</f>
        <v>#REF!</v>
      </c>
      <c r="B48" s="467" t="e">
        <f>'Sch-2'!#REF!</f>
        <v>#REF!</v>
      </c>
      <c r="C48" s="467" t="e">
        <f>'Sch-2'!#REF!</f>
        <v>#REF!</v>
      </c>
      <c r="D48" s="467" t="e">
        <f>'Sch-2'!#REF!</f>
        <v>#REF!</v>
      </c>
      <c r="E48" s="369" t="e">
        <f>'Sch-2'!#REF!</f>
        <v>#REF!</v>
      </c>
      <c r="F48" s="369" t="e">
        <f t="shared" si="0"/>
        <v>#REF!</v>
      </c>
      <c r="G48" s="421"/>
    </row>
    <row r="49" spans="1:7" s="419" customFormat="1" ht="17.25" customHeight="1">
      <c r="A49" s="467" t="e">
        <f>'Sch-2'!#REF!</f>
        <v>#REF!</v>
      </c>
      <c r="B49" s="467" t="e">
        <f>'Sch-2'!#REF!</f>
        <v>#REF!</v>
      </c>
      <c r="C49" s="467" t="e">
        <f>'Sch-2'!#REF!</f>
        <v>#REF!</v>
      </c>
      <c r="D49" s="467" t="e">
        <f>'Sch-2'!#REF!</f>
        <v>#REF!</v>
      </c>
      <c r="E49" s="369" t="e">
        <f>'Sch-2'!#REF!</f>
        <v>#REF!</v>
      </c>
      <c r="F49" s="369" t="e">
        <f t="shared" si="0"/>
        <v>#REF!</v>
      </c>
      <c r="G49" s="421"/>
    </row>
    <row r="50" spans="1:7" s="419" customFormat="1" ht="17.25" customHeight="1">
      <c r="A50" s="467" t="e">
        <f>'Sch-2'!#REF!</f>
        <v>#REF!</v>
      </c>
      <c r="B50" s="467" t="e">
        <f>'Sch-2'!#REF!</f>
        <v>#REF!</v>
      </c>
      <c r="C50" s="467" t="e">
        <f>'Sch-2'!#REF!</f>
        <v>#REF!</v>
      </c>
      <c r="D50" s="467" t="e">
        <f>'Sch-2'!#REF!</f>
        <v>#REF!</v>
      </c>
      <c r="E50" s="369" t="e">
        <f>'Sch-2'!#REF!</f>
        <v>#REF!</v>
      </c>
      <c r="F50" s="369" t="e">
        <f t="shared" si="0"/>
        <v>#REF!</v>
      </c>
      <c r="G50" s="421"/>
    </row>
    <row r="51" spans="1:7" s="419" customFormat="1" ht="17.25" customHeight="1">
      <c r="A51" s="467"/>
      <c r="B51" s="467"/>
      <c r="C51" s="467"/>
      <c r="D51" s="467"/>
      <c r="E51" s="369"/>
      <c r="F51" s="369"/>
      <c r="G51" s="421"/>
    </row>
    <row r="52" spans="1:7" s="419" customFormat="1" ht="17.25" customHeight="1">
      <c r="A52" s="467" t="e">
        <f>'Sch-2'!#REF!</f>
        <v>#REF!</v>
      </c>
      <c r="B52" s="467" t="e">
        <f>'Sch-2'!#REF!</f>
        <v>#REF!</v>
      </c>
      <c r="C52" s="467"/>
      <c r="D52" s="467"/>
      <c r="E52" s="369"/>
      <c r="F52" s="369"/>
      <c r="G52" s="421"/>
    </row>
    <row r="53" spans="1:7" s="419" customFormat="1" ht="17.25" customHeight="1">
      <c r="A53" s="467"/>
      <c r="B53" s="467" t="e">
        <f>'Sch-2'!#REF!</f>
        <v>#REF!</v>
      </c>
      <c r="C53" s="467" t="e">
        <f>'Sch-2'!#REF!</f>
        <v>#REF!</v>
      </c>
      <c r="D53" s="467" t="e">
        <f>'Sch-2'!#REF!</f>
        <v>#REF!</v>
      </c>
      <c r="E53" s="369" t="e">
        <f>'Sch-2'!#REF!</f>
        <v>#REF!</v>
      </c>
      <c r="F53" s="369" t="e">
        <f>IF(E53=0, "Included", IF(ISERROR(D53*E53), E53, D53*E53))</f>
        <v>#REF!</v>
      </c>
      <c r="G53" s="421"/>
    </row>
    <row r="54" spans="1:7" s="419" customFormat="1" ht="17.25" customHeight="1">
      <c r="A54" s="467" t="e">
        <f>'Sch-2'!#REF!</f>
        <v>#REF!</v>
      </c>
      <c r="B54" s="467" t="e">
        <f>'Sch-2'!#REF!</f>
        <v>#REF!</v>
      </c>
      <c r="C54" s="467" t="e">
        <f>'Sch-2'!#REF!</f>
        <v>#REF!</v>
      </c>
      <c r="D54" s="467" t="e">
        <f>'Sch-2'!#REF!</f>
        <v>#REF!</v>
      </c>
      <c r="E54" s="369" t="e">
        <f>'Sch-2'!#REF!</f>
        <v>#REF!</v>
      </c>
      <c r="F54" s="369" t="e">
        <f t="shared" si="0"/>
        <v>#REF!</v>
      </c>
      <c r="G54" s="421"/>
    </row>
    <row r="55" spans="1:7" s="419" customFormat="1" ht="17.25" customHeight="1">
      <c r="A55" s="467" t="e">
        <f>'Sch-2'!#REF!</f>
        <v>#REF!</v>
      </c>
      <c r="B55" s="467" t="e">
        <f>'Sch-2'!#REF!</f>
        <v>#REF!</v>
      </c>
      <c r="C55" s="467" t="e">
        <f>'Sch-2'!#REF!</f>
        <v>#REF!</v>
      </c>
      <c r="D55" s="467" t="e">
        <f>'Sch-2'!#REF!</f>
        <v>#REF!</v>
      </c>
      <c r="E55" s="369" t="e">
        <f>'Sch-2'!#REF!</f>
        <v>#REF!</v>
      </c>
      <c r="F55" s="369" t="e">
        <f>IF(E55=0, "Included", IF(ISERROR(D55*E55), E55, D55*E55))</f>
        <v>#REF!</v>
      </c>
      <c r="G55" s="421"/>
    </row>
    <row r="56" spans="1:7" ht="28" customHeight="1">
      <c r="A56" s="426"/>
      <c r="B56" s="381" t="s">
        <v>157</v>
      </c>
      <c r="C56" s="381"/>
      <c r="D56" s="381"/>
      <c r="E56" s="367"/>
      <c r="F56" s="367" t="e">
        <f>SUM(F16:F55)</f>
        <v>#REF!</v>
      </c>
    </row>
    <row r="57" spans="1:7" ht="28" customHeight="1">
      <c r="A57" s="866"/>
      <c r="B57" s="360"/>
      <c r="C57" s="360"/>
      <c r="D57" s="360"/>
      <c r="E57" s="361"/>
      <c r="F57" s="361"/>
    </row>
    <row r="58" spans="1:7" ht="28" customHeight="1">
      <c r="A58" s="865"/>
      <c r="B58" s="430"/>
      <c r="C58" s="3"/>
      <c r="D58" s="3"/>
      <c r="E58" s="3"/>
      <c r="F58" s="3"/>
    </row>
    <row r="59" spans="1:7" ht="28" customHeight="1">
      <c r="A59" s="33" t="s">
        <v>122</v>
      </c>
      <c r="B59" s="102" t="str">
        <f>'Sch-1'!F28</f>
        <v>--2025</v>
      </c>
      <c r="C59" s="12"/>
      <c r="D59" s="34"/>
      <c r="E59" s="1"/>
      <c r="F59" s="1"/>
    </row>
    <row r="60" spans="1:7" ht="28" customHeight="1">
      <c r="A60" s="33" t="s">
        <v>123</v>
      </c>
      <c r="B60" s="102" t="str">
        <f>'Sch-1'!F29</f>
        <v/>
      </c>
      <c r="C60" s="1"/>
      <c r="D60" s="34" t="s">
        <v>124</v>
      </c>
      <c r="E60" s="174" t="str">
        <f>'Sch-1'!M29</f>
        <v/>
      </c>
      <c r="F60" s="1"/>
    </row>
    <row r="61" spans="1:7" ht="28" customHeight="1">
      <c r="A61" s="187"/>
      <c r="B61" s="186"/>
      <c r="C61" s="180"/>
      <c r="D61" s="34" t="s">
        <v>125</v>
      </c>
      <c r="E61" s="174" t="str">
        <f>'Sch-1'!M30</f>
        <v/>
      </c>
      <c r="F61" s="180"/>
    </row>
    <row r="62" spans="1:7" ht="28" customHeight="1">
      <c r="A62" s="33"/>
      <c r="B62" s="102"/>
      <c r="C62" s="12"/>
      <c r="D62" s="34"/>
      <c r="E62" s="1"/>
      <c r="F62" s="1"/>
    </row>
    <row r="100" spans="1:41" s="172" customFormat="1">
      <c r="A100" s="867"/>
      <c r="B100" s="867"/>
      <c r="C100" s="867"/>
      <c r="D100" s="867"/>
      <c r="E100" s="867"/>
      <c r="F100" s="867"/>
      <c r="H100" s="35"/>
      <c r="I100" s="35"/>
      <c r="J100" s="35"/>
      <c r="K100" s="35"/>
      <c r="L100" s="35"/>
      <c r="M100" s="35"/>
      <c r="N100" s="1"/>
      <c r="O100" s="35"/>
      <c r="P100" s="35"/>
      <c r="Q100" s="35"/>
      <c r="R100" s="74"/>
      <c r="S100" s="74"/>
      <c r="T100" s="74"/>
      <c r="U100" s="74"/>
      <c r="V100" s="74"/>
      <c r="W100" s="74"/>
      <c r="X100" s="74"/>
      <c r="Y100" s="74"/>
      <c r="Z100" s="74"/>
      <c r="AA100" s="74"/>
      <c r="AB100" s="74"/>
      <c r="AC100" s="74"/>
      <c r="AD100" s="74"/>
      <c r="AE100" s="74"/>
      <c r="AF100" s="74"/>
      <c r="AG100" s="74"/>
      <c r="AH100" s="74"/>
      <c r="AI100" s="74"/>
      <c r="AJ100" s="74"/>
      <c r="AK100" s="74"/>
      <c r="AL100" s="35"/>
      <c r="AM100" s="35"/>
      <c r="AN100" s="35"/>
      <c r="AO100" s="35"/>
    </row>
    <row r="101" spans="1:41" s="172" customFormat="1">
      <c r="A101" s="867"/>
      <c r="B101" s="867"/>
      <c r="C101" s="867"/>
      <c r="D101" s="867"/>
      <c r="E101" s="867"/>
      <c r="F101" s="867"/>
      <c r="H101" s="35"/>
      <c r="I101" s="35"/>
      <c r="J101" s="35"/>
      <c r="K101" s="35"/>
      <c r="L101" s="35"/>
      <c r="M101" s="35"/>
      <c r="N101" s="1"/>
      <c r="O101" s="35"/>
      <c r="P101" s="35"/>
      <c r="Q101" s="35"/>
      <c r="R101" s="74"/>
      <c r="S101" s="74"/>
      <c r="T101" s="74"/>
      <c r="U101" s="74"/>
      <c r="V101" s="74"/>
      <c r="W101" s="74"/>
      <c r="X101" s="74"/>
      <c r="Y101" s="74"/>
      <c r="Z101" s="74"/>
      <c r="AA101" s="74"/>
      <c r="AB101" s="74"/>
      <c r="AC101" s="74"/>
      <c r="AD101" s="74"/>
      <c r="AE101" s="74"/>
      <c r="AF101" s="74"/>
      <c r="AG101" s="74"/>
      <c r="AH101" s="74"/>
      <c r="AI101" s="74"/>
      <c r="AJ101" s="74"/>
      <c r="AK101" s="74"/>
      <c r="AL101" s="35"/>
      <c r="AM101" s="35"/>
      <c r="AN101" s="35"/>
      <c r="AO101" s="35"/>
    </row>
    <row r="102" spans="1:41" s="172" customFormat="1">
      <c r="A102" s="867"/>
      <c r="B102" s="867"/>
      <c r="C102" s="867"/>
      <c r="D102" s="867"/>
      <c r="E102" s="867"/>
      <c r="F102" s="867"/>
      <c r="H102" s="35"/>
      <c r="I102" s="35"/>
      <c r="J102" s="35"/>
      <c r="K102" s="35"/>
      <c r="L102" s="35"/>
      <c r="M102" s="35"/>
      <c r="N102" s="1"/>
      <c r="O102" s="35"/>
      <c r="P102" s="35"/>
      <c r="Q102" s="35"/>
      <c r="R102" s="74"/>
      <c r="S102" s="74"/>
      <c r="T102" s="74"/>
      <c r="U102" s="74"/>
      <c r="V102" s="74"/>
      <c r="W102" s="74"/>
      <c r="X102" s="74"/>
      <c r="Y102" s="74"/>
      <c r="Z102" s="74"/>
      <c r="AA102" s="74"/>
      <c r="AB102" s="74"/>
      <c r="AC102" s="74"/>
      <c r="AD102" s="74"/>
      <c r="AE102" s="74"/>
      <c r="AF102" s="74"/>
      <c r="AG102" s="74"/>
      <c r="AH102" s="74"/>
      <c r="AI102" s="74"/>
      <c r="AJ102" s="74"/>
      <c r="AK102" s="74"/>
      <c r="AL102" s="35"/>
      <c r="AM102" s="35"/>
      <c r="AN102" s="35"/>
      <c r="AO102" s="35"/>
    </row>
    <row r="103" spans="1:41" s="172" customFormat="1">
      <c r="A103" s="867"/>
      <c r="B103" s="867"/>
      <c r="C103" s="867"/>
      <c r="D103" s="867"/>
      <c r="E103" s="867"/>
      <c r="F103" s="867"/>
      <c r="H103" s="35"/>
      <c r="I103" s="35"/>
      <c r="J103" s="35"/>
      <c r="K103" s="35"/>
      <c r="L103" s="35"/>
      <c r="M103" s="35"/>
      <c r="N103" s="1"/>
      <c r="O103" s="35"/>
      <c r="P103" s="35"/>
      <c r="Q103" s="35"/>
      <c r="R103" s="74"/>
      <c r="S103" s="74"/>
      <c r="T103" s="74"/>
      <c r="U103" s="74"/>
      <c r="V103" s="74"/>
      <c r="W103" s="74"/>
      <c r="X103" s="74"/>
      <c r="Y103" s="74"/>
      <c r="Z103" s="74"/>
      <c r="AA103" s="74"/>
      <c r="AB103" s="74"/>
      <c r="AC103" s="74"/>
      <c r="AD103" s="74"/>
      <c r="AE103" s="74"/>
      <c r="AF103" s="74"/>
      <c r="AG103" s="74"/>
      <c r="AH103" s="74"/>
      <c r="AI103" s="74"/>
      <c r="AJ103" s="74"/>
      <c r="AK103" s="74"/>
      <c r="AL103" s="35"/>
      <c r="AM103" s="35"/>
      <c r="AN103" s="35"/>
      <c r="AO103" s="35"/>
    </row>
    <row r="104" spans="1:41" s="172" customFormat="1">
      <c r="A104" s="867"/>
      <c r="B104" s="867"/>
      <c r="C104" s="867"/>
      <c r="D104" s="867"/>
      <c r="E104" s="867"/>
      <c r="F104" s="867"/>
      <c r="H104" s="35"/>
      <c r="I104" s="35"/>
      <c r="J104" s="35"/>
      <c r="K104" s="35"/>
      <c r="L104" s="35"/>
      <c r="M104" s="35"/>
      <c r="N104" s="1"/>
      <c r="O104" s="35"/>
      <c r="P104" s="35"/>
      <c r="Q104" s="35"/>
      <c r="R104" s="74"/>
      <c r="S104" s="74"/>
      <c r="T104" s="74"/>
      <c r="U104" s="74"/>
      <c r="V104" s="74"/>
      <c r="W104" s="74"/>
      <c r="X104" s="74"/>
      <c r="Y104" s="74"/>
      <c r="Z104" s="74"/>
      <c r="AA104" s="74"/>
      <c r="AB104" s="74"/>
      <c r="AC104" s="74"/>
      <c r="AD104" s="74"/>
      <c r="AE104" s="74"/>
      <c r="AF104" s="74"/>
      <c r="AG104" s="74"/>
      <c r="AH104" s="74"/>
      <c r="AI104" s="74"/>
      <c r="AJ104" s="74"/>
      <c r="AK104" s="74"/>
      <c r="AL104" s="35"/>
      <c r="AM104" s="35"/>
      <c r="AN104" s="35"/>
      <c r="AO104" s="35"/>
    </row>
    <row r="105" spans="1:41" s="172" customFormat="1">
      <c r="A105" s="867"/>
      <c r="B105" s="867"/>
      <c r="C105" s="867"/>
      <c r="D105" s="867"/>
      <c r="E105" s="867"/>
      <c r="F105" s="867"/>
      <c r="H105" s="35"/>
      <c r="I105" s="35"/>
      <c r="J105" s="35"/>
      <c r="K105" s="35"/>
      <c r="L105" s="35"/>
      <c r="M105" s="35"/>
      <c r="N105" s="1"/>
      <c r="O105" s="35"/>
      <c r="P105" s="35"/>
      <c r="Q105" s="35"/>
      <c r="R105" s="74"/>
      <c r="S105" s="74"/>
      <c r="T105" s="74"/>
      <c r="U105" s="74"/>
      <c r="V105" s="74"/>
      <c r="W105" s="74"/>
      <c r="X105" s="74"/>
      <c r="Y105" s="74"/>
      <c r="Z105" s="74"/>
      <c r="AA105" s="74"/>
      <c r="AB105" s="74"/>
      <c r="AC105" s="74"/>
      <c r="AD105" s="74"/>
      <c r="AE105" s="74"/>
      <c r="AF105" s="74"/>
      <c r="AG105" s="74"/>
      <c r="AH105" s="74"/>
      <c r="AI105" s="74"/>
      <c r="AJ105" s="74"/>
      <c r="AK105" s="74"/>
      <c r="AL105" s="35"/>
      <c r="AM105" s="35"/>
      <c r="AN105" s="35"/>
      <c r="AO105" s="35"/>
    </row>
    <row r="106" spans="1:41" s="172" customFormat="1">
      <c r="A106" s="867"/>
      <c r="B106" s="867"/>
      <c r="C106" s="867"/>
      <c r="D106" s="867"/>
      <c r="E106" s="867"/>
      <c r="F106" s="867"/>
      <c r="H106" s="35"/>
      <c r="I106" s="35"/>
      <c r="J106" s="35"/>
      <c r="K106" s="35"/>
      <c r="L106" s="35"/>
      <c r="M106" s="35"/>
      <c r="N106" s="1"/>
      <c r="O106" s="35"/>
      <c r="P106" s="35"/>
      <c r="Q106" s="35"/>
      <c r="R106" s="74"/>
      <c r="S106" s="74"/>
      <c r="T106" s="74"/>
      <c r="U106" s="74"/>
      <c r="V106" s="74"/>
      <c r="W106" s="74"/>
      <c r="X106" s="74"/>
      <c r="Y106" s="74"/>
      <c r="Z106" s="74"/>
      <c r="AA106" s="74"/>
      <c r="AB106" s="74"/>
      <c r="AC106" s="74"/>
      <c r="AD106" s="74"/>
      <c r="AE106" s="74"/>
      <c r="AF106" s="74"/>
      <c r="AG106" s="74"/>
      <c r="AH106" s="74"/>
      <c r="AI106" s="74"/>
      <c r="AJ106" s="74"/>
      <c r="AK106" s="74"/>
      <c r="AL106" s="35"/>
      <c r="AM106" s="35"/>
      <c r="AN106" s="35"/>
      <c r="AO106" s="35"/>
    </row>
    <row r="107" spans="1:41" s="172" customFormat="1">
      <c r="A107" s="867"/>
      <c r="B107" s="867"/>
      <c r="C107" s="867"/>
      <c r="D107" s="867"/>
      <c r="E107" s="867"/>
      <c r="F107" s="867"/>
      <c r="H107" s="35"/>
      <c r="I107" s="35"/>
      <c r="J107" s="35"/>
      <c r="K107" s="35"/>
      <c r="L107" s="35"/>
      <c r="M107" s="35"/>
      <c r="N107" s="1"/>
      <c r="O107" s="35"/>
      <c r="P107" s="35"/>
      <c r="Q107" s="35"/>
      <c r="R107" s="74"/>
      <c r="S107" s="74"/>
      <c r="T107" s="74"/>
      <c r="U107" s="74"/>
      <c r="V107" s="74"/>
      <c r="W107" s="74"/>
      <c r="X107" s="74"/>
      <c r="Y107" s="74"/>
      <c r="Z107" s="74"/>
      <c r="AA107" s="74"/>
      <c r="AB107" s="74"/>
      <c r="AC107" s="74"/>
      <c r="AD107" s="74"/>
      <c r="AE107" s="74"/>
      <c r="AF107" s="74"/>
      <c r="AG107" s="74"/>
      <c r="AH107" s="74"/>
      <c r="AI107" s="74"/>
      <c r="AJ107" s="74"/>
      <c r="AK107" s="74"/>
      <c r="AL107" s="35"/>
      <c r="AM107" s="35"/>
      <c r="AN107" s="35"/>
      <c r="AO107" s="35"/>
    </row>
    <row r="108" spans="1:41" s="172" customFormat="1">
      <c r="A108" s="867"/>
      <c r="B108" s="867"/>
      <c r="C108" s="867"/>
      <c r="D108" s="867"/>
      <c r="E108" s="867"/>
      <c r="F108" s="867"/>
      <c r="H108" s="35"/>
      <c r="I108" s="35"/>
      <c r="J108" s="35"/>
      <c r="K108" s="35"/>
      <c r="L108" s="35"/>
      <c r="M108" s="35"/>
      <c r="N108" s="1"/>
      <c r="O108" s="35"/>
      <c r="P108" s="35"/>
      <c r="Q108" s="35"/>
      <c r="R108" s="74"/>
      <c r="S108" s="74"/>
      <c r="T108" s="74"/>
      <c r="U108" s="74"/>
      <c r="V108" s="74"/>
      <c r="W108" s="74"/>
      <c r="X108" s="74"/>
      <c r="Y108" s="74"/>
      <c r="Z108" s="74"/>
      <c r="AA108" s="74"/>
      <c r="AB108" s="74"/>
      <c r="AC108" s="74"/>
      <c r="AD108" s="74"/>
      <c r="AE108" s="74"/>
      <c r="AF108" s="74"/>
      <c r="AG108" s="74"/>
      <c r="AH108" s="74"/>
      <c r="AI108" s="74"/>
      <c r="AJ108" s="74"/>
      <c r="AK108" s="74"/>
      <c r="AL108" s="35"/>
      <c r="AM108" s="35"/>
      <c r="AN108" s="35"/>
      <c r="AO108" s="35"/>
    </row>
    <row r="109" spans="1:41" s="172" customFormat="1">
      <c r="A109" s="867"/>
      <c r="B109" s="867"/>
      <c r="C109" s="867"/>
      <c r="D109" s="867"/>
      <c r="E109" s="867"/>
      <c r="F109" s="867"/>
      <c r="H109" s="35"/>
      <c r="I109" s="35"/>
      <c r="J109" s="35"/>
      <c r="K109" s="35"/>
      <c r="L109" s="35"/>
      <c r="M109" s="35"/>
      <c r="N109" s="1"/>
      <c r="O109" s="35"/>
      <c r="P109" s="35"/>
      <c r="Q109" s="35"/>
      <c r="R109" s="74"/>
      <c r="S109" s="74"/>
      <c r="T109" s="74"/>
      <c r="U109" s="74"/>
      <c r="V109" s="74"/>
      <c r="W109" s="74"/>
      <c r="X109" s="74"/>
      <c r="Y109" s="74"/>
      <c r="Z109" s="74"/>
      <c r="AA109" s="74"/>
      <c r="AB109" s="74"/>
      <c r="AC109" s="74"/>
      <c r="AD109" s="74"/>
      <c r="AE109" s="74"/>
      <c r="AF109" s="74"/>
      <c r="AG109" s="74"/>
      <c r="AH109" s="74"/>
      <c r="AI109" s="74"/>
      <c r="AJ109" s="74"/>
      <c r="AK109" s="74"/>
      <c r="AL109" s="35"/>
      <c r="AM109" s="35"/>
      <c r="AN109" s="35"/>
      <c r="AO109" s="35"/>
    </row>
    <row r="110" spans="1:41" s="172" customFormat="1">
      <c r="A110" s="867"/>
      <c r="B110" s="867"/>
      <c r="C110" s="867"/>
      <c r="D110" s="867"/>
      <c r="E110" s="867"/>
      <c r="F110" s="867"/>
      <c r="H110" s="35"/>
      <c r="I110" s="35"/>
      <c r="J110" s="35"/>
      <c r="K110" s="35"/>
      <c r="L110" s="35"/>
      <c r="M110" s="35"/>
      <c r="N110" s="1"/>
      <c r="O110" s="35"/>
      <c r="P110" s="35"/>
      <c r="Q110" s="35"/>
      <c r="R110" s="74"/>
      <c r="S110" s="74"/>
      <c r="T110" s="74"/>
      <c r="U110" s="74"/>
      <c r="V110" s="74"/>
      <c r="W110" s="74"/>
      <c r="X110" s="74"/>
      <c r="Y110" s="74"/>
      <c r="Z110" s="74"/>
      <c r="AA110" s="74"/>
      <c r="AB110" s="74"/>
      <c r="AC110" s="74"/>
      <c r="AD110" s="74"/>
      <c r="AE110" s="74"/>
      <c r="AF110" s="74"/>
      <c r="AG110" s="74"/>
      <c r="AH110" s="74"/>
      <c r="AI110" s="74"/>
      <c r="AJ110" s="74"/>
      <c r="AK110" s="74"/>
      <c r="AL110" s="35"/>
      <c r="AM110" s="35"/>
      <c r="AN110" s="35"/>
      <c r="AO110" s="35"/>
    </row>
    <row r="111" spans="1:41" s="172" customFormat="1">
      <c r="A111" s="867"/>
      <c r="B111" s="867"/>
      <c r="C111" s="867"/>
      <c r="D111" s="867"/>
      <c r="E111" s="867"/>
      <c r="F111" s="867"/>
      <c r="H111" s="35"/>
      <c r="I111" s="35"/>
      <c r="J111" s="35"/>
      <c r="K111" s="35"/>
      <c r="L111" s="35"/>
      <c r="M111" s="35"/>
      <c r="N111" s="1"/>
      <c r="O111" s="35"/>
      <c r="P111" s="35"/>
      <c r="Q111" s="35"/>
      <c r="R111" s="74"/>
      <c r="S111" s="74"/>
      <c r="T111" s="74"/>
      <c r="U111" s="74"/>
      <c r="V111" s="74"/>
      <c r="W111" s="74"/>
      <c r="X111" s="74"/>
      <c r="Y111" s="74"/>
      <c r="Z111" s="74"/>
      <c r="AA111" s="74"/>
      <c r="AB111" s="74"/>
      <c r="AC111" s="74"/>
      <c r="AD111" s="74"/>
      <c r="AE111" s="74"/>
      <c r="AF111" s="74"/>
      <c r="AG111" s="74"/>
      <c r="AH111" s="74"/>
      <c r="AI111" s="74"/>
      <c r="AJ111" s="74"/>
      <c r="AK111" s="74"/>
      <c r="AL111" s="35"/>
      <c r="AM111" s="35"/>
      <c r="AN111" s="35"/>
      <c r="AO111" s="35"/>
    </row>
    <row r="112" spans="1:41" s="172" customFormat="1">
      <c r="A112" s="867"/>
      <c r="B112" s="867"/>
      <c r="C112" s="867"/>
      <c r="D112" s="867"/>
      <c r="E112" s="867"/>
      <c r="F112" s="867"/>
      <c r="H112" s="35"/>
      <c r="I112" s="35"/>
      <c r="J112" s="35"/>
      <c r="K112" s="35"/>
      <c r="L112" s="35"/>
      <c r="M112" s="35"/>
      <c r="N112" s="1"/>
      <c r="O112" s="35"/>
      <c r="P112" s="35"/>
      <c r="Q112" s="35"/>
      <c r="R112" s="74"/>
      <c r="S112" s="74"/>
      <c r="T112" s="74"/>
      <c r="U112" s="74"/>
      <c r="V112" s="74"/>
      <c r="W112" s="74"/>
      <c r="X112" s="74"/>
      <c r="Y112" s="74"/>
      <c r="Z112" s="74"/>
      <c r="AA112" s="74"/>
      <c r="AB112" s="74"/>
      <c r="AC112" s="74"/>
      <c r="AD112" s="74"/>
      <c r="AE112" s="74"/>
      <c r="AF112" s="74"/>
      <c r="AG112" s="74"/>
      <c r="AH112" s="74"/>
      <c r="AI112" s="74"/>
      <c r="AJ112" s="74"/>
      <c r="AK112" s="74"/>
      <c r="AL112" s="35"/>
      <c r="AM112" s="35"/>
      <c r="AN112" s="35"/>
      <c r="AO112" s="35"/>
    </row>
    <row r="113" spans="1:41" s="172" customFormat="1">
      <c r="A113" s="867"/>
      <c r="B113" s="867"/>
      <c r="C113" s="867"/>
      <c r="D113" s="867"/>
      <c r="E113" s="867"/>
      <c r="F113" s="867"/>
      <c r="H113" s="35"/>
      <c r="I113" s="35"/>
      <c r="J113" s="35"/>
      <c r="K113" s="35"/>
      <c r="L113" s="35"/>
      <c r="M113" s="35"/>
      <c r="N113" s="1"/>
      <c r="O113" s="35"/>
      <c r="P113" s="35"/>
      <c r="Q113" s="35"/>
      <c r="R113" s="74"/>
      <c r="S113" s="74"/>
      <c r="T113" s="74"/>
      <c r="U113" s="74"/>
      <c r="V113" s="74"/>
      <c r="W113" s="74"/>
      <c r="X113" s="74"/>
      <c r="Y113" s="74"/>
      <c r="Z113" s="74"/>
      <c r="AA113" s="74"/>
      <c r="AB113" s="74"/>
      <c r="AC113" s="74"/>
      <c r="AD113" s="74"/>
      <c r="AE113" s="74"/>
      <c r="AF113" s="74"/>
      <c r="AG113" s="74"/>
      <c r="AH113" s="74"/>
      <c r="AI113" s="74"/>
      <c r="AJ113" s="74"/>
      <c r="AK113" s="74"/>
      <c r="AL113" s="35"/>
      <c r="AM113" s="35"/>
      <c r="AN113" s="35"/>
      <c r="AO113" s="35"/>
    </row>
    <row r="114" spans="1:41" s="172" customFormat="1">
      <c r="A114" s="867"/>
      <c r="B114" s="867"/>
      <c r="C114" s="867"/>
      <c r="D114" s="867"/>
      <c r="E114" s="867"/>
      <c r="F114" s="867"/>
      <c r="H114" s="35"/>
      <c r="I114" s="35"/>
      <c r="J114" s="35"/>
      <c r="K114" s="35"/>
      <c r="L114" s="35"/>
      <c r="M114" s="35"/>
      <c r="N114" s="1"/>
      <c r="O114" s="35"/>
      <c r="P114" s="35"/>
      <c r="Q114" s="35"/>
      <c r="R114" s="74"/>
      <c r="S114" s="74"/>
      <c r="T114" s="74"/>
      <c r="U114" s="74"/>
      <c r="V114" s="74"/>
      <c r="W114" s="74"/>
      <c r="X114" s="74"/>
      <c r="Y114" s="74"/>
      <c r="Z114" s="74"/>
      <c r="AA114" s="74"/>
      <c r="AB114" s="74"/>
      <c r="AC114" s="74"/>
      <c r="AD114" s="74"/>
      <c r="AE114" s="74"/>
      <c r="AF114" s="74"/>
      <c r="AG114" s="74"/>
      <c r="AH114" s="74"/>
      <c r="AI114" s="74"/>
      <c r="AJ114" s="74"/>
      <c r="AK114" s="74"/>
      <c r="AL114" s="35"/>
      <c r="AM114" s="35"/>
      <c r="AN114" s="35"/>
      <c r="AO114" s="35"/>
    </row>
    <row r="115" spans="1:41" s="172" customFormat="1">
      <c r="A115" s="867"/>
      <c r="B115" s="867"/>
      <c r="C115" s="867"/>
      <c r="D115" s="867"/>
      <c r="E115" s="867"/>
      <c r="F115" s="867"/>
      <c r="H115" s="35"/>
      <c r="I115" s="35"/>
      <c r="J115" s="35"/>
      <c r="K115" s="35"/>
      <c r="L115" s="35"/>
      <c r="M115" s="35"/>
      <c r="N115" s="1"/>
      <c r="O115" s="35"/>
      <c r="P115" s="35"/>
      <c r="Q115" s="35"/>
      <c r="R115" s="74"/>
      <c r="S115" s="74"/>
      <c r="T115" s="74"/>
      <c r="U115" s="74"/>
      <c r="V115" s="74"/>
      <c r="W115" s="74"/>
      <c r="X115" s="74"/>
      <c r="Y115" s="74"/>
      <c r="Z115" s="74"/>
      <c r="AA115" s="74"/>
      <c r="AB115" s="74"/>
      <c r="AC115" s="74"/>
      <c r="AD115" s="74"/>
      <c r="AE115" s="74"/>
      <c r="AF115" s="74"/>
      <c r="AG115" s="74"/>
      <c r="AH115" s="74"/>
      <c r="AI115" s="74"/>
      <c r="AJ115" s="74"/>
      <c r="AK115" s="74"/>
      <c r="AL115" s="35"/>
      <c r="AM115" s="35"/>
      <c r="AN115" s="35"/>
      <c r="AO115" s="35"/>
    </row>
    <row r="116" spans="1:41" s="172" customFormat="1">
      <c r="A116" s="867"/>
      <c r="B116" s="867"/>
      <c r="C116" s="867"/>
      <c r="D116" s="867"/>
      <c r="E116" s="867"/>
      <c r="F116" s="867"/>
      <c r="H116" s="35"/>
      <c r="I116" s="35"/>
      <c r="J116" s="35"/>
      <c r="K116" s="35"/>
      <c r="L116" s="35"/>
      <c r="M116" s="35"/>
      <c r="N116" s="1"/>
      <c r="O116" s="35"/>
      <c r="P116" s="35"/>
      <c r="Q116" s="35"/>
      <c r="R116" s="74"/>
      <c r="S116" s="74"/>
      <c r="T116" s="74"/>
      <c r="U116" s="74"/>
      <c r="V116" s="74"/>
      <c r="W116" s="74"/>
      <c r="X116" s="74"/>
      <c r="Y116" s="74"/>
      <c r="Z116" s="74"/>
      <c r="AA116" s="74"/>
      <c r="AB116" s="74"/>
      <c r="AC116" s="74"/>
      <c r="AD116" s="74"/>
      <c r="AE116" s="74"/>
      <c r="AF116" s="74"/>
      <c r="AG116" s="74"/>
      <c r="AH116" s="74"/>
      <c r="AI116" s="74"/>
      <c r="AJ116" s="74"/>
      <c r="AK116" s="74"/>
      <c r="AL116" s="35"/>
      <c r="AM116" s="35"/>
      <c r="AN116" s="35"/>
      <c r="AO116" s="35"/>
    </row>
    <row r="117" spans="1:41" s="172" customFormat="1">
      <c r="A117" s="867"/>
      <c r="B117" s="867"/>
      <c r="C117" s="867"/>
      <c r="D117" s="867"/>
      <c r="E117" s="867"/>
      <c r="F117" s="867"/>
      <c r="H117" s="35"/>
      <c r="I117" s="35"/>
      <c r="J117" s="35"/>
      <c r="K117" s="35"/>
      <c r="L117" s="35"/>
      <c r="M117" s="35"/>
      <c r="N117" s="1"/>
      <c r="O117" s="35"/>
      <c r="P117" s="35"/>
      <c r="Q117" s="35"/>
      <c r="R117" s="74"/>
      <c r="S117" s="74"/>
      <c r="T117" s="74"/>
      <c r="U117" s="74"/>
      <c r="V117" s="74"/>
      <c r="W117" s="74"/>
      <c r="X117" s="74"/>
      <c r="Y117" s="74"/>
      <c r="Z117" s="74"/>
      <c r="AA117" s="74"/>
      <c r="AB117" s="74"/>
      <c r="AC117" s="74"/>
      <c r="AD117" s="74"/>
      <c r="AE117" s="74"/>
      <c r="AF117" s="74"/>
      <c r="AG117" s="74"/>
      <c r="AH117" s="74"/>
      <c r="AI117" s="74"/>
      <c r="AJ117" s="74"/>
      <c r="AK117" s="74"/>
      <c r="AL117" s="35"/>
      <c r="AM117" s="35"/>
      <c r="AN117" s="35"/>
      <c r="AO117" s="35"/>
    </row>
    <row r="118" spans="1:41" s="172" customFormat="1">
      <c r="A118" s="867"/>
      <c r="B118" s="867"/>
      <c r="C118" s="867"/>
      <c r="D118" s="867"/>
      <c r="E118" s="867"/>
      <c r="F118" s="867"/>
      <c r="H118" s="35"/>
      <c r="I118" s="35"/>
      <c r="J118" s="35"/>
      <c r="K118" s="35"/>
      <c r="L118" s="35"/>
      <c r="M118" s="35"/>
      <c r="N118" s="1"/>
      <c r="O118" s="35"/>
      <c r="P118" s="35"/>
      <c r="Q118" s="35"/>
      <c r="R118" s="74"/>
      <c r="S118" s="74"/>
      <c r="T118" s="74"/>
      <c r="U118" s="74"/>
      <c r="V118" s="74"/>
      <c r="W118" s="74"/>
      <c r="X118" s="74"/>
      <c r="Y118" s="74"/>
      <c r="Z118" s="74"/>
      <c r="AA118" s="74"/>
      <c r="AB118" s="74"/>
      <c r="AC118" s="74"/>
      <c r="AD118" s="74"/>
      <c r="AE118" s="74"/>
      <c r="AF118" s="74"/>
      <c r="AG118" s="74"/>
      <c r="AH118" s="74"/>
      <c r="AI118" s="74"/>
      <c r="AJ118" s="74"/>
      <c r="AK118" s="74"/>
      <c r="AL118" s="35"/>
      <c r="AM118" s="35"/>
      <c r="AN118" s="35"/>
      <c r="AO118" s="35"/>
    </row>
    <row r="119" spans="1:41" s="172" customFormat="1">
      <c r="A119" s="867"/>
      <c r="B119" s="867"/>
      <c r="C119" s="867"/>
      <c r="D119" s="867"/>
      <c r="E119" s="867"/>
      <c r="F119" s="867"/>
      <c r="H119" s="35"/>
      <c r="I119" s="35"/>
      <c r="J119" s="35"/>
      <c r="K119" s="35"/>
      <c r="L119" s="35"/>
      <c r="M119" s="35"/>
      <c r="N119" s="1"/>
      <c r="O119" s="35"/>
      <c r="P119" s="35"/>
      <c r="Q119" s="35"/>
      <c r="R119" s="74"/>
      <c r="S119" s="74"/>
      <c r="T119" s="74"/>
      <c r="U119" s="74"/>
      <c r="V119" s="74"/>
      <c r="W119" s="74"/>
      <c r="X119" s="74"/>
      <c r="Y119" s="74"/>
      <c r="Z119" s="74"/>
      <c r="AA119" s="74"/>
      <c r="AB119" s="74"/>
      <c r="AC119" s="74"/>
      <c r="AD119" s="74"/>
      <c r="AE119" s="74"/>
      <c r="AF119" s="74"/>
      <c r="AG119" s="74"/>
      <c r="AH119" s="74"/>
      <c r="AI119" s="74"/>
      <c r="AJ119" s="74"/>
      <c r="AK119" s="74"/>
      <c r="AL119" s="35"/>
      <c r="AM119" s="35"/>
      <c r="AN119" s="35"/>
      <c r="AO119" s="35"/>
    </row>
    <row r="120" spans="1:41" s="172" customFormat="1">
      <c r="A120" s="867"/>
      <c r="B120" s="867"/>
      <c r="C120" s="867"/>
      <c r="D120" s="867"/>
      <c r="E120" s="867"/>
      <c r="F120" s="867"/>
      <c r="H120" s="35"/>
      <c r="I120" s="35"/>
      <c r="J120" s="35"/>
      <c r="K120" s="35"/>
      <c r="L120" s="35"/>
      <c r="M120" s="35"/>
      <c r="N120" s="1"/>
      <c r="O120" s="35"/>
      <c r="P120" s="35"/>
      <c r="Q120" s="35"/>
      <c r="R120" s="74"/>
      <c r="S120" s="74"/>
      <c r="T120" s="74"/>
      <c r="U120" s="74"/>
      <c r="V120" s="74"/>
      <c r="W120" s="74"/>
      <c r="X120" s="74"/>
      <c r="Y120" s="74"/>
      <c r="Z120" s="74"/>
      <c r="AA120" s="74"/>
      <c r="AB120" s="74"/>
      <c r="AC120" s="74"/>
      <c r="AD120" s="74"/>
      <c r="AE120" s="74"/>
      <c r="AF120" s="74"/>
      <c r="AG120" s="74"/>
      <c r="AH120" s="74"/>
      <c r="AI120" s="74"/>
      <c r="AJ120" s="74"/>
      <c r="AK120" s="74"/>
      <c r="AL120" s="35"/>
      <c r="AM120" s="35"/>
      <c r="AN120" s="35"/>
      <c r="AO120" s="35"/>
    </row>
    <row r="121" spans="1:41" s="172" customFormat="1">
      <c r="A121" s="867"/>
      <c r="B121" s="867"/>
      <c r="C121" s="867"/>
      <c r="D121" s="867"/>
      <c r="E121" s="867"/>
      <c r="F121" s="867"/>
      <c r="H121" s="35"/>
      <c r="I121" s="35"/>
      <c r="J121" s="35"/>
      <c r="K121" s="35"/>
      <c r="L121" s="35"/>
      <c r="M121" s="35"/>
      <c r="N121" s="1"/>
      <c r="O121" s="35"/>
      <c r="P121" s="35"/>
      <c r="Q121" s="35"/>
      <c r="R121" s="74"/>
      <c r="S121" s="74"/>
      <c r="T121" s="74"/>
      <c r="U121" s="74"/>
      <c r="V121" s="74"/>
      <c r="W121" s="74"/>
      <c r="X121" s="74"/>
      <c r="Y121" s="74"/>
      <c r="Z121" s="74"/>
      <c r="AA121" s="74"/>
      <c r="AB121" s="74"/>
      <c r="AC121" s="74"/>
      <c r="AD121" s="74"/>
      <c r="AE121" s="74"/>
      <c r="AF121" s="74"/>
      <c r="AG121" s="74"/>
      <c r="AH121" s="74"/>
      <c r="AI121" s="74"/>
      <c r="AJ121" s="74"/>
      <c r="AK121" s="74"/>
      <c r="AL121" s="35"/>
      <c r="AM121" s="35"/>
      <c r="AN121" s="35"/>
      <c r="AO121" s="35"/>
    </row>
    <row r="122" spans="1:41" s="172" customFormat="1">
      <c r="A122" s="867"/>
      <c r="B122" s="867"/>
      <c r="C122" s="867"/>
      <c r="D122" s="867"/>
      <c r="E122" s="867"/>
      <c r="F122" s="867"/>
      <c r="H122" s="35"/>
      <c r="I122" s="35"/>
      <c r="J122" s="35"/>
      <c r="K122" s="35"/>
      <c r="L122" s="35"/>
      <c r="M122" s="35"/>
      <c r="N122" s="1"/>
      <c r="O122" s="35"/>
      <c r="P122" s="35"/>
      <c r="Q122" s="35"/>
      <c r="R122" s="74"/>
      <c r="S122" s="74"/>
      <c r="T122" s="74"/>
      <c r="U122" s="74"/>
      <c r="V122" s="74"/>
      <c r="W122" s="74"/>
      <c r="X122" s="74"/>
      <c r="Y122" s="74"/>
      <c r="Z122" s="74"/>
      <c r="AA122" s="74"/>
      <c r="AB122" s="74"/>
      <c r="AC122" s="74"/>
      <c r="AD122" s="74"/>
      <c r="AE122" s="74"/>
      <c r="AF122" s="74"/>
      <c r="AG122" s="74"/>
      <c r="AH122" s="74"/>
      <c r="AI122" s="74"/>
      <c r="AJ122" s="74"/>
      <c r="AK122" s="74"/>
      <c r="AL122" s="35"/>
      <c r="AM122" s="35"/>
      <c r="AN122" s="35"/>
      <c r="AO122" s="35"/>
    </row>
    <row r="123" spans="1:41" s="172" customFormat="1">
      <c r="A123" s="867"/>
      <c r="B123" s="85"/>
      <c r="C123" s="84"/>
      <c r="D123" s="84"/>
      <c r="E123" s="84"/>
      <c r="F123" s="84"/>
      <c r="H123" s="35"/>
      <c r="I123" s="35"/>
      <c r="J123" s="35"/>
      <c r="K123" s="35"/>
      <c r="L123" s="35"/>
      <c r="M123" s="35"/>
      <c r="N123" s="1"/>
      <c r="O123" s="35"/>
      <c r="P123" s="35"/>
      <c r="Q123" s="35"/>
      <c r="R123" s="74"/>
      <c r="S123" s="74"/>
      <c r="T123" s="74"/>
      <c r="U123" s="74"/>
      <c r="V123" s="74"/>
      <c r="W123" s="74"/>
      <c r="X123" s="74"/>
      <c r="Y123" s="74"/>
      <c r="Z123" s="74"/>
      <c r="AA123" s="74"/>
      <c r="AB123" s="74"/>
      <c r="AC123" s="74"/>
      <c r="AD123" s="74"/>
      <c r="AE123" s="74"/>
      <c r="AF123" s="74"/>
      <c r="AG123" s="74"/>
      <c r="AH123" s="74"/>
      <c r="AI123" s="74"/>
      <c r="AJ123" s="74"/>
      <c r="AK123" s="74"/>
      <c r="AL123" s="35"/>
      <c r="AM123" s="35"/>
      <c r="AN123" s="35"/>
      <c r="AO123" s="35"/>
    </row>
    <row r="124" spans="1:41" s="172" customFormat="1">
      <c r="A124" s="867"/>
      <c r="B124" s="85"/>
      <c r="C124" s="84"/>
      <c r="D124" s="84"/>
      <c r="E124" s="84"/>
      <c r="F124" s="84"/>
      <c r="H124" s="35"/>
      <c r="I124" s="35"/>
      <c r="J124" s="35"/>
      <c r="K124" s="35"/>
      <c r="L124" s="35"/>
      <c r="M124" s="35"/>
      <c r="N124" s="1"/>
      <c r="O124" s="35"/>
      <c r="P124" s="35"/>
      <c r="Q124" s="35"/>
      <c r="R124" s="74"/>
      <c r="S124" s="74"/>
      <c r="T124" s="74"/>
      <c r="U124" s="74"/>
      <c r="V124" s="74"/>
      <c r="W124" s="74"/>
      <c r="X124" s="74"/>
      <c r="Y124" s="74"/>
      <c r="Z124" s="74"/>
      <c r="AA124" s="74"/>
      <c r="AB124" s="74"/>
      <c r="AC124" s="74"/>
      <c r="AD124" s="74"/>
      <c r="AE124" s="74"/>
      <c r="AF124" s="74"/>
      <c r="AG124" s="74"/>
      <c r="AH124" s="74"/>
      <c r="AI124" s="74"/>
      <c r="AJ124" s="74"/>
      <c r="AK124" s="74"/>
      <c r="AL124" s="35"/>
      <c r="AM124" s="35"/>
      <c r="AN124" s="35"/>
      <c r="AO124" s="35"/>
    </row>
    <row r="125" spans="1:41" s="172" customFormat="1">
      <c r="A125" s="867"/>
      <c r="B125" s="85"/>
      <c r="C125" s="84"/>
      <c r="D125" s="84"/>
      <c r="E125" s="84"/>
      <c r="F125" s="84"/>
      <c r="H125" s="35"/>
      <c r="I125" s="35"/>
      <c r="J125" s="35"/>
      <c r="K125" s="35"/>
      <c r="L125" s="35"/>
      <c r="M125" s="35"/>
      <c r="N125" s="1"/>
      <c r="O125" s="35"/>
      <c r="P125" s="35"/>
      <c r="Q125" s="35"/>
      <c r="R125" s="74"/>
      <c r="S125" s="74"/>
      <c r="T125" s="74"/>
      <c r="U125" s="74"/>
      <c r="V125" s="74"/>
      <c r="W125" s="74"/>
      <c r="X125" s="74"/>
      <c r="Y125" s="74"/>
      <c r="Z125" s="74"/>
      <c r="AA125" s="74"/>
      <c r="AB125" s="74"/>
      <c r="AC125" s="74"/>
      <c r="AD125" s="74"/>
      <c r="AE125" s="74"/>
      <c r="AF125" s="74"/>
      <c r="AG125" s="74"/>
      <c r="AH125" s="74"/>
      <c r="AI125" s="74"/>
      <c r="AJ125" s="74"/>
      <c r="AK125" s="74"/>
      <c r="AL125" s="35"/>
      <c r="AM125" s="35"/>
      <c r="AN125" s="35"/>
      <c r="AO125" s="35"/>
    </row>
    <row r="126" spans="1:41" s="172" customFormat="1">
      <c r="A126" s="867"/>
      <c r="B126" s="85"/>
      <c r="C126" s="84"/>
      <c r="D126" s="84"/>
      <c r="E126" s="84"/>
      <c r="F126" s="84"/>
      <c r="H126" s="35"/>
      <c r="I126" s="35"/>
      <c r="J126" s="35"/>
      <c r="K126" s="35"/>
      <c r="L126" s="35"/>
      <c r="M126" s="35"/>
      <c r="N126" s="1"/>
      <c r="O126" s="35"/>
      <c r="P126" s="35"/>
      <c r="Q126" s="35"/>
      <c r="R126" s="74"/>
      <c r="S126" s="74"/>
      <c r="T126" s="74"/>
      <c r="U126" s="74"/>
      <c r="V126" s="74"/>
      <c r="W126" s="74"/>
      <c r="X126" s="74"/>
      <c r="Y126" s="74"/>
      <c r="Z126" s="74"/>
      <c r="AA126" s="74"/>
      <c r="AB126" s="74"/>
      <c r="AC126" s="74"/>
      <c r="AD126" s="74"/>
      <c r="AE126" s="74"/>
      <c r="AF126" s="74"/>
      <c r="AG126" s="74"/>
      <c r="AH126" s="74"/>
      <c r="AI126" s="74"/>
      <c r="AJ126" s="74"/>
      <c r="AK126" s="74"/>
      <c r="AL126" s="35"/>
      <c r="AM126" s="35"/>
      <c r="AN126" s="35"/>
      <c r="AO126" s="35"/>
    </row>
    <row r="127" spans="1:41" s="172" customFormat="1">
      <c r="A127" s="867"/>
      <c r="B127" s="85"/>
      <c r="C127" s="84"/>
      <c r="D127" s="84"/>
      <c r="E127" s="84"/>
      <c r="F127" s="84"/>
      <c r="H127" s="35"/>
      <c r="I127" s="35"/>
      <c r="J127" s="35"/>
      <c r="K127" s="35"/>
      <c r="L127" s="35"/>
      <c r="M127" s="35"/>
      <c r="N127" s="1"/>
      <c r="O127" s="35"/>
      <c r="P127" s="35"/>
      <c r="Q127" s="35"/>
      <c r="R127" s="74"/>
      <c r="S127" s="74"/>
      <c r="T127" s="74"/>
      <c r="U127" s="74"/>
      <c r="V127" s="74"/>
      <c r="W127" s="74"/>
      <c r="X127" s="74"/>
      <c r="Y127" s="74"/>
      <c r="Z127" s="74"/>
      <c r="AA127" s="74"/>
      <c r="AB127" s="74"/>
      <c r="AC127" s="74"/>
      <c r="AD127" s="74"/>
      <c r="AE127" s="74"/>
      <c r="AF127" s="74"/>
      <c r="AG127" s="74"/>
      <c r="AH127" s="74"/>
      <c r="AI127" s="74"/>
      <c r="AJ127" s="74"/>
      <c r="AK127" s="74"/>
      <c r="AL127" s="35"/>
      <c r="AM127" s="35"/>
      <c r="AN127" s="35"/>
      <c r="AO127" s="35"/>
    </row>
    <row r="128" spans="1:41" s="172" customFormat="1">
      <c r="A128" s="867"/>
      <c r="B128" s="85"/>
      <c r="C128" s="84"/>
      <c r="D128" s="84"/>
      <c r="E128" s="84"/>
      <c r="F128" s="84"/>
      <c r="H128" s="35"/>
      <c r="I128" s="35"/>
      <c r="J128" s="35"/>
      <c r="K128" s="35"/>
      <c r="L128" s="35"/>
      <c r="M128" s="35"/>
      <c r="N128" s="1"/>
      <c r="O128" s="35"/>
      <c r="P128" s="35"/>
      <c r="Q128" s="35"/>
      <c r="R128" s="74"/>
      <c r="S128" s="74"/>
      <c r="T128" s="74"/>
      <c r="U128" s="74"/>
      <c r="V128" s="74"/>
      <c r="W128" s="74"/>
      <c r="X128" s="74"/>
      <c r="Y128" s="74"/>
      <c r="Z128" s="74"/>
      <c r="AA128" s="74"/>
      <c r="AB128" s="74"/>
      <c r="AC128" s="74"/>
      <c r="AD128" s="74"/>
      <c r="AE128" s="74"/>
      <c r="AF128" s="74"/>
      <c r="AG128" s="74"/>
      <c r="AH128" s="74"/>
      <c r="AI128" s="74"/>
      <c r="AJ128" s="74"/>
      <c r="AK128" s="74"/>
      <c r="AL128" s="35"/>
      <c r="AM128" s="35"/>
      <c r="AN128" s="35"/>
      <c r="AO128" s="35"/>
    </row>
    <row r="129" spans="1:41" s="172" customFormat="1">
      <c r="A129" s="867"/>
      <c r="B129" s="85"/>
      <c r="C129" s="84"/>
      <c r="D129" s="84"/>
      <c r="E129" s="84"/>
      <c r="F129" s="84"/>
      <c r="H129" s="35"/>
      <c r="I129" s="35"/>
      <c r="J129" s="35"/>
      <c r="K129" s="35"/>
      <c r="L129" s="35"/>
      <c r="M129" s="35"/>
      <c r="N129" s="1"/>
      <c r="O129" s="35"/>
      <c r="P129" s="35"/>
      <c r="Q129" s="35"/>
      <c r="R129" s="74"/>
      <c r="S129" s="74"/>
      <c r="T129" s="74"/>
      <c r="U129" s="74"/>
      <c r="V129" s="74"/>
      <c r="W129" s="74"/>
      <c r="X129" s="74"/>
      <c r="Y129" s="74"/>
      <c r="Z129" s="74"/>
      <c r="AA129" s="74"/>
      <c r="AB129" s="74"/>
      <c r="AC129" s="74"/>
      <c r="AD129" s="74"/>
      <c r="AE129" s="74"/>
      <c r="AF129" s="74"/>
      <c r="AG129" s="74"/>
      <c r="AH129" s="74"/>
      <c r="AI129" s="74"/>
      <c r="AJ129" s="74"/>
      <c r="AK129" s="74"/>
      <c r="AL129" s="35"/>
      <c r="AM129" s="35"/>
      <c r="AN129" s="35"/>
      <c r="AO129" s="35"/>
    </row>
    <row r="130" spans="1:41" s="172" customFormat="1">
      <c r="A130" s="867"/>
      <c r="B130" s="85"/>
      <c r="C130" s="84"/>
      <c r="D130" s="84"/>
      <c r="E130" s="84"/>
      <c r="F130" s="84"/>
      <c r="H130" s="35"/>
      <c r="I130" s="35"/>
      <c r="J130" s="35"/>
      <c r="K130" s="35"/>
      <c r="L130" s="35"/>
      <c r="M130" s="35"/>
      <c r="N130" s="1"/>
      <c r="O130" s="35"/>
      <c r="P130" s="35"/>
      <c r="Q130" s="35"/>
      <c r="R130" s="74"/>
      <c r="S130" s="74"/>
      <c r="T130" s="74"/>
      <c r="U130" s="74"/>
      <c r="V130" s="74"/>
      <c r="W130" s="74"/>
      <c r="X130" s="74"/>
      <c r="Y130" s="74"/>
      <c r="Z130" s="74"/>
      <c r="AA130" s="74"/>
      <c r="AB130" s="74"/>
      <c r="AC130" s="74"/>
      <c r="AD130" s="74"/>
      <c r="AE130" s="74"/>
      <c r="AF130" s="74"/>
      <c r="AG130" s="74"/>
      <c r="AH130" s="74"/>
      <c r="AI130" s="74"/>
      <c r="AJ130" s="74"/>
      <c r="AK130" s="74"/>
      <c r="AL130" s="35"/>
      <c r="AM130" s="35"/>
      <c r="AN130" s="35"/>
      <c r="AO130" s="35"/>
    </row>
    <row r="131" spans="1:41" s="172" customFormat="1">
      <c r="A131" s="867"/>
      <c r="B131" s="85"/>
      <c r="C131" s="84"/>
      <c r="D131" s="84"/>
      <c r="E131" s="84"/>
      <c r="F131" s="84"/>
      <c r="H131" s="35"/>
      <c r="I131" s="35"/>
      <c r="J131" s="35"/>
      <c r="K131" s="35"/>
      <c r="L131" s="35"/>
      <c r="M131" s="35"/>
      <c r="N131" s="1"/>
      <c r="O131" s="35"/>
      <c r="P131" s="35"/>
      <c r="Q131" s="35"/>
      <c r="R131" s="74"/>
      <c r="S131" s="74"/>
      <c r="T131" s="74"/>
      <c r="U131" s="74"/>
      <c r="V131" s="74"/>
      <c r="W131" s="74"/>
      <c r="X131" s="74"/>
      <c r="Y131" s="74"/>
      <c r="Z131" s="74"/>
      <c r="AA131" s="74"/>
      <c r="AB131" s="74"/>
      <c r="AC131" s="74"/>
      <c r="AD131" s="74"/>
      <c r="AE131" s="74"/>
      <c r="AF131" s="74"/>
      <c r="AG131" s="74"/>
      <c r="AH131" s="74"/>
      <c r="AI131" s="74"/>
      <c r="AJ131" s="74"/>
      <c r="AK131" s="74"/>
      <c r="AL131" s="35"/>
      <c r="AM131" s="35"/>
      <c r="AN131" s="35"/>
      <c r="AO131" s="35"/>
    </row>
    <row r="132" spans="1:41" s="172" customFormat="1">
      <c r="A132" s="867"/>
      <c r="B132" s="85"/>
      <c r="C132" s="84"/>
      <c r="D132" s="84"/>
      <c r="E132" s="84"/>
      <c r="F132" s="84"/>
      <c r="H132" s="35"/>
      <c r="I132" s="35"/>
      <c r="J132" s="35"/>
      <c r="K132" s="35"/>
      <c r="L132" s="35"/>
      <c r="M132" s="35"/>
      <c r="N132" s="1"/>
      <c r="O132" s="35"/>
      <c r="P132" s="35"/>
      <c r="Q132" s="35"/>
      <c r="R132" s="74"/>
      <c r="S132" s="74"/>
      <c r="T132" s="74"/>
      <c r="U132" s="74"/>
      <c r="V132" s="74"/>
      <c r="W132" s="74"/>
      <c r="X132" s="74"/>
      <c r="Y132" s="74"/>
      <c r="Z132" s="74"/>
      <c r="AA132" s="74"/>
      <c r="AB132" s="74"/>
      <c r="AC132" s="74"/>
      <c r="AD132" s="74"/>
      <c r="AE132" s="74"/>
      <c r="AF132" s="74"/>
      <c r="AG132" s="74"/>
      <c r="AH132" s="74"/>
      <c r="AI132" s="74"/>
      <c r="AJ132" s="74"/>
      <c r="AK132" s="74"/>
      <c r="AL132" s="35"/>
      <c r="AM132" s="35"/>
      <c r="AN132" s="35"/>
      <c r="AO132" s="35"/>
    </row>
    <row r="133" spans="1:41" s="172" customFormat="1">
      <c r="A133" s="867"/>
      <c r="B133" s="85"/>
      <c r="C133" s="84"/>
      <c r="D133" s="84"/>
      <c r="E133" s="84"/>
      <c r="F133" s="84"/>
      <c r="H133" s="35"/>
      <c r="I133" s="35"/>
      <c r="J133" s="35"/>
      <c r="K133" s="35"/>
      <c r="L133" s="35"/>
      <c r="M133" s="35"/>
      <c r="N133" s="1"/>
      <c r="O133" s="35"/>
      <c r="P133" s="35"/>
      <c r="Q133" s="35"/>
      <c r="R133" s="74"/>
      <c r="S133" s="74"/>
      <c r="T133" s="74"/>
      <c r="U133" s="74"/>
      <c r="V133" s="74"/>
      <c r="W133" s="74"/>
      <c r="X133" s="74"/>
      <c r="Y133" s="74"/>
      <c r="Z133" s="74"/>
      <c r="AA133" s="74"/>
      <c r="AB133" s="74"/>
      <c r="AC133" s="74"/>
      <c r="AD133" s="74"/>
      <c r="AE133" s="74"/>
      <c r="AF133" s="74"/>
      <c r="AG133" s="74"/>
      <c r="AH133" s="74"/>
      <c r="AI133" s="74"/>
      <c r="AJ133" s="74"/>
      <c r="AK133" s="74"/>
      <c r="AL133" s="35"/>
      <c r="AM133" s="35"/>
      <c r="AN133" s="35"/>
      <c r="AO133" s="35"/>
    </row>
    <row r="134" spans="1:41" s="172" customFormat="1">
      <c r="A134" s="867"/>
      <c r="B134" s="85"/>
      <c r="C134" s="84"/>
      <c r="D134" s="84"/>
      <c r="E134" s="84"/>
      <c r="F134" s="84"/>
      <c r="H134" s="35"/>
      <c r="I134" s="35"/>
      <c r="J134" s="35"/>
      <c r="K134" s="35"/>
      <c r="L134" s="35"/>
      <c r="M134" s="35"/>
      <c r="N134" s="1"/>
      <c r="O134" s="35"/>
      <c r="P134" s="35"/>
      <c r="Q134" s="35"/>
      <c r="R134" s="74"/>
      <c r="S134" s="74"/>
      <c r="T134" s="74"/>
      <c r="U134" s="74"/>
      <c r="V134" s="74"/>
      <c r="W134" s="74"/>
      <c r="X134" s="74"/>
      <c r="Y134" s="74"/>
      <c r="Z134" s="74"/>
      <c r="AA134" s="74"/>
      <c r="AB134" s="74"/>
      <c r="AC134" s="74"/>
      <c r="AD134" s="74"/>
      <c r="AE134" s="74"/>
      <c r="AF134" s="74"/>
      <c r="AG134" s="74"/>
      <c r="AH134" s="74"/>
      <c r="AI134" s="74"/>
      <c r="AJ134" s="74"/>
      <c r="AK134" s="74"/>
      <c r="AL134" s="35"/>
      <c r="AM134" s="35"/>
      <c r="AN134" s="35"/>
      <c r="AO134" s="35"/>
    </row>
    <row r="135" spans="1:41" s="172" customFormat="1">
      <c r="A135" s="867"/>
      <c r="B135" s="85"/>
      <c r="C135" s="84"/>
      <c r="D135" s="84"/>
      <c r="E135" s="84"/>
      <c r="F135" s="84"/>
      <c r="H135" s="35"/>
      <c r="I135" s="35"/>
      <c r="J135" s="35"/>
      <c r="K135" s="35"/>
      <c r="L135" s="35"/>
      <c r="M135" s="35"/>
      <c r="N135" s="1"/>
      <c r="O135" s="35"/>
      <c r="P135" s="35"/>
      <c r="Q135" s="35"/>
      <c r="R135" s="74"/>
      <c r="S135" s="74"/>
      <c r="T135" s="74"/>
      <c r="U135" s="74"/>
      <c r="V135" s="74"/>
      <c r="W135" s="74"/>
      <c r="X135" s="74"/>
      <c r="Y135" s="74"/>
      <c r="Z135" s="74"/>
      <c r="AA135" s="74"/>
      <c r="AB135" s="74"/>
      <c r="AC135" s="74"/>
      <c r="AD135" s="74"/>
      <c r="AE135" s="74"/>
      <c r="AF135" s="74"/>
      <c r="AG135" s="74"/>
      <c r="AH135" s="74"/>
      <c r="AI135" s="74"/>
      <c r="AJ135" s="74"/>
      <c r="AK135" s="74"/>
      <c r="AL135" s="35"/>
      <c r="AM135" s="35"/>
      <c r="AN135" s="35"/>
      <c r="AO135" s="35"/>
    </row>
    <row r="136" spans="1:41" s="172" customFormat="1">
      <c r="A136" s="867"/>
      <c r="B136" s="85"/>
      <c r="C136" s="84"/>
      <c r="D136" s="84"/>
      <c r="E136" s="84"/>
      <c r="F136" s="84"/>
      <c r="H136" s="35"/>
      <c r="I136" s="35"/>
      <c r="J136" s="35"/>
      <c r="K136" s="35"/>
      <c r="L136" s="35"/>
      <c r="M136" s="35"/>
      <c r="N136" s="1"/>
      <c r="O136" s="35"/>
      <c r="P136" s="35"/>
      <c r="Q136" s="35"/>
      <c r="R136" s="74"/>
      <c r="S136" s="74"/>
      <c r="T136" s="74"/>
      <c r="U136" s="74"/>
      <c r="V136" s="74"/>
      <c r="W136" s="74"/>
      <c r="X136" s="74"/>
      <c r="Y136" s="74"/>
      <c r="Z136" s="74"/>
      <c r="AA136" s="74"/>
      <c r="AB136" s="74"/>
      <c r="AC136" s="74"/>
      <c r="AD136" s="74"/>
      <c r="AE136" s="74"/>
      <c r="AF136" s="74"/>
      <c r="AG136" s="74"/>
      <c r="AH136" s="74"/>
      <c r="AI136" s="74"/>
      <c r="AJ136" s="74"/>
      <c r="AK136" s="74"/>
      <c r="AL136" s="35"/>
      <c r="AM136" s="35"/>
      <c r="AN136" s="35"/>
      <c r="AO136" s="35"/>
    </row>
    <row r="137" spans="1:41" s="172" customFormat="1">
      <c r="A137" s="867"/>
      <c r="B137" s="85"/>
      <c r="C137" s="84"/>
      <c r="D137" s="84"/>
      <c r="E137" s="84"/>
      <c r="F137" s="84"/>
      <c r="H137" s="35"/>
      <c r="I137" s="35"/>
      <c r="J137" s="35"/>
      <c r="K137" s="35"/>
      <c r="L137" s="35"/>
      <c r="M137" s="35"/>
      <c r="N137" s="1"/>
      <c r="O137" s="35"/>
      <c r="P137" s="35"/>
      <c r="Q137" s="35"/>
      <c r="R137" s="74"/>
      <c r="S137" s="74"/>
      <c r="T137" s="74"/>
      <c r="U137" s="74"/>
      <c r="V137" s="74"/>
      <c r="W137" s="74"/>
      <c r="X137" s="74"/>
      <c r="Y137" s="74"/>
      <c r="Z137" s="74"/>
      <c r="AA137" s="74"/>
      <c r="AB137" s="74"/>
      <c r="AC137" s="74"/>
      <c r="AD137" s="74"/>
      <c r="AE137" s="74"/>
      <c r="AF137" s="74"/>
      <c r="AG137" s="74"/>
      <c r="AH137" s="74"/>
      <c r="AI137" s="74"/>
      <c r="AJ137" s="74"/>
      <c r="AK137" s="74"/>
      <c r="AL137" s="35"/>
      <c r="AM137" s="35"/>
      <c r="AN137" s="35"/>
      <c r="AO137" s="35"/>
    </row>
    <row r="138" spans="1:41" s="172" customFormat="1">
      <c r="A138" s="867"/>
      <c r="B138" s="85"/>
      <c r="C138" s="84"/>
      <c r="D138" s="84"/>
      <c r="E138" s="84"/>
      <c r="F138" s="84"/>
      <c r="H138" s="35"/>
      <c r="I138" s="35"/>
      <c r="J138" s="35"/>
      <c r="K138" s="35"/>
      <c r="L138" s="35"/>
      <c r="M138" s="35"/>
      <c r="N138" s="1"/>
      <c r="O138" s="35"/>
      <c r="P138" s="35"/>
      <c r="Q138" s="35"/>
      <c r="R138" s="74"/>
      <c r="S138" s="74"/>
      <c r="T138" s="74"/>
      <c r="U138" s="74"/>
      <c r="V138" s="74"/>
      <c r="W138" s="74"/>
      <c r="X138" s="74"/>
      <c r="Y138" s="74"/>
      <c r="Z138" s="74"/>
      <c r="AA138" s="74"/>
      <c r="AB138" s="74"/>
      <c r="AC138" s="74"/>
      <c r="AD138" s="74"/>
      <c r="AE138" s="74"/>
      <c r="AF138" s="74"/>
      <c r="AG138" s="74"/>
      <c r="AH138" s="74"/>
      <c r="AI138" s="74"/>
      <c r="AJ138" s="74"/>
      <c r="AK138" s="74"/>
      <c r="AL138" s="35"/>
      <c r="AM138" s="35"/>
      <c r="AN138" s="35"/>
      <c r="AO138" s="35"/>
    </row>
    <row r="139" spans="1:41" s="172" customFormat="1">
      <c r="A139" s="867"/>
      <c r="B139" s="85"/>
      <c r="C139" s="84"/>
      <c r="D139" s="84"/>
      <c r="E139" s="84"/>
      <c r="F139" s="84"/>
      <c r="H139" s="35"/>
      <c r="I139" s="35"/>
      <c r="J139" s="35"/>
      <c r="K139" s="35"/>
      <c r="L139" s="35"/>
      <c r="M139" s="35"/>
      <c r="N139" s="1"/>
      <c r="O139" s="35"/>
      <c r="P139" s="35"/>
      <c r="Q139" s="35"/>
      <c r="R139" s="74"/>
      <c r="S139" s="74"/>
      <c r="T139" s="74"/>
      <c r="U139" s="74"/>
      <c r="V139" s="74"/>
      <c r="W139" s="74"/>
      <c r="X139" s="74"/>
      <c r="Y139" s="74"/>
      <c r="Z139" s="74"/>
      <c r="AA139" s="74"/>
      <c r="AB139" s="74"/>
      <c r="AC139" s="74"/>
      <c r="AD139" s="74"/>
      <c r="AE139" s="74"/>
      <c r="AF139" s="74"/>
      <c r="AG139" s="74"/>
      <c r="AH139" s="74"/>
      <c r="AI139" s="74"/>
      <c r="AJ139" s="74"/>
      <c r="AK139" s="74"/>
      <c r="AL139" s="35"/>
      <c r="AM139" s="35"/>
      <c r="AN139" s="35"/>
      <c r="AO139" s="35"/>
    </row>
    <row r="140" spans="1:41" s="172" customFormat="1">
      <c r="A140" s="867"/>
      <c r="B140" s="85"/>
      <c r="C140" s="84"/>
      <c r="D140" s="84"/>
      <c r="E140" s="84"/>
      <c r="F140" s="84"/>
      <c r="H140" s="35"/>
      <c r="I140" s="35"/>
      <c r="J140" s="35"/>
      <c r="K140" s="35"/>
      <c r="L140" s="35"/>
      <c r="M140" s="35"/>
      <c r="N140" s="1"/>
      <c r="O140" s="35"/>
      <c r="P140" s="35"/>
      <c r="Q140" s="35"/>
      <c r="R140" s="74"/>
      <c r="S140" s="74"/>
      <c r="T140" s="74"/>
      <c r="U140" s="74"/>
      <c r="V140" s="74"/>
      <c r="W140" s="74"/>
      <c r="X140" s="74"/>
      <c r="Y140" s="74"/>
      <c r="Z140" s="74"/>
      <c r="AA140" s="74"/>
      <c r="AB140" s="74"/>
      <c r="AC140" s="74"/>
      <c r="AD140" s="74"/>
      <c r="AE140" s="74"/>
      <c r="AF140" s="74"/>
      <c r="AG140" s="74"/>
      <c r="AH140" s="74"/>
      <c r="AI140" s="74"/>
      <c r="AJ140" s="74"/>
      <c r="AK140" s="74"/>
      <c r="AL140" s="35"/>
      <c r="AM140" s="35"/>
      <c r="AN140" s="35"/>
      <c r="AO140" s="35"/>
    </row>
  </sheetData>
  <sheetProtection sheet="1" objects="1" scenarios="1" formatColumns="0" formatRows="0" selectLockedCells="1"/>
  <customSheetViews>
    <customSheetView guid="{B48B8B4C-A880-453D-8729-90D004BEF0D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Antiqua,Bold"&amp;10Schedule-2/ Page &amp;P of &amp;N</oddFooter>
      </headerFooter>
    </customSheetView>
    <customSheetView guid="{7043F04C-1FA3-449D-BEB8-4AC08DF68A5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Antiqua,Bold"&amp;10Schedule-2/ Page &amp;P of &amp;N</oddFooter>
      </headerFooter>
    </customSheetView>
    <customSheetView guid="{E81F0721-C35D-4189-B675-E46A2133986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Antiqua,Bold"&amp;10Schedule-2/ Page &amp;P of &amp;N</oddFooter>
      </headerFooter>
    </customSheetView>
    <customSheetView guid="{17F5C48B-526E-48D2-9F97-823D578F989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Antiqua,Bold"&amp;10Schedule-2/ Page &amp;P of &amp;N</oddFooter>
      </headerFooter>
    </customSheetView>
    <customSheetView guid="{7F1A5DE7-1043-4C11-AB2C-CC6BC6A0F48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Antiqua,Bold"&amp;10Schedule-2/ Page &amp;P of &amp;N</oddFooter>
      </headerFooter>
    </customSheetView>
    <customSheetView guid="{75D87FDD-0292-4E5A-8E8F-63018B00939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28" type="noConversion"/>
  <conditionalFormatting sqref="E16:E55">
    <cfRule type="expression" dxfId="16" priority="1" stopIfTrue="1">
      <formula>D16&gt;0</formula>
    </cfRule>
  </conditionalFormatting>
  <printOptions horizontalCentered="1"/>
  <pageMargins left="0.51181102362204722" right="0.26" top="0.4" bottom="0.44" header="0.25" footer="0.24"/>
  <pageSetup paperSize="9" orientation="portrait" horizontalDpi="300" verticalDpi="300" r:id="rId21"/>
  <headerFooter alignWithMargins="0">
    <oddFooter>&amp;R&amp;"Book Antiqua,Bold"&amp;10Schedule-2/ Page &amp;P of &amp;N</oddFooter>
  </headerFooter>
  <colBreaks count="1" manualBreakCount="1">
    <brk id="6" max="1048575" man="1"/>
  </colBreaks>
  <drawing r:id="rId2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51" zoomScale="80" zoomScaleNormal="80" zoomScaleSheetLayoutView="100" workbookViewId="0">
      <selection activeCell="F74" sqref="F74"/>
    </sheetView>
  </sheetViews>
  <sheetFormatPr defaultColWidth="9" defaultRowHeight="14.5"/>
  <cols>
    <col min="1" max="1" width="10.6328125" style="343" customWidth="1"/>
    <col min="2" max="2" width="42.26953125" style="344" customWidth="1"/>
    <col min="3" max="3" width="7.6328125" style="343" customWidth="1"/>
    <col min="4" max="4" width="9.08984375" style="343" customWidth="1"/>
    <col min="5" max="5" width="12.7265625" style="343" customWidth="1"/>
    <col min="6" max="6" width="14.6328125" style="343" customWidth="1"/>
    <col min="7" max="26" width="9" style="172"/>
    <col min="27" max="27" width="9" style="172" hidden="1" customWidth="1"/>
    <col min="28" max="29" width="17.6328125" style="172" hidden="1" customWidth="1"/>
    <col min="30" max="30" width="9" style="172" hidden="1" customWidth="1"/>
    <col min="31" max="31" width="15.453125" style="172" hidden="1" customWidth="1"/>
    <col min="32" max="32" width="15.36328125" style="172" hidden="1" customWidth="1"/>
    <col min="33" max="44" width="9" style="172"/>
    <col min="45" max="16384" width="9" style="306"/>
  </cols>
  <sheetData>
    <row r="1" spans="1:32">
      <c r="A1" s="56" t="str">
        <f>Cover!B3</f>
        <v>SR-II/C&amp;M/WC-4332/2025</v>
      </c>
      <c r="B1" s="57"/>
      <c r="C1" s="58"/>
      <c r="D1" s="58"/>
      <c r="E1" s="7"/>
      <c r="F1" s="8" t="s">
        <v>170</v>
      </c>
    </row>
    <row r="2" spans="1:32">
      <c r="A2" s="4"/>
      <c r="B2" s="13"/>
      <c r="C2" s="6"/>
      <c r="D2" s="6"/>
      <c r="E2" s="1"/>
      <c r="F2" s="1"/>
    </row>
    <row r="3" spans="1:32" ht="51.75" customHeight="1">
      <c r="A3" s="1078" t="str">
        <f>Cover!$B$2</f>
        <v>Construction of 220 kV Bays including SPR Rooms, common facilities for the augmentation portion of 400/220 kV Gadag-II PS under “System strengthening at Koppal-II and Gadag-II for integration of RE generation projects” under TBCB SR-II.</v>
      </c>
      <c r="B3" s="1078"/>
      <c r="C3" s="1078"/>
      <c r="D3" s="1078"/>
      <c r="E3" s="1078"/>
      <c r="F3" s="1078"/>
      <c r="AA3" s="176" t="s">
        <v>159</v>
      </c>
      <c r="AC3" s="177">
        <f>IF(ISERROR(#REF!/('Sch-3'!D14+'Sch-3'!D16+'Sch-3'!#REF!)),0,#REF!/( 'Sch-3'!D14+'Sch-3'!D16+'Sch-3'!#REF!))</f>
        <v>0</v>
      </c>
    </row>
    <row r="4" spans="1:32">
      <c r="A4" s="1079" t="s">
        <v>171</v>
      </c>
      <c r="B4" s="1079"/>
      <c r="C4" s="1079"/>
      <c r="D4" s="1079"/>
      <c r="E4" s="1079"/>
      <c r="F4" s="1079"/>
      <c r="AA4" s="176" t="s">
        <v>161</v>
      </c>
      <c r="AC4" s="177" t="e">
        <f>#REF!</f>
        <v>#REF!</v>
      </c>
    </row>
    <row r="5" spans="1:32">
      <c r="A5" s="3"/>
      <c r="B5" s="430"/>
      <c r="C5" s="3"/>
      <c r="D5" s="3"/>
      <c r="E5" s="3"/>
      <c r="F5" s="3"/>
      <c r="AA5" s="176" t="s">
        <v>172</v>
      </c>
      <c r="AC5" s="177">
        <f>IF(ISERROR(#REF!/#REF!),0,#REF! /#REF!)</f>
        <v>0</v>
      </c>
    </row>
    <row r="6" spans="1:32">
      <c r="A6" s="29" t="str">
        <f>'Sch-1'!A7</f>
        <v>Bidder’s Name and Address (Bidder) :</v>
      </c>
      <c r="B6" s="30"/>
      <c r="C6" s="30"/>
      <c r="D6" s="30"/>
      <c r="E6" s="64" t="s">
        <v>83</v>
      </c>
      <c r="F6" s="1"/>
      <c r="AA6" s="176" t="s">
        <v>173</v>
      </c>
      <c r="AC6" s="177" t="e">
        <f>#REF!</f>
        <v>#REF!</v>
      </c>
    </row>
    <row r="7" spans="1:32">
      <c r="A7" s="1090" t="str">
        <f>'Sch-1'!A8</f>
        <v/>
      </c>
      <c r="B7" s="1090"/>
      <c r="C7" s="1090"/>
      <c r="D7" s="1090"/>
      <c r="E7" s="286" t="str">
        <f>'Sch-1'!M8</f>
        <v>Sr.GM , Contracts &amp; Materials Department,</v>
      </c>
      <c r="F7" s="1"/>
      <c r="AA7" s="176" t="s">
        <v>164</v>
      </c>
      <c r="AC7" s="177" t="e">
        <f>SUM(AC3:AC6)</f>
        <v>#REF!</v>
      </c>
    </row>
    <row r="8" spans="1:32">
      <c r="A8" s="29" t="s">
        <v>85</v>
      </c>
      <c r="B8" s="1091" t="str">
        <f>IF('Sch-1'!G9=0, "", 'Sch-1'!G9)</f>
        <v/>
      </c>
      <c r="C8" s="1091"/>
      <c r="D8" s="1091"/>
      <c r="E8" s="286" t="str">
        <f>'Sch-1'!M9</f>
        <v>Power Grid Corporation of India Ltd.,</v>
      </c>
      <c r="F8" s="1"/>
    </row>
    <row r="9" spans="1:32">
      <c r="A9" s="29" t="s">
        <v>87</v>
      </c>
      <c r="B9" s="1091" t="str">
        <f>IF('Sch-1'!G10=0, "", 'Sch-1'!G10)</f>
        <v/>
      </c>
      <c r="C9" s="1091"/>
      <c r="D9" s="1091"/>
      <c r="E9" s="286" t="str">
        <f>'Sch-1'!M10</f>
        <v>SRTS-II, RHQ</v>
      </c>
      <c r="F9" s="1"/>
    </row>
    <row r="10" spans="1:32">
      <c r="A10" s="30"/>
      <c r="B10" s="1091" t="str">
        <f>IF('Sch-1'!G11=0, "", 'Sch-1'!G11)</f>
        <v/>
      </c>
      <c r="C10" s="1091"/>
      <c r="D10" s="1091"/>
      <c r="E10" s="286" t="str">
        <f>'Sch-1'!M11</f>
        <v>Singanayakanahalli</v>
      </c>
      <c r="F10" s="1"/>
      <c r="AA10" s="176" t="s">
        <v>174</v>
      </c>
      <c r="AC10" s="177" t="e">
        <f>'Sch-1'!#REF!</f>
        <v>#REF!</v>
      </c>
    </row>
    <row r="11" spans="1:32">
      <c r="A11" s="30"/>
      <c r="B11" s="1091" t="str">
        <f>IF('Sch-1'!G12=0, "", 'Sch-1'!G12)</f>
        <v/>
      </c>
      <c r="C11" s="1091"/>
      <c r="D11" s="1091"/>
      <c r="E11" s="286" t="str">
        <f>'Sch-1'!M12</f>
        <v>Bengaluru-560064</v>
      </c>
      <c r="F11" s="1"/>
      <c r="AA11" s="176"/>
      <c r="AC11" s="177"/>
    </row>
    <row r="12" spans="1:32">
      <c r="A12" s="30"/>
      <c r="B12" s="792"/>
      <c r="C12" s="792"/>
      <c r="D12" s="792"/>
      <c r="E12" s="286"/>
      <c r="F12" s="1"/>
      <c r="AA12" s="176"/>
      <c r="AC12" s="177"/>
    </row>
    <row r="13" spans="1:32">
      <c r="A13" s="30"/>
      <c r="B13" s="29"/>
      <c r="C13" s="29"/>
      <c r="D13" s="29"/>
      <c r="E13" s="29"/>
      <c r="F13" s="8" t="s">
        <v>92</v>
      </c>
      <c r="AB13" s="1066" t="s">
        <v>166</v>
      </c>
      <c r="AC13" s="1066"/>
      <c r="AD13" s="238" t="s">
        <v>146</v>
      </c>
      <c r="AE13" s="1066" t="s">
        <v>167</v>
      </c>
      <c r="AF13" s="1066"/>
    </row>
    <row r="14" spans="1:32" ht="43.5">
      <c r="A14" s="14" t="s">
        <v>93</v>
      </c>
      <c r="B14" s="14" t="s">
        <v>151</v>
      </c>
      <c r="C14" s="66" t="s">
        <v>103</v>
      </c>
      <c r="D14" s="66" t="s">
        <v>152</v>
      </c>
      <c r="E14" s="67" t="s">
        <v>175</v>
      </c>
      <c r="F14" s="67" t="s">
        <v>176</v>
      </c>
      <c r="AB14" s="181" t="s">
        <v>175</v>
      </c>
      <c r="AC14" s="181" t="s">
        <v>176</v>
      </c>
      <c r="AD14" s="238"/>
      <c r="AE14" s="181" t="s">
        <v>175</v>
      </c>
      <c r="AF14" s="181" t="s">
        <v>176</v>
      </c>
    </row>
    <row r="15" spans="1:32">
      <c r="A15" s="9">
        <v>1</v>
      </c>
      <c r="B15" s="9">
        <v>2</v>
      </c>
      <c r="C15" s="9">
        <v>3</v>
      </c>
      <c r="D15" s="9">
        <v>4</v>
      </c>
      <c r="E15" s="9">
        <v>5</v>
      </c>
      <c r="F15" s="9" t="s">
        <v>140</v>
      </c>
      <c r="AB15" s="183">
        <v>5</v>
      </c>
      <c r="AC15" s="183" t="s">
        <v>140</v>
      </c>
      <c r="AD15" s="238"/>
      <c r="AE15" s="183">
        <v>5</v>
      </c>
      <c r="AF15" s="183" t="s">
        <v>140</v>
      </c>
    </row>
    <row r="16" spans="1:32" s="409" customFormat="1" ht="15.5">
      <c r="A16" s="431" t="e">
        <f>#REF!</f>
        <v>#REF!</v>
      </c>
      <c r="B16" s="431" t="e">
        <f>#REF!</f>
        <v>#REF!</v>
      </c>
      <c r="C16" s="431"/>
      <c r="D16" s="431"/>
      <c r="E16" s="359"/>
      <c r="F16" s="359"/>
      <c r="G16" s="422"/>
      <c r="H16" s="423"/>
      <c r="I16" s="423"/>
      <c r="J16" s="423"/>
      <c r="K16" s="423"/>
      <c r="L16" s="423"/>
    </row>
    <row r="17" spans="1:20" s="419" customFormat="1" ht="15.5">
      <c r="A17" s="431" t="e">
        <f>#REF!</f>
        <v>#REF!</v>
      </c>
      <c r="B17" s="431" t="e">
        <f>#REF!</f>
        <v>#REF!</v>
      </c>
      <c r="C17" s="431"/>
      <c r="D17" s="431"/>
      <c r="E17" s="359"/>
      <c r="F17" s="359"/>
    </row>
    <row r="18" spans="1:20" s="419" customFormat="1" ht="15.5">
      <c r="A18" s="431"/>
      <c r="B18" s="431" t="e">
        <f>#REF!</f>
        <v>#REF!</v>
      </c>
      <c r="C18" s="431" t="e">
        <f>#REF!</f>
        <v>#REF!</v>
      </c>
      <c r="D18" s="431" t="e">
        <f>#REF!</f>
        <v>#REF!</v>
      </c>
      <c r="E18" s="359" t="e">
        <f>#REF!</f>
        <v>#REF!</v>
      </c>
      <c r="F18" s="359" t="e">
        <f t="shared" ref="F18:F60" si="0">IF(E18=0, "Included", IF(ISERROR(D18*E18), E18, D18*E18))</f>
        <v>#REF!</v>
      </c>
    </row>
    <row r="19" spans="1:20" s="419" customFormat="1" ht="15.5">
      <c r="A19" s="431"/>
      <c r="B19" s="431" t="e">
        <f>#REF!</f>
        <v>#REF!</v>
      </c>
      <c r="C19" s="431" t="e">
        <f>#REF!</f>
        <v>#REF!</v>
      </c>
      <c r="D19" s="431" t="e">
        <f>#REF!</f>
        <v>#REF!</v>
      </c>
      <c r="E19" s="359" t="e">
        <f>#REF!</f>
        <v>#REF!</v>
      </c>
      <c r="F19" s="359" t="e">
        <f t="shared" si="0"/>
        <v>#REF!</v>
      </c>
    </row>
    <row r="20" spans="1:20" s="419" customFormat="1" ht="15.5">
      <c r="A20" s="431"/>
      <c r="B20" s="431"/>
      <c r="C20" s="431"/>
      <c r="D20" s="431"/>
      <c r="E20" s="359"/>
      <c r="F20" s="359"/>
    </row>
    <row r="21" spans="1:20" s="419" customFormat="1" ht="18.75" customHeight="1">
      <c r="A21" s="431" t="e">
        <f>#REF!</f>
        <v>#REF!</v>
      </c>
      <c r="B21" s="431" t="e">
        <f>#REF!</f>
        <v>#REF!</v>
      </c>
      <c r="C21" s="431"/>
      <c r="D21" s="431"/>
      <c r="E21" s="359"/>
      <c r="F21" s="359"/>
      <c r="S21" s="419" t="s">
        <v>177</v>
      </c>
      <c r="T21" s="424" t="s">
        <v>178</v>
      </c>
    </row>
    <row r="22" spans="1:20" s="419" customFormat="1" ht="18.75" customHeight="1">
      <c r="A22" s="431"/>
      <c r="B22" s="431" t="e">
        <f>#REF!</f>
        <v>#REF!</v>
      </c>
      <c r="C22" s="431" t="e">
        <f>#REF!</f>
        <v>#REF!</v>
      </c>
      <c r="D22" s="431" t="e">
        <f>#REF!</f>
        <v>#REF!</v>
      </c>
      <c r="E22" s="359" t="e">
        <f>#REF!</f>
        <v>#REF!</v>
      </c>
      <c r="F22" s="359" t="e">
        <f t="shared" si="0"/>
        <v>#REF!</v>
      </c>
      <c r="S22" s="419" t="s">
        <v>179</v>
      </c>
      <c r="T22" s="424" t="s">
        <v>180</v>
      </c>
    </row>
    <row r="23" spans="1:20" s="419" customFormat="1" ht="16.5" customHeight="1">
      <c r="A23" s="431"/>
      <c r="B23" s="431" t="e">
        <f>#REF!</f>
        <v>#REF!</v>
      </c>
      <c r="C23" s="431" t="e">
        <f>#REF!</f>
        <v>#REF!</v>
      </c>
      <c r="D23" s="431" t="e">
        <f>#REF!</f>
        <v>#REF!</v>
      </c>
      <c r="E23" s="359" t="e">
        <f>#REF!</f>
        <v>#REF!</v>
      </c>
      <c r="F23" s="359" t="e">
        <f t="shared" si="0"/>
        <v>#REF!</v>
      </c>
      <c r="S23" s="419" t="s">
        <v>181</v>
      </c>
      <c r="T23" s="424" t="s">
        <v>182</v>
      </c>
    </row>
    <row r="24" spans="1:20" s="419" customFormat="1" ht="15.5">
      <c r="A24" s="431"/>
      <c r="B24" s="431" t="e">
        <f>#REF!</f>
        <v>#REF!</v>
      </c>
      <c r="C24" s="431" t="e">
        <f>#REF!</f>
        <v>#REF!</v>
      </c>
      <c r="D24" s="431" t="e">
        <f>#REF!</f>
        <v>#REF!</v>
      </c>
      <c r="E24" s="359" t="e">
        <f>#REF!</f>
        <v>#REF!</v>
      </c>
      <c r="F24" s="359" t="e">
        <f t="shared" si="0"/>
        <v>#REF!</v>
      </c>
      <c r="S24" s="419" t="s">
        <v>183</v>
      </c>
    </row>
    <row r="25" spans="1:20" s="419" customFormat="1" ht="15.5">
      <c r="A25" s="431"/>
      <c r="B25" s="431"/>
      <c r="C25" s="431"/>
      <c r="D25" s="431"/>
      <c r="E25" s="359"/>
      <c r="F25" s="359"/>
    </row>
    <row r="26" spans="1:20" s="419" customFormat="1" ht="16.5" customHeight="1">
      <c r="A26" s="431"/>
      <c r="B26" s="431"/>
      <c r="C26" s="431"/>
      <c r="D26" s="431"/>
      <c r="E26" s="359"/>
      <c r="F26" s="359"/>
    </row>
    <row r="27" spans="1:20" s="419" customFormat="1" ht="15.5">
      <c r="A27" s="431" t="e">
        <f>#REF!</f>
        <v>#REF!</v>
      </c>
      <c r="B27" s="431" t="e">
        <f>#REF!</f>
        <v>#REF!</v>
      </c>
      <c r="C27" s="431"/>
      <c r="D27" s="431"/>
      <c r="E27" s="359"/>
      <c r="F27" s="359"/>
    </row>
    <row r="28" spans="1:20" s="419" customFormat="1" ht="15.5">
      <c r="A28" s="431"/>
      <c r="B28" s="431" t="e">
        <f>#REF!</f>
        <v>#REF!</v>
      </c>
      <c r="C28" s="431" t="e">
        <f>#REF!</f>
        <v>#REF!</v>
      </c>
      <c r="D28" s="431" t="e">
        <f>#REF!</f>
        <v>#REF!</v>
      </c>
      <c r="E28" s="359" t="e">
        <f>#REF!</f>
        <v>#REF!</v>
      </c>
      <c r="F28" s="359" t="e">
        <f>IF(E28=0, "Included", IF(ISERROR(D28*E28), E28, D28*E28))</f>
        <v>#REF!</v>
      </c>
    </row>
    <row r="29" spans="1:20" s="419" customFormat="1" ht="15.5">
      <c r="A29" s="431"/>
      <c r="B29" s="431" t="e">
        <f>#REF!</f>
        <v>#REF!</v>
      </c>
      <c r="C29" s="431" t="e">
        <f>#REF!</f>
        <v>#REF!</v>
      </c>
      <c r="D29" s="431" t="e">
        <f>#REF!</f>
        <v>#REF!</v>
      </c>
      <c r="E29" s="359" t="e">
        <f>#REF!</f>
        <v>#REF!</v>
      </c>
      <c r="F29" s="359" t="e">
        <f t="shared" si="0"/>
        <v>#REF!</v>
      </c>
    </row>
    <row r="30" spans="1:20" s="419" customFormat="1" ht="15.5">
      <c r="A30" s="431"/>
      <c r="B30" s="431" t="e">
        <f>#REF!</f>
        <v>#REF!</v>
      </c>
      <c r="C30" s="431" t="e">
        <f>#REF!</f>
        <v>#REF!</v>
      </c>
      <c r="D30" s="431" t="e">
        <f>#REF!</f>
        <v>#REF!</v>
      </c>
      <c r="E30" s="359" t="e">
        <f>#REF!</f>
        <v>#REF!</v>
      </c>
      <c r="F30" s="359" t="e">
        <f t="shared" si="0"/>
        <v>#REF!</v>
      </c>
      <c r="S30" s="411"/>
      <c r="T30" s="425"/>
    </row>
    <row r="31" spans="1:20" s="419" customFormat="1" ht="15.5">
      <c r="A31" s="431"/>
      <c r="B31" s="431"/>
      <c r="C31" s="431"/>
      <c r="D31" s="431"/>
      <c r="E31" s="359"/>
      <c r="F31" s="359"/>
    </row>
    <row r="32" spans="1:20" s="419" customFormat="1" ht="15.5">
      <c r="A32" s="431" t="e">
        <f>#REF!</f>
        <v>#REF!</v>
      </c>
      <c r="B32" s="431" t="e">
        <f>#REF!</f>
        <v>#REF!</v>
      </c>
      <c r="C32" s="431"/>
      <c r="D32" s="431"/>
      <c r="E32" s="359"/>
      <c r="F32" s="359"/>
    </row>
    <row r="33" spans="1:6" s="419" customFormat="1" ht="15.5">
      <c r="A33" s="431" t="e">
        <f>#REF!</f>
        <v>#REF!</v>
      </c>
      <c r="B33" s="431" t="e">
        <f>#REF!</f>
        <v>#REF!</v>
      </c>
      <c r="C33" s="431"/>
      <c r="D33" s="431"/>
      <c r="E33" s="359"/>
      <c r="F33" s="359"/>
    </row>
    <row r="34" spans="1:6" s="419" customFormat="1" ht="15.5">
      <c r="A34" s="431"/>
      <c r="B34" s="431" t="e">
        <f>#REF!</f>
        <v>#REF!</v>
      </c>
      <c r="C34" s="431" t="e">
        <f>#REF!</f>
        <v>#REF!</v>
      </c>
      <c r="D34" s="431" t="e">
        <f>#REF!</f>
        <v>#REF!</v>
      </c>
      <c r="E34" s="359" t="e">
        <f>#REF!</f>
        <v>#REF!</v>
      </c>
      <c r="F34" s="359" t="e">
        <f t="shared" si="0"/>
        <v>#REF!</v>
      </c>
    </row>
    <row r="35" spans="1:6" s="419" customFormat="1" ht="15.5">
      <c r="A35" s="431"/>
      <c r="B35" s="431" t="e">
        <f>#REF!</f>
        <v>#REF!</v>
      </c>
      <c r="C35" s="431" t="e">
        <f>#REF!</f>
        <v>#REF!</v>
      </c>
      <c r="D35" s="431" t="e">
        <f>#REF!</f>
        <v>#REF!</v>
      </c>
      <c r="E35" s="359" t="e">
        <f>#REF!</f>
        <v>#REF!</v>
      </c>
      <c r="F35" s="359" t="e">
        <f t="shared" si="0"/>
        <v>#REF!</v>
      </c>
    </row>
    <row r="36" spans="1:6" s="419" customFormat="1" ht="15.5">
      <c r="A36" s="431"/>
      <c r="B36" s="431" t="e">
        <f>#REF!</f>
        <v>#REF!</v>
      </c>
      <c r="C36" s="431" t="e">
        <f>#REF!</f>
        <v>#REF!</v>
      </c>
      <c r="D36" s="431" t="e">
        <f>#REF!</f>
        <v>#REF!</v>
      </c>
      <c r="E36" s="359" t="e">
        <f>#REF!</f>
        <v>#REF!</v>
      </c>
      <c r="F36" s="359" t="e">
        <f t="shared" si="0"/>
        <v>#REF!</v>
      </c>
    </row>
    <row r="37" spans="1:6" s="419" customFormat="1" ht="15.5">
      <c r="A37" s="431"/>
      <c r="B37" s="431" t="e">
        <f>#REF!</f>
        <v>#REF!</v>
      </c>
      <c r="C37" s="431" t="e">
        <f>#REF!</f>
        <v>#REF!</v>
      </c>
      <c r="D37" s="431" t="e">
        <f>#REF!</f>
        <v>#REF!</v>
      </c>
      <c r="E37" s="359" t="e">
        <f>#REF!</f>
        <v>#REF!</v>
      </c>
      <c r="F37" s="359" t="e">
        <f t="shared" si="0"/>
        <v>#REF!</v>
      </c>
    </row>
    <row r="38" spans="1:6" s="419" customFormat="1" ht="20.25" customHeight="1">
      <c r="A38" s="431"/>
      <c r="B38" s="431" t="e">
        <f>#REF!</f>
        <v>#REF!</v>
      </c>
      <c r="C38" s="431" t="e">
        <f>#REF!</f>
        <v>#REF!</v>
      </c>
      <c r="D38" s="431" t="e">
        <f>#REF!</f>
        <v>#REF!</v>
      </c>
      <c r="E38" s="359" t="e">
        <f>#REF!</f>
        <v>#REF!</v>
      </c>
      <c r="F38" s="359" t="e">
        <f>IF(E38=0, "Included", IF(ISERROR(D38*E38), E38, D38*E38))</f>
        <v>#REF!</v>
      </c>
    </row>
    <row r="39" spans="1:6" s="419" customFormat="1" ht="15.5">
      <c r="A39" s="431" t="e">
        <f>#REF!</f>
        <v>#REF!</v>
      </c>
      <c r="B39" s="431" t="e">
        <f>#REF!</f>
        <v>#REF!</v>
      </c>
      <c r="C39" s="431"/>
      <c r="D39" s="431"/>
      <c r="E39" s="359"/>
      <c r="F39" s="359"/>
    </row>
    <row r="40" spans="1:6" s="419" customFormat="1" ht="15.5">
      <c r="A40" s="431"/>
      <c r="B40" s="431" t="e">
        <f>#REF!</f>
        <v>#REF!</v>
      </c>
      <c r="C40" s="431" t="e">
        <f>#REF!</f>
        <v>#REF!</v>
      </c>
      <c r="D40" s="431" t="e">
        <f>#REF!</f>
        <v>#REF!</v>
      </c>
      <c r="E40" s="359" t="e">
        <f>#REF!</f>
        <v>#REF!</v>
      </c>
      <c r="F40" s="359" t="e">
        <f t="shared" si="0"/>
        <v>#REF!</v>
      </c>
    </row>
    <row r="41" spans="1:6" s="419" customFormat="1" ht="15.5">
      <c r="A41" s="431"/>
      <c r="B41" s="431" t="e">
        <f>#REF!</f>
        <v>#REF!</v>
      </c>
      <c r="C41" s="431" t="e">
        <f>#REF!</f>
        <v>#REF!</v>
      </c>
      <c r="D41" s="431" t="e">
        <f>#REF!</f>
        <v>#REF!</v>
      </c>
      <c r="E41" s="359" t="e">
        <f>#REF!</f>
        <v>#REF!</v>
      </c>
      <c r="F41" s="359" t="e">
        <f t="shared" si="0"/>
        <v>#REF!</v>
      </c>
    </row>
    <row r="42" spans="1:6" s="419" customFormat="1" ht="15.5">
      <c r="A42" s="431"/>
      <c r="B42" s="431"/>
      <c r="C42" s="431"/>
      <c r="D42" s="431"/>
      <c r="E42" s="359"/>
      <c r="F42" s="359"/>
    </row>
    <row r="43" spans="1:6" s="419" customFormat="1" ht="15.5">
      <c r="A43" s="431" t="e">
        <f>#REF!</f>
        <v>#REF!</v>
      </c>
      <c r="B43" s="431" t="e">
        <f>#REF!</f>
        <v>#REF!</v>
      </c>
      <c r="C43" s="431" t="e">
        <f>#REF!</f>
        <v>#REF!</v>
      </c>
      <c r="D43" s="431" t="e">
        <f>#REF!</f>
        <v>#REF!</v>
      </c>
      <c r="E43" s="359" t="e">
        <f>#REF!</f>
        <v>#REF!</v>
      </c>
      <c r="F43" s="359" t="e">
        <f t="shared" si="0"/>
        <v>#REF!</v>
      </c>
    </row>
    <row r="44" spans="1:6" s="419" customFormat="1" ht="15.5">
      <c r="A44" s="431"/>
      <c r="B44" s="431"/>
      <c r="C44" s="431"/>
      <c r="D44" s="431"/>
      <c r="E44" s="359"/>
      <c r="F44" s="359"/>
    </row>
    <row r="45" spans="1:6" s="419" customFormat="1" ht="15.5">
      <c r="A45" s="431" t="e">
        <f>#REF!</f>
        <v>#REF!</v>
      </c>
      <c r="B45" s="431" t="e">
        <f>#REF!</f>
        <v>#REF!</v>
      </c>
      <c r="C45" s="431" t="e">
        <f>#REF!</f>
        <v>#REF!</v>
      </c>
      <c r="D45" s="431" t="e">
        <f>#REF!</f>
        <v>#REF!</v>
      </c>
      <c r="E45" s="359" t="e">
        <f>#REF!</f>
        <v>#REF!</v>
      </c>
      <c r="F45" s="359" t="e">
        <f t="shared" si="0"/>
        <v>#REF!</v>
      </c>
    </row>
    <row r="46" spans="1:6" s="419" customFormat="1" ht="15.5">
      <c r="A46" s="431"/>
      <c r="B46" s="431"/>
      <c r="C46" s="431"/>
      <c r="D46" s="431"/>
      <c r="E46" s="359"/>
      <c r="F46" s="359"/>
    </row>
    <row r="47" spans="1:6" s="419" customFormat="1" ht="15.5">
      <c r="A47" s="431" t="e">
        <f>#REF!</f>
        <v>#REF!</v>
      </c>
      <c r="B47" s="431" t="e">
        <f>#REF!</f>
        <v>#REF!</v>
      </c>
      <c r="C47" s="431"/>
      <c r="D47" s="431"/>
      <c r="E47" s="359"/>
      <c r="F47" s="359"/>
    </row>
    <row r="48" spans="1:6" s="419" customFormat="1" ht="15.5">
      <c r="A48" s="431"/>
      <c r="B48" s="431" t="e">
        <f>#REF!</f>
        <v>#REF!</v>
      </c>
      <c r="C48" s="431" t="e">
        <f>#REF!</f>
        <v>#REF!</v>
      </c>
      <c r="D48" s="431" t="e">
        <f>#REF!</f>
        <v>#REF!</v>
      </c>
      <c r="E48" s="359" t="e">
        <f>#REF!</f>
        <v>#REF!</v>
      </c>
      <c r="F48" s="359" t="e">
        <f t="shared" si="0"/>
        <v>#REF!</v>
      </c>
    </row>
    <row r="49" spans="1:6" s="419" customFormat="1" ht="15.5">
      <c r="A49" s="431"/>
      <c r="B49" s="431"/>
      <c r="C49" s="431"/>
      <c r="D49" s="431"/>
      <c r="E49" s="359"/>
      <c r="F49" s="359"/>
    </row>
    <row r="50" spans="1:6" s="419" customFormat="1" ht="15.5">
      <c r="A50" s="431" t="e">
        <f>#REF!</f>
        <v>#REF!</v>
      </c>
      <c r="B50" s="431" t="e">
        <f>#REF!</f>
        <v>#REF!</v>
      </c>
      <c r="C50" s="431"/>
      <c r="D50" s="431"/>
      <c r="E50" s="359"/>
      <c r="F50" s="359"/>
    </row>
    <row r="51" spans="1:6" s="419" customFormat="1" ht="15.5">
      <c r="A51" s="431"/>
      <c r="B51" s="431" t="e">
        <f>#REF!</f>
        <v>#REF!</v>
      </c>
      <c r="C51" s="431" t="e">
        <f>#REF!</f>
        <v>#REF!</v>
      </c>
      <c r="D51" s="431" t="e">
        <f>#REF!</f>
        <v>#REF!</v>
      </c>
      <c r="E51" s="359" t="e">
        <f>#REF!</f>
        <v>#REF!</v>
      </c>
      <c r="F51" s="359" t="e">
        <f t="shared" si="0"/>
        <v>#REF!</v>
      </c>
    </row>
    <row r="52" spans="1:6" s="419" customFormat="1" ht="15.5">
      <c r="A52" s="431"/>
      <c r="B52" s="431" t="e">
        <f>#REF!</f>
        <v>#REF!</v>
      </c>
      <c r="C52" s="431" t="e">
        <f>#REF!</f>
        <v>#REF!</v>
      </c>
      <c r="D52" s="431" t="e">
        <f>#REF!</f>
        <v>#REF!</v>
      </c>
      <c r="E52" s="359" t="e">
        <f>#REF!</f>
        <v>#REF!</v>
      </c>
      <c r="F52" s="359" t="e">
        <f t="shared" si="0"/>
        <v>#REF!</v>
      </c>
    </row>
    <row r="53" spans="1:6" s="419" customFormat="1" ht="15.5">
      <c r="A53" s="431"/>
      <c r="B53" s="431"/>
      <c r="C53" s="431"/>
      <c r="D53" s="431"/>
      <c r="E53" s="359"/>
      <c r="F53" s="359"/>
    </row>
    <row r="54" spans="1:6" s="419" customFormat="1" ht="15.5">
      <c r="A54" s="431" t="e">
        <f>#REF!</f>
        <v>#REF!</v>
      </c>
      <c r="B54" s="431" t="e">
        <f>#REF!</f>
        <v>#REF!</v>
      </c>
      <c r="C54" s="431"/>
      <c r="D54" s="431"/>
      <c r="E54" s="359"/>
      <c r="F54" s="359"/>
    </row>
    <row r="55" spans="1:6" s="419" customFormat="1" ht="15.5">
      <c r="A55" s="431"/>
      <c r="B55" s="431" t="e">
        <f>#REF!</f>
        <v>#REF!</v>
      </c>
      <c r="C55" s="431" t="e">
        <f>#REF!</f>
        <v>#REF!</v>
      </c>
      <c r="D55" s="431" t="e">
        <f>#REF!</f>
        <v>#REF!</v>
      </c>
      <c r="E55" s="359" t="e">
        <f>#REF!</f>
        <v>#REF!</v>
      </c>
      <c r="F55" s="359" t="e">
        <f t="shared" si="0"/>
        <v>#REF!</v>
      </c>
    </row>
    <row r="56" spans="1:6" s="419" customFormat="1" ht="15.5">
      <c r="A56" s="431"/>
      <c r="B56" s="431" t="e">
        <f>#REF!</f>
        <v>#REF!</v>
      </c>
      <c r="C56" s="431" t="e">
        <f>#REF!</f>
        <v>#REF!</v>
      </c>
      <c r="D56" s="431" t="e">
        <f>#REF!</f>
        <v>#REF!</v>
      </c>
      <c r="E56" s="359" t="e">
        <f>#REF!</f>
        <v>#REF!</v>
      </c>
      <c r="F56" s="359" t="e">
        <f t="shared" si="0"/>
        <v>#REF!</v>
      </c>
    </row>
    <row r="57" spans="1:6" s="419" customFormat="1" ht="15.5">
      <c r="A57" s="431"/>
      <c r="B57" s="431" t="e">
        <f>#REF!</f>
        <v>#REF!</v>
      </c>
      <c r="C57" s="431" t="e">
        <f>#REF!</f>
        <v>#REF!</v>
      </c>
      <c r="D57" s="431" t="e">
        <f>#REF!</f>
        <v>#REF!</v>
      </c>
      <c r="E57" s="359" t="e">
        <f>#REF!</f>
        <v>#REF!</v>
      </c>
      <c r="F57" s="359" t="e">
        <f t="shared" si="0"/>
        <v>#REF!</v>
      </c>
    </row>
    <row r="58" spans="1:6" s="419" customFormat="1" ht="15.5">
      <c r="A58" s="431"/>
      <c r="B58" s="431" t="e">
        <f>#REF!</f>
        <v>#REF!</v>
      </c>
      <c r="C58" s="431" t="e">
        <f>#REF!</f>
        <v>#REF!</v>
      </c>
      <c r="D58" s="431" t="e">
        <f>#REF!</f>
        <v>#REF!</v>
      </c>
      <c r="E58" s="359" t="e">
        <f>#REF!</f>
        <v>#REF!</v>
      </c>
      <c r="F58" s="359" t="e">
        <f t="shared" si="0"/>
        <v>#REF!</v>
      </c>
    </row>
    <row r="59" spans="1:6" s="419" customFormat="1" ht="15.5">
      <c r="A59" s="431"/>
      <c r="B59" s="431" t="e">
        <f>#REF!</f>
        <v>#REF!</v>
      </c>
      <c r="C59" s="431" t="e">
        <f>#REF!</f>
        <v>#REF!</v>
      </c>
      <c r="D59" s="431" t="e">
        <f>#REF!</f>
        <v>#REF!</v>
      </c>
      <c r="E59" s="359" t="e">
        <f>#REF!</f>
        <v>#REF!</v>
      </c>
      <c r="F59" s="359" t="e">
        <f t="shared" si="0"/>
        <v>#REF!</v>
      </c>
    </row>
    <row r="60" spans="1:6" s="419" customFormat="1" ht="15.5">
      <c r="A60" s="431"/>
      <c r="B60" s="431" t="e">
        <f>#REF!</f>
        <v>#REF!</v>
      </c>
      <c r="C60" s="431" t="e">
        <f>#REF!</f>
        <v>#REF!</v>
      </c>
      <c r="D60" s="431" t="e">
        <f>#REF!</f>
        <v>#REF!</v>
      </c>
      <c r="E60" s="359" t="e">
        <f>#REF!</f>
        <v>#REF!</v>
      </c>
      <c r="F60" s="359" t="e">
        <f t="shared" si="0"/>
        <v>#REF!</v>
      </c>
    </row>
    <row r="61" spans="1:6" s="419" customFormat="1" ht="15.5">
      <c r="A61" s="431"/>
      <c r="B61" s="431"/>
      <c r="C61" s="431"/>
      <c r="D61" s="431"/>
      <c r="E61" s="359"/>
      <c r="F61" s="359"/>
    </row>
    <row r="62" spans="1:6" s="419" customFormat="1" ht="15.5">
      <c r="A62" s="431"/>
      <c r="B62" s="431"/>
      <c r="C62" s="431"/>
      <c r="D62" s="431"/>
      <c r="E62" s="359"/>
      <c r="F62" s="359"/>
    </row>
    <row r="63" spans="1:6" s="419" customFormat="1" ht="15.5">
      <c r="A63" s="431"/>
      <c r="B63" s="431" t="e">
        <f>#REF!</f>
        <v>#REF!</v>
      </c>
      <c r="C63" s="431"/>
      <c r="D63" s="431"/>
      <c r="E63" s="359"/>
      <c r="F63" s="359"/>
    </row>
    <row r="64" spans="1:6" s="419" customFormat="1" ht="15.5">
      <c r="A64" s="431"/>
      <c r="B64" s="431" t="e">
        <f>#REF!</f>
        <v>#REF!</v>
      </c>
      <c r="C64" s="431" t="e">
        <f>#REF!</f>
        <v>#REF!</v>
      </c>
      <c r="D64" s="431" t="e">
        <f>#REF!</f>
        <v>#REF!</v>
      </c>
      <c r="E64" s="359" t="e">
        <f>#REF!</f>
        <v>#REF!</v>
      </c>
      <c r="F64" s="359" t="e">
        <f>IF(E64=0, "Included", IF(ISERROR(D64*E64), E64, D64*E64))</f>
        <v>#REF!</v>
      </c>
    </row>
    <row r="65" spans="1:6" s="419" customFormat="1" ht="15.5">
      <c r="A65" s="431"/>
      <c r="B65" s="431" t="e">
        <f>#REF!</f>
        <v>#REF!</v>
      </c>
      <c r="C65" s="431" t="e">
        <f>#REF!</f>
        <v>#REF!</v>
      </c>
      <c r="D65" s="431" t="e">
        <f>#REF!</f>
        <v>#REF!</v>
      </c>
      <c r="E65" s="359" t="e">
        <f>#REF!</f>
        <v>#REF!</v>
      </c>
      <c r="F65" s="359" t="e">
        <f>IF(E65=0, "Included", IF(ISERROR(D65*E65), E65, D65*E65))</f>
        <v>#REF!</v>
      </c>
    </row>
    <row r="66" spans="1:6" s="419" customFormat="1" ht="15.5">
      <c r="A66" s="431"/>
      <c r="B66" s="431" t="e">
        <f>#REF!</f>
        <v>#REF!</v>
      </c>
      <c r="C66" s="431" t="e">
        <f>#REF!</f>
        <v>#REF!</v>
      </c>
      <c r="D66" s="431" t="e">
        <f>#REF!</f>
        <v>#REF!</v>
      </c>
      <c r="E66" s="359" t="e">
        <f>#REF!</f>
        <v>#REF!</v>
      </c>
      <c r="F66" s="359" t="e">
        <f>IF(E66=0, "Included", IF(ISERROR(D66*E66), E66, D66*E66))</f>
        <v>#REF!</v>
      </c>
    </row>
    <row r="67" spans="1:6" s="419" customFormat="1" ht="15.5">
      <c r="A67" s="431"/>
      <c r="B67" s="431" t="e">
        <f>#REF!</f>
        <v>#REF!</v>
      </c>
      <c r="C67" s="431" t="e">
        <f>#REF!</f>
        <v>#REF!</v>
      </c>
      <c r="D67" s="431" t="e">
        <f>#REF!</f>
        <v>#REF!</v>
      </c>
      <c r="E67" s="359" t="e">
        <f>#REF!</f>
        <v>#REF!</v>
      </c>
      <c r="F67" s="359" t="e">
        <f>IF(E67=0, "Included", IF(ISERROR(D67*E67), E67, D67*E67))</f>
        <v>#REF!</v>
      </c>
    </row>
    <row r="68" spans="1:6" s="419" customFormat="1" ht="15.5">
      <c r="A68" s="431"/>
      <c r="B68" s="431"/>
      <c r="C68" s="431"/>
      <c r="D68" s="431"/>
      <c r="E68" s="359"/>
      <c r="F68" s="359"/>
    </row>
    <row r="69" spans="1:6" s="419" customFormat="1" ht="15.5">
      <c r="A69" s="431" t="e">
        <f>#REF!</f>
        <v>#REF!</v>
      </c>
      <c r="B69" s="431" t="e">
        <f>#REF!</f>
        <v>#REF!</v>
      </c>
      <c r="C69" s="431"/>
      <c r="D69" s="431"/>
      <c r="E69" s="359"/>
      <c r="F69" s="359"/>
    </row>
    <row r="70" spans="1:6" s="419" customFormat="1" ht="15.5">
      <c r="A70" s="431"/>
      <c r="B70" s="431" t="e">
        <f>#REF!</f>
        <v>#REF!</v>
      </c>
      <c r="C70" s="431"/>
      <c r="D70" s="431"/>
      <c r="E70" s="359"/>
      <c r="F70" s="359"/>
    </row>
    <row r="71" spans="1:6" s="419" customFormat="1" ht="15.5">
      <c r="A71" s="431"/>
      <c r="B71" s="431" t="e">
        <f>#REF!</f>
        <v>#REF!</v>
      </c>
      <c r="C71" s="431" t="e">
        <f>#REF!</f>
        <v>#REF!</v>
      </c>
      <c r="D71" s="431" t="e">
        <f>#REF!</f>
        <v>#REF!</v>
      </c>
      <c r="E71" s="359" t="e">
        <f>#REF!</f>
        <v>#REF!</v>
      </c>
      <c r="F71" s="359" t="e">
        <f>IF(E71=0, "Included", IF(ISERROR(D71*E71), E71, D71*E71))</f>
        <v>#REF!</v>
      </c>
    </row>
    <row r="72" spans="1:6" s="419" customFormat="1" ht="15.5">
      <c r="A72" s="431"/>
      <c r="B72" s="431"/>
      <c r="C72" s="431"/>
      <c r="D72" s="431"/>
      <c r="E72" s="359"/>
      <c r="F72" s="359"/>
    </row>
    <row r="73" spans="1:6" s="419" customFormat="1" ht="15.5">
      <c r="A73" s="431" t="e">
        <f>#REF!</f>
        <v>#REF!</v>
      </c>
      <c r="B73" s="431" t="e">
        <f>#REF!</f>
        <v>#REF!</v>
      </c>
      <c r="C73" s="431"/>
      <c r="D73" s="431"/>
      <c r="E73" s="359"/>
      <c r="F73" s="359"/>
    </row>
    <row r="74" spans="1:6" s="419" customFormat="1" ht="15.5">
      <c r="A74" s="431" t="e">
        <f>#REF!</f>
        <v>#REF!</v>
      </c>
      <c r="B74" s="431" t="e">
        <f>#REF!</f>
        <v>#REF!</v>
      </c>
      <c r="C74" s="431" t="e">
        <f>#REF!</f>
        <v>#REF!</v>
      </c>
      <c r="D74" s="431" t="e">
        <f>#REF!</f>
        <v>#REF!</v>
      </c>
      <c r="E74" s="359" t="e">
        <f>#REF!</f>
        <v>#REF!</v>
      </c>
      <c r="F74" s="359" t="e">
        <f>IF(E74=0, "Included", IF(ISERROR(D74*E74), E74, D74*E74))</f>
        <v>#REF!</v>
      </c>
    </row>
    <row r="75" spans="1:6" s="419" customFormat="1" ht="15.5">
      <c r="A75" s="431" t="e">
        <f>#REF!</f>
        <v>#REF!</v>
      </c>
      <c r="B75" s="431" t="e">
        <f>#REF!</f>
        <v>#REF!</v>
      </c>
      <c r="C75" s="431"/>
      <c r="D75" s="431"/>
      <c r="E75" s="359"/>
      <c r="F75" s="359"/>
    </row>
    <row r="76" spans="1:6" s="419" customFormat="1" ht="15.5">
      <c r="A76" s="431" t="e">
        <f>#REF!</f>
        <v>#REF!</v>
      </c>
      <c r="B76" s="431" t="e">
        <f>#REF!</f>
        <v>#REF!</v>
      </c>
      <c r="C76" s="431" t="e">
        <f>#REF!</f>
        <v>#REF!</v>
      </c>
      <c r="D76" s="431" t="e">
        <f>#REF!</f>
        <v>#REF!</v>
      </c>
      <c r="E76" s="359" t="e">
        <f>#REF!</f>
        <v>#REF!</v>
      </c>
      <c r="F76" s="359" t="e">
        <f>IF(E76=0, "Included", IF(ISERROR(D76*E76), E76, D76*E76))</f>
        <v>#REF!</v>
      </c>
    </row>
    <row r="77" spans="1:6" s="419" customFormat="1" ht="15.5">
      <c r="A77" s="431" t="e">
        <f>#REF!</f>
        <v>#REF!</v>
      </c>
      <c r="B77" s="431" t="e">
        <f>#REF!</f>
        <v>#REF!</v>
      </c>
      <c r="C77" s="431" t="e">
        <f>#REF!</f>
        <v>#REF!</v>
      </c>
      <c r="D77" s="431" t="e">
        <f>#REF!</f>
        <v>#REF!</v>
      </c>
      <c r="E77" s="359" t="e">
        <f>#REF!</f>
        <v>#REF!</v>
      </c>
      <c r="F77" s="359" t="e">
        <f>IF(E77=0, "Included", IF(ISERROR(D77*E77), E77, D77*E77))</f>
        <v>#REF!</v>
      </c>
    </row>
    <row r="78" spans="1:6" s="419" customFormat="1" ht="15.5">
      <c r="A78" s="431"/>
      <c r="B78" s="431"/>
      <c r="C78" s="431"/>
      <c r="D78" s="431"/>
      <c r="E78" s="359"/>
      <c r="F78" s="359"/>
    </row>
    <row r="79" spans="1:6" s="419" customFormat="1" ht="15.5">
      <c r="A79" s="431" t="e">
        <f>#REF!</f>
        <v>#REF!</v>
      </c>
      <c r="B79" s="431" t="e">
        <f>#REF!</f>
        <v>#REF!</v>
      </c>
      <c r="C79" s="431"/>
      <c r="D79" s="431"/>
      <c r="E79" s="359"/>
      <c r="F79" s="359"/>
    </row>
    <row r="80" spans="1:6" s="419" customFormat="1" ht="15.5">
      <c r="A80" s="431"/>
      <c r="B80" s="431" t="e">
        <f>#REF!</f>
        <v>#REF!</v>
      </c>
      <c r="C80" s="431" t="e">
        <f>#REF!</f>
        <v>#REF!</v>
      </c>
      <c r="D80" s="431" t="e">
        <f>#REF!</f>
        <v>#REF!</v>
      </c>
      <c r="E80" s="359" t="e">
        <f>#REF!</f>
        <v>#REF!</v>
      </c>
      <c r="F80" s="359" t="e">
        <f>IF(E80=0, "Included", IF(ISERROR(D80*E80), E80, D80*E80))</f>
        <v>#REF!</v>
      </c>
    </row>
    <row r="81" spans="1:6">
      <c r="A81" s="426"/>
      <c r="B81" s="381" t="s">
        <v>184</v>
      </c>
      <c r="C81" s="381"/>
      <c r="D81" s="381"/>
      <c r="E81" s="367"/>
      <c r="F81" s="367" t="e">
        <f>SUM(F17:F80)</f>
        <v>#REF!</v>
      </c>
    </row>
    <row r="82" spans="1:6">
      <c r="A82" s="427"/>
      <c r="B82" s="370"/>
      <c r="C82" s="370"/>
      <c r="D82" s="370"/>
      <c r="E82" s="371"/>
      <c r="F82" s="371"/>
    </row>
    <row r="83" spans="1:6">
      <c r="A83" s="428"/>
      <c r="B83" s="429"/>
      <c r="C83" s="428"/>
      <c r="D83" s="428"/>
      <c r="E83" s="428"/>
      <c r="F83" s="428"/>
    </row>
    <row r="84" spans="1:6" ht="29">
      <c r="A84" s="372" t="s">
        <v>122</v>
      </c>
      <c r="B84" s="373" t="str">
        <f>'Sch-1'!F28</f>
        <v>--2025</v>
      </c>
      <c r="C84" s="374"/>
      <c r="D84" s="375"/>
      <c r="E84" s="376"/>
      <c r="F84" s="376"/>
    </row>
    <row r="85" spans="1:6" ht="29">
      <c r="A85" s="372" t="s">
        <v>123</v>
      </c>
      <c r="B85" s="373" t="str">
        <f>'Sch-1'!F29</f>
        <v/>
      </c>
      <c r="C85" s="376"/>
      <c r="D85" s="375" t="s">
        <v>124</v>
      </c>
      <c r="E85" s="377" t="str">
        <f>'Sch-1'!M29</f>
        <v/>
      </c>
      <c r="F85" s="376"/>
    </row>
    <row r="86" spans="1:6">
      <c r="A86" s="378"/>
      <c r="B86" s="379"/>
      <c r="C86" s="380"/>
      <c r="D86" s="375" t="s">
        <v>125</v>
      </c>
      <c r="E86" s="377" t="str">
        <f>'Sch-1'!M30</f>
        <v/>
      </c>
      <c r="F86" s="380"/>
    </row>
    <row r="87" spans="1:6">
      <c r="A87" s="372"/>
      <c r="B87" s="373"/>
      <c r="C87" s="374"/>
      <c r="D87" s="375"/>
      <c r="E87" s="376"/>
      <c r="F87" s="376"/>
    </row>
    <row r="88" spans="1:6">
      <c r="A88" s="3"/>
      <c r="B88" s="430"/>
      <c r="C88" s="3"/>
      <c r="D88" s="3"/>
      <c r="E88" s="3"/>
      <c r="F88" s="3"/>
    </row>
    <row r="100" spans="1:29" s="180" customFormat="1">
      <c r="A100" s="345"/>
      <c r="B100" s="346"/>
      <c r="C100" s="347"/>
      <c r="D100" s="348"/>
      <c r="E100" s="287"/>
      <c r="F100" s="287"/>
      <c r="AB100" s="350"/>
      <c r="AC100" s="350"/>
    </row>
    <row r="101" spans="1:29" s="180" customFormat="1">
      <c r="A101" s="345"/>
      <c r="B101" s="346"/>
      <c r="C101" s="347"/>
      <c r="D101" s="348"/>
      <c r="E101" s="287"/>
      <c r="F101" s="287"/>
      <c r="AB101" s="207"/>
      <c r="AC101" s="351"/>
    </row>
    <row r="102" spans="1:29" s="180" customFormat="1">
      <c r="A102" s="345"/>
      <c r="B102" s="346"/>
      <c r="C102" s="347"/>
      <c r="D102" s="348"/>
      <c r="E102" s="287"/>
      <c r="F102" s="287"/>
      <c r="AC102" s="227"/>
    </row>
    <row r="103" spans="1:29" s="180" customFormat="1">
      <c r="A103" s="188"/>
      <c r="B103" s="208"/>
      <c r="C103" s="188"/>
      <c r="D103" s="184"/>
      <c r="E103" s="207"/>
      <c r="F103" s="207"/>
    </row>
    <row r="104" spans="1:29">
      <c r="A104" s="188"/>
      <c r="B104" s="196"/>
      <c r="C104" s="188"/>
      <c r="D104" s="184"/>
      <c r="E104" s="207"/>
      <c r="F104" s="207"/>
    </row>
    <row r="105" spans="1:29">
      <c r="A105" s="84"/>
      <c r="B105" s="85"/>
      <c r="C105" s="84"/>
      <c r="D105" s="84"/>
      <c r="E105" s="84"/>
      <c r="F105" s="84"/>
    </row>
    <row r="106" spans="1:29">
      <c r="A106" s="84"/>
      <c r="B106" s="85"/>
      <c r="C106" s="84"/>
      <c r="D106" s="84"/>
      <c r="E106" s="84"/>
      <c r="F106" s="84"/>
    </row>
    <row r="107" spans="1:29">
      <c r="A107" s="173"/>
      <c r="B107" s="89"/>
      <c r="C107" s="175"/>
      <c r="D107" s="175"/>
      <c r="E107" s="174"/>
      <c r="F107" s="90"/>
    </row>
    <row r="108" spans="1:29">
      <c r="A108" s="84"/>
      <c r="B108" s="85"/>
      <c r="C108" s="84"/>
      <c r="D108" s="84"/>
      <c r="E108" s="84"/>
      <c r="F108" s="84"/>
    </row>
    <row r="109" spans="1:29">
      <c r="A109" s="84"/>
      <c r="B109" s="85"/>
      <c r="C109" s="84"/>
      <c r="D109" s="84"/>
      <c r="E109" s="84"/>
      <c r="F109" s="84"/>
    </row>
  </sheetData>
  <sheetProtection sheet="1" objects="1" scenarios="1" formatColumns="0" formatRows="0" selectLockedCells="1"/>
  <customSheetViews>
    <customSheetView guid="{B48B8B4C-A880-453D-8729-90D004BEF0D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Antiqua,Bold"&amp;10Schedule-3/ Page &amp;P of &amp;N</oddFooter>
      </headerFooter>
    </customSheetView>
    <customSheetView guid="{7043F04C-1FA3-449D-BEB8-4AC08DF68A5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Antiqua,Bold"&amp;10Schedule-3/ Page &amp;P of &amp;N</oddFooter>
      </headerFooter>
    </customSheetView>
    <customSheetView guid="{E81F0721-C35D-4189-B675-E46A2133986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Antiqua,Bold"&amp;10Schedule-3/ Page &amp;P of &amp;N</oddFooter>
      </headerFooter>
    </customSheetView>
    <customSheetView guid="{17F5C48B-526E-48D2-9F97-823D578F989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Antiqua,Bold"&amp;10Schedule-3/ Page &amp;P of &amp;N</oddFooter>
      </headerFooter>
    </customSheetView>
    <customSheetView guid="{7F1A5DE7-1043-4C11-AB2C-CC6BC6A0F48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Antiqua,Bold"&amp;10Schedule-3/ Page &amp;P of &amp;N</oddFooter>
      </headerFooter>
    </customSheetView>
    <customSheetView guid="{75D87FDD-0292-4E5A-8E8F-63018B00939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28" type="noConversion"/>
  <conditionalFormatting sqref="E16:E80">
    <cfRule type="expression" dxfId="1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1"/>
  <headerFooter alignWithMargins="0">
    <oddFooter>&amp;R&amp;"Book Antiqua,Bold"&amp;10Schedule-3/ Page &amp;P of &amp;N</oddFooter>
  </headerFooter>
  <colBreaks count="1" manualBreakCount="1">
    <brk id="6" max="1048575" man="1"/>
  </colBreaks>
  <drawing r:id="rId2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6">
    <tabColor indexed="11"/>
  </sheetPr>
  <dimension ref="A1:H21"/>
  <sheetViews>
    <sheetView view="pageBreakPreview" topLeftCell="A10" zoomScaleNormal="100" zoomScaleSheetLayoutView="100" workbookViewId="0">
      <selection activeCell="L13" sqref="L13"/>
    </sheetView>
  </sheetViews>
  <sheetFormatPr defaultColWidth="9" defaultRowHeight="13"/>
  <cols>
    <col min="1" max="1" width="11.36328125" style="92" customWidth="1"/>
    <col min="2" max="2" width="49.453125" style="92" customWidth="1"/>
    <col min="3" max="3" width="7.6328125" style="92" customWidth="1"/>
    <col min="4" max="4" width="7.90625" style="92" customWidth="1"/>
    <col min="5" max="5" width="17.6328125" style="92" customWidth="1"/>
    <col min="6" max="6" width="17" style="92" customWidth="1"/>
    <col min="7" max="8" width="9" style="80"/>
    <col min="9" max="16384" width="9" style="81"/>
  </cols>
  <sheetData>
    <row r="1" spans="1:6" ht="18" customHeight="1">
      <c r="A1" s="75" t="str">
        <f>Cover!B3</f>
        <v>SR-II/C&amp;M/WC-4332/2025</v>
      </c>
      <c r="B1" s="76"/>
      <c r="C1" s="77"/>
      <c r="D1" s="77"/>
      <c r="E1" s="78"/>
      <c r="F1" s="79" t="s">
        <v>185</v>
      </c>
    </row>
    <row r="2" spans="1:6" ht="18" customHeight="1">
      <c r="A2" s="64"/>
      <c r="B2" s="82"/>
      <c r="C2" s="83"/>
      <c r="D2" s="83"/>
      <c r="E2" s="32"/>
      <c r="F2" s="32"/>
    </row>
    <row r="3" spans="1:6" ht="93.75" customHeight="1">
      <c r="A3" s="1093" t="str">
        <f>Cover!$B$2</f>
        <v>Construction of 220 kV Bays including SPR Rooms, common facilities for the augmentation portion of 400/220 kV Gadag-II PS under “System strengthening at Koppal-II and Gadag-II for integration of RE generation projects” under TBCB SR-II.</v>
      </c>
      <c r="B3" s="1093"/>
      <c r="C3" s="1093"/>
      <c r="D3" s="1093"/>
      <c r="E3" s="1093"/>
      <c r="F3" s="1093"/>
    </row>
    <row r="4" spans="1:6" ht="22" customHeight="1">
      <c r="A4" s="1094" t="s">
        <v>186</v>
      </c>
      <c r="B4" s="1094"/>
      <c r="C4" s="1094"/>
      <c r="D4" s="1094"/>
      <c r="E4" s="1094"/>
      <c r="F4" s="1094"/>
    </row>
    <row r="5" spans="1:6" ht="18" customHeight="1">
      <c r="A5" s="84"/>
      <c r="B5" s="85"/>
      <c r="C5" s="84"/>
      <c r="D5" s="84"/>
      <c r="E5" s="84"/>
      <c r="F5" s="84"/>
    </row>
    <row r="6" spans="1:6" ht="18" customHeight="1">
      <c r="A6" s="29" t="str">
        <f>'Sch-1'!A7</f>
        <v>Bidder’s Name and Address (Bidder) :</v>
      </c>
      <c r="B6" s="30"/>
      <c r="C6" s="30"/>
      <c r="D6" s="30"/>
      <c r="E6" s="60" t="s">
        <v>83</v>
      </c>
      <c r="F6" s="32"/>
    </row>
    <row r="7" spans="1:6" ht="36" customHeight="1">
      <c r="A7" s="1090" t="str">
        <f>'Sch-1'!A8</f>
        <v/>
      </c>
      <c r="B7" s="1090"/>
      <c r="C7" s="1090"/>
      <c r="D7" s="1090"/>
      <c r="E7" s="59" t="str">
        <f>'Sch-1'!M8</f>
        <v>Sr.GM , Contracts &amp; Materials Department,</v>
      </c>
      <c r="F7" s="32"/>
    </row>
    <row r="8" spans="1:6" ht="18" customHeight="1">
      <c r="A8" s="29" t="s">
        <v>85</v>
      </c>
      <c r="B8" s="1091" t="str">
        <f>IF('Sch-1'!G9=0, "", 'Sch-1'!G9)</f>
        <v/>
      </c>
      <c r="C8" s="1091"/>
      <c r="D8" s="1091"/>
      <c r="E8" s="59" t="str">
        <f>'Sch-1'!M9</f>
        <v>Power Grid Corporation of India Ltd.,</v>
      </c>
      <c r="F8" s="32"/>
    </row>
    <row r="9" spans="1:6" ht="18" customHeight="1">
      <c r="A9" s="29" t="s">
        <v>87</v>
      </c>
      <c r="B9" s="1091" t="str">
        <f>IF('Sch-1'!G10=0, "", 'Sch-1'!G10)</f>
        <v/>
      </c>
      <c r="C9" s="1091"/>
      <c r="D9" s="1091"/>
      <c r="E9" s="59" t="str">
        <f>'Sch-1'!M10</f>
        <v>SRTS-II, RHQ</v>
      </c>
      <c r="F9" s="32"/>
    </row>
    <row r="10" spans="1:6" ht="18" customHeight="1">
      <c r="A10" s="30"/>
      <c r="B10" s="1091" t="str">
        <f>IF('Sch-1'!G11=0, "", 'Sch-1'!G11)</f>
        <v/>
      </c>
      <c r="C10" s="1091"/>
      <c r="D10" s="1091"/>
      <c r="E10" s="59" t="str">
        <f>'Sch-1'!M11</f>
        <v>Singanayakanahalli</v>
      </c>
      <c r="F10" s="32"/>
    </row>
    <row r="11" spans="1:6" ht="18" customHeight="1">
      <c r="A11" s="30"/>
      <c r="B11" s="1091" t="str">
        <f>IF('Sch-1'!G12=0, "", 'Sch-1'!G12)</f>
        <v/>
      </c>
      <c r="C11" s="1091"/>
      <c r="D11" s="1091"/>
      <c r="E11" s="59" t="str">
        <f>'Sch-1'!M12</f>
        <v>Bengaluru-560064</v>
      </c>
      <c r="F11" s="32"/>
    </row>
    <row r="12" spans="1:6" ht="18" customHeight="1">
      <c r="A12" s="31"/>
      <c r="B12" s="168"/>
      <c r="C12" s="168"/>
      <c r="D12" s="168"/>
      <c r="E12" s="30"/>
      <c r="F12" s="32"/>
    </row>
    <row r="13" spans="1:6" ht="26.25" customHeight="1">
      <c r="A13" s="86"/>
      <c r="B13" s="87"/>
      <c r="C13" s="86"/>
      <c r="D13" s="86"/>
      <c r="E13" s="86"/>
      <c r="F13" s="86"/>
    </row>
    <row r="14" spans="1:6" ht="27.75" customHeight="1">
      <c r="A14" s="88" t="s">
        <v>187</v>
      </c>
      <c r="B14" s="87"/>
      <c r="C14" s="86"/>
      <c r="D14" s="86"/>
      <c r="E14" s="86"/>
      <c r="F14" s="86"/>
    </row>
    <row r="15" spans="1:6" ht="19.5" customHeight="1">
      <c r="A15" s="583"/>
      <c r="B15" s="584"/>
      <c r="C15" s="458"/>
      <c r="D15" s="459"/>
      <c r="E15" s="453"/>
      <c r="F15" s="452"/>
    </row>
    <row r="16" spans="1:6" ht="15.5">
      <c r="A16" s="583"/>
      <c r="B16" s="585"/>
      <c r="C16" s="458"/>
      <c r="D16" s="459"/>
      <c r="E16" s="453"/>
      <c r="F16" s="452"/>
    </row>
    <row r="17" spans="1:6" ht="21" customHeight="1">
      <c r="A17" s="583"/>
      <c r="B17" s="585"/>
      <c r="C17" s="458"/>
      <c r="D17" s="459"/>
      <c r="E17" s="453"/>
      <c r="F17" s="452"/>
    </row>
    <row r="18" spans="1:6" ht="33.65" customHeight="1">
      <c r="A18" s="461"/>
      <c r="B18" s="462" t="s">
        <v>188</v>
      </c>
      <c r="C18" s="462"/>
      <c r="D18" s="462"/>
      <c r="E18" s="462"/>
      <c r="F18" s="464">
        <f>SUM(F16:F17)</f>
        <v>0</v>
      </c>
    </row>
    <row r="19" spans="1:6" ht="33.65" customHeight="1">
      <c r="A19" s="89" t="s">
        <v>122</v>
      </c>
      <c r="B19" s="102" t="s">
        <v>189</v>
      </c>
      <c r="C19" s="1092" t="s">
        <v>124</v>
      </c>
      <c r="D19" s="1092"/>
      <c r="E19" s="679" t="s">
        <v>9</v>
      </c>
      <c r="F19" s="679"/>
    </row>
    <row r="20" spans="1:6" ht="33.65" customHeight="1">
      <c r="A20" s="83" t="s">
        <v>123</v>
      </c>
      <c r="B20" s="82" t="s">
        <v>9</v>
      </c>
      <c r="C20" s="1092" t="s">
        <v>125</v>
      </c>
      <c r="D20" s="1092"/>
      <c r="E20" s="292" t="s">
        <v>9</v>
      </c>
      <c r="F20" s="292"/>
    </row>
    <row r="21" spans="1:6" ht="33.65" customHeight="1">
      <c r="A21" s="83"/>
      <c r="B21" s="82"/>
      <c r="C21" s="32"/>
      <c r="D21" s="83"/>
      <c r="E21" s="173"/>
      <c r="F21" s="91"/>
    </row>
  </sheetData>
  <sheetProtection formatColumns="0" formatRows="0" selectLockedCells="1" selectUnlockedCells="1"/>
  <customSheetViews>
    <customSheetView guid="{B48B8B4C-A880-453D-8729-90D004BEF0DB}" showPageBreaks="1" printArea="1" state="hidden" view="pageBreakPreview">
      <selection activeCell="L13" sqref="L13"/>
      <pageMargins left="0" right="0" top="0" bottom="0" header="0" footer="0"/>
      <pageSetup scale="95" orientation="landscape" r:id="rId1"/>
      <headerFooter alignWithMargins="0">
        <oddFooter>&amp;R&amp;"Book Antiqua,Bold"&amp;10Schedule-4/ Page &amp;P of &amp;N</oddFooter>
      </headerFooter>
    </customSheetView>
    <customSheetView guid="{7043F04C-1FA3-449D-BEB8-4AC08DF68A5A}" showPageBreaks="1" printArea="1" state="hidden" view="pageBreakPreview">
      <selection activeCell="B18" sqref="B18"/>
      <pageMargins left="0" right="0" top="0" bottom="0" header="0" footer="0"/>
      <pageSetup scale="95" orientation="landscape" r:id="rId2"/>
      <headerFooter alignWithMargins="0">
        <oddFooter>&amp;R&amp;"Book Antiqua,Bold"&amp;10Schedule-4/ Page &amp;P of &amp;N</oddFooter>
      </headerFooter>
    </customSheetView>
    <customSheetView guid="{D0757F9E-DF41-4B40-A5E5-F4F8FDD8D61D}" showPageBreaks="1" printArea="1" view="pageBreakPreview" topLeftCell="A7">
      <selection activeCell="B18" sqref="B18"/>
      <pageMargins left="0" right="0" top="0" bottom="0" header="0" footer="0"/>
      <pageSetup scale="95" orientation="landscape" r:id="rId3"/>
      <headerFooter alignWithMargins="0">
        <oddFooter>&amp;R&amp;"Book Antiqua,Bold"&amp;10Schedule-4/ Page &amp;P of &amp;N</oddFooter>
      </headerFooter>
    </customSheetView>
    <customSheetView guid="{E81F0721-C35D-4189-B675-E46A21339863}" topLeftCell="A4">
      <selection activeCell="G14" sqref="G14"/>
      <pageMargins left="0" right="0" top="0" bottom="0" header="0" footer="0"/>
      <pageSetup scale="95" orientation="portrait" r:id="rId4"/>
      <headerFooter alignWithMargins="0">
        <oddFooter>&amp;R&amp;"Book Antiqua,Bold"&amp;10Schedule-4/ Page &amp;P of &amp;N</oddFooter>
      </headerFooter>
    </customSheetView>
    <customSheetView guid="{223BC0FC-814D-40F0-9795-CE82A16FF3A5}" topLeftCell="A8">
      <selection activeCell="G14" sqref="G14"/>
      <pageMargins left="0" right="0" top="0" bottom="0" header="0" footer="0"/>
      <pageSetup scale="95" orientation="portrait" r:id="rId5"/>
      <headerFooter alignWithMargins="0">
        <oddFooter>&amp;R&amp;"Book Antiqua,Bold"&amp;10Schedule-4/ Page &amp;P of &amp;N</oddFooter>
      </headerFooter>
    </customSheetView>
    <customSheetView guid="{D53177B2-31EC-4222-B97A-A37DCFD9E45B}">
      <selection activeCell="G14" sqref="G14"/>
      <pageMargins left="0" right="0" top="0" bottom="0" header="0" footer="0"/>
      <pageSetup scale="95" orientation="portrait" r:id="rId6"/>
      <headerFooter alignWithMargins="0">
        <oddFooter>&amp;R&amp;"Book Antiqua,Bold"&amp;10Schedule-4/ Page &amp;P of &amp;N</oddFooter>
      </headerFooter>
    </customSheetView>
    <customSheetView guid="{B3CE7B10-A914-4559-A6DA-AED8C22AFD6D}" topLeftCell="A4">
      <selection activeCell="G14" sqref="G14"/>
      <pageMargins left="0" right="0" top="0" bottom="0" header="0" footer="0"/>
      <pageSetup scale="95" orientation="portrait" r:id="rId7"/>
      <headerFooter alignWithMargins="0">
        <oddFooter>&amp;R&amp;"Book Antiqua,Bold"&amp;10Schedule-4/ Page &amp;P of &amp;N</oddFooter>
      </headerFooter>
    </customSheetView>
    <customSheetView guid="{7487ED9F-BBED-4B2A-9631-22F1A430946B}" topLeftCell="A10">
      <selection activeCell="C24" sqref="C24"/>
      <pageMargins left="0" right="0" top="0" bottom="0" header="0" footer="0"/>
      <pageSetup scale="95" orientation="portrait" r:id="rId8"/>
      <headerFooter alignWithMargins="0">
        <oddFooter>&amp;R&amp;"Book Antiqua,Bold"&amp;10Schedule-4/ Page &amp;P of &amp;N</oddFooter>
      </headerFooter>
    </customSheetView>
    <customSheetView guid="{A7DBDDEF-9245-44C6-9EBF-032DB6E1C0A2}" topLeftCell="A10">
      <selection activeCell="D17" sqref="D17"/>
      <pageMargins left="0" right="0" top="0" bottom="0" header="0" footer="0"/>
      <pageSetup scale="95" orientation="portrait" r:id="rId9"/>
      <headerFooter alignWithMargins="0">
        <oddFooter>&amp;R&amp;"Book Antiqua,Bold"&amp;10Schedule-4/ Page &amp;P of &amp;N</oddFooter>
      </headerFooter>
    </customSheetView>
    <customSheetView guid="{E9F4E142-7D26-464D-BECA-4F3806DB1FE1}">
      <selection activeCell="G8" sqref="G8"/>
      <pageMargins left="0" right="0" top="0" bottom="0" header="0" footer="0"/>
      <pageSetup scale="95" orientation="portrait" r:id="rId10"/>
      <headerFooter alignWithMargins="0">
        <oddFooter>&amp;R&amp;"Book Antiqua,Bold"&amp;10Schedule-4/ Page &amp;P of &amp;N</oddFooter>
      </headerFooter>
    </customSheetView>
    <customSheetView guid="{27A45B7A-04F2-4516-B80B-5ED0825D4ED3}">
      <selection activeCell="E20" sqref="E20"/>
      <pageMargins left="0" right="0" top="0" bottom="0" header="0" footer="0"/>
      <pageSetup scale="95" orientation="portrait" r:id="rId11"/>
      <headerFooter alignWithMargins="0">
        <oddFooter>&amp;R&amp;"Book Antiqua,Bold"&amp;10Schedule-4/ Page &amp;P of &amp;N</oddFooter>
      </headerFooter>
    </customSheetView>
    <customSheetView guid="{14D7F02E-BCCA-4517-ABC7-537FF4AEB67A}">
      <selection activeCell="B18" sqref="B18:E18"/>
      <pageMargins left="0" right="0" top="0" bottom="0" header="0" footer="0"/>
      <pageSetup scale="95" orientation="portrait" r:id="rId12"/>
      <headerFooter alignWithMargins="0">
        <oddFooter>&amp;R&amp;"Book Antiqua,Bold"&amp;10Schedule-4/ Page &amp;P of &amp;N</oddFooter>
      </headerFooter>
    </customSheetView>
    <customSheetView guid="{01ACF2E1-8E61-4459-ABC1-B6C183DEED61}" showRuler="0">
      <pageMargins left="0" right="0" top="0" bottom="0" header="0" footer="0"/>
      <pageSetup scale="95" orientation="portrait" r:id="rId13"/>
      <headerFooter alignWithMargins="0">
        <oddFooter>&amp;R&amp;"Book Antiqua,Bold"&amp;10Schedule-4/ Page &amp;P of &amp;N</oddFooter>
      </headerFooter>
    </customSheetView>
    <customSheetView guid="{4F65FF32-EC61-4022-A399-2986D7B6B8B3}" showRuler="0">
      <pageMargins left="0" right="0" top="0" bottom="0" header="0" footer="0"/>
      <pageSetup scale="95" orientation="portrait" r:id="rId14"/>
      <headerFooter alignWithMargins="0">
        <oddFooter>&amp;R&amp;"Book Antiqua,Bold"&amp;10Schedule-4/ Page &amp;P of &amp;N</oddFooter>
      </headerFooter>
    </customSheetView>
    <customSheetView guid="{ECE9294F-C910-4036-88BC-B1F2176FB06B}">
      <selection activeCell="K7" sqref="K7"/>
      <pageMargins left="0" right="0" top="0" bottom="0" header="0" footer="0"/>
      <pageSetup scale="95" orientation="portrait" r:id="rId15"/>
      <headerFooter alignWithMargins="0">
        <oddFooter>&amp;R&amp;"Book Antiqua,Bold"&amp;10Schedule-4/ Page &amp;P of &amp;N</oddFooter>
      </headerFooter>
    </customSheetView>
    <customSheetView guid="{B23AD343-29DA-4CE0-BD10-47BF44F3782F}">
      <selection activeCell="G8" sqref="G8"/>
      <pageMargins left="0" right="0" top="0" bottom="0" header="0" footer="0"/>
      <pageSetup scale="95" orientation="portrait" r:id="rId16"/>
      <headerFooter alignWithMargins="0">
        <oddFooter>&amp;R&amp;"Book Antiqua,Bold"&amp;10Schedule-4/ Page &amp;P of &amp;N</oddFooter>
      </headerFooter>
    </customSheetView>
    <customSheetView guid="{4AA1107B-A795-4744-B566-827168772C7A}" topLeftCell="A7">
      <selection activeCell="C24" sqref="C24"/>
      <pageMargins left="0" right="0" top="0" bottom="0" header="0" footer="0"/>
      <pageSetup scale="95" orientation="portrait" r:id="rId17"/>
      <headerFooter alignWithMargins="0">
        <oddFooter>&amp;R&amp;"Book Antiqua,Bold"&amp;10Schedule-4/ Page &amp;P of &amp;N</oddFooter>
      </headerFooter>
    </customSheetView>
    <customSheetView guid="{EE46BCD1-F715-4FA9-A5FC-1B125AD601E0}" topLeftCell="A7">
      <selection activeCell="C24" sqref="C24"/>
      <pageMargins left="0" right="0" top="0" bottom="0" header="0" footer="0"/>
      <pageSetup scale="95" orientation="portrait" r:id="rId18"/>
      <headerFooter alignWithMargins="0">
        <oddFooter>&amp;R&amp;"Book Antiqua,Bold"&amp;10Schedule-4/ Page &amp;P of &amp;N</oddFooter>
      </headerFooter>
    </customSheetView>
    <customSheetView guid="{E97134B6-5E8D-4951-8DA0-73D065532361}">
      <selection activeCell="G14" sqref="G14"/>
      <pageMargins left="0" right="0" top="0" bottom="0" header="0" footer="0"/>
      <pageSetup scale="95" orientation="portrait" r:id="rId19"/>
      <headerFooter alignWithMargins="0">
        <oddFooter>&amp;R&amp;"Book Antiqua,Bold"&amp;10Schedule-4/ Page &amp;P of &amp;N</oddFooter>
      </headerFooter>
    </customSheetView>
    <customSheetView guid="{B835C05C-B615-4DCB-982D-4519616B3CD8}" topLeftCell="A4">
      <selection activeCell="G14" sqref="G14"/>
      <pageMargins left="0" right="0" top="0" bottom="0" header="0" footer="0"/>
      <pageSetup scale="95" orientation="portrait" r:id="rId20"/>
      <headerFooter alignWithMargins="0">
        <oddFooter>&amp;R&amp;"Book Antiqua,Bold"&amp;10Schedule-4/ Page &amp;P of &amp;N</oddFooter>
      </headerFooter>
    </customSheetView>
    <customSheetView guid="{17F5C48B-526E-48D2-9F97-823D578F9893}" showPageBreaks="1" printArea="1" view="pageBreakPreview" topLeftCell="A7">
      <selection activeCell="E26" sqref="E26"/>
      <pageMargins left="0" right="0" top="0" bottom="0" header="0" footer="0"/>
      <pageSetup scale="95" orientation="landscape" r:id="rId21"/>
      <headerFooter alignWithMargins="0">
        <oddFooter>&amp;R&amp;"Book Antiqua,Bold"&amp;10Schedule-4/ Page &amp;P of &amp;N</oddFooter>
      </headerFooter>
    </customSheetView>
    <customSheetView guid="{7F1A5DE7-1043-4C11-AB2C-CC6BC6A0F482}" showPageBreaks="1" printArea="1" view="pageBreakPreview" topLeftCell="A16">
      <selection activeCell="B18" sqref="B18"/>
      <pageMargins left="0" right="0" top="0" bottom="0" header="0" footer="0"/>
      <pageSetup scale="95" orientation="landscape" r:id="rId22"/>
      <headerFooter alignWithMargins="0">
        <oddFooter>&amp;R&amp;"Book Antiqua,Bold"&amp;10Schedule-4/ Page &amp;P of &amp;N</oddFooter>
      </headerFooter>
    </customSheetView>
    <customSheetView guid="{75D87FDD-0292-4E5A-8E8F-63018B009393}" showPageBreaks="1" printArea="1" state="hidden" view="pageBreakPreview">
      <selection activeCell="L13" sqref="L13"/>
      <pageMargins left="0" right="0" top="0" bottom="0" header="0" footer="0"/>
      <pageSetup scale="95" orientation="landscape" r:id="rId23"/>
      <headerFooter alignWithMargins="0">
        <oddFooter>&amp;R&amp;"Book Antiqua,Bold"&amp;10Schedule-4/ Page &amp;P of &amp;N</oddFooter>
      </headerFooter>
    </customSheetView>
  </customSheetViews>
  <mergeCells count="9">
    <mergeCell ref="C19:D19"/>
    <mergeCell ref="C20:D20"/>
    <mergeCell ref="A3:F3"/>
    <mergeCell ref="A4:F4"/>
    <mergeCell ref="B8:D8"/>
    <mergeCell ref="B9:D9"/>
    <mergeCell ref="B10:D10"/>
    <mergeCell ref="B11:D11"/>
    <mergeCell ref="A7:D7"/>
  </mergeCells>
  <phoneticPr fontId="4" type="noConversion"/>
  <conditionalFormatting sqref="E15:E17">
    <cfRule type="expression" dxfId="14" priority="1" stopIfTrue="1">
      <formula>D15&gt;0</formula>
    </cfRule>
  </conditionalFormatting>
  <dataValidations count="1">
    <dataValidation type="decimal" operator="greaterThan" allowBlank="1" showInputMessage="1" showErrorMessage="1" error="Enter only Numeric Value greater than zero or leave the cell blank !" sqref="E15:E17" xr:uid="{00000000-0002-0000-0A00-000000000000}">
      <formula1>0</formula1>
    </dataValidation>
  </dataValidations>
  <pageMargins left="0.72" right="0.51" top="0.52" bottom="1" header="0.33" footer="0.5"/>
  <pageSetup scale="95" orientation="landscape" r:id="rId24"/>
  <headerFooter alignWithMargins="0">
    <oddFooter>&amp;R&amp;"Book Antiqua,Bold"&amp;10Schedule-4/ Page &amp;P of &amp;N</oddFooter>
  </headerFooter>
  <drawing r:id="rId2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56234-4E10-4127-AA2C-7BC057501B45}">
  <sheetPr>
    <tabColor indexed="10"/>
    <pageSetUpPr fitToPage="1"/>
  </sheetPr>
  <dimension ref="A1:AY194"/>
  <sheetViews>
    <sheetView view="pageBreakPreview" zoomScale="55" zoomScaleNormal="100" zoomScaleSheetLayoutView="55" workbookViewId="0">
      <selection activeCell="A6" sqref="A6:M11"/>
    </sheetView>
  </sheetViews>
  <sheetFormatPr defaultColWidth="9" defaultRowHeight="15.5"/>
  <cols>
    <col min="1" max="1" width="8.6328125" style="795" customWidth="1"/>
    <col min="2" max="2" width="10.36328125" style="795" customWidth="1"/>
    <col min="3" max="3" width="10.453125" style="795" customWidth="1"/>
    <col min="4" max="4" width="17" style="834" customWidth="1"/>
    <col min="5" max="5" width="9.90625" style="795" customWidth="1"/>
    <col min="6" max="8" width="17.453125" style="795" customWidth="1"/>
    <col min="9" max="9" width="67.90625" style="586" customWidth="1"/>
    <col min="10" max="10" width="9.90625" style="565" bestFit="1" customWidth="1"/>
    <col min="11" max="11" width="11.6328125" style="564" bestFit="1" customWidth="1"/>
    <col min="12" max="12" width="17.453125" style="564" customWidth="1"/>
    <col min="13" max="13" width="16" style="565" customWidth="1"/>
    <col min="14" max="14" width="17.7265625" style="826" customWidth="1"/>
    <col min="15" max="15" width="10.453125" style="599" customWidth="1"/>
    <col min="16" max="16" width="22.08984375" style="599" customWidth="1"/>
    <col min="17" max="17" width="10.26953125" style="599" customWidth="1"/>
    <col min="18" max="28" width="9" style="599" customWidth="1"/>
    <col min="29" max="33" width="9" style="599"/>
    <col min="34" max="34" width="9" style="599" hidden="1" customWidth="1"/>
    <col min="35" max="36" width="17.6328125" style="599" hidden="1" customWidth="1"/>
    <col min="37" max="37" width="9" style="599" hidden="1" customWidth="1"/>
    <col min="38" max="38" width="15.453125" style="599" hidden="1" customWidth="1"/>
    <col min="39" max="39" width="15.36328125" style="599" hidden="1" customWidth="1"/>
    <col min="40" max="51" width="9" style="599"/>
    <col min="52" max="16384" width="9" style="600"/>
  </cols>
  <sheetData>
    <row r="1" spans="1:39">
      <c r="A1" s="806" t="str">
        <f>Basic!B5</f>
        <v>SR-II/C&amp;M/WC-4332/2025</v>
      </c>
      <c r="B1" s="806"/>
      <c r="C1" s="806"/>
      <c r="D1" s="832"/>
      <c r="E1" s="793"/>
      <c r="F1" s="793"/>
      <c r="G1" s="793"/>
      <c r="H1" s="793"/>
      <c r="I1" s="558"/>
      <c r="J1" s="559"/>
      <c r="K1" s="559"/>
      <c r="L1" s="559"/>
      <c r="M1" s="542" t="s">
        <v>81</v>
      </c>
    </row>
    <row r="2" spans="1:39">
      <c r="A2" s="794"/>
      <c r="B2" s="794"/>
      <c r="C2" s="794"/>
      <c r="D2" s="833"/>
      <c r="E2" s="794"/>
      <c r="F2" s="794"/>
      <c r="G2" s="794"/>
      <c r="H2" s="794"/>
      <c r="I2" s="560"/>
      <c r="J2" s="548"/>
      <c r="K2" s="548"/>
      <c r="L2" s="548"/>
      <c r="M2" s="546"/>
    </row>
    <row r="3" spans="1:39">
      <c r="A3" s="1096" t="str">
        <f>Basic!B1</f>
        <v>Construction of 220 kV Bays including SPR Rooms, common facilities for the augmentation portion of 400/220 kV Gadag-II PS under “System strengthening at Koppal-II and Gadag-II for integration of RE generation projects” under TBCB SR-II.</v>
      </c>
      <c r="B3" s="1096"/>
      <c r="C3" s="1096"/>
      <c r="D3" s="1096"/>
      <c r="E3" s="1096"/>
      <c r="F3" s="1096"/>
      <c r="G3" s="1096"/>
      <c r="H3" s="1096"/>
      <c r="I3" s="1096"/>
      <c r="J3" s="1096"/>
      <c r="K3" s="1096"/>
      <c r="L3" s="1096"/>
      <c r="M3" s="1096"/>
      <c r="AH3" s="748" t="s">
        <v>159</v>
      </c>
      <c r="AJ3" s="749">
        <f>IF(ISERROR(#REF!/('[1]Sch-6'!D14+'[1]Sch-6'!D16+'[1]Sch-6'!D18)),0,#REF!/( '[1]Sch-6'!D14+'[1]Sch-6'!D16+'[1]Sch-6'!D18))</f>
        <v>0</v>
      </c>
    </row>
    <row r="4" spans="1:39">
      <c r="A4" s="1059" t="s">
        <v>186</v>
      </c>
      <c r="B4" s="1059"/>
      <c r="C4" s="1059"/>
      <c r="D4" s="1059"/>
      <c r="E4" s="1059"/>
      <c r="F4" s="1059"/>
      <c r="G4" s="1059"/>
      <c r="H4" s="1059"/>
      <c r="I4" s="1059"/>
      <c r="J4" s="1059"/>
      <c r="K4" s="1059"/>
      <c r="L4" s="1059"/>
      <c r="M4" s="1059"/>
      <c r="AH4" s="748" t="s">
        <v>161</v>
      </c>
      <c r="AJ4" s="749" t="e">
        <f>#REF!</f>
        <v>#REF!</v>
      </c>
    </row>
    <row r="5" spans="1:39">
      <c r="AH5" s="748" t="s">
        <v>172</v>
      </c>
      <c r="AJ5" s="749">
        <f>IF(ISERROR(#REF!/#REF!),0,#REF! /#REF!)</f>
        <v>0</v>
      </c>
    </row>
    <row r="6" spans="1:39">
      <c r="A6" s="807" t="str">
        <f>'[1]Sch-1'!A7</f>
        <v>Bidder’s Name and Address (Sole Bidder) :</v>
      </c>
      <c r="B6" s="807"/>
      <c r="C6" s="807"/>
      <c r="D6" s="835"/>
      <c r="E6" s="796"/>
      <c r="F6" s="796"/>
      <c r="G6" s="796"/>
      <c r="H6" s="796"/>
      <c r="I6" s="587"/>
      <c r="J6" s="550"/>
      <c r="K6" s="566"/>
      <c r="L6" s="823" t="s">
        <v>83</v>
      </c>
      <c r="M6" s="546"/>
      <c r="AH6" s="748" t="s">
        <v>173</v>
      </c>
      <c r="AJ6" s="749" t="e">
        <f>#REF!</f>
        <v>#REF!</v>
      </c>
    </row>
    <row r="7" spans="1:39">
      <c r="A7" s="1097" t="str">
        <f>'[1]Sch-1'!A8</f>
        <v/>
      </c>
      <c r="B7" s="1097"/>
      <c r="C7" s="1097"/>
      <c r="D7" s="1097"/>
      <c r="E7" s="1097"/>
      <c r="F7" s="1097"/>
      <c r="G7" s="1097"/>
      <c r="H7" s="1097"/>
      <c r="I7" s="1097"/>
      <c r="J7" s="1097"/>
      <c r="K7" s="1097"/>
      <c r="L7" s="566" t="s">
        <v>190</v>
      </c>
      <c r="M7" s="546"/>
      <c r="AH7" s="748" t="s">
        <v>164</v>
      </c>
      <c r="AJ7" s="749" t="e">
        <f>SUM(AJ3:AJ6)</f>
        <v>#REF!</v>
      </c>
    </row>
    <row r="8" spans="1:39">
      <c r="A8" s="807" t="s">
        <v>85</v>
      </c>
      <c r="B8" s="807"/>
      <c r="C8" s="807"/>
      <c r="D8" s="1095" t="str">
        <f>IF('[1]Sch-1'!C9=0, "", '[1]Sch-1'!C9)</f>
        <v/>
      </c>
      <c r="E8" s="1095"/>
      <c r="F8" s="1095"/>
      <c r="G8" s="927"/>
      <c r="H8" s="927"/>
      <c r="L8" s="566" t="s">
        <v>191</v>
      </c>
      <c r="M8" s="546"/>
    </row>
    <row r="9" spans="1:39">
      <c r="A9" s="807" t="s">
        <v>87</v>
      </c>
      <c r="B9" s="807"/>
      <c r="C9" s="807"/>
      <c r="D9" s="1095" t="str">
        <f>IF('[1]Sch-1'!C10=0, "", '[1]Sch-1'!C10)</f>
        <v/>
      </c>
      <c r="E9" s="1095"/>
      <c r="F9" s="1095"/>
      <c r="G9" s="927"/>
      <c r="H9" s="927"/>
      <c r="L9" s="566" t="s">
        <v>192</v>
      </c>
      <c r="M9" s="546"/>
    </row>
    <row r="10" spans="1:39">
      <c r="A10" s="797"/>
      <c r="B10" s="797"/>
      <c r="C10" s="797"/>
      <c r="D10" s="1095" t="str">
        <f>IF('[1]Sch-1'!C11=0, "", '[1]Sch-1'!C11)</f>
        <v/>
      </c>
      <c r="E10" s="1095"/>
      <c r="F10" s="1095"/>
      <c r="G10" s="927"/>
      <c r="H10" s="927"/>
      <c r="L10" s="566" t="s">
        <v>193</v>
      </c>
      <c r="M10" s="546"/>
      <c r="AH10" s="748" t="s">
        <v>174</v>
      </c>
      <c r="AJ10" s="749" t="e">
        <f>'[1]Sch-1'!#REF!</f>
        <v>#REF!</v>
      </c>
    </row>
    <row r="11" spans="1:39">
      <c r="A11" s="797"/>
      <c r="B11" s="797"/>
      <c r="C11" s="797"/>
      <c r="D11" s="1095" t="str">
        <f>IF('[1]Sch-1'!C12=0, "", '[1]Sch-1'!C12)</f>
        <v/>
      </c>
      <c r="E11" s="1095"/>
      <c r="F11" s="1095"/>
      <c r="G11" s="927"/>
      <c r="H11" s="927"/>
      <c r="L11" s="566" t="s">
        <v>194</v>
      </c>
      <c r="M11" s="546"/>
      <c r="AH11" s="748"/>
      <c r="AJ11" s="749"/>
    </row>
    <row r="12" spans="1:39">
      <c r="A12" s="797"/>
      <c r="B12" s="797"/>
      <c r="C12" s="797"/>
      <c r="D12" s="836"/>
      <c r="E12" s="797"/>
      <c r="F12" s="797"/>
      <c r="G12" s="797"/>
      <c r="H12" s="797"/>
      <c r="I12" s="841"/>
      <c r="J12" s="811"/>
      <c r="K12" s="817"/>
      <c r="L12" s="566"/>
      <c r="M12" s="546"/>
      <c r="AH12" s="748"/>
      <c r="AJ12" s="749"/>
    </row>
    <row r="13" spans="1:39">
      <c r="A13" s="1099"/>
      <c r="B13" s="1099"/>
      <c r="C13" s="1099"/>
      <c r="D13" s="1099"/>
      <c r="E13" s="1099"/>
      <c r="F13" s="1099"/>
      <c r="G13" s="1099"/>
      <c r="H13" s="1099"/>
      <c r="I13" s="1099"/>
      <c r="J13" s="1099"/>
      <c r="K13" s="1099"/>
      <c r="L13" s="1099"/>
      <c r="M13" s="1099"/>
      <c r="R13" s="750"/>
      <c r="S13" s="750"/>
      <c r="T13" s="750"/>
      <c r="U13" s="750"/>
      <c r="AI13" s="1100" t="s">
        <v>166</v>
      </c>
      <c r="AJ13" s="1100"/>
      <c r="AK13" s="598" t="s">
        <v>146</v>
      </c>
      <c r="AL13" s="1100" t="s">
        <v>167</v>
      </c>
      <c r="AM13" s="1100"/>
    </row>
    <row r="14" spans="1:39">
      <c r="A14" s="797"/>
      <c r="B14" s="797"/>
      <c r="C14" s="797"/>
      <c r="D14" s="837"/>
      <c r="E14" s="798"/>
      <c r="F14" s="798"/>
      <c r="G14" s="798"/>
      <c r="H14" s="798"/>
      <c r="I14" s="798"/>
      <c r="J14" s="798"/>
      <c r="K14" s="798"/>
      <c r="L14" s="1101" t="s">
        <v>92</v>
      </c>
      <c r="M14" s="1101"/>
      <c r="R14" s="750"/>
      <c r="S14" s="750"/>
      <c r="T14" s="750"/>
      <c r="U14" s="750"/>
      <c r="AI14" s="791"/>
      <c r="AJ14" s="791"/>
      <c r="AK14" s="598"/>
      <c r="AL14" s="791"/>
      <c r="AM14" s="791"/>
    </row>
    <row r="15" spans="1:39" ht="108.5">
      <c r="A15" s="799" t="s">
        <v>93</v>
      </c>
      <c r="B15" s="799" t="s">
        <v>195</v>
      </c>
      <c r="C15" s="808" t="s">
        <v>196</v>
      </c>
      <c r="D15" s="838" t="s">
        <v>197</v>
      </c>
      <c r="E15" s="808" t="s">
        <v>100</v>
      </c>
      <c r="F15" s="808" t="s">
        <v>198</v>
      </c>
      <c r="G15" s="808"/>
      <c r="H15" s="808" t="s">
        <v>199</v>
      </c>
      <c r="I15" s="668" t="s">
        <v>151</v>
      </c>
      <c r="J15" s="667" t="s">
        <v>103</v>
      </c>
      <c r="K15" s="667" t="s">
        <v>152</v>
      </c>
      <c r="L15" s="668" t="s">
        <v>200</v>
      </c>
      <c r="M15" s="668" t="s">
        <v>201</v>
      </c>
      <c r="N15" s="859" t="s">
        <v>202</v>
      </c>
      <c r="R15" s="750"/>
      <c r="S15" s="750"/>
      <c r="T15" s="750"/>
      <c r="U15" s="750"/>
      <c r="AI15" s="751" t="s">
        <v>175</v>
      </c>
      <c r="AJ15" s="751" t="s">
        <v>176</v>
      </c>
      <c r="AK15" s="598"/>
      <c r="AL15" s="751" t="s">
        <v>175</v>
      </c>
      <c r="AM15" s="751" t="s">
        <v>176</v>
      </c>
    </row>
    <row r="16" spans="1:39">
      <c r="A16" s="800">
        <v>1</v>
      </c>
      <c r="B16" s="800"/>
      <c r="C16" s="808">
        <v>2</v>
      </c>
      <c r="D16" s="838">
        <v>3</v>
      </c>
      <c r="E16" s="808">
        <v>4</v>
      </c>
      <c r="F16" s="808">
        <v>5</v>
      </c>
      <c r="G16" s="808"/>
      <c r="H16" s="808"/>
      <c r="I16" s="812">
        <v>6</v>
      </c>
      <c r="J16" s="812">
        <v>7</v>
      </c>
      <c r="K16" s="812">
        <v>8</v>
      </c>
      <c r="L16" s="812">
        <v>9</v>
      </c>
      <c r="M16" s="854" t="s">
        <v>203</v>
      </c>
      <c r="N16" s="848">
        <v>11</v>
      </c>
      <c r="R16" s="750"/>
      <c r="S16" s="750"/>
      <c r="T16" s="750"/>
      <c r="U16" s="750"/>
      <c r="AI16" s="628">
        <v>5</v>
      </c>
      <c r="AJ16" s="628" t="s">
        <v>140</v>
      </c>
      <c r="AK16" s="598"/>
      <c r="AL16" s="628">
        <v>5</v>
      </c>
      <c r="AM16" s="628" t="s">
        <v>140</v>
      </c>
    </row>
    <row r="17" spans="1:21" s="752" customFormat="1" ht="48.75" customHeight="1">
      <c r="A17" s="801" t="s">
        <v>204</v>
      </c>
      <c r="B17" s="801"/>
      <c r="C17" s="801"/>
      <c r="D17" s="839"/>
      <c r="E17" s="801"/>
      <c r="F17" s="801" t="s">
        <v>205</v>
      </c>
      <c r="G17" s="801"/>
      <c r="H17" s="801"/>
      <c r="I17" s="1102" t="s">
        <v>206</v>
      </c>
      <c r="J17" s="1102"/>
      <c r="K17" s="1102"/>
      <c r="L17" s="1102"/>
      <c r="M17" s="1102"/>
      <c r="N17" s="1102"/>
      <c r="O17" s="1102"/>
      <c r="P17" s="1102"/>
      <c r="Q17" s="1102"/>
      <c r="R17" s="753"/>
      <c r="S17" s="753"/>
      <c r="T17" s="753"/>
      <c r="U17" s="753"/>
    </row>
    <row r="18" spans="1:21" s="752" customFormat="1" ht="36" customHeight="1">
      <c r="A18" s="801"/>
      <c r="B18" s="801"/>
      <c r="C18" s="801"/>
      <c r="D18" s="839"/>
      <c r="E18" s="801"/>
      <c r="F18" s="801"/>
      <c r="G18" s="801"/>
      <c r="H18" s="801"/>
      <c r="I18" s="842" t="s">
        <v>207</v>
      </c>
      <c r="J18" s="813"/>
      <c r="K18" s="818"/>
      <c r="L18" s="824"/>
      <c r="M18" s="855"/>
      <c r="N18" s="849"/>
      <c r="P18" s="846"/>
      <c r="Q18" s="846"/>
      <c r="R18" s="753"/>
      <c r="S18" s="753"/>
      <c r="T18" s="753"/>
      <c r="U18" s="753"/>
    </row>
    <row r="19" spans="1:21" s="557" customFormat="1" ht="96" customHeight="1">
      <c r="A19" s="887">
        <v>1</v>
      </c>
      <c r="B19" s="887" t="s">
        <v>208</v>
      </c>
      <c r="C19" s="803">
        <v>995413</v>
      </c>
      <c r="D19" s="809"/>
      <c r="E19" s="831">
        <v>0.18</v>
      </c>
      <c r="F19" s="828" t="s">
        <v>209</v>
      </c>
      <c r="G19" s="828"/>
      <c r="H19" s="828"/>
      <c r="I19" s="969" t="s">
        <v>210</v>
      </c>
      <c r="J19" s="887" t="s">
        <v>211</v>
      </c>
      <c r="K19" s="819">
        <v>14200</v>
      </c>
      <c r="L19" s="822"/>
      <c r="M19" s="856" t="str">
        <f>IF(L19=0, "Included", IF(ISERROR(K19*L19), L19, K19*L19))</f>
        <v>Included</v>
      </c>
      <c r="N19" s="850">
        <f>P19</f>
        <v>0</v>
      </c>
      <c r="O19" s="847">
        <f>IF(M19="Included",0,M19)</f>
        <v>0</v>
      </c>
      <c r="P19" s="847">
        <f>IF(E19="confirmed",(O19*D19),(O19*E19))</f>
        <v>0</v>
      </c>
      <c r="R19" s="754"/>
      <c r="S19" s="754"/>
      <c r="T19" s="754"/>
      <c r="U19" s="754"/>
    </row>
    <row r="20" spans="1:21" s="557" customFormat="1" ht="56.25" customHeight="1">
      <c r="A20" s="887">
        <v>2</v>
      </c>
      <c r="B20" s="887" t="s">
        <v>212</v>
      </c>
      <c r="C20" s="803">
        <v>995413</v>
      </c>
      <c r="D20" s="809"/>
      <c r="E20" s="831">
        <v>0.18</v>
      </c>
      <c r="F20" s="828" t="s">
        <v>209</v>
      </c>
      <c r="G20" s="828"/>
      <c r="H20" s="828"/>
      <c r="I20" s="899" t="s">
        <v>213</v>
      </c>
      <c r="J20" s="887" t="s">
        <v>211</v>
      </c>
      <c r="K20" s="819">
        <v>1490</v>
      </c>
      <c r="L20" s="822"/>
      <c r="M20" s="856" t="str">
        <f t="shared" ref="M20:M145" si="0">IF(L20=0, "Included", IF(ISERROR(K20*L20), L20, K20*L20))</f>
        <v>Included</v>
      </c>
      <c r="N20" s="850">
        <f t="shared" ref="N20:N173" si="1">P20</f>
        <v>0</v>
      </c>
      <c r="O20" s="847">
        <f t="shared" ref="O20:O173" si="2">IF(M20="Included",0,M20)</f>
        <v>0</v>
      </c>
      <c r="P20" s="847">
        <f t="shared" ref="P20:P173" si="3">IF(E20="confirmed",(O20*D20),(O20*E20))</f>
        <v>0</v>
      </c>
      <c r="R20" s="754"/>
      <c r="S20" s="754"/>
      <c r="T20" s="754"/>
      <c r="U20" s="754"/>
    </row>
    <row r="21" spans="1:21" s="557" customFormat="1" ht="64.5" customHeight="1">
      <c r="A21" s="887">
        <v>3</v>
      </c>
      <c r="B21" s="887" t="s">
        <v>214</v>
      </c>
      <c r="C21" s="803">
        <v>995413</v>
      </c>
      <c r="D21" s="809"/>
      <c r="E21" s="831">
        <v>0.18</v>
      </c>
      <c r="F21" s="828" t="s">
        <v>209</v>
      </c>
      <c r="G21" s="828"/>
      <c r="H21" s="828"/>
      <c r="I21" s="899" t="s">
        <v>215</v>
      </c>
      <c r="J21" s="887" t="s">
        <v>211</v>
      </c>
      <c r="K21" s="819">
        <v>160</v>
      </c>
      <c r="L21" s="822"/>
      <c r="M21" s="856" t="str">
        <f t="shared" si="0"/>
        <v>Included</v>
      </c>
      <c r="N21" s="850">
        <f t="shared" si="1"/>
        <v>0</v>
      </c>
      <c r="O21" s="847">
        <f t="shared" si="2"/>
        <v>0</v>
      </c>
      <c r="P21" s="847">
        <f t="shared" si="3"/>
        <v>0</v>
      </c>
      <c r="R21" s="754"/>
      <c r="S21" s="754"/>
      <c r="T21" s="754"/>
      <c r="U21" s="754"/>
    </row>
    <row r="22" spans="1:21" s="557" customFormat="1" ht="153.75" customHeight="1">
      <c r="A22" s="887" t="s">
        <v>216</v>
      </c>
      <c r="B22" s="887" t="s">
        <v>217</v>
      </c>
      <c r="C22" s="803">
        <v>995413</v>
      </c>
      <c r="D22" s="809"/>
      <c r="E22" s="831">
        <v>0.18</v>
      </c>
      <c r="F22" s="828" t="s">
        <v>209</v>
      </c>
      <c r="G22" s="828"/>
      <c r="H22" s="828"/>
      <c r="I22" s="899" t="s">
        <v>218</v>
      </c>
      <c r="J22" s="887" t="s">
        <v>211</v>
      </c>
      <c r="K22" s="819">
        <v>1500</v>
      </c>
      <c r="L22" s="822"/>
      <c r="M22" s="856" t="str">
        <f t="shared" si="0"/>
        <v>Included</v>
      </c>
      <c r="N22" s="850">
        <f t="shared" si="1"/>
        <v>0</v>
      </c>
      <c r="O22" s="847">
        <f t="shared" si="2"/>
        <v>0</v>
      </c>
      <c r="P22" s="847">
        <f t="shared" si="3"/>
        <v>0</v>
      </c>
      <c r="R22" s="754"/>
      <c r="S22" s="754"/>
      <c r="T22" s="754"/>
      <c r="U22" s="754"/>
    </row>
    <row r="23" spans="1:21" s="557" customFormat="1" ht="127.5" customHeight="1">
      <c r="A23" s="887">
        <v>5</v>
      </c>
      <c r="B23" s="887" t="s">
        <v>219</v>
      </c>
      <c r="C23" s="803">
        <v>995413</v>
      </c>
      <c r="D23" s="809"/>
      <c r="E23" s="831">
        <v>0.18</v>
      </c>
      <c r="F23" s="828" t="s">
        <v>209</v>
      </c>
      <c r="G23" s="828"/>
      <c r="H23" s="828"/>
      <c r="I23" s="899" t="s">
        <v>220</v>
      </c>
      <c r="J23" s="887" t="s">
        <v>211</v>
      </c>
      <c r="K23" s="819">
        <v>160</v>
      </c>
      <c r="L23" s="822"/>
      <c r="M23" s="856" t="str">
        <f t="shared" si="0"/>
        <v>Included</v>
      </c>
      <c r="N23" s="850">
        <f t="shared" si="1"/>
        <v>0</v>
      </c>
      <c r="O23" s="847">
        <f t="shared" si="2"/>
        <v>0</v>
      </c>
      <c r="P23" s="847">
        <f t="shared" si="3"/>
        <v>0</v>
      </c>
      <c r="R23" s="754"/>
      <c r="S23" s="754"/>
      <c r="T23" s="754"/>
      <c r="U23" s="754"/>
    </row>
    <row r="24" spans="1:21" s="557" customFormat="1" ht="140.25" customHeight="1">
      <c r="A24" s="887">
        <v>6</v>
      </c>
      <c r="B24" s="887">
        <v>8.31</v>
      </c>
      <c r="C24" s="803">
        <v>995413</v>
      </c>
      <c r="D24" s="809"/>
      <c r="E24" s="831">
        <v>0.18</v>
      </c>
      <c r="F24" s="828" t="s">
        <v>209</v>
      </c>
      <c r="G24" s="828"/>
      <c r="H24" s="828"/>
      <c r="I24" s="900" t="s">
        <v>221</v>
      </c>
      <c r="J24" s="887" t="s">
        <v>211</v>
      </c>
      <c r="K24" s="819">
        <v>760</v>
      </c>
      <c r="L24" s="822"/>
      <c r="M24" s="856" t="str">
        <f t="shared" si="0"/>
        <v>Included</v>
      </c>
      <c r="N24" s="850">
        <f t="shared" si="1"/>
        <v>0</v>
      </c>
      <c r="O24" s="847">
        <f t="shared" si="2"/>
        <v>0</v>
      </c>
      <c r="P24" s="847">
        <f t="shared" si="3"/>
        <v>0</v>
      </c>
      <c r="R24" s="754"/>
      <c r="S24" s="754"/>
      <c r="T24" s="754"/>
      <c r="U24" s="754"/>
    </row>
    <row r="25" spans="1:21" s="914" customFormat="1" ht="96" customHeight="1">
      <c r="A25" s="903">
        <v>7</v>
      </c>
      <c r="B25" s="903" t="s">
        <v>222</v>
      </c>
      <c r="C25" s="904">
        <v>995413</v>
      </c>
      <c r="D25" s="905"/>
      <c r="E25" s="906">
        <v>0.18</v>
      </c>
      <c r="F25" s="907" t="s">
        <v>209</v>
      </c>
      <c r="G25" s="907"/>
      <c r="H25" s="907"/>
      <c r="I25" s="908" t="s">
        <v>223</v>
      </c>
      <c r="J25" s="903" t="s">
        <v>211</v>
      </c>
      <c r="K25" s="909">
        <v>105</v>
      </c>
      <c r="L25" s="910"/>
      <c r="M25" s="911" t="str">
        <f t="shared" si="0"/>
        <v>Included</v>
      </c>
      <c r="N25" s="912">
        <f t="shared" si="1"/>
        <v>0</v>
      </c>
      <c r="O25" s="913">
        <f t="shared" si="2"/>
        <v>0</v>
      </c>
      <c r="P25" s="913">
        <f t="shared" si="3"/>
        <v>0</v>
      </c>
      <c r="R25" s="915"/>
      <c r="S25" s="915"/>
      <c r="T25" s="915"/>
      <c r="U25" s="915"/>
    </row>
    <row r="26" spans="1:21" s="557" customFormat="1" ht="129" customHeight="1">
      <c r="A26" s="887">
        <v>8</v>
      </c>
      <c r="B26" s="887" t="s">
        <v>224</v>
      </c>
      <c r="C26" s="803">
        <v>995413</v>
      </c>
      <c r="D26" s="809"/>
      <c r="E26" s="831">
        <v>0.18</v>
      </c>
      <c r="F26" s="828" t="s">
        <v>209</v>
      </c>
      <c r="G26" s="828"/>
      <c r="H26" s="828"/>
      <c r="I26" s="899" t="s">
        <v>225</v>
      </c>
      <c r="J26" s="887" t="s">
        <v>211</v>
      </c>
      <c r="K26" s="819">
        <v>900</v>
      </c>
      <c r="L26" s="822"/>
      <c r="M26" s="856" t="str">
        <f t="shared" si="0"/>
        <v>Included</v>
      </c>
      <c r="N26" s="850">
        <f t="shared" si="1"/>
        <v>0</v>
      </c>
      <c r="O26" s="847">
        <f t="shared" si="2"/>
        <v>0</v>
      </c>
      <c r="P26" s="847">
        <f t="shared" si="3"/>
        <v>0</v>
      </c>
      <c r="R26" s="754"/>
      <c r="S26" s="754"/>
      <c r="T26" s="754"/>
      <c r="U26" s="754"/>
    </row>
    <row r="27" spans="1:21" s="557" customFormat="1" ht="93.75" customHeight="1">
      <c r="A27" s="887">
        <v>9</v>
      </c>
      <c r="B27" s="887" t="s">
        <v>226</v>
      </c>
      <c r="C27" s="803">
        <v>995413</v>
      </c>
      <c r="D27" s="809"/>
      <c r="E27" s="831">
        <v>0.18</v>
      </c>
      <c r="F27" s="828" t="s">
        <v>209</v>
      </c>
      <c r="G27" s="828"/>
      <c r="H27" s="828"/>
      <c r="I27" s="899" t="s">
        <v>227</v>
      </c>
      <c r="J27" s="887" t="s">
        <v>228</v>
      </c>
      <c r="K27" s="819">
        <v>500</v>
      </c>
      <c r="L27" s="822"/>
      <c r="M27" s="856" t="str">
        <f t="shared" si="0"/>
        <v>Included</v>
      </c>
      <c r="N27" s="850">
        <f t="shared" si="1"/>
        <v>0</v>
      </c>
      <c r="O27" s="847">
        <f t="shared" si="2"/>
        <v>0</v>
      </c>
      <c r="P27" s="847">
        <f t="shared" si="3"/>
        <v>0</v>
      </c>
      <c r="R27" s="754"/>
      <c r="S27" s="754"/>
      <c r="T27" s="754"/>
      <c r="U27" s="754"/>
    </row>
    <row r="28" spans="1:21" s="557" customFormat="1" ht="85.5" customHeight="1">
      <c r="A28" s="887">
        <v>10</v>
      </c>
      <c r="B28" s="887" t="s">
        <v>229</v>
      </c>
      <c r="C28" s="803">
        <v>995413</v>
      </c>
      <c r="D28" s="809"/>
      <c r="E28" s="831">
        <v>0.18</v>
      </c>
      <c r="F28" s="828" t="s">
        <v>209</v>
      </c>
      <c r="G28" s="828"/>
      <c r="H28" s="828"/>
      <c r="I28" s="902" t="s">
        <v>230</v>
      </c>
      <c r="J28" s="887" t="s">
        <v>211</v>
      </c>
      <c r="K28" s="819">
        <v>8100</v>
      </c>
      <c r="L28" s="822"/>
      <c r="M28" s="856"/>
      <c r="N28" s="850"/>
      <c r="O28" s="847">
        <f t="shared" si="2"/>
        <v>0</v>
      </c>
      <c r="P28" s="847">
        <f t="shared" si="3"/>
        <v>0</v>
      </c>
      <c r="R28" s="754"/>
      <c r="S28" s="754"/>
      <c r="T28" s="754"/>
      <c r="U28" s="754"/>
    </row>
    <row r="29" spans="1:21" s="557" customFormat="1" ht="70.5" customHeight="1">
      <c r="A29" s="887">
        <v>11</v>
      </c>
      <c r="B29" s="887" t="s">
        <v>231</v>
      </c>
      <c r="C29" s="803">
        <v>995413</v>
      </c>
      <c r="D29" s="809"/>
      <c r="E29" s="831">
        <v>0.18</v>
      </c>
      <c r="F29" s="828" t="s">
        <v>209</v>
      </c>
      <c r="G29" s="828"/>
      <c r="H29" s="828"/>
      <c r="I29" s="902" t="s">
        <v>232</v>
      </c>
      <c r="J29" s="887" t="s">
        <v>211</v>
      </c>
      <c r="K29" s="819">
        <v>15500</v>
      </c>
      <c r="L29" s="822"/>
      <c r="M29" s="856" t="str">
        <f t="shared" ref="M29:M37" si="4">IF(L29=0, "Included", IF(ISERROR(K29*L29), L29, K29*L29))</f>
        <v>Included</v>
      </c>
      <c r="N29" s="850">
        <f>P29</f>
        <v>0</v>
      </c>
      <c r="O29" s="847">
        <f>IF(M29="Included",0,M29)</f>
        <v>0</v>
      </c>
      <c r="P29" s="847">
        <f>IF(E29="confirmed",(O29*D29),(O29*E29))</f>
        <v>0</v>
      </c>
      <c r="R29" s="754"/>
      <c r="S29" s="754"/>
      <c r="T29" s="754"/>
      <c r="U29" s="754"/>
    </row>
    <row r="30" spans="1:21" s="557" customFormat="1" ht="80.25" customHeight="1">
      <c r="A30" s="887">
        <v>12</v>
      </c>
      <c r="B30" s="887" t="s">
        <v>233</v>
      </c>
      <c r="C30" s="803">
        <v>995413</v>
      </c>
      <c r="D30" s="809"/>
      <c r="E30" s="831">
        <v>0.18</v>
      </c>
      <c r="F30" s="828" t="s">
        <v>209</v>
      </c>
      <c r="G30" s="828"/>
      <c r="H30" s="828"/>
      <c r="I30" s="899" t="s">
        <v>234</v>
      </c>
      <c r="J30" s="887" t="s">
        <v>211</v>
      </c>
      <c r="K30" s="819">
        <v>9900</v>
      </c>
      <c r="L30" s="822"/>
      <c r="M30" s="856" t="str">
        <f t="shared" si="4"/>
        <v>Included</v>
      </c>
      <c r="N30" s="850">
        <f t="shared" ref="N30:N37" si="5">P30</f>
        <v>0</v>
      </c>
      <c r="O30" s="847">
        <f t="shared" ref="O30:O38" si="6">IF(M30="Included",0,M30)</f>
        <v>0</v>
      </c>
      <c r="P30" s="847">
        <f t="shared" ref="P30:P38" si="7">IF(E30="confirmed",(O30*D30),(O30*E30))</f>
        <v>0</v>
      </c>
      <c r="R30" s="754"/>
      <c r="S30" s="754"/>
      <c r="T30" s="754"/>
      <c r="U30" s="754"/>
    </row>
    <row r="31" spans="1:21" s="557" customFormat="1" ht="87.75" customHeight="1">
      <c r="A31" s="887">
        <v>13</v>
      </c>
      <c r="B31" s="887" t="s">
        <v>235</v>
      </c>
      <c r="C31" s="803">
        <v>995413</v>
      </c>
      <c r="D31" s="809"/>
      <c r="E31" s="831">
        <v>0.18</v>
      </c>
      <c r="F31" s="828" t="s">
        <v>209</v>
      </c>
      <c r="G31" s="828"/>
      <c r="H31" s="828"/>
      <c r="I31" s="899" t="s">
        <v>236</v>
      </c>
      <c r="J31" s="887" t="s">
        <v>211</v>
      </c>
      <c r="K31" s="819">
        <v>5600</v>
      </c>
      <c r="L31" s="822"/>
      <c r="M31" s="856" t="str">
        <f t="shared" si="4"/>
        <v>Included</v>
      </c>
      <c r="N31" s="850">
        <f t="shared" si="5"/>
        <v>0</v>
      </c>
      <c r="O31" s="847">
        <f t="shared" si="6"/>
        <v>0</v>
      </c>
      <c r="P31" s="847">
        <f t="shared" si="7"/>
        <v>0</v>
      </c>
      <c r="R31" s="754"/>
      <c r="S31" s="754"/>
      <c r="T31" s="754"/>
      <c r="U31" s="754"/>
    </row>
    <row r="32" spans="1:21" s="557" customFormat="1" ht="80.25" customHeight="1">
      <c r="A32" s="887">
        <v>14</v>
      </c>
      <c r="B32" s="887" t="s">
        <v>237</v>
      </c>
      <c r="C32" s="803">
        <v>995413</v>
      </c>
      <c r="D32" s="809"/>
      <c r="E32" s="831">
        <v>0.18</v>
      </c>
      <c r="F32" s="828" t="s">
        <v>209</v>
      </c>
      <c r="G32" s="828"/>
      <c r="H32" s="828"/>
      <c r="I32" s="899" t="s">
        <v>238</v>
      </c>
      <c r="J32" s="887" t="s">
        <v>211</v>
      </c>
      <c r="K32" s="819">
        <v>630</v>
      </c>
      <c r="L32" s="822"/>
      <c r="M32" s="856" t="str">
        <f t="shared" si="4"/>
        <v>Included</v>
      </c>
      <c r="N32" s="850">
        <f t="shared" si="5"/>
        <v>0</v>
      </c>
      <c r="O32" s="847">
        <f t="shared" si="6"/>
        <v>0</v>
      </c>
      <c r="P32" s="847">
        <f t="shared" si="7"/>
        <v>0</v>
      </c>
      <c r="R32" s="754"/>
      <c r="S32" s="754"/>
      <c r="T32" s="754"/>
      <c r="U32" s="754"/>
    </row>
    <row r="33" spans="1:21" s="557" customFormat="1" ht="50.25" customHeight="1">
      <c r="A33" s="887">
        <v>15</v>
      </c>
      <c r="B33" s="928" t="s">
        <v>239</v>
      </c>
      <c r="C33" s="803">
        <v>995413</v>
      </c>
      <c r="D33" s="809"/>
      <c r="E33" s="831">
        <v>0.18</v>
      </c>
      <c r="F33" s="828" t="s">
        <v>209</v>
      </c>
      <c r="G33" s="828"/>
      <c r="H33" s="828"/>
      <c r="I33" s="899" t="s">
        <v>240</v>
      </c>
      <c r="J33" s="887" t="s">
        <v>211</v>
      </c>
      <c r="K33" s="819">
        <v>780</v>
      </c>
      <c r="L33" s="822"/>
      <c r="M33" s="856" t="str">
        <f t="shared" si="4"/>
        <v>Included</v>
      </c>
      <c r="N33" s="850">
        <f t="shared" si="5"/>
        <v>0</v>
      </c>
      <c r="O33" s="847">
        <f t="shared" si="6"/>
        <v>0</v>
      </c>
      <c r="P33" s="847">
        <f t="shared" si="7"/>
        <v>0</v>
      </c>
      <c r="R33" s="754"/>
      <c r="S33" s="754"/>
      <c r="T33" s="754"/>
      <c r="U33" s="754"/>
    </row>
    <row r="34" spans="1:21" s="557" customFormat="1" ht="335.25" customHeight="1">
      <c r="A34" s="887">
        <v>16</v>
      </c>
      <c r="B34" s="928" t="s">
        <v>241</v>
      </c>
      <c r="C34" s="803">
        <v>995413</v>
      </c>
      <c r="D34" s="809"/>
      <c r="E34" s="831">
        <v>0.18</v>
      </c>
      <c r="F34" s="828" t="s">
        <v>209</v>
      </c>
      <c r="G34" s="828"/>
      <c r="H34" s="828"/>
      <c r="I34" s="902" t="s">
        <v>242</v>
      </c>
      <c r="J34" s="887" t="s">
        <v>211</v>
      </c>
      <c r="K34" s="819">
        <v>180</v>
      </c>
      <c r="L34" s="822"/>
      <c r="M34" s="856" t="str">
        <f t="shared" si="4"/>
        <v>Included</v>
      </c>
      <c r="N34" s="850">
        <f t="shared" si="5"/>
        <v>0</v>
      </c>
      <c r="O34" s="847">
        <f t="shared" si="6"/>
        <v>0</v>
      </c>
      <c r="P34" s="847">
        <f t="shared" si="7"/>
        <v>0</v>
      </c>
      <c r="R34" s="754"/>
      <c r="S34" s="754"/>
      <c r="T34" s="754"/>
      <c r="U34" s="754"/>
    </row>
    <row r="35" spans="1:21" s="557" customFormat="1" ht="106.5" customHeight="1">
      <c r="A35" s="887">
        <v>17</v>
      </c>
      <c r="B35" s="887" t="s">
        <v>243</v>
      </c>
      <c r="C35" s="803">
        <v>995413</v>
      </c>
      <c r="D35" s="809"/>
      <c r="E35" s="831">
        <v>0.18</v>
      </c>
      <c r="F35" s="828" t="s">
        <v>209</v>
      </c>
      <c r="G35" s="828"/>
      <c r="H35" s="828"/>
      <c r="I35" s="899" t="s">
        <v>244</v>
      </c>
      <c r="J35" s="887" t="s">
        <v>211</v>
      </c>
      <c r="K35" s="819">
        <v>200</v>
      </c>
      <c r="L35" s="822"/>
      <c r="M35" s="856" t="str">
        <f t="shared" si="4"/>
        <v>Included</v>
      </c>
      <c r="N35" s="850">
        <f t="shared" si="5"/>
        <v>0</v>
      </c>
      <c r="O35" s="847">
        <f t="shared" si="6"/>
        <v>0</v>
      </c>
      <c r="P35" s="847">
        <f t="shared" si="7"/>
        <v>0</v>
      </c>
      <c r="R35" s="754"/>
      <c r="S35" s="754"/>
      <c r="T35" s="754"/>
      <c r="U35" s="754"/>
    </row>
    <row r="36" spans="1:21" s="557" customFormat="1" ht="60" customHeight="1">
      <c r="A36" s="887">
        <v>18</v>
      </c>
      <c r="B36" s="887">
        <v>9.1199999999999992</v>
      </c>
      <c r="C36" s="803">
        <v>995413</v>
      </c>
      <c r="D36" s="809"/>
      <c r="E36" s="831">
        <v>0.18</v>
      </c>
      <c r="F36" s="828" t="s">
        <v>209</v>
      </c>
      <c r="G36" s="828"/>
      <c r="H36" s="828"/>
      <c r="I36" s="901" t="s">
        <v>245</v>
      </c>
      <c r="J36" s="887" t="s">
        <v>211</v>
      </c>
      <c r="K36" s="819">
        <v>200</v>
      </c>
      <c r="L36" s="822"/>
      <c r="M36" s="856" t="str">
        <f t="shared" si="4"/>
        <v>Included</v>
      </c>
      <c r="N36" s="850">
        <f t="shared" si="5"/>
        <v>0</v>
      </c>
      <c r="O36" s="847">
        <f t="shared" si="6"/>
        <v>0</v>
      </c>
      <c r="P36" s="847">
        <f t="shared" si="7"/>
        <v>0</v>
      </c>
      <c r="R36" s="754"/>
      <c r="S36" s="754"/>
      <c r="T36" s="754"/>
      <c r="U36" s="754"/>
    </row>
    <row r="37" spans="1:21" s="557" customFormat="1" ht="72.75" customHeight="1">
      <c r="A37" s="887">
        <v>19</v>
      </c>
      <c r="B37" s="887" t="s">
        <v>246</v>
      </c>
      <c r="C37" s="803">
        <v>995413</v>
      </c>
      <c r="D37" s="809"/>
      <c r="E37" s="831">
        <v>0.18</v>
      </c>
      <c r="F37" s="828" t="s">
        <v>209</v>
      </c>
      <c r="G37" s="828"/>
      <c r="H37" s="828"/>
      <c r="I37" s="899" t="s">
        <v>247</v>
      </c>
      <c r="J37" s="887" t="s">
        <v>211</v>
      </c>
      <c r="K37" s="819">
        <v>90</v>
      </c>
      <c r="L37" s="822"/>
      <c r="M37" s="856" t="str">
        <f t="shared" si="4"/>
        <v>Included</v>
      </c>
      <c r="N37" s="850">
        <f t="shared" si="5"/>
        <v>0</v>
      </c>
      <c r="O37" s="847">
        <f t="shared" si="6"/>
        <v>0</v>
      </c>
      <c r="P37" s="847">
        <f t="shared" si="7"/>
        <v>0</v>
      </c>
      <c r="R37" s="754"/>
      <c r="S37" s="754"/>
      <c r="T37" s="754"/>
      <c r="U37" s="754"/>
    </row>
    <row r="38" spans="1:21" s="557" customFormat="1" ht="71.25" customHeight="1">
      <c r="A38" s="887">
        <v>20</v>
      </c>
      <c r="B38" s="887" t="s">
        <v>248</v>
      </c>
      <c r="C38" s="803">
        <v>995413</v>
      </c>
      <c r="D38" s="809"/>
      <c r="E38" s="831">
        <v>0.18</v>
      </c>
      <c r="F38" s="828" t="s">
        <v>209</v>
      </c>
      <c r="G38" s="828"/>
      <c r="H38" s="828"/>
      <c r="I38" s="899" t="s">
        <v>249</v>
      </c>
      <c r="J38" s="887" t="s">
        <v>250</v>
      </c>
      <c r="K38" s="819">
        <v>875</v>
      </c>
      <c r="L38" s="822"/>
      <c r="M38" s="856"/>
      <c r="N38" s="850"/>
      <c r="O38" s="847">
        <f t="shared" si="6"/>
        <v>0</v>
      </c>
      <c r="P38" s="847">
        <f t="shared" si="7"/>
        <v>0</v>
      </c>
      <c r="R38" s="754"/>
      <c r="S38" s="754"/>
      <c r="T38" s="754"/>
      <c r="U38" s="754"/>
    </row>
    <row r="39" spans="1:21" s="557" customFormat="1" ht="124.5" customHeight="1">
      <c r="A39" s="887">
        <v>21</v>
      </c>
      <c r="B39" s="928" t="s">
        <v>251</v>
      </c>
      <c r="C39" s="803">
        <v>995413</v>
      </c>
      <c r="D39" s="809"/>
      <c r="E39" s="831">
        <v>0.18</v>
      </c>
      <c r="F39" s="828" t="s">
        <v>209</v>
      </c>
      <c r="G39" s="828"/>
      <c r="H39" s="828"/>
      <c r="I39" s="899" t="s">
        <v>252</v>
      </c>
      <c r="J39" s="887" t="s">
        <v>250</v>
      </c>
      <c r="K39" s="819">
        <v>115</v>
      </c>
      <c r="L39" s="822"/>
      <c r="M39" s="856" t="str">
        <f t="shared" ref="M39:M47" si="8">IF(L39=0, "Included", IF(ISERROR(K39*L39), L39, K39*L39))</f>
        <v>Included</v>
      </c>
      <c r="N39" s="850">
        <f>P39</f>
        <v>0</v>
      </c>
      <c r="O39" s="847">
        <f>IF(M39="Included",0,M39)</f>
        <v>0</v>
      </c>
      <c r="P39" s="847">
        <f>IF(E39="confirmed",(O39*D39),(O39*E39))</f>
        <v>0</v>
      </c>
      <c r="R39" s="754"/>
      <c r="S39" s="754"/>
      <c r="T39" s="754"/>
      <c r="U39" s="754"/>
    </row>
    <row r="40" spans="1:21" s="557" customFormat="1" ht="72" customHeight="1">
      <c r="A40" s="887">
        <v>22</v>
      </c>
      <c r="B40" s="887" t="s">
        <v>253</v>
      </c>
      <c r="C40" s="803">
        <v>995413</v>
      </c>
      <c r="D40" s="809"/>
      <c r="E40" s="831">
        <v>0.18</v>
      </c>
      <c r="F40" s="828" t="s">
        <v>209</v>
      </c>
      <c r="G40" s="828"/>
      <c r="H40" s="828"/>
      <c r="I40" s="899" t="s">
        <v>254</v>
      </c>
      <c r="J40" s="887" t="s">
        <v>255</v>
      </c>
      <c r="K40" s="819">
        <v>40</v>
      </c>
      <c r="L40" s="822"/>
      <c r="M40" s="856" t="str">
        <f t="shared" si="8"/>
        <v>Included</v>
      </c>
      <c r="N40" s="850">
        <f t="shared" ref="N40:N47" si="9">P40</f>
        <v>0</v>
      </c>
      <c r="O40" s="847">
        <f t="shared" ref="O40:O48" si="10">IF(M40="Included",0,M40)</f>
        <v>0</v>
      </c>
      <c r="P40" s="847">
        <f t="shared" ref="P40:P48" si="11">IF(E40="confirmed",(O40*D40),(O40*E40))</f>
        <v>0</v>
      </c>
      <c r="R40" s="754"/>
      <c r="S40" s="754"/>
      <c r="T40" s="754"/>
      <c r="U40" s="754"/>
    </row>
    <row r="41" spans="1:21" s="557" customFormat="1" ht="80.25" customHeight="1">
      <c r="A41" s="887">
        <v>23</v>
      </c>
      <c r="B41" s="887" t="s">
        <v>256</v>
      </c>
      <c r="C41" s="803">
        <v>995413</v>
      </c>
      <c r="D41" s="809"/>
      <c r="E41" s="831">
        <v>0.18</v>
      </c>
      <c r="F41" s="828" t="s">
        <v>209</v>
      </c>
      <c r="G41" s="828"/>
      <c r="H41" s="828"/>
      <c r="I41" s="902" t="s">
        <v>257</v>
      </c>
      <c r="J41" s="887" t="s">
        <v>255</v>
      </c>
      <c r="K41" s="819">
        <v>18</v>
      </c>
      <c r="L41" s="822"/>
      <c r="M41" s="856" t="str">
        <f t="shared" si="8"/>
        <v>Included</v>
      </c>
      <c r="N41" s="850">
        <f t="shared" si="9"/>
        <v>0</v>
      </c>
      <c r="O41" s="847">
        <f t="shared" si="10"/>
        <v>0</v>
      </c>
      <c r="P41" s="847">
        <f t="shared" si="11"/>
        <v>0</v>
      </c>
      <c r="R41" s="754"/>
      <c r="S41" s="754"/>
      <c r="T41" s="754"/>
      <c r="U41" s="754"/>
    </row>
    <row r="42" spans="1:21" s="557" customFormat="1" ht="64.5" customHeight="1">
      <c r="A42" s="887">
        <v>24</v>
      </c>
      <c r="B42" s="887" t="s">
        <v>258</v>
      </c>
      <c r="C42" s="803">
        <v>995413</v>
      </c>
      <c r="D42" s="809"/>
      <c r="E42" s="831">
        <v>0.18</v>
      </c>
      <c r="F42" s="828" t="s">
        <v>209</v>
      </c>
      <c r="G42" s="828"/>
      <c r="H42" s="828"/>
      <c r="I42" s="902" t="s">
        <v>259</v>
      </c>
      <c r="J42" s="887" t="s">
        <v>255</v>
      </c>
      <c r="K42" s="819">
        <v>26</v>
      </c>
      <c r="L42" s="822"/>
      <c r="M42" s="856" t="str">
        <f t="shared" si="8"/>
        <v>Included</v>
      </c>
      <c r="N42" s="850">
        <f t="shared" si="9"/>
        <v>0</v>
      </c>
      <c r="O42" s="847">
        <f t="shared" si="10"/>
        <v>0</v>
      </c>
      <c r="P42" s="847">
        <f t="shared" si="11"/>
        <v>0</v>
      </c>
      <c r="R42" s="754"/>
      <c r="S42" s="754"/>
      <c r="T42" s="754"/>
      <c r="U42" s="754"/>
    </row>
    <row r="43" spans="1:21" s="557" customFormat="1" ht="132" customHeight="1">
      <c r="A43" s="887">
        <v>25</v>
      </c>
      <c r="B43" s="928" t="s">
        <v>260</v>
      </c>
      <c r="C43" s="803">
        <v>995413</v>
      </c>
      <c r="D43" s="809"/>
      <c r="E43" s="831">
        <v>0.18</v>
      </c>
      <c r="F43" s="828" t="s">
        <v>209</v>
      </c>
      <c r="G43" s="828"/>
      <c r="H43" s="828"/>
      <c r="I43" s="899" t="s">
        <v>261</v>
      </c>
      <c r="J43" s="887" t="s">
        <v>211</v>
      </c>
      <c r="K43" s="819">
        <v>420</v>
      </c>
      <c r="L43" s="822"/>
      <c r="M43" s="856" t="str">
        <f t="shared" si="8"/>
        <v>Included</v>
      </c>
      <c r="N43" s="850">
        <f t="shared" si="9"/>
        <v>0</v>
      </c>
      <c r="O43" s="847">
        <f t="shared" si="10"/>
        <v>0</v>
      </c>
      <c r="P43" s="847">
        <f t="shared" si="11"/>
        <v>0</v>
      </c>
      <c r="R43" s="754"/>
      <c r="S43" s="754"/>
      <c r="T43" s="754"/>
      <c r="U43" s="754"/>
    </row>
    <row r="44" spans="1:21" s="557" customFormat="1" ht="54" customHeight="1">
      <c r="A44" s="887">
        <v>26</v>
      </c>
      <c r="B44" s="887">
        <v>8.4</v>
      </c>
      <c r="C44" s="803">
        <v>995413</v>
      </c>
      <c r="D44" s="809"/>
      <c r="E44" s="831">
        <v>0.18</v>
      </c>
      <c r="F44" s="828" t="s">
        <v>209</v>
      </c>
      <c r="G44" s="828"/>
      <c r="H44" s="828"/>
      <c r="I44" s="899" t="s">
        <v>262</v>
      </c>
      <c r="J44" s="887" t="s">
        <v>250</v>
      </c>
      <c r="K44" s="819">
        <v>200</v>
      </c>
      <c r="L44" s="822"/>
      <c r="M44" s="856" t="str">
        <f t="shared" si="8"/>
        <v>Included</v>
      </c>
      <c r="N44" s="850">
        <f t="shared" si="9"/>
        <v>0</v>
      </c>
      <c r="O44" s="847">
        <f t="shared" si="10"/>
        <v>0</v>
      </c>
      <c r="P44" s="847">
        <f t="shared" si="11"/>
        <v>0</v>
      </c>
      <c r="R44" s="754"/>
      <c r="S44" s="754"/>
      <c r="T44" s="754"/>
      <c r="U44" s="754"/>
    </row>
    <row r="45" spans="1:21" s="557" customFormat="1" ht="106.5" customHeight="1">
      <c r="A45" s="887">
        <v>27</v>
      </c>
      <c r="B45" s="887">
        <v>8.5</v>
      </c>
      <c r="C45" s="803">
        <v>995413</v>
      </c>
      <c r="D45" s="809"/>
      <c r="E45" s="831">
        <v>0.18</v>
      </c>
      <c r="F45" s="828" t="s">
        <v>209</v>
      </c>
      <c r="G45" s="828"/>
      <c r="H45" s="828"/>
      <c r="I45" s="899" t="s">
        <v>263</v>
      </c>
      <c r="J45" s="887" t="s">
        <v>228</v>
      </c>
      <c r="K45" s="819">
        <v>80</v>
      </c>
      <c r="L45" s="822"/>
      <c r="M45" s="856" t="str">
        <f t="shared" si="8"/>
        <v>Included</v>
      </c>
      <c r="N45" s="850">
        <f t="shared" si="9"/>
        <v>0</v>
      </c>
      <c r="O45" s="847">
        <f t="shared" si="10"/>
        <v>0</v>
      </c>
      <c r="P45" s="847">
        <f t="shared" si="11"/>
        <v>0</v>
      </c>
      <c r="R45" s="754"/>
      <c r="S45" s="754"/>
      <c r="T45" s="754"/>
      <c r="U45" s="754"/>
    </row>
    <row r="46" spans="1:21" s="557" customFormat="1" ht="81" customHeight="1">
      <c r="A46" s="887">
        <v>28</v>
      </c>
      <c r="B46" s="887" t="s">
        <v>264</v>
      </c>
      <c r="C46" s="803">
        <v>995413</v>
      </c>
      <c r="D46" s="809"/>
      <c r="E46" s="831">
        <v>0.18</v>
      </c>
      <c r="F46" s="828" t="s">
        <v>209</v>
      </c>
      <c r="G46" s="828"/>
      <c r="H46" s="828"/>
      <c r="I46" s="899" t="s">
        <v>265</v>
      </c>
      <c r="J46" s="887" t="s">
        <v>266</v>
      </c>
      <c r="K46" s="819">
        <v>1250</v>
      </c>
      <c r="L46" s="822"/>
      <c r="M46" s="856" t="str">
        <f t="shared" si="8"/>
        <v>Included</v>
      </c>
      <c r="N46" s="850">
        <f t="shared" si="9"/>
        <v>0</v>
      </c>
      <c r="O46" s="847">
        <f t="shared" si="10"/>
        <v>0</v>
      </c>
      <c r="P46" s="847">
        <f t="shared" si="11"/>
        <v>0</v>
      </c>
      <c r="R46" s="754"/>
      <c r="S46" s="754"/>
      <c r="T46" s="754"/>
      <c r="U46" s="754"/>
    </row>
    <row r="47" spans="1:21" s="557" customFormat="1" ht="102.75" customHeight="1">
      <c r="A47" s="887">
        <v>29</v>
      </c>
      <c r="B47" s="887" t="s">
        <v>267</v>
      </c>
      <c r="C47" s="803">
        <v>995413</v>
      </c>
      <c r="D47" s="809"/>
      <c r="E47" s="831">
        <v>0.18</v>
      </c>
      <c r="F47" s="828" t="s">
        <v>209</v>
      </c>
      <c r="G47" s="828"/>
      <c r="H47" s="828"/>
      <c r="I47" s="899" t="s">
        <v>268</v>
      </c>
      <c r="J47" s="887" t="s">
        <v>211</v>
      </c>
      <c r="K47" s="819">
        <v>170</v>
      </c>
      <c r="L47" s="822"/>
      <c r="M47" s="856" t="str">
        <f t="shared" si="8"/>
        <v>Included</v>
      </c>
      <c r="N47" s="850">
        <f t="shared" si="9"/>
        <v>0</v>
      </c>
      <c r="O47" s="847">
        <f t="shared" si="10"/>
        <v>0</v>
      </c>
      <c r="P47" s="847">
        <f t="shared" si="11"/>
        <v>0</v>
      </c>
      <c r="R47" s="754"/>
      <c r="S47" s="754"/>
      <c r="T47" s="754"/>
      <c r="U47" s="754"/>
    </row>
    <row r="48" spans="1:21" s="557" customFormat="1" ht="57.75" customHeight="1">
      <c r="A48" s="887">
        <v>30</v>
      </c>
      <c r="B48" s="887">
        <v>9.23</v>
      </c>
      <c r="C48" s="803">
        <v>995413</v>
      </c>
      <c r="D48" s="809"/>
      <c r="E48" s="831">
        <v>0.18</v>
      </c>
      <c r="F48" s="828" t="s">
        <v>209</v>
      </c>
      <c r="G48" s="828"/>
      <c r="H48" s="828"/>
      <c r="I48" s="899" t="s">
        <v>269</v>
      </c>
      <c r="J48" s="887" t="s">
        <v>211</v>
      </c>
      <c r="K48" s="819">
        <v>170</v>
      </c>
      <c r="L48" s="822"/>
      <c r="M48" s="856"/>
      <c r="N48" s="850"/>
      <c r="O48" s="847">
        <f t="shared" si="10"/>
        <v>0</v>
      </c>
      <c r="P48" s="847">
        <f t="shared" si="11"/>
        <v>0</v>
      </c>
      <c r="R48" s="754"/>
      <c r="S48" s="754"/>
      <c r="T48" s="754"/>
      <c r="U48" s="754"/>
    </row>
    <row r="49" spans="1:21" s="557" customFormat="1" ht="61.5" customHeight="1">
      <c r="A49" s="887">
        <v>31</v>
      </c>
      <c r="B49" s="887" t="s">
        <v>270</v>
      </c>
      <c r="C49" s="803">
        <v>995413</v>
      </c>
      <c r="D49" s="809"/>
      <c r="E49" s="831">
        <v>0.18</v>
      </c>
      <c r="F49" s="828" t="s">
        <v>209</v>
      </c>
      <c r="G49" s="828"/>
      <c r="H49" s="828"/>
      <c r="I49" s="899" t="s">
        <v>271</v>
      </c>
      <c r="J49" s="887" t="s">
        <v>228</v>
      </c>
      <c r="K49" s="819">
        <v>90</v>
      </c>
      <c r="L49" s="822"/>
      <c r="M49" s="856" t="str">
        <f t="shared" ref="M49:M57" si="12">IF(L49=0, "Included", IF(ISERROR(K49*L49), L49, K49*L49))</f>
        <v>Included</v>
      </c>
      <c r="N49" s="850">
        <f>P49</f>
        <v>0</v>
      </c>
      <c r="O49" s="847">
        <f>IF(M49="Included",0,M49)</f>
        <v>0</v>
      </c>
      <c r="P49" s="847">
        <f>IF(E49="confirmed",(O49*D49),(O49*E49))</f>
        <v>0</v>
      </c>
      <c r="R49" s="754"/>
      <c r="S49" s="754"/>
      <c r="T49" s="754"/>
      <c r="U49" s="754"/>
    </row>
    <row r="50" spans="1:21" s="557" customFormat="1" ht="56.25" customHeight="1">
      <c r="A50" s="887">
        <v>32</v>
      </c>
      <c r="B50" s="887" t="s">
        <v>272</v>
      </c>
      <c r="C50" s="803">
        <v>995413</v>
      </c>
      <c r="D50" s="809"/>
      <c r="E50" s="831">
        <v>0.18</v>
      </c>
      <c r="F50" s="828" t="s">
        <v>209</v>
      </c>
      <c r="G50" s="828"/>
      <c r="H50" s="828"/>
      <c r="I50" s="899" t="s">
        <v>273</v>
      </c>
      <c r="J50" s="887" t="s">
        <v>228</v>
      </c>
      <c r="K50" s="819">
        <v>130</v>
      </c>
      <c r="L50" s="822"/>
      <c r="M50" s="856" t="str">
        <f t="shared" si="12"/>
        <v>Included</v>
      </c>
      <c r="N50" s="850">
        <f t="shared" ref="N50:N57" si="13">P50</f>
        <v>0</v>
      </c>
      <c r="O50" s="847">
        <f t="shared" ref="O50:O58" si="14">IF(M50="Included",0,M50)</f>
        <v>0</v>
      </c>
      <c r="P50" s="847">
        <f t="shared" ref="P50:P58" si="15">IF(E50="confirmed",(O50*D50),(O50*E50))</f>
        <v>0</v>
      </c>
      <c r="R50" s="754"/>
      <c r="S50" s="754"/>
      <c r="T50" s="754"/>
      <c r="U50" s="754"/>
    </row>
    <row r="51" spans="1:21" s="557" customFormat="1" ht="73.5" customHeight="1">
      <c r="A51" s="887">
        <v>33</v>
      </c>
      <c r="B51" s="887" t="s">
        <v>274</v>
      </c>
      <c r="C51" s="803">
        <v>995413</v>
      </c>
      <c r="D51" s="809"/>
      <c r="E51" s="831">
        <v>0.18</v>
      </c>
      <c r="F51" s="828" t="s">
        <v>209</v>
      </c>
      <c r="G51" s="828"/>
      <c r="H51" s="828"/>
      <c r="I51" s="899" t="s">
        <v>275</v>
      </c>
      <c r="J51" s="887" t="s">
        <v>228</v>
      </c>
      <c r="K51" s="819">
        <v>90</v>
      </c>
      <c r="L51" s="822"/>
      <c r="M51" s="856" t="str">
        <f t="shared" si="12"/>
        <v>Included</v>
      </c>
      <c r="N51" s="850">
        <f t="shared" si="13"/>
        <v>0</v>
      </c>
      <c r="O51" s="847">
        <f t="shared" si="14"/>
        <v>0</v>
      </c>
      <c r="P51" s="847">
        <f t="shared" si="15"/>
        <v>0</v>
      </c>
      <c r="R51" s="754"/>
      <c r="S51" s="754"/>
      <c r="T51" s="754"/>
      <c r="U51" s="754"/>
    </row>
    <row r="52" spans="1:21" s="557" customFormat="1" ht="49.5" customHeight="1">
      <c r="A52" s="887">
        <v>34</v>
      </c>
      <c r="B52" s="887" t="s">
        <v>276</v>
      </c>
      <c r="C52" s="803">
        <v>995413</v>
      </c>
      <c r="D52" s="809"/>
      <c r="E52" s="831">
        <v>0.18</v>
      </c>
      <c r="F52" s="828" t="s">
        <v>209</v>
      </c>
      <c r="G52" s="828"/>
      <c r="H52" s="828"/>
      <c r="I52" s="899" t="s">
        <v>277</v>
      </c>
      <c r="J52" s="887" t="s">
        <v>228</v>
      </c>
      <c r="K52" s="819">
        <v>355</v>
      </c>
      <c r="L52" s="822"/>
      <c r="M52" s="856" t="str">
        <f t="shared" si="12"/>
        <v>Included</v>
      </c>
      <c r="N52" s="850">
        <f t="shared" si="13"/>
        <v>0</v>
      </c>
      <c r="O52" s="847">
        <f t="shared" si="14"/>
        <v>0</v>
      </c>
      <c r="P52" s="847">
        <f t="shared" si="15"/>
        <v>0</v>
      </c>
      <c r="R52" s="754"/>
      <c r="S52" s="754"/>
      <c r="T52" s="754"/>
      <c r="U52" s="754"/>
    </row>
    <row r="53" spans="1:21" s="557" customFormat="1" ht="58.5" customHeight="1">
      <c r="A53" s="887">
        <v>35</v>
      </c>
      <c r="B53" s="887" t="s">
        <v>278</v>
      </c>
      <c r="C53" s="803">
        <v>995413</v>
      </c>
      <c r="D53" s="809"/>
      <c r="E53" s="831">
        <v>0.18</v>
      </c>
      <c r="F53" s="828" t="s">
        <v>209</v>
      </c>
      <c r="G53" s="828"/>
      <c r="H53" s="828"/>
      <c r="I53" s="899" t="s">
        <v>279</v>
      </c>
      <c r="J53" s="887" t="s">
        <v>228</v>
      </c>
      <c r="K53" s="819">
        <v>90</v>
      </c>
      <c r="L53" s="822"/>
      <c r="M53" s="856" t="str">
        <f t="shared" si="12"/>
        <v>Included</v>
      </c>
      <c r="N53" s="850">
        <f t="shared" si="13"/>
        <v>0</v>
      </c>
      <c r="O53" s="847">
        <f t="shared" si="14"/>
        <v>0</v>
      </c>
      <c r="P53" s="847">
        <f t="shared" si="15"/>
        <v>0</v>
      </c>
      <c r="R53" s="754"/>
      <c r="S53" s="754"/>
      <c r="T53" s="754"/>
      <c r="U53" s="754"/>
    </row>
    <row r="54" spans="1:21" s="557" customFormat="1" ht="45.75" customHeight="1">
      <c r="A54" s="887">
        <v>36</v>
      </c>
      <c r="B54" s="887" t="s">
        <v>280</v>
      </c>
      <c r="C54" s="803">
        <v>995413</v>
      </c>
      <c r="D54" s="809"/>
      <c r="E54" s="831">
        <v>0.18</v>
      </c>
      <c r="F54" s="828" t="s">
        <v>209</v>
      </c>
      <c r="G54" s="828"/>
      <c r="H54" s="828"/>
      <c r="I54" s="899" t="s">
        <v>281</v>
      </c>
      <c r="J54" s="887" t="s">
        <v>228</v>
      </c>
      <c r="K54" s="819">
        <v>90</v>
      </c>
      <c r="L54" s="822"/>
      <c r="M54" s="856" t="str">
        <f t="shared" si="12"/>
        <v>Included</v>
      </c>
      <c r="N54" s="850">
        <f t="shared" si="13"/>
        <v>0</v>
      </c>
      <c r="O54" s="847">
        <f t="shared" si="14"/>
        <v>0</v>
      </c>
      <c r="P54" s="847">
        <f t="shared" si="15"/>
        <v>0</v>
      </c>
      <c r="R54" s="754"/>
      <c r="S54" s="754"/>
      <c r="T54" s="754"/>
      <c r="U54" s="754"/>
    </row>
    <row r="55" spans="1:21" s="557" customFormat="1" ht="93.75" customHeight="1">
      <c r="A55" s="887">
        <v>37</v>
      </c>
      <c r="B55" s="887" t="s">
        <v>282</v>
      </c>
      <c r="C55" s="803">
        <v>995413</v>
      </c>
      <c r="D55" s="809"/>
      <c r="E55" s="831">
        <v>0.18</v>
      </c>
      <c r="F55" s="828" t="s">
        <v>209</v>
      </c>
      <c r="G55" s="828"/>
      <c r="H55" s="828"/>
      <c r="I55" s="899" t="s">
        <v>283</v>
      </c>
      <c r="J55" s="887" t="s">
        <v>211</v>
      </c>
      <c r="K55" s="819">
        <v>170</v>
      </c>
      <c r="L55" s="822"/>
      <c r="M55" s="856" t="str">
        <f t="shared" si="12"/>
        <v>Included</v>
      </c>
      <c r="N55" s="850">
        <f t="shared" si="13"/>
        <v>0</v>
      </c>
      <c r="O55" s="847">
        <f t="shared" si="14"/>
        <v>0</v>
      </c>
      <c r="P55" s="847">
        <f t="shared" si="15"/>
        <v>0</v>
      </c>
      <c r="R55" s="754"/>
      <c r="S55" s="754"/>
      <c r="T55" s="754"/>
      <c r="U55" s="754"/>
    </row>
    <row r="56" spans="1:21" s="557" customFormat="1" ht="160.5" customHeight="1">
      <c r="A56" s="887">
        <v>38</v>
      </c>
      <c r="B56" s="887" t="s">
        <v>284</v>
      </c>
      <c r="C56" s="803">
        <v>995413</v>
      </c>
      <c r="D56" s="809"/>
      <c r="E56" s="831">
        <v>0.18</v>
      </c>
      <c r="F56" s="828" t="s">
        <v>209</v>
      </c>
      <c r="G56" s="828"/>
      <c r="H56" s="828"/>
      <c r="I56" s="899" t="s">
        <v>285</v>
      </c>
      <c r="J56" s="887" t="s">
        <v>250</v>
      </c>
      <c r="K56" s="819">
        <v>260</v>
      </c>
      <c r="L56" s="822"/>
      <c r="M56" s="856" t="str">
        <f t="shared" si="12"/>
        <v>Included</v>
      </c>
      <c r="N56" s="850">
        <f t="shared" si="13"/>
        <v>0</v>
      </c>
      <c r="O56" s="847">
        <f t="shared" si="14"/>
        <v>0</v>
      </c>
      <c r="P56" s="847">
        <f t="shared" si="15"/>
        <v>0</v>
      </c>
      <c r="R56" s="754"/>
      <c r="S56" s="754"/>
      <c r="T56" s="754"/>
      <c r="U56" s="754"/>
    </row>
    <row r="57" spans="1:21" s="557" customFormat="1" ht="255" customHeight="1">
      <c r="A57" s="887">
        <v>39</v>
      </c>
      <c r="B57" s="887" t="s">
        <v>286</v>
      </c>
      <c r="C57" s="803">
        <v>995413</v>
      </c>
      <c r="D57" s="809"/>
      <c r="E57" s="831">
        <v>0.18</v>
      </c>
      <c r="F57" s="828" t="s">
        <v>209</v>
      </c>
      <c r="G57" s="828"/>
      <c r="H57" s="828"/>
      <c r="I57" s="899" t="s">
        <v>287</v>
      </c>
      <c r="J57" s="887" t="s">
        <v>211</v>
      </c>
      <c r="K57" s="819">
        <v>90</v>
      </c>
      <c r="L57" s="822"/>
      <c r="M57" s="856" t="str">
        <f t="shared" si="12"/>
        <v>Included</v>
      </c>
      <c r="N57" s="850">
        <f t="shared" si="13"/>
        <v>0</v>
      </c>
      <c r="O57" s="847">
        <f t="shared" si="14"/>
        <v>0</v>
      </c>
      <c r="P57" s="847">
        <f t="shared" si="15"/>
        <v>0</v>
      </c>
      <c r="R57" s="754"/>
      <c r="S57" s="754"/>
      <c r="T57" s="754"/>
      <c r="U57" s="754"/>
    </row>
    <row r="58" spans="1:21" s="557" customFormat="1" ht="91.5" customHeight="1">
      <c r="A58" s="887">
        <v>40</v>
      </c>
      <c r="B58" s="887">
        <v>9.5299999999999994</v>
      </c>
      <c r="C58" s="803">
        <v>995413</v>
      </c>
      <c r="D58" s="809"/>
      <c r="E58" s="831">
        <v>0.18</v>
      </c>
      <c r="F58" s="828" t="s">
        <v>209</v>
      </c>
      <c r="G58" s="828"/>
      <c r="H58" s="828"/>
      <c r="I58" s="899" t="s">
        <v>288</v>
      </c>
      <c r="J58" s="887" t="s">
        <v>228</v>
      </c>
      <c r="K58" s="819">
        <v>715</v>
      </c>
      <c r="L58" s="822"/>
      <c r="M58" s="856"/>
      <c r="N58" s="850"/>
      <c r="O58" s="847">
        <f t="shared" si="14"/>
        <v>0</v>
      </c>
      <c r="P58" s="847">
        <f t="shared" si="15"/>
        <v>0</v>
      </c>
      <c r="R58" s="754"/>
      <c r="S58" s="754"/>
      <c r="T58" s="754"/>
      <c r="U58" s="754"/>
    </row>
    <row r="59" spans="1:21" s="557" customFormat="1" ht="75.75" customHeight="1">
      <c r="A59" s="887">
        <v>41</v>
      </c>
      <c r="B59" s="887" t="s">
        <v>289</v>
      </c>
      <c r="C59" s="803">
        <v>995413</v>
      </c>
      <c r="D59" s="809"/>
      <c r="E59" s="831">
        <v>0.18</v>
      </c>
      <c r="F59" s="828" t="s">
        <v>209</v>
      </c>
      <c r="G59" s="828"/>
      <c r="H59" s="828"/>
      <c r="I59" s="899" t="s">
        <v>290</v>
      </c>
      <c r="J59" s="887" t="s">
        <v>250</v>
      </c>
      <c r="K59" s="819">
        <v>170</v>
      </c>
      <c r="L59" s="822"/>
      <c r="M59" s="856" t="str">
        <f t="shared" ref="M59:M67" si="16">IF(L59=0, "Included", IF(ISERROR(K59*L59), L59, K59*L59))</f>
        <v>Included</v>
      </c>
      <c r="N59" s="850">
        <f>P59</f>
        <v>0</v>
      </c>
      <c r="O59" s="847">
        <f>IF(M59="Included",0,M59)</f>
        <v>0</v>
      </c>
      <c r="P59" s="847">
        <f>IF(E59="confirmed",(O59*D59),(O59*E59))</f>
        <v>0</v>
      </c>
      <c r="R59" s="754"/>
      <c r="S59" s="754"/>
      <c r="T59" s="754"/>
      <c r="U59" s="754"/>
    </row>
    <row r="60" spans="1:21" s="557" customFormat="1" ht="56.25" customHeight="1">
      <c r="A60" s="887">
        <v>42</v>
      </c>
      <c r="B60" s="887" t="s">
        <v>291</v>
      </c>
      <c r="C60" s="803">
        <v>995413</v>
      </c>
      <c r="D60" s="809"/>
      <c r="E60" s="831">
        <v>0.18</v>
      </c>
      <c r="F60" s="828" t="s">
        <v>209</v>
      </c>
      <c r="G60" s="828"/>
      <c r="H60" s="828"/>
      <c r="I60" s="899" t="s">
        <v>292</v>
      </c>
      <c r="J60" s="887" t="s">
        <v>250</v>
      </c>
      <c r="K60" s="819">
        <v>150</v>
      </c>
      <c r="L60" s="822"/>
      <c r="M60" s="856" t="str">
        <f t="shared" si="16"/>
        <v>Included</v>
      </c>
      <c r="N60" s="850">
        <f t="shared" ref="N60:N67" si="17">P60</f>
        <v>0</v>
      </c>
      <c r="O60" s="847">
        <f t="shared" ref="O60:O68" si="18">IF(M60="Included",0,M60)</f>
        <v>0</v>
      </c>
      <c r="P60" s="847">
        <f t="shared" ref="P60:P68" si="19">IF(E60="confirmed",(O60*D60),(O60*E60))</f>
        <v>0</v>
      </c>
      <c r="R60" s="754"/>
      <c r="S60" s="754"/>
      <c r="T60" s="754"/>
      <c r="U60" s="754"/>
    </row>
    <row r="61" spans="1:21" s="557" customFormat="1" ht="74.25" customHeight="1">
      <c r="A61" s="887">
        <v>43</v>
      </c>
      <c r="B61" s="887" t="s">
        <v>293</v>
      </c>
      <c r="C61" s="803">
        <v>995413</v>
      </c>
      <c r="D61" s="809"/>
      <c r="E61" s="831">
        <v>0.18</v>
      </c>
      <c r="F61" s="828" t="s">
        <v>209</v>
      </c>
      <c r="G61" s="828"/>
      <c r="H61" s="828"/>
      <c r="I61" s="899" t="s">
        <v>294</v>
      </c>
      <c r="J61" s="887" t="s">
        <v>228</v>
      </c>
      <c r="K61" s="819">
        <v>70</v>
      </c>
      <c r="L61" s="822"/>
      <c r="M61" s="856" t="str">
        <f t="shared" si="16"/>
        <v>Included</v>
      </c>
      <c r="N61" s="850">
        <f t="shared" si="17"/>
        <v>0</v>
      </c>
      <c r="O61" s="847">
        <f t="shared" si="18"/>
        <v>0</v>
      </c>
      <c r="P61" s="847">
        <f t="shared" si="19"/>
        <v>0</v>
      </c>
      <c r="R61" s="754"/>
      <c r="S61" s="754"/>
      <c r="T61" s="754"/>
      <c r="U61" s="754"/>
    </row>
    <row r="62" spans="1:21" s="557" customFormat="1" ht="94.5" customHeight="1">
      <c r="A62" s="887">
        <v>44</v>
      </c>
      <c r="B62" s="887" t="s">
        <v>295</v>
      </c>
      <c r="C62" s="803">
        <v>995413</v>
      </c>
      <c r="D62" s="809"/>
      <c r="E62" s="831">
        <v>0.18</v>
      </c>
      <c r="F62" s="828" t="s">
        <v>209</v>
      </c>
      <c r="G62" s="828"/>
      <c r="H62" s="828"/>
      <c r="I62" s="899" t="s">
        <v>296</v>
      </c>
      <c r="J62" s="887" t="s">
        <v>228</v>
      </c>
      <c r="K62" s="819">
        <v>140</v>
      </c>
      <c r="L62" s="822"/>
      <c r="M62" s="856" t="str">
        <f t="shared" si="16"/>
        <v>Included</v>
      </c>
      <c r="N62" s="850">
        <f t="shared" si="17"/>
        <v>0</v>
      </c>
      <c r="O62" s="847">
        <f t="shared" si="18"/>
        <v>0</v>
      </c>
      <c r="P62" s="847">
        <f t="shared" si="19"/>
        <v>0</v>
      </c>
      <c r="R62" s="754"/>
      <c r="S62" s="754"/>
      <c r="T62" s="754"/>
      <c r="U62" s="754"/>
    </row>
    <row r="63" spans="1:21" s="557" customFormat="1" ht="79.5" customHeight="1">
      <c r="A63" s="887">
        <v>45</v>
      </c>
      <c r="B63" s="887" t="s">
        <v>297</v>
      </c>
      <c r="C63" s="803">
        <v>995413</v>
      </c>
      <c r="D63" s="809"/>
      <c r="E63" s="831">
        <v>0.18</v>
      </c>
      <c r="F63" s="828" t="s">
        <v>209</v>
      </c>
      <c r="G63" s="828"/>
      <c r="H63" s="828"/>
      <c r="I63" s="899" t="s">
        <v>298</v>
      </c>
      <c r="J63" s="887" t="s">
        <v>228</v>
      </c>
      <c r="K63" s="819">
        <v>55</v>
      </c>
      <c r="L63" s="822"/>
      <c r="M63" s="856" t="str">
        <f t="shared" si="16"/>
        <v>Included</v>
      </c>
      <c r="N63" s="850">
        <f t="shared" si="17"/>
        <v>0</v>
      </c>
      <c r="O63" s="847">
        <f t="shared" si="18"/>
        <v>0</v>
      </c>
      <c r="P63" s="847">
        <f t="shared" si="19"/>
        <v>0</v>
      </c>
      <c r="R63" s="754"/>
      <c r="S63" s="754"/>
      <c r="T63" s="754"/>
      <c r="U63" s="754"/>
    </row>
    <row r="64" spans="1:21" s="557" customFormat="1" ht="98.25" customHeight="1">
      <c r="A64" s="887">
        <v>46</v>
      </c>
      <c r="B64" s="887" t="s">
        <v>299</v>
      </c>
      <c r="C64" s="803">
        <v>995413</v>
      </c>
      <c r="D64" s="809"/>
      <c r="E64" s="831">
        <v>0.18</v>
      </c>
      <c r="F64" s="828" t="s">
        <v>209</v>
      </c>
      <c r="G64" s="828"/>
      <c r="H64" s="828"/>
      <c r="I64" s="899" t="s">
        <v>300</v>
      </c>
      <c r="J64" s="887" t="s">
        <v>228</v>
      </c>
      <c r="K64" s="819">
        <v>55</v>
      </c>
      <c r="L64" s="822"/>
      <c r="M64" s="856" t="str">
        <f t="shared" si="16"/>
        <v>Included</v>
      </c>
      <c r="N64" s="850">
        <f t="shared" si="17"/>
        <v>0</v>
      </c>
      <c r="O64" s="847">
        <f t="shared" si="18"/>
        <v>0</v>
      </c>
      <c r="P64" s="847">
        <f t="shared" si="19"/>
        <v>0</v>
      </c>
      <c r="R64" s="754"/>
      <c r="S64" s="754"/>
      <c r="T64" s="754"/>
      <c r="U64" s="754"/>
    </row>
    <row r="65" spans="1:21" s="557" customFormat="1" ht="83.25" customHeight="1">
      <c r="A65" s="887">
        <v>47</v>
      </c>
      <c r="B65" s="887" t="s">
        <v>301</v>
      </c>
      <c r="C65" s="803">
        <v>995413</v>
      </c>
      <c r="D65" s="809"/>
      <c r="E65" s="831">
        <v>0.18</v>
      </c>
      <c r="F65" s="828" t="s">
        <v>209</v>
      </c>
      <c r="G65" s="828"/>
      <c r="H65" s="828"/>
      <c r="I65" s="899" t="s">
        <v>302</v>
      </c>
      <c r="J65" s="887" t="s">
        <v>228</v>
      </c>
      <c r="K65" s="819">
        <v>55</v>
      </c>
      <c r="L65" s="822"/>
      <c r="M65" s="856" t="str">
        <f t="shared" si="16"/>
        <v>Included</v>
      </c>
      <c r="N65" s="850">
        <f t="shared" si="17"/>
        <v>0</v>
      </c>
      <c r="O65" s="847">
        <f t="shared" si="18"/>
        <v>0</v>
      </c>
      <c r="P65" s="847">
        <f t="shared" si="19"/>
        <v>0</v>
      </c>
      <c r="R65" s="754"/>
      <c r="S65" s="754"/>
      <c r="T65" s="754"/>
      <c r="U65" s="754"/>
    </row>
    <row r="66" spans="1:21" s="557" customFormat="1" ht="87.75" customHeight="1">
      <c r="A66" s="887">
        <v>48</v>
      </c>
      <c r="B66" s="887">
        <v>9.1029999999999998</v>
      </c>
      <c r="C66" s="803">
        <v>995413</v>
      </c>
      <c r="D66" s="809"/>
      <c r="E66" s="831">
        <v>0.18</v>
      </c>
      <c r="F66" s="828" t="s">
        <v>209</v>
      </c>
      <c r="G66" s="828"/>
      <c r="H66" s="828"/>
      <c r="I66" s="899" t="s">
        <v>303</v>
      </c>
      <c r="J66" s="887" t="s">
        <v>228</v>
      </c>
      <c r="K66" s="819">
        <v>140</v>
      </c>
      <c r="L66" s="822"/>
      <c r="M66" s="856" t="str">
        <f t="shared" si="16"/>
        <v>Included</v>
      </c>
      <c r="N66" s="850">
        <f t="shared" si="17"/>
        <v>0</v>
      </c>
      <c r="O66" s="847">
        <f t="shared" si="18"/>
        <v>0</v>
      </c>
      <c r="P66" s="847">
        <f t="shared" si="19"/>
        <v>0</v>
      </c>
      <c r="R66" s="754"/>
      <c r="S66" s="754"/>
      <c r="T66" s="754"/>
      <c r="U66" s="754"/>
    </row>
    <row r="67" spans="1:21" s="557" customFormat="1" ht="153" customHeight="1">
      <c r="A67" s="887">
        <v>49</v>
      </c>
      <c r="B67" s="887" t="s">
        <v>304</v>
      </c>
      <c r="C67" s="803">
        <v>995413</v>
      </c>
      <c r="D67" s="809"/>
      <c r="E67" s="831">
        <v>0.18</v>
      </c>
      <c r="F67" s="828" t="s">
        <v>209</v>
      </c>
      <c r="G67" s="828"/>
      <c r="H67" s="828"/>
      <c r="I67" s="899" t="s">
        <v>305</v>
      </c>
      <c r="J67" s="887" t="s">
        <v>250</v>
      </c>
      <c r="K67" s="819">
        <v>450</v>
      </c>
      <c r="L67" s="822"/>
      <c r="M67" s="856" t="str">
        <f t="shared" si="16"/>
        <v>Included</v>
      </c>
      <c r="N67" s="850">
        <f t="shared" si="17"/>
        <v>0</v>
      </c>
      <c r="O67" s="847">
        <f t="shared" si="18"/>
        <v>0</v>
      </c>
      <c r="P67" s="847">
        <f t="shared" si="19"/>
        <v>0</v>
      </c>
      <c r="R67" s="754"/>
      <c r="S67" s="754"/>
      <c r="T67" s="754"/>
      <c r="U67" s="754"/>
    </row>
    <row r="68" spans="1:21" s="557" customFormat="1" ht="69" customHeight="1">
      <c r="A68" s="887">
        <v>50</v>
      </c>
      <c r="B68" s="887">
        <v>10.1</v>
      </c>
      <c r="C68" s="803">
        <v>995413</v>
      </c>
      <c r="D68" s="809"/>
      <c r="E68" s="831">
        <v>0.18</v>
      </c>
      <c r="F68" s="828" t="s">
        <v>209</v>
      </c>
      <c r="G68" s="828"/>
      <c r="H68" s="828"/>
      <c r="I68" s="899" t="s">
        <v>306</v>
      </c>
      <c r="J68" s="887" t="s">
        <v>266</v>
      </c>
      <c r="K68" s="819">
        <v>900</v>
      </c>
      <c r="L68" s="822"/>
      <c r="M68" s="856"/>
      <c r="N68" s="850"/>
      <c r="O68" s="847">
        <f t="shared" si="18"/>
        <v>0</v>
      </c>
      <c r="P68" s="847">
        <f t="shared" si="19"/>
        <v>0</v>
      </c>
      <c r="R68" s="754"/>
      <c r="S68" s="754"/>
      <c r="T68" s="754"/>
      <c r="U68" s="754"/>
    </row>
    <row r="69" spans="1:21" s="557" customFormat="1" ht="68.25" customHeight="1">
      <c r="A69" s="887">
        <v>51</v>
      </c>
      <c r="B69" s="887" t="s">
        <v>307</v>
      </c>
      <c r="C69" s="803">
        <v>995413</v>
      </c>
      <c r="D69" s="809"/>
      <c r="E69" s="831">
        <v>0.18</v>
      </c>
      <c r="F69" s="828" t="s">
        <v>209</v>
      </c>
      <c r="G69" s="828"/>
      <c r="H69" s="828"/>
      <c r="I69" s="899" t="s">
        <v>308</v>
      </c>
      <c r="J69" s="887" t="s">
        <v>250</v>
      </c>
      <c r="K69" s="819">
        <v>115</v>
      </c>
      <c r="L69" s="822"/>
      <c r="M69" s="856" t="str">
        <f t="shared" ref="M69:M77" si="20">IF(L69=0, "Included", IF(ISERROR(K69*L69), L69, K69*L69))</f>
        <v>Included</v>
      </c>
      <c r="N69" s="850">
        <f>P69</f>
        <v>0</v>
      </c>
      <c r="O69" s="847">
        <f>IF(M69="Included",0,M69)</f>
        <v>0</v>
      </c>
      <c r="P69" s="847">
        <f>IF(E69="confirmed",(O69*D69),(O69*E69))</f>
        <v>0</v>
      </c>
      <c r="R69" s="754"/>
      <c r="S69" s="754"/>
      <c r="T69" s="754"/>
      <c r="U69" s="754"/>
    </row>
    <row r="70" spans="1:21" s="557" customFormat="1" ht="74.25" customHeight="1">
      <c r="A70" s="887">
        <v>52</v>
      </c>
      <c r="B70" s="887" t="s">
        <v>309</v>
      </c>
      <c r="C70" s="803">
        <v>995413</v>
      </c>
      <c r="D70" s="809"/>
      <c r="E70" s="831">
        <v>0.18</v>
      </c>
      <c r="F70" s="828" t="s">
        <v>209</v>
      </c>
      <c r="G70" s="828"/>
      <c r="H70" s="828"/>
      <c r="I70" s="899" t="s">
        <v>310</v>
      </c>
      <c r="J70" s="887" t="s">
        <v>228</v>
      </c>
      <c r="K70" s="819">
        <v>15</v>
      </c>
      <c r="L70" s="822"/>
      <c r="M70" s="856" t="str">
        <f t="shared" si="20"/>
        <v>Included</v>
      </c>
      <c r="N70" s="850">
        <f t="shared" ref="N70:N77" si="21">P70</f>
        <v>0</v>
      </c>
      <c r="O70" s="847">
        <f t="shared" ref="O70:O78" si="22">IF(M70="Included",0,M70)</f>
        <v>0</v>
      </c>
      <c r="P70" s="847">
        <f t="shared" ref="P70:P78" si="23">IF(E70="confirmed",(O70*D70),(O70*E70))</f>
        <v>0</v>
      </c>
      <c r="R70" s="754"/>
      <c r="S70" s="754"/>
      <c r="T70" s="754"/>
      <c r="U70" s="754"/>
    </row>
    <row r="71" spans="1:21" s="557" customFormat="1" ht="82.5" customHeight="1">
      <c r="A71" s="887">
        <v>53</v>
      </c>
      <c r="B71" s="887" t="s">
        <v>311</v>
      </c>
      <c r="C71" s="803">
        <v>995413</v>
      </c>
      <c r="D71" s="809"/>
      <c r="E71" s="831">
        <v>0.18</v>
      </c>
      <c r="F71" s="828" t="s">
        <v>209</v>
      </c>
      <c r="G71" s="828"/>
      <c r="H71" s="828"/>
      <c r="I71" s="899" t="s">
        <v>312</v>
      </c>
      <c r="J71" s="887" t="s">
        <v>228</v>
      </c>
      <c r="K71" s="819">
        <v>45</v>
      </c>
      <c r="L71" s="822"/>
      <c r="M71" s="856" t="str">
        <f t="shared" si="20"/>
        <v>Included</v>
      </c>
      <c r="N71" s="850">
        <f t="shared" si="21"/>
        <v>0</v>
      </c>
      <c r="O71" s="847">
        <f t="shared" si="22"/>
        <v>0</v>
      </c>
      <c r="P71" s="847">
        <f t="shared" si="23"/>
        <v>0</v>
      </c>
      <c r="R71" s="754"/>
      <c r="S71" s="754"/>
      <c r="T71" s="754"/>
      <c r="U71" s="754"/>
    </row>
    <row r="72" spans="1:21" s="557" customFormat="1" ht="55.5" customHeight="1">
      <c r="A72" s="887">
        <v>54</v>
      </c>
      <c r="B72" s="887" t="s">
        <v>313</v>
      </c>
      <c r="C72" s="803">
        <v>995413</v>
      </c>
      <c r="D72" s="809"/>
      <c r="E72" s="831">
        <v>0.18</v>
      </c>
      <c r="F72" s="828" t="s">
        <v>209</v>
      </c>
      <c r="G72" s="828"/>
      <c r="H72" s="828"/>
      <c r="I72" s="899" t="s">
        <v>314</v>
      </c>
      <c r="J72" s="887" t="s">
        <v>211</v>
      </c>
      <c r="K72" s="819">
        <v>250</v>
      </c>
      <c r="L72" s="822"/>
      <c r="M72" s="856" t="str">
        <f t="shared" si="20"/>
        <v>Included</v>
      </c>
      <c r="N72" s="850">
        <f t="shared" si="21"/>
        <v>0</v>
      </c>
      <c r="O72" s="847">
        <f t="shared" si="22"/>
        <v>0</v>
      </c>
      <c r="P72" s="847">
        <f t="shared" si="23"/>
        <v>0</v>
      </c>
      <c r="R72" s="754"/>
      <c r="S72" s="754"/>
      <c r="T72" s="754"/>
      <c r="U72" s="754"/>
    </row>
    <row r="73" spans="1:21" s="557" customFormat="1" ht="57" customHeight="1">
      <c r="A73" s="887">
        <v>55</v>
      </c>
      <c r="B73" s="887" t="s">
        <v>315</v>
      </c>
      <c r="C73" s="803">
        <v>995413</v>
      </c>
      <c r="D73" s="809"/>
      <c r="E73" s="831">
        <v>0.18</v>
      </c>
      <c r="F73" s="828" t="s">
        <v>209</v>
      </c>
      <c r="G73" s="828"/>
      <c r="H73" s="828"/>
      <c r="I73" s="899" t="s">
        <v>316</v>
      </c>
      <c r="J73" s="887" t="s">
        <v>228</v>
      </c>
      <c r="K73" s="819">
        <v>41</v>
      </c>
      <c r="L73" s="822"/>
      <c r="M73" s="856" t="str">
        <f t="shared" si="20"/>
        <v>Included</v>
      </c>
      <c r="N73" s="850">
        <f t="shared" si="21"/>
        <v>0</v>
      </c>
      <c r="O73" s="847">
        <f t="shared" si="22"/>
        <v>0</v>
      </c>
      <c r="P73" s="847">
        <f t="shared" si="23"/>
        <v>0</v>
      </c>
      <c r="R73" s="754"/>
      <c r="S73" s="754"/>
      <c r="T73" s="754"/>
      <c r="U73" s="754"/>
    </row>
    <row r="74" spans="1:21" s="557" customFormat="1" ht="64.5" customHeight="1">
      <c r="A74" s="887">
        <v>56</v>
      </c>
      <c r="B74" s="887" t="s">
        <v>317</v>
      </c>
      <c r="C74" s="803">
        <v>995413</v>
      </c>
      <c r="D74" s="809"/>
      <c r="E74" s="831">
        <v>0.18</v>
      </c>
      <c r="F74" s="828" t="s">
        <v>209</v>
      </c>
      <c r="G74" s="828"/>
      <c r="H74" s="828"/>
      <c r="I74" s="899" t="s">
        <v>318</v>
      </c>
      <c r="J74" s="887" t="s">
        <v>250</v>
      </c>
      <c r="K74" s="819">
        <v>600</v>
      </c>
      <c r="L74" s="822"/>
      <c r="M74" s="856" t="str">
        <f t="shared" si="20"/>
        <v>Included</v>
      </c>
      <c r="N74" s="850">
        <f t="shared" si="21"/>
        <v>0</v>
      </c>
      <c r="O74" s="847">
        <f t="shared" si="22"/>
        <v>0</v>
      </c>
      <c r="P74" s="847">
        <f t="shared" si="23"/>
        <v>0</v>
      </c>
      <c r="R74" s="754"/>
      <c r="S74" s="754"/>
      <c r="T74" s="754"/>
      <c r="U74" s="754"/>
    </row>
    <row r="75" spans="1:21" s="557" customFormat="1" ht="71.25" customHeight="1">
      <c r="A75" s="887">
        <v>57</v>
      </c>
      <c r="B75" s="887">
        <v>14.79</v>
      </c>
      <c r="C75" s="803">
        <v>995413</v>
      </c>
      <c r="D75" s="809"/>
      <c r="E75" s="831">
        <v>0.18</v>
      </c>
      <c r="F75" s="828" t="s">
        <v>209</v>
      </c>
      <c r="G75" s="828"/>
      <c r="H75" s="828"/>
      <c r="I75" s="899" t="s">
        <v>319</v>
      </c>
      <c r="J75" s="887" t="s">
        <v>228</v>
      </c>
      <c r="K75" s="819">
        <v>19</v>
      </c>
      <c r="L75" s="822"/>
      <c r="M75" s="856" t="str">
        <f t="shared" si="20"/>
        <v>Included</v>
      </c>
      <c r="N75" s="850">
        <f t="shared" si="21"/>
        <v>0</v>
      </c>
      <c r="O75" s="847">
        <f t="shared" si="22"/>
        <v>0</v>
      </c>
      <c r="P75" s="847">
        <f t="shared" si="23"/>
        <v>0</v>
      </c>
      <c r="R75" s="754"/>
      <c r="S75" s="754"/>
      <c r="T75" s="754"/>
      <c r="U75" s="754"/>
    </row>
    <row r="76" spans="1:21" s="557" customFormat="1" ht="63" customHeight="1">
      <c r="A76" s="887">
        <v>58</v>
      </c>
      <c r="B76" s="887" t="s">
        <v>320</v>
      </c>
      <c r="C76" s="803">
        <v>995413</v>
      </c>
      <c r="D76" s="809"/>
      <c r="E76" s="831">
        <v>0.18</v>
      </c>
      <c r="F76" s="828" t="s">
        <v>209</v>
      </c>
      <c r="G76" s="828"/>
      <c r="H76" s="828"/>
      <c r="I76" s="899" t="s">
        <v>321</v>
      </c>
      <c r="J76" s="887" t="s">
        <v>266</v>
      </c>
      <c r="K76" s="819">
        <v>600</v>
      </c>
      <c r="L76" s="822"/>
      <c r="M76" s="856" t="str">
        <f t="shared" si="20"/>
        <v>Included</v>
      </c>
      <c r="N76" s="850">
        <f t="shared" si="21"/>
        <v>0</v>
      </c>
      <c r="O76" s="847">
        <f t="shared" si="22"/>
        <v>0</v>
      </c>
      <c r="P76" s="847">
        <f t="shared" si="23"/>
        <v>0</v>
      </c>
      <c r="R76" s="754"/>
      <c r="S76" s="754"/>
      <c r="T76" s="754"/>
      <c r="U76" s="754"/>
    </row>
    <row r="77" spans="1:21" s="557" customFormat="1" ht="81" customHeight="1">
      <c r="A77" s="887">
        <v>59</v>
      </c>
      <c r="B77" s="887" t="s">
        <v>322</v>
      </c>
      <c r="C77" s="803">
        <v>995413</v>
      </c>
      <c r="D77" s="809"/>
      <c r="E77" s="831">
        <v>0.18</v>
      </c>
      <c r="F77" s="828" t="s">
        <v>209</v>
      </c>
      <c r="G77" s="828"/>
      <c r="H77" s="828"/>
      <c r="I77" s="899" t="s">
        <v>323</v>
      </c>
      <c r="J77" s="887" t="s">
        <v>255</v>
      </c>
      <c r="K77" s="819">
        <v>40</v>
      </c>
      <c r="L77" s="822"/>
      <c r="M77" s="856" t="str">
        <f t="shared" si="20"/>
        <v>Included</v>
      </c>
      <c r="N77" s="850">
        <f t="shared" si="21"/>
        <v>0</v>
      </c>
      <c r="O77" s="847">
        <f t="shared" si="22"/>
        <v>0</v>
      </c>
      <c r="P77" s="847">
        <f t="shared" si="23"/>
        <v>0</v>
      </c>
      <c r="R77" s="754"/>
      <c r="S77" s="754"/>
      <c r="T77" s="754"/>
      <c r="U77" s="754"/>
    </row>
    <row r="78" spans="1:21" s="557" customFormat="1" ht="90" customHeight="1">
      <c r="A78" s="887">
        <v>60</v>
      </c>
      <c r="B78" s="887" t="s">
        <v>324</v>
      </c>
      <c r="C78" s="803">
        <v>995413</v>
      </c>
      <c r="D78" s="809"/>
      <c r="E78" s="831">
        <v>0.18</v>
      </c>
      <c r="F78" s="828" t="s">
        <v>209</v>
      </c>
      <c r="G78" s="828"/>
      <c r="H78" s="828"/>
      <c r="I78" s="899" t="s">
        <v>325</v>
      </c>
      <c r="J78" s="887" t="s">
        <v>228</v>
      </c>
      <c r="K78" s="819">
        <v>40</v>
      </c>
      <c r="L78" s="822"/>
      <c r="M78" s="856"/>
      <c r="N78" s="850"/>
      <c r="O78" s="847">
        <f t="shared" si="22"/>
        <v>0</v>
      </c>
      <c r="P78" s="847">
        <f t="shared" si="23"/>
        <v>0</v>
      </c>
      <c r="R78" s="754"/>
      <c r="S78" s="754"/>
      <c r="T78" s="754"/>
      <c r="U78" s="754"/>
    </row>
    <row r="79" spans="1:21" s="557" customFormat="1" ht="57.75" customHeight="1">
      <c r="A79" s="887">
        <v>61</v>
      </c>
      <c r="B79" s="887" t="s">
        <v>326</v>
      </c>
      <c r="C79" s="803">
        <v>995413</v>
      </c>
      <c r="D79" s="809"/>
      <c r="E79" s="831">
        <v>0.18</v>
      </c>
      <c r="F79" s="828" t="s">
        <v>209</v>
      </c>
      <c r="G79" s="828"/>
      <c r="H79" s="828"/>
      <c r="I79" s="899" t="s">
        <v>327</v>
      </c>
      <c r="J79" s="887" t="s">
        <v>211</v>
      </c>
      <c r="K79" s="819">
        <v>70</v>
      </c>
      <c r="L79" s="822"/>
      <c r="M79" s="856" t="str">
        <f t="shared" ref="M79:M92" si="24">IF(L79=0, "Included", IF(ISERROR(K79*L79), L79, K79*L79))</f>
        <v>Included</v>
      </c>
      <c r="N79" s="850">
        <f>P79</f>
        <v>0</v>
      </c>
      <c r="O79" s="847">
        <f>IF(M79="Included",0,M79)</f>
        <v>0</v>
      </c>
      <c r="P79" s="847">
        <f>IF(E79="confirmed",(O79*D79),(O79*E79))</f>
        <v>0</v>
      </c>
      <c r="R79" s="754"/>
      <c r="S79" s="754"/>
      <c r="T79" s="754"/>
      <c r="U79" s="754"/>
    </row>
    <row r="80" spans="1:21" s="557" customFormat="1" ht="66.75" customHeight="1">
      <c r="A80" s="887">
        <v>62</v>
      </c>
      <c r="B80" s="928" t="s">
        <v>328</v>
      </c>
      <c r="C80" s="803">
        <v>995413</v>
      </c>
      <c r="D80" s="809"/>
      <c r="E80" s="831">
        <v>0.18</v>
      </c>
      <c r="F80" s="828" t="s">
        <v>209</v>
      </c>
      <c r="G80" s="828"/>
      <c r="H80" s="828"/>
      <c r="I80" s="899" t="s">
        <v>329</v>
      </c>
      <c r="J80" s="887" t="s">
        <v>250</v>
      </c>
      <c r="K80" s="819">
        <v>120</v>
      </c>
      <c r="L80" s="822"/>
      <c r="M80" s="856" t="str">
        <f t="shared" si="24"/>
        <v>Included</v>
      </c>
      <c r="N80" s="850">
        <f t="shared" ref="N80:N83" si="25">P80</f>
        <v>0</v>
      </c>
      <c r="O80" s="847">
        <f t="shared" ref="O80:O83" si="26">IF(M80="Included",0,M80)</f>
        <v>0</v>
      </c>
      <c r="P80" s="847">
        <f t="shared" ref="P80:P83" si="27">IF(E80="confirmed",(O80*D80),(O80*E80))</f>
        <v>0</v>
      </c>
      <c r="R80" s="754"/>
      <c r="S80" s="754"/>
      <c r="T80" s="754"/>
      <c r="U80" s="754"/>
    </row>
    <row r="81" spans="1:21" s="557" customFormat="1" ht="72.5">
      <c r="A81" s="887">
        <v>63</v>
      </c>
      <c r="B81" s="887" t="s">
        <v>330</v>
      </c>
      <c r="C81" s="803">
        <v>995413</v>
      </c>
      <c r="D81" s="809"/>
      <c r="E81" s="831">
        <v>0.18</v>
      </c>
      <c r="F81" s="828" t="s">
        <v>209</v>
      </c>
      <c r="G81" s="828"/>
      <c r="H81" s="828"/>
      <c r="I81" s="899" t="s">
        <v>331</v>
      </c>
      <c r="J81" s="887" t="s">
        <v>255</v>
      </c>
      <c r="K81" s="819">
        <v>100</v>
      </c>
      <c r="L81" s="822"/>
      <c r="M81" s="856" t="str">
        <f t="shared" si="24"/>
        <v>Included</v>
      </c>
      <c r="N81" s="850">
        <f t="shared" si="25"/>
        <v>0</v>
      </c>
      <c r="O81" s="847">
        <f t="shared" si="26"/>
        <v>0</v>
      </c>
      <c r="P81" s="847">
        <f t="shared" si="27"/>
        <v>0</v>
      </c>
      <c r="R81" s="754"/>
      <c r="S81" s="754"/>
      <c r="T81" s="754"/>
      <c r="U81" s="754"/>
    </row>
    <row r="82" spans="1:21" s="557" customFormat="1" ht="140.25" customHeight="1">
      <c r="A82" s="887">
        <v>64</v>
      </c>
      <c r="B82" s="887" t="s">
        <v>332</v>
      </c>
      <c r="C82" s="803">
        <v>995413</v>
      </c>
      <c r="D82" s="809"/>
      <c r="E82" s="831">
        <v>0.18</v>
      </c>
      <c r="F82" s="828" t="s">
        <v>209</v>
      </c>
      <c r="G82" s="828"/>
      <c r="H82" s="828"/>
      <c r="I82" s="899" t="s">
        <v>333</v>
      </c>
      <c r="J82" s="887" t="s">
        <v>250</v>
      </c>
      <c r="K82" s="819">
        <v>120</v>
      </c>
      <c r="L82" s="822"/>
      <c r="M82" s="856" t="str">
        <f t="shared" si="24"/>
        <v>Included</v>
      </c>
      <c r="N82" s="850">
        <f t="shared" si="25"/>
        <v>0</v>
      </c>
      <c r="O82" s="847">
        <f t="shared" si="26"/>
        <v>0</v>
      </c>
      <c r="P82" s="847">
        <f t="shared" si="27"/>
        <v>0</v>
      </c>
      <c r="R82" s="754"/>
      <c r="S82" s="754"/>
      <c r="T82" s="754"/>
      <c r="U82" s="754"/>
    </row>
    <row r="83" spans="1:21" s="557" customFormat="1" ht="137.25" customHeight="1">
      <c r="A83" s="936">
        <v>65</v>
      </c>
      <c r="B83" s="936" t="s">
        <v>334</v>
      </c>
      <c r="C83" s="937">
        <v>995413</v>
      </c>
      <c r="D83" s="938"/>
      <c r="E83" s="939">
        <v>0.18</v>
      </c>
      <c r="F83" s="940" t="s">
        <v>209</v>
      </c>
      <c r="G83" s="940"/>
      <c r="H83" s="940"/>
      <c r="I83" s="941" t="s">
        <v>335</v>
      </c>
      <c r="J83" s="936" t="s">
        <v>250</v>
      </c>
      <c r="K83" s="819">
        <v>200</v>
      </c>
      <c r="L83" s="822"/>
      <c r="M83" s="856" t="str">
        <f t="shared" si="24"/>
        <v>Included</v>
      </c>
      <c r="N83" s="850">
        <f t="shared" si="25"/>
        <v>0</v>
      </c>
      <c r="O83" s="847">
        <f t="shared" si="26"/>
        <v>0</v>
      </c>
      <c r="P83" s="847">
        <f t="shared" si="27"/>
        <v>0</v>
      </c>
      <c r="R83" s="754"/>
      <c r="S83" s="754"/>
      <c r="T83" s="754"/>
      <c r="U83" s="754"/>
    </row>
    <row r="84" spans="1:21" s="557" customFormat="1" ht="134.25" customHeight="1">
      <c r="A84" s="929">
        <v>66</v>
      </c>
      <c r="B84" s="929" t="s">
        <v>336</v>
      </c>
      <c r="C84" s="930">
        <v>995413</v>
      </c>
      <c r="D84" s="931"/>
      <c r="E84" s="932">
        <v>0.18</v>
      </c>
      <c r="F84" s="933" t="s">
        <v>209</v>
      </c>
      <c r="G84" s="933"/>
      <c r="H84" s="933"/>
      <c r="I84" s="934" t="s">
        <v>337</v>
      </c>
      <c r="J84" s="929" t="s">
        <v>250</v>
      </c>
      <c r="K84" s="935">
        <v>200</v>
      </c>
      <c r="L84" s="822"/>
      <c r="M84" s="856" t="str">
        <f t="shared" si="24"/>
        <v>Included</v>
      </c>
      <c r="N84" s="850">
        <f>P84</f>
        <v>0</v>
      </c>
      <c r="O84" s="847">
        <f>IF(M84="Included",0,M84)</f>
        <v>0</v>
      </c>
      <c r="P84" s="847">
        <f>IF(E84="confirmed",(O84*D84),(O84*E84))</f>
        <v>0</v>
      </c>
      <c r="R84" s="754"/>
      <c r="S84" s="754"/>
      <c r="T84" s="754"/>
      <c r="U84" s="754"/>
    </row>
    <row r="85" spans="1:21" s="557" customFormat="1" ht="141" customHeight="1">
      <c r="A85" s="929">
        <v>67</v>
      </c>
      <c r="B85" s="929" t="s">
        <v>338</v>
      </c>
      <c r="C85" s="930">
        <v>995413</v>
      </c>
      <c r="D85" s="931"/>
      <c r="E85" s="932">
        <v>0.18</v>
      </c>
      <c r="F85" s="933" t="s">
        <v>209</v>
      </c>
      <c r="G85" s="933"/>
      <c r="H85" s="933"/>
      <c r="I85" s="934" t="s">
        <v>339</v>
      </c>
      <c r="J85" s="929" t="s">
        <v>250</v>
      </c>
      <c r="K85" s="935">
        <v>100</v>
      </c>
      <c r="L85" s="822"/>
      <c r="M85" s="856" t="str">
        <f t="shared" si="24"/>
        <v>Included</v>
      </c>
      <c r="N85" s="850">
        <f t="shared" ref="N85:N92" si="28">P85</f>
        <v>0</v>
      </c>
      <c r="O85" s="847">
        <f t="shared" ref="O85:O93" si="29">IF(M85="Included",0,M85)</f>
        <v>0</v>
      </c>
      <c r="P85" s="847">
        <f t="shared" ref="P85:P93" si="30">IF(E85="confirmed",(O85*D85),(O85*E85))</f>
        <v>0</v>
      </c>
      <c r="R85" s="754"/>
      <c r="S85" s="754"/>
      <c r="T85" s="754"/>
      <c r="U85" s="754"/>
    </row>
    <row r="86" spans="1:21" s="557" customFormat="1" ht="130.5" customHeight="1">
      <c r="A86" s="942">
        <v>68</v>
      </c>
      <c r="B86" s="942" t="s">
        <v>340</v>
      </c>
      <c r="C86" s="943">
        <v>995413</v>
      </c>
      <c r="D86" s="944"/>
      <c r="E86" s="945">
        <v>0.18</v>
      </c>
      <c r="F86" s="946" t="s">
        <v>209</v>
      </c>
      <c r="G86" s="946"/>
      <c r="H86" s="946"/>
      <c r="I86" s="970" t="s">
        <v>341</v>
      </c>
      <c r="J86" s="942" t="s">
        <v>250</v>
      </c>
      <c r="K86" s="819">
        <v>100</v>
      </c>
      <c r="L86" s="822"/>
      <c r="M86" s="856" t="str">
        <f t="shared" si="24"/>
        <v>Included</v>
      </c>
      <c r="N86" s="850">
        <f t="shared" si="28"/>
        <v>0</v>
      </c>
      <c r="O86" s="847">
        <f t="shared" si="29"/>
        <v>0</v>
      </c>
      <c r="P86" s="847">
        <f t="shared" si="30"/>
        <v>0</v>
      </c>
      <c r="R86" s="754"/>
      <c r="S86" s="754"/>
      <c r="T86" s="754"/>
      <c r="U86" s="754"/>
    </row>
    <row r="87" spans="1:21" s="557" customFormat="1" ht="130.5" customHeight="1">
      <c r="A87" s="887">
        <v>69</v>
      </c>
      <c r="B87" s="887" t="s">
        <v>342</v>
      </c>
      <c r="C87" s="803">
        <v>995413</v>
      </c>
      <c r="D87" s="809"/>
      <c r="E87" s="831">
        <v>0.18</v>
      </c>
      <c r="F87" s="828" t="s">
        <v>209</v>
      </c>
      <c r="G87" s="828"/>
      <c r="H87" s="828"/>
      <c r="I87" s="969" t="s">
        <v>343</v>
      </c>
      <c r="J87" s="887" t="s">
        <v>250</v>
      </c>
      <c r="K87" s="819">
        <v>200</v>
      </c>
      <c r="L87" s="822"/>
      <c r="M87" s="856" t="str">
        <f t="shared" si="24"/>
        <v>Included</v>
      </c>
      <c r="N87" s="850">
        <f t="shared" si="28"/>
        <v>0</v>
      </c>
      <c r="O87" s="847">
        <f t="shared" si="29"/>
        <v>0</v>
      </c>
      <c r="P87" s="847">
        <f t="shared" si="30"/>
        <v>0</v>
      </c>
      <c r="R87" s="754"/>
      <c r="S87" s="754"/>
      <c r="T87" s="754"/>
      <c r="U87" s="754"/>
    </row>
    <row r="88" spans="1:21" s="557" customFormat="1" ht="54.75" customHeight="1">
      <c r="A88" s="887">
        <v>70</v>
      </c>
      <c r="B88" s="887" t="s">
        <v>344</v>
      </c>
      <c r="C88" s="803">
        <v>995413</v>
      </c>
      <c r="D88" s="809"/>
      <c r="E88" s="831">
        <v>0.18</v>
      </c>
      <c r="F88" s="828" t="s">
        <v>209</v>
      </c>
      <c r="G88" s="828"/>
      <c r="H88" s="828"/>
      <c r="I88" s="899" t="s">
        <v>345</v>
      </c>
      <c r="J88" s="887" t="s">
        <v>228</v>
      </c>
      <c r="K88" s="819">
        <v>51</v>
      </c>
      <c r="L88" s="822"/>
      <c r="M88" s="856" t="str">
        <f t="shared" si="24"/>
        <v>Included</v>
      </c>
      <c r="N88" s="850">
        <f t="shared" si="28"/>
        <v>0</v>
      </c>
      <c r="O88" s="847">
        <f t="shared" si="29"/>
        <v>0</v>
      </c>
      <c r="P88" s="847">
        <f t="shared" si="30"/>
        <v>0</v>
      </c>
      <c r="R88" s="754"/>
      <c r="S88" s="754"/>
      <c r="T88" s="754"/>
      <c r="U88" s="754"/>
    </row>
    <row r="89" spans="1:21" s="557" customFormat="1" ht="87" customHeight="1">
      <c r="A89" s="887">
        <v>71</v>
      </c>
      <c r="B89" s="887">
        <v>18.48</v>
      </c>
      <c r="C89" s="803">
        <v>995413</v>
      </c>
      <c r="D89" s="809"/>
      <c r="E89" s="831">
        <v>0.18</v>
      </c>
      <c r="F89" s="828" t="s">
        <v>209</v>
      </c>
      <c r="G89" s="828"/>
      <c r="H89" s="828"/>
      <c r="I89" s="899" t="s">
        <v>346</v>
      </c>
      <c r="J89" s="887" t="s">
        <v>347</v>
      </c>
      <c r="K89" s="819">
        <v>28500</v>
      </c>
      <c r="L89" s="822"/>
      <c r="M89" s="856" t="str">
        <f t="shared" si="24"/>
        <v>Included</v>
      </c>
      <c r="N89" s="850">
        <f t="shared" si="28"/>
        <v>0</v>
      </c>
      <c r="O89" s="847">
        <f t="shared" si="29"/>
        <v>0</v>
      </c>
      <c r="P89" s="847">
        <f t="shared" si="30"/>
        <v>0</v>
      </c>
      <c r="R89" s="754"/>
      <c r="S89" s="754"/>
      <c r="T89" s="754"/>
      <c r="U89" s="754"/>
    </row>
    <row r="90" spans="1:21" s="557" customFormat="1" ht="64.5" customHeight="1">
      <c r="A90" s="887">
        <v>72</v>
      </c>
      <c r="B90" s="887" t="s">
        <v>348</v>
      </c>
      <c r="C90" s="803">
        <v>995413</v>
      </c>
      <c r="D90" s="809"/>
      <c r="E90" s="831">
        <v>0.18</v>
      </c>
      <c r="F90" s="828" t="s">
        <v>209</v>
      </c>
      <c r="G90" s="828"/>
      <c r="H90" s="828"/>
      <c r="I90" s="899" t="s">
        <v>349</v>
      </c>
      <c r="J90" s="887" t="s">
        <v>228</v>
      </c>
      <c r="K90" s="819">
        <v>19</v>
      </c>
      <c r="L90" s="822"/>
      <c r="M90" s="856" t="str">
        <f t="shared" si="24"/>
        <v>Included</v>
      </c>
      <c r="N90" s="850">
        <f t="shared" si="28"/>
        <v>0</v>
      </c>
      <c r="O90" s="847">
        <f t="shared" si="29"/>
        <v>0</v>
      </c>
      <c r="P90" s="847">
        <f t="shared" si="30"/>
        <v>0</v>
      </c>
      <c r="R90" s="754"/>
      <c r="S90" s="754"/>
      <c r="T90" s="754"/>
      <c r="U90" s="754"/>
    </row>
    <row r="91" spans="1:21" s="557" customFormat="1" ht="84.75" customHeight="1">
      <c r="A91" s="887">
        <v>73</v>
      </c>
      <c r="B91" s="887" t="s">
        <v>350</v>
      </c>
      <c r="C91" s="803">
        <v>995413</v>
      </c>
      <c r="D91" s="809"/>
      <c r="E91" s="831">
        <v>0.18</v>
      </c>
      <c r="F91" s="828" t="s">
        <v>209</v>
      </c>
      <c r="G91" s="828"/>
      <c r="H91" s="828"/>
      <c r="I91" s="899" t="s">
        <v>351</v>
      </c>
      <c r="J91" s="887" t="s">
        <v>228</v>
      </c>
      <c r="K91" s="819">
        <v>19</v>
      </c>
      <c r="L91" s="822"/>
      <c r="M91" s="856" t="str">
        <f t="shared" si="24"/>
        <v>Included</v>
      </c>
      <c r="N91" s="850">
        <f t="shared" si="28"/>
        <v>0</v>
      </c>
      <c r="O91" s="847">
        <f t="shared" si="29"/>
        <v>0</v>
      </c>
      <c r="P91" s="847">
        <f t="shared" si="30"/>
        <v>0</v>
      </c>
      <c r="R91" s="754"/>
      <c r="S91" s="754"/>
      <c r="T91" s="754"/>
      <c r="U91" s="754"/>
    </row>
    <row r="92" spans="1:21" s="557" customFormat="1" ht="94.5" customHeight="1">
      <c r="A92" s="887">
        <v>74</v>
      </c>
      <c r="B92" s="887" t="s">
        <v>352</v>
      </c>
      <c r="C92" s="803">
        <v>995413</v>
      </c>
      <c r="D92" s="809"/>
      <c r="E92" s="831">
        <v>0.18</v>
      </c>
      <c r="F92" s="828" t="s">
        <v>209</v>
      </c>
      <c r="G92" s="828"/>
      <c r="H92" s="828"/>
      <c r="I92" s="899" t="s">
        <v>353</v>
      </c>
      <c r="J92" s="887" t="s">
        <v>228</v>
      </c>
      <c r="K92" s="819">
        <v>19</v>
      </c>
      <c r="L92" s="822"/>
      <c r="M92" s="856" t="str">
        <f t="shared" si="24"/>
        <v>Included</v>
      </c>
      <c r="N92" s="850">
        <f t="shared" si="28"/>
        <v>0</v>
      </c>
      <c r="O92" s="847">
        <f t="shared" si="29"/>
        <v>0</v>
      </c>
      <c r="P92" s="847">
        <f t="shared" si="30"/>
        <v>0</v>
      </c>
      <c r="R92" s="754"/>
      <c r="S92" s="754"/>
      <c r="T92" s="754"/>
      <c r="U92" s="754"/>
    </row>
    <row r="93" spans="1:21" s="557" customFormat="1" ht="53.25" customHeight="1">
      <c r="A93" s="887">
        <v>75</v>
      </c>
      <c r="B93" s="887" t="s">
        <v>354</v>
      </c>
      <c r="C93" s="803">
        <v>995413</v>
      </c>
      <c r="D93" s="809"/>
      <c r="E93" s="831">
        <v>0.18</v>
      </c>
      <c r="F93" s="828" t="s">
        <v>209</v>
      </c>
      <c r="G93" s="828"/>
      <c r="H93" s="828"/>
      <c r="I93" s="899" t="s">
        <v>355</v>
      </c>
      <c r="J93" s="887" t="s">
        <v>228</v>
      </c>
      <c r="K93" s="819">
        <v>19</v>
      </c>
      <c r="L93" s="822"/>
      <c r="M93" s="856"/>
      <c r="N93" s="850"/>
      <c r="O93" s="847">
        <f t="shared" si="29"/>
        <v>0</v>
      </c>
      <c r="P93" s="847">
        <f t="shared" si="30"/>
        <v>0</v>
      </c>
      <c r="R93" s="754"/>
      <c r="S93" s="754"/>
      <c r="T93" s="754"/>
      <c r="U93" s="754"/>
    </row>
    <row r="94" spans="1:21" s="557" customFormat="1" ht="61.5" customHeight="1">
      <c r="A94" s="887">
        <v>76</v>
      </c>
      <c r="B94" s="887" t="s">
        <v>356</v>
      </c>
      <c r="C94" s="803">
        <v>995413</v>
      </c>
      <c r="D94" s="809"/>
      <c r="E94" s="831">
        <v>0.18</v>
      </c>
      <c r="F94" s="828" t="s">
        <v>209</v>
      </c>
      <c r="G94" s="828"/>
      <c r="H94" s="828"/>
      <c r="I94" s="899" t="s">
        <v>357</v>
      </c>
      <c r="J94" s="887" t="s">
        <v>228</v>
      </c>
      <c r="K94" s="819">
        <v>19</v>
      </c>
      <c r="L94" s="822"/>
      <c r="M94" s="856" t="str">
        <f t="shared" ref="M94:M102" si="31">IF(L94=0, "Included", IF(ISERROR(K94*L94), L94, K94*L94))</f>
        <v>Included</v>
      </c>
      <c r="N94" s="850">
        <f>P94</f>
        <v>0</v>
      </c>
      <c r="O94" s="847">
        <f>IF(M94="Included",0,M94)</f>
        <v>0</v>
      </c>
      <c r="P94" s="847">
        <f>IF(E94="confirmed",(O94*D94),(O94*E94))</f>
        <v>0</v>
      </c>
      <c r="R94" s="754"/>
      <c r="S94" s="754"/>
      <c r="T94" s="754"/>
      <c r="U94" s="754"/>
    </row>
    <row r="95" spans="1:21" s="557" customFormat="1" ht="56.25" customHeight="1">
      <c r="A95" s="887">
        <v>77</v>
      </c>
      <c r="B95" s="887" t="s">
        <v>358</v>
      </c>
      <c r="C95" s="803">
        <v>995413</v>
      </c>
      <c r="D95" s="809"/>
      <c r="E95" s="831">
        <v>0.18</v>
      </c>
      <c r="F95" s="828" t="s">
        <v>209</v>
      </c>
      <c r="G95" s="828"/>
      <c r="H95" s="828"/>
      <c r="I95" s="899" t="s">
        <v>359</v>
      </c>
      <c r="J95" s="887" t="s">
        <v>228</v>
      </c>
      <c r="K95" s="819">
        <v>19</v>
      </c>
      <c r="L95" s="822"/>
      <c r="M95" s="856" t="str">
        <f t="shared" si="31"/>
        <v>Included</v>
      </c>
      <c r="N95" s="850">
        <f t="shared" ref="N95:N102" si="32">P95</f>
        <v>0</v>
      </c>
      <c r="O95" s="847">
        <f t="shared" ref="O95:O103" si="33">IF(M95="Included",0,M95)</f>
        <v>0</v>
      </c>
      <c r="P95" s="847">
        <f t="shared" ref="P95:P103" si="34">IF(E95="confirmed",(O95*D95),(O95*E95))</f>
        <v>0</v>
      </c>
      <c r="R95" s="754"/>
      <c r="S95" s="754"/>
      <c r="T95" s="754"/>
      <c r="U95" s="754"/>
    </row>
    <row r="96" spans="1:21" s="557" customFormat="1" ht="112.5" customHeight="1">
      <c r="A96" s="887">
        <v>78</v>
      </c>
      <c r="B96" s="887" t="s">
        <v>360</v>
      </c>
      <c r="C96" s="803">
        <v>995413</v>
      </c>
      <c r="D96" s="809"/>
      <c r="E96" s="831">
        <v>0.18</v>
      </c>
      <c r="F96" s="828" t="s">
        <v>209</v>
      </c>
      <c r="G96" s="828"/>
      <c r="H96" s="828"/>
      <c r="I96" s="899" t="s">
        <v>361</v>
      </c>
      <c r="J96" s="887" t="s">
        <v>228</v>
      </c>
      <c r="K96" s="819">
        <v>21</v>
      </c>
      <c r="L96" s="822"/>
      <c r="M96" s="856" t="str">
        <f t="shared" si="31"/>
        <v>Included</v>
      </c>
      <c r="N96" s="850">
        <f t="shared" si="32"/>
        <v>0</v>
      </c>
      <c r="O96" s="847">
        <f t="shared" si="33"/>
        <v>0</v>
      </c>
      <c r="P96" s="847">
        <f t="shared" si="34"/>
        <v>0</v>
      </c>
      <c r="R96" s="754"/>
      <c r="S96" s="754"/>
      <c r="T96" s="754"/>
      <c r="U96" s="754"/>
    </row>
    <row r="97" spans="1:21" s="557" customFormat="1" ht="219" customHeight="1">
      <c r="A97" s="887">
        <v>79</v>
      </c>
      <c r="B97" s="887" t="s">
        <v>362</v>
      </c>
      <c r="C97" s="803">
        <v>995413</v>
      </c>
      <c r="D97" s="809"/>
      <c r="E97" s="831">
        <v>0.18</v>
      </c>
      <c r="F97" s="828" t="s">
        <v>209</v>
      </c>
      <c r="G97" s="828"/>
      <c r="H97" s="828"/>
      <c r="I97" s="899" t="s">
        <v>363</v>
      </c>
      <c r="J97" s="887" t="s">
        <v>228</v>
      </c>
      <c r="K97" s="819">
        <v>21</v>
      </c>
      <c r="L97" s="822"/>
      <c r="M97" s="856" t="str">
        <f t="shared" si="31"/>
        <v>Included</v>
      </c>
      <c r="N97" s="850">
        <f t="shared" si="32"/>
        <v>0</v>
      </c>
      <c r="O97" s="847">
        <f t="shared" si="33"/>
        <v>0</v>
      </c>
      <c r="P97" s="847">
        <f t="shared" si="34"/>
        <v>0</v>
      </c>
      <c r="R97" s="754"/>
      <c r="S97" s="754"/>
      <c r="T97" s="754"/>
      <c r="U97" s="754"/>
    </row>
    <row r="98" spans="1:21" s="557" customFormat="1" ht="63.75" customHeight="1">
      <c r="A98" s="887">
        <v>80</v>
      </c>
      <c r="B98" s="887" t="s">
        <v>364</v>
      </c>
      <c r="C98" s="803">
        <v>995413</v>
      </c>
      <c r="D98" s="809"/>
      <c r="E98" s="831">
        <v>0.18</v>
      </c>
      <c r="F98" s="828" t="s">
        <v>209</v>
      </c>
      <c r="G98" s="828"/>
      <c r="H98" s="828"/>
      <c r="I98" s="899" t="s">
        <v>365</v>
      </c>
      <c r="J98" s="887" t="s">
        <v>250</v>
      </c>
      <c r="K98" s="819">
        <v>10</v>
      </c>
      <c r="L98" s="822"/>
      <c r="M98" s="856" t="str">
        <f t="shared" si="31"/>
        <v>Included</v>
      </c>
      <c r="N98" s="850">
        <f t="shared" si="32"/>
        <v>0</v>
      </c>
      <c r="O98" s="847">
        <f t="shared" si="33"/>
        <v>0</v>
      </c>
      <c r="P98" s="847">
        <f t="shared" si="34"/>
        <v>0</v>
      </c>
      <c r="R98" s="754"/>
      <c r="S98" s="754"/>
      <c r="T98" s="754"/>
      <c r="U98" s="754"/>
    </row>
    <row r="99" spans="1:21" s="557" customFormat="1" ht="189.75" customHeight="1">
      <c r="A99" s="887">
        <v>81</v>
      </c>
      <c r="B99" s="928" t="s">
        <v>366</v>
      </c>
      <c r="C99" s="803">
        <v>995413</v>
      </c>
      <c r="D99" s="809"/>
      <c r="E99" s="831">
        <v>0.18</v>
      </c>
      <c r="F99" s="828" t="s">
        <v>209</v>
      </c>
      <c r="G99" s="828"/>
      <c r="H99" s="828"/>
      <c r="I99" s="899" t="s">
        <v>367</v>
      </c>
      <c r="J99" s="887" t="s">
        <v>266</v>
      </c>
      <c r="K99" s="819">
        <v>200</v>
      </c>
      <c r="L99" s="822"/>
      <c r="M99" s="856" t="str">
        <f t="shared" si="31"/>
        <v>Included</v>
      </c>
      <c r="N99" s="850">
        <f t="shared" si="32"/>
        <v>0</v>
      </c>
      <c r="O99" s="847">
        <f t="shared" si="33"/>
        <v>0</v>
      </c>
      <c r="P99" s="847">
        <f t="shared" si="34"/>
        <v>0</v>
      </c>
      <c r="R99" s="754"/>
      <c r="S99" s="754"/>
      <c r="T99" s="754"/>
      <c r="U99" s="754"/>
    </row>
    <row r="100" spans="1:21" s="557" customFormat="1" ht="69.75" customHeight="1">
      <c r="A100" s="887">
        <v>82</v>
      </c>
      <c r="B100" s="887" t="s">
        <v>368</v>
      </c>
      <c r="C100" s="803">
        <v>995413</v>
      </c>
      <c r="D100" s="809"/>
      <c r="E100" s="831">
        <v>0.18</v>
      </c>
      <c r="F100" s="828" t="s">
        <v>209</v>
      </c>
      <c r="G100" s="828"/>
      <c r="H100" s="828"/>
      <c r="I100" s="899" t="s">
        <v>369</v>
      </c>
      <c r="J100" s="887" t="s">
        <v>211</v>
      </c>
      <c r="K100" s="819">
        <v>20</v>
      </c>
      <c r="L100" s="822"/>
      <c r="M100" s="856" t="str">
        <f t="shared" si="31"/>
        <v>Included</v>
      </c>
      <c r="N100" s="850">
        <f t="shared" si="32"/>
        <v>0</v>
      </c>
      <c r="O100" s="847">
        <f t="shared" si="33"/>
        <v>0</v>
      </c>
      <c r="P100" s="847">
        <f t="shared" si="34"/>
        <v>0</v>
      </c>
      <c r="R100" s="754"/>
      <c r="S100" s="754"/>
      <c r="T100" s="754"/>
      <c r="U100" s="754"/>
    </row>
    <row r="101" spans="1:21" s="914" customFormat="1" ht="134.25" customHeight="1">
      <c r="A101" s="903">
        <v>83</v>
      </c>
      <c r="B101" s="903" t="s">
        <v>370</v>
      </c>
      <c r="C101" s="904">
        <v>995413</v>
      </c>
      <c r="D101" s="905"/>
      <c r="E101" s="906">
        <v>0.18</v>
      </c>
      <c r="F101" s="907" t="s">
        <v>209</v>
      </c>
      <c r="G101" s="907"/>
      <c r="H101" s="907"/>
      <c r="I101" s="908" t="s">
        <v>371</v>
      </c>
      <c r="J101" s="903" t="s">
        <v>211</v>
      </c>
      <c r="K101" s="909">
        <v>350</v>
      </c>
      <c r="L101" s="910"/>
      <c r="M101" s="911" t="str">
        <f t="shared" si="31"/>
        <v>Included</v>
      </c>
      <c r="N101" s="912">
        <f t="shared" si="32"/>
        <v>0</v>
      </c>
      <c r="O101" s="913">
        <f t="shared" si="33"/>
        <v>0</v>
      </c>
      <c r="P101" s="913">
        <f t="shared" si="34"/>
        <v>0</v>
      </c>
      <c r="R101" s="915"/>
      <c r="S101" s="915"/>
      <c r="T101" s="915"/>
      <c r="U101" s="915"/>
    </row>
    <row r="102" spans="1:21" s="557" customFormat="1" ht="60" customHeight="1">
      <c r="A102" s="887">
        <v>84</v>
      </c>
      <c r="B102" s="887" t="s">
        <v>372</v>
      </c>
      <c r="C102" s="803">
        <v>995413</v>
      </c>
      <c r="D102" s="809"/>
      <c r="E102" s="831">
        <v>0.18</v>
      </c>
      <c r="F102" s="828" t="s">
        <v>209</v>
      </c>
      <c r="G102" s="828"/>
      <c r="H102" s="828"/>
      <c r="I102" s="916" t="s">
        <v>373</v>
      </c>
      <c r="J102" s="887" t="s">
        <v>228</v>
      </c>
      <c r="K102" s="819">
        <v>300</v>
      </c>
      <c r="L102" s="822"/>
      <c r="M102" s="856" t="str">
        <f t="shared" si="31"/>
        <v>Included</v>
      </c>
      <c r="N102" s="850">
        <f t="shared" si="32"/>
        <v>0</v>
      </c>
      <c r="O102" s="847">
        <f t="shared" si="33"/>
        <v>0</v>
      </c>
      <c r="P102" s="847">
        <f t="shared" si="34"/>
        <v>0</v>
      </c>
      <c r="R102" s="754"/>
      <c r="S102" s="754"/>
      <c r="T102" s="754"/>
      <c r="U102" s="754"/>
    </row>
    <row r="103" spans="1:21" s="557" customFormat="1" ht="58">
      <c r="A103" s="887">
        <v>85</v>
      </c>
      <c r="B103" s="887">
        <v>9.1709999999999994</v>
      </c>
      <c r="C103" s="803">
        <v>995413</v>
      </c>
      <c r="D103" s="809"/>
      <c r="E103" s="831">
        <v>0.18</v>
      </c>
      <c r="F103" s="828" t="s">
        <v>209</v>
      </c>
      <c r="G103" s="828"/>
      <c r="H103" s="828"/>
      <c r="I103" s="916" t="s">
        <v>374</v>
      </c>
      <c r="J103" s="887" t="s">
        <v>228</v>
      </c>
      <c r="K103" s="819">
        <v>300</v>
      </c>
      <c r="L103" s="822"/>
      <c r="M103" s="856"/>
      <c r="N103" s="850"/>
      <c r="O103" s="847">
        <f t="shared" si="33"/>
        <v>0</v>
      </c>
      <c r="P103" s="847">
        <f t="shared" si="34"/>
        <v>0</v>
      </c>
      <c r="R103" s="754"/>
      <c r="S103" s="754"/>
      <c r="T103" s="754"/>
      <c r="U103" s="754"/>
    </row>
    <row r="104" spans="1:21" s="557" customFormat="1" ht="61.5" customHeight="1">
      <c r="A104" s="887">
        <v>86</v>
      </c>
      <c r="B104" s="887">
        <v>9.1720000000000006</v>
      </c>
      <c r="C104" s="803">
        <v>995413</v>
      </c>
      <c r="D104" s="809"/>
      <c r="E104" s="831">
        <v>0.18</v>
      </c>
      <c r="F104" s="828" t="s">
        <v>209</v>
      </c>
      <c r="G104" s="828"/>
      <c r="H104" s="828"/>
      <c r="I104" s="917" t="s">
        <v>375</v>
      </c>
      <c r="J104" s="887" t="s">
        <v>376</v>
      </c>
      <c r="K104" s="819">
        <v>475</v>
      </c>
      <c r="L104" s="822"/>
      <c r="M104" s="856" t="str">
        <f t="shared" ref="M104:M112" si="35">IF(L104=0, "Included", IF(ISERROR(K104*L104), L104, K104*L104))</f>
        <v>Included</v>
      </c>
      <c r="N104" s="850">
        <f>P104</f>
        <v>0</v>
      </c>
      <c r="O104" s="847">
        <f>IF(M104="Included",0,M104)</f>
        <v>0</v>
      </c>
      <c r="P104" s="847">
        <f>IF(E104="confirmed",(O104*D104),(O104*E104))</f>
        <v>0</v>
      </c>
      <c r="R104" s="754"/>
      <c r="S104" s="754"/>
      <c r="T104" s="754"/>
      <c r="U104" s="754"/>
    </row>
    <row r="105" spans="1:21" s="557" customFormat="1" ht="56.25" customHeight="1">
      <c r="A105" s="887">
        <v>87</v>
      </c>
      <c r="B105" s="887" t="s">
        <v>377</v>
      </c>
      <c r="C105" s="803">
        <v>995413</v>
      </c>
      <c r="D105" s="809"/>
      <c r="E105" s="831">
        <v>0.18</v>
      </c>
      <c r="F105" s="828" t="s">
        <v>209</v>
      </c>
      <c r="G105" s="828"/>
      <c r="H105" s="828"/>
      <c r="I105" s="918" t="s">
        <v>378</v>
      </c>
      <c r="J105" s="887" t="s">
        <v>266</v>
      </c>
      <c r="K105" s="819">
        <v>200</v>
      </c>
      <c r="L105" s="822"/>
      <c r="M105" s="856" t="str">
        <f t="shared" si="35"/>
        <v>Included</v>
      </c>
      <c r="N105" s="850">
        <f t="shared" ref="N105:N112" si="36">P105</f>
        <v>0</v>
      </c>
      <c r="O105" s="847">
        <f t="shared" ref="O105:O113" si="37">IF(M105="Included",0,M105)</f>
        <v>0</v>
      </c>
      <c r="P105" s="847">
        <f t="shared" ref="P105:P113" si="38">IF(E105="confirmed",(O105*D105),(O105*E105))</f>
        <v>0</v>
      </c>
      <c r="R105" s="754"/>
      <c r="S105" s="754"/>
      <c r="T105" s="754"/>
      <c r="U105" s="754"/>
    </row>
    <row r="106" spans="1:21" s="557" customFormat="1" ht="145">
      <c r="A106" s="887">
        <v>88</v>
      </c>
      <c r="B106" s="887" t="s">
        <v>379</v>
      </c>
      <c r="C106" s="803">
        <v>995413</v>
      </c>
      <c r="D106" s="809"/>
      <c r="E106" s="831">
        <v>0.18</v>
      </c>
      <c r="F106" s="828" t="s">
        <v>209</v>
      </c>
      <c r="G106" s="828"/>
      <c r="H106" s="828"/>
      <c r="I106" s="916" t="s">
        <v>380</v>
      </c>
      <c r="J106" s="887" t="s">
        <v>211</v>
      </c>
      <c r="K106" s="819">
        <v>1370</v>
      </c>
      <c r="L106" s="822"/>
      <c r="M106" s="856" t="str">
        <f t="shared" si="35"/>
        <v>Included</v>
      </c>
      <c r="N106" s="850">
        <f t="shared" si="36"/>
        <v>0</v>
      </c>
      <c r="O106" s="847">
        <f t="shared" si="37"/>
        <v>0</v>
      </c>
      <c r="P106" s="847">
        <f t="shared" si="38"/>
        <v>0</v>
      </c>
      <c r="R106" s="754"/>
      <c r="S106" s="754"/>
      <c r="T106" s="754"/>
      <c r="U106" s="754"/>
    </row>
    <row r="107" spans="1:21" s="557" customFormat="1" ht="44.25" customHeight="1">
      <c r="A107" s="887">
        <v>89</v>
      </c>
      <c r="B107" s="887" t="s">
        <v>381</v>
      </c>
      <c r="C107" s="803">
        <v>995413</v>
      </c>
      <c r="D107" s="809"/>
      <c r="E107" s="831">
        <v>0.18</v>
      </c>
      <c r="F107" s="828" t="s">
        <v>209</v>
      </c>
      <c r="G107" s="828"/>
      <c r="H107" s="828"/>
      <c r="I107" s="888" t="s">
        <v>382</v>
      </c>
      <c r="J107" s="887" t="s">
        <v>255</v>
      </c>
      <c r="K107" s="819">
        <v>10</v>
      </c>
      <c r="L107" s="822"/>
      <c r="M107" s="856" t="str">
        <f t="shared" si="35"/>
        <v>Included</v>
      </c>
      <c r="N107" s="850">
        <f t="shared" si="36"/>
        <v>0</v>
      </c>
      <c r="O107" s="847">
        <f t="shared" si="37"/>
        <v>0</v>
      </c>
      <c r="P107" s="847">
        <f t="shared" si="38"/>
        <v>0</v>
      </c>
      <c r="R107" s="754"/>
      <c r="S107" s="754"/>
      <c r="T107" s="754"/>
      <c r="U107" s="754"/>
    </row>
    <row r="108" spans="1:21" s="557" customFormat="1" ht="39.75" customHeight="1">
      <c r="A108" s="887">
        <v>90</v>
      </c>
      <c r="B108" s="887" t="s">
        <v>383</v>
      </c>
      <c r="C108" s="803">
        <v>995413</v>
      </c>
      <c r="D108" s="809"/>
      <c r="E108" s="831">
        <v>0.18</v>
      </c>
      <c r="F108" s="828" t="s">
        <v>209</v>
      </c>
      <c r="G108" s="828"/>
      <c r="H108" s="828"/>
      <c r="I108" s="888" t="s">
        <v>384</v>
      </c>
      <c r="J108" s="887" t="s">
        <v>266</v>
      </c>
      <c r="K108" s="819">
        <v>400</v>
      </c>
      <c r="L108" s="822"/>
      <c r="M108" s="856" t="str">
        <f t="shared" si="35"/>
        <v>Included</v>
      </c>
      <c r="N108" s="850">
        <f t="shared" si="36"/>
        <v>0</v>
      </c>
      <c r="O108" s="847">
        <f t="shared" si="37"/>
        <v>0</v>
      </c>
      <c r="P108" s="847">
        <f t="shared" si="38"/>
        <v>0</v>
      </c>
      <c r="R108" s="754"/>
      <c r="S108" s="754"/>
      <c r="T108" s="754"/>
      <c r="U108" s="754"/>
    </row>
    <row r="109" spans="1:21" s="557" customFormat="1" ht="45.75" customHeight="1">
      <c r="A109" s="887">
        <v>91</v>
      </c>
      <c r="B109" s="887" t="s">
        <v>385</v>
      </c>
      <c r="C109" s="803">
        <v>995413</v>
      </c>
      <c r="D109" s="809"/>
      <c r="E109" s="831">
        <v>0.18</v>
      </c>
      <c r="F109" s="828" t="s">
        <v>209</v>
      </c>
      <c r="G109" s="828"/>
      <c r="H109" s="828"/>
      <c r="I109" s="916" t="s">
        <v>386</v>
      </c>
      <c r="J109" s="887" t="s">
        <v>255</v>
      </c>
      <c r="K109" s="819">
        <v>60</v>
      </c>
      <c r="L109" s="822"/>
      <c r="M109" s="856" t="str">
        <f t="shared" si="35"/>
        <v>Included</v>
      </c>
      <c r="N109" s="850">
        <f t="shared" si="36"/>
        <v>0</v>
      </c>
      <c r="O109" s="847">
        <f t="shared" si="37"/>
        <v>0</v>
      </c>
      <c r="P109" s="847">
        <f t="shared" si="38"/>
        <v>0</v>
      </c>
      <c r="R109" s="754"/>
      <c r="S109" s="754"/>
      <c r="T109" s="754"/>
      <c r="U109" s="754"/>
    </row>
    <row r="110" spans="1:21" s="557" customFormat="1" ht="38.25" customHeight="1">
      <c r="A110" s="887">
        <v>92</v>
      </c>
      <c r="B110" s="887">
        <v>2.27</v>
      </c>
      <c r="C110" s="803">
        <v>995413</v>
      </c>
      <c r="D110" s="809"/>
      <c r="E110" s="831">
        <v>0.18</v>
      </c>
      <c r="F110" s="828" t="s">
        <v>209</v>
      </c>
      <c r="G110" s="828"/>
      <c r="H110" s="828"/>
      <c r="I110" s="916" t="s">
        <v>387</v>
      </c>
      <c r="J110" s="887" t="s">
        <v>255</v>
      </c>
      <c r="K110" s="819">
        <v>20</v>
      </c>
      <c r="L110" s="822"/>
      <c r="M110" s="856" t="str">
        <f t="shared" si="35"/>
        <v>Included</v>
      </c>
      <c r="N110" s="850">
        <f t="shared" si="36"/>
        <v>0</v>
      </c>
      <c r="O110" s="847">
        <f t="shared" si="37"/>
        <v>0</v>
      </c>
      <c r="P110" s="847">
        <f t="shared" si="38"/>
        <v>0</v>
      </c>
      <c r="R110" s="754"/>
      <c r="S110" s="754"/>
      <c r="T110" s="754"/>
      <c r="U110" s="754"/>
    </row>
    <row r="111" spans="1:21" s="557" customFormat="1" ht="56.25" customHeight="1">
      <c r="A111" s="887">
        <v>93</v>
      </c>
      <c r="B111" s="887" t="s">
        <v>388</v>
      </c>
      <c r="C111" s="803">
        <v>995413</v>
      </c>
      <c r="D111" s="809"/>
      <c r="E111" s="831">
        <v>0.18</v>
      </c>
      <c r="F111" s="828" t="s">
        <v>209</v>
      </c>
      <c r="G111" s="828"/>
      <c r="H111" s="828"/>
      <c r="I111" s="916" t="s">
        <v>389</v>
      </c>
      <c r="J111" s="887" t="s">
        <v>211</v>
      </c>
      <c r="K111" s="819">
        <v>2000</v>
      </c>
      <c r="L111" s="822"/>
      <c r="M111" s="856" t="str">
        <f t="shared" si="35"/>
        <v>Included</v>
      </c>
      <c r="N111" s="850">
        <f t="shared" si="36"/>
        <v>0</v>
      </c>
      <c r="O111" s="847">
        <f t="shared" si="37"/>
        <v>0</v>
      </c>
      <c r="P111" s="847">
        <f t="shared" si="38"/>
        <v>0</v>
      </c>
      <c r="R111" s="754"/>
      <c r="S111" s="754"/>
      <c r="T111" s="754"/>
      <c r="U111" s="754"/>
    </row>
    <row r="112" spans="1:21" s="557" customFormat="1" ht="105.75" customHeight="1">
      <c r="A112" s="887">
        <v>94</v>
      </c>
      <c r="B112" s="887">
        <v>4.17</v>
      </c>
      <c r="C112" s="803">
        <v>995413</v>
      </c>
      <c r="D112" s="809"/>
      <c r="E112" s="831">
        <v>0.18</v>
      </c>
      <c r="F112" s="828" t="s">
        <v>209</v>
      </c>
      <c r="G112" s="828"/>
      <c r="H112" s="828"/>
      <c r="I112" s="916" t="s">
        <v>390</v>
      </c>
      <c r="J112" s="887" t="s">
        <v>211</v>
      </c>
      <c r="K112" s="819">
        <v>100</v>
      </c>
      <c r="L112" s="822"/>
      <c r="M112" s="856" t="str">
        <f t="shared" si="35"/>
        <v>Included</v>
      </c>
      <c r="N112" s="850">
        <f t="shared" si="36"/>
        <v>0</v>
      </c>
      <c r="O112" s="847">
        <f t="shared" si="37"/>
        <v>0</v>
      </c>
      <c r="P112" s="847">
        <f t="shared" si="38"/>
        <v>0</v>
      </c>
      <c r="R112" s="754"/>
      <c r="S112" s="754"/>
      <c r="T112" s="754"/>
      <c r="U112" s="754"/>
    </row>
    <row r="113" spans="1:21" s="557" customFormat="1" ht="43.5">
      <c r="A113" s="887">
        <v>95</v>
      </c>
      <c r="B113" s="887" t="s">
        <v>391</v>
      </c>
      <c r="C113" s="803">
        <v>995413</v>
      </c>
      <c r="D113" s="809"/>
      <c r="E113" s="831">
        <v>0.18</v>
      </c>
      <c r="F113" s="828" t="s">
        <v>209</v>
      </c>
      <c r="G113" s="828"/>
      <c r="H113" s="828"/>
      <c r="I113" s="916" t="s">
        <v>392</v>
      </c>
      <c r="J113" s="887" t="s">
        <v>211</v>
      </c>
      <c r="K113" s="819">
        <v>40</v>
      </c>
      <c r="L113" s="822"/>
      <c r="M113" s="856"/>
      <c r="N113" s="850"/>
      <c r="O113" s="847">
        <f t="shared" si="37"/>
        <v>0</v>
      </c>
      <c r="P113" s="847">
        <f t="shared" si="38"/>
        <v>0</v>
      </c>
      <c r="R113" s="754"/>
      <c r="S113" s="754"/>
      <c r="T113" s="754"/>
      <c r="U113" s="754"/>
    </row>
    <row r="114" spans="1:21" s="557" customFormat="1" ht="78.75" customHeight="1">
      <c r="A114" s="887">
        <v>96</v>
      </c>
      <c r="B114" s="887" t="s">
        <v>393</v>
      </c>
      <c r="C114" s="803">
        <v>995413</v>
      </c>
      <c r="D114" s="809"/>
      <c r="E114" s="831">
        <v>0.18</v>
      </c>
      <c r="F114" s="828" t="s">
        <v>209</v>
      </c>
      <c r="G114" s="828"/>
      <c r="H114" s="828"/>
      <c r="I114" s="917" t="s">
        <v>394</v>
      </c>
      <c r="J114" s="887" t="s">
        <v>228</v>
      </c>
      <c r="K114" s="819">
        <v>20</v>
      </c>
      <c r="L114" s="822"/>
      <c r="M114" s="856" t="str">
        <f t="shared" ref="M114:M122" si="39">IF(L114=0, "Included", IF(ISERROR(K114*L114), L114, K114*L114))</f>
        <v>Included</v>
      </c>
      <c r="N114" s="850">
        <f>P114</f>
        <v>0</v>
      </c>
      <c r="O114" s="847">
        <f>IF(M114="Included",0,M114)</f>
        <v>0</v>
      </c>
      <c r="P114" s="847">
        <f>IF(E114="confirmed",(O114*D114),(O114*E114))</f>
        <v>0</v>
      </c>
      <c r="R114" s="754"/>
      <c r="S114" s="754"/>
      <c r="T114" s="754"/>
      <c r="U114" s="754"/>
    </row>
    <row r="115" spans="1:21" s="557" customFormat="1" ht="56.25" customHeight="1">
      <c r="A115" s="887">
        <v>97</v>
      </c>
      <c r="B115" s="887" t="s">
        <v>395</v>
      </c>
      <c r="C115" s="803">
        <v>995413</v>
      </c>
      <c r="D115" s="809"/>
      <c r="E115" s="831">
        <v>0.18</v>
      </c>
      <c r="F115" s="828" t="s">
        <v>209</v>
      </c>
      <c r="G115" s="828"/>
      <c r="H115" s="828"/>
      <c r="I115" s="918" t="s">
        <v>396</v>
      </c>
      <c r="J115" s="887" t="s">
        <v>228</v>
      </c>
      <c r="K115" s="819">
        <v>20</v>
      </c>
      <c r="L115" s="822"/>
      <c r="M115" s="856" t="str">
        <f t="shared" si="39"/>
        <v>Included</v>
      </c>
      <c r="N115" s="850">
        <f t="shared" ref="N115:N122" si="40">P115</f>
        <v>0</v>
      </c>
      <c r="O115" s="847">
        <f t="shared" ref="O115:O123" si="41">IF(M115="Included",0,M115)</f>
        <v>0</v>
      </c>
      <c r="P115" s="847">
        <f t="shared" ref="P115:P123" si="42">IF(E115="confirmed",(O115*D115),(O115*E115))</f>
        <v>0</v>
      </c>
      <c r="R115" s="754"/>
      <c r="S115" s="754"/>
      <c r="T115" s="754"/>
      <c r="U115" s="754"/>
    </row>
    <row r="116" spans="1:21" s="557" customFormat="1" ht="101.5">
      <c r="A116" s="887">
        <v>98</v>
      </c>
      <c r="B116" s="887" t="s">
        <v>397</v>
      </c>
      <c r="C116" s="803">
        <v>995413</v>
      </c>
      <c r="D116" s="809"/>
      <c r="E116" s="831">
        <v>0.18</v>
      </c>
      <c r="F116" s="828" t="s">
        <v>209</v>
      </c>
      <c r="G116" s="828"/>
      <c r="H116" s="828"/>
      <c r="I116" s="916" t="s">
        <v>398</v>
      </c>
      <c r="J116" s="887" t="s">
        <v>228</v>
      </c>
      <c r="K116" s="819">
        <v>38</v>
      </c>
      <c r="L116" s="822"/>
      <c r="M116" s="856" t="str">
        <f t="shared" si="39"/>
        <v>Included</v>
      </c>
      <c r="N116" s="850">
        <f t="shared" si="40"/>
        <v>0</v>
      </c>
      <c r="O116" s="847">
        <f t="shared" si="41"/>
        <v>0</v>
      </c>
      <c r="P116" s="847">
        <f t="shared" si="42"/>
        <v>0</v>
      </c>
      <c r="R116" s="754"/>
      <c r="S116" s="754"/>
      <c r="T116" s="754"/>
      <c r="U116" s="754"/>
    </row>
    <row r="117" spans="1:21" s="557" customFormat="1" ht="44.25" customHeight="1">
      <c r="A117" s="887">
        <v>99</v>
      </c>
      <c r="B117" s="887" t="s">
        <v>399</v>
      </c>
      <c r="C117" s="803">
        <v>995413</v>
      </c>
      <c r="D117" s="809"/>
      <c r="E117" s="831">
        <v>0.18</v>
      </c>
      <c r="F117" s="828" t="s">
        <v>209</v>
      </c>
      <c r="G117" s="828"/>
      <c r="H117" s="828"/>
      <c r="I117" s="888" t="s">
        <v>400</v>
      </c>
      <c r="J117" s="887" t="s">
        <v>228</v>
      </c>
      <c r="K117" s="819">
        <v>19</v>
      </c>
      <c r="L117" s="822"/>
      <c r="M117" s="856" t="str">
        <f t="shared" si="39"/>
        <v>Included</v>
      </c>
      <c r="N117" s="850">
        <f t="shared" si="40"/>
        <v>0</v>
      </c>
      <c r="O117" s="847">
        <f t="shared" si="41"/>
        <v>0</v>
      </c>
      <c r="P117" s="847">
        <f t="shared" si="42"/>
        <v>0</v>
      </c>
      <c r="R117" s="754"/>
      <c r="S117" s="754"/>
      <c r="T117" s="754"/>
      <c r="U117" s="754"/>
    </row>
    <row r="118" spans="1:21" s="557" customFormat="1" ht="39.75" customHeight="1">
      <c r="A118" s="887">
        <v>100</v>
      </c>
      <c r="B118" s="887">
        <v>17.309999999999999</v>
      </c>
      <c r="C118" s="803">
        <v>995413</v>
      </c>
      <c r="D118" s="809"/>
      <c r="E118" s="831">
        <v>0.18</v>
      </c>
      <c r="F118" s="828" t="s">
        <v>209</v>
      </c>
      <c r="G118" s="828"/>
      <c r="H118" s="828"/>
      <c r="I118" s="888" t="s">
        <v>401</v>
      </c>
      <c r="J118" s="887" t="s">
        <v>228</v>
      </c>
      <c r="K118" s="819">
        <v>20</v>
      </c>
      <c r="L118" s="822"/>
      <c r="M118" s="856" t="str">
        <f t="shared" si="39"/>
        <v>Included</v>
      </c>
      <c r="N118" s="850">
        <f t="shared" si="40"/>
        <v>0</v>
      </c>
      <c r="O118" s="847">
        <f t="shared" si="41"/>
        <v>0</v>
      </c>
      <c r="P118" s="847">
        <f t="shared" si="42"/>
        <v>0</v>
      </c>
      <c r="R118" s="754"/>
      <c r="S118" s="754"/>
      <c r="T118" s="754"/>
      <c r="U118" s="754"/>
    </row>
    <row r="119" spans="1:21" s="557" customFormat="1" ht="60.75" customHeight="1">
      <c r="A119" s="887">
        <v>101</v>
      </c>
      <c r="B119" s="887">
        <v>17.329999999999998</v>
      </c>
      <c r="C119" s="803">
        <v>995413</v>
      </c>
      <c r="D119" s="809"/>
      <c r="E119" s="831">
        <v>0.18</v>
      </c>
      <c r="F119" s="828" t="s">
        <v>209</v>
      </c>
      <c r="G119" s="828"/>
      <c r="H119" s="828"/>
      <c r="I119" s="916" t="s">
        <v>402</v>
      </c>
      <c r="J119" s="887" t="s">
        <v>228</v>
      </c>
      <c r="K119" s="819">
        <v>51</v>
      </c>
      <c r="L119" s="822"/>
      <c r="M119" s="856" t="str">
        <f t="shared" si="39"/>
        <v>Included</v>
      </c>
      <c r="N119" s="850">
        <f t="shared" si="40"/>
        <v>0</v>
      </c>
      <c r="O119" s="847">
        <f t="shared" si="41"/>
        <v>0</v>
      </c>
      <c r="P119" s="847">
        <f t="shared" si="42"/>
        <v>0</v>
      </c>
      <c r="R119" s="754"/>
      <c r="S119" s="754"/>
      <c r="T119" s="754"/>
      <c r="U119" s="754"/>
    </row>
    <row r="120" spans="1:21" s="557" customFormat="1" ht="47.25" customHeight="1">
      <c r="A120" s="887">
        <v>102</v>
      </c>
      <c r="B120" s="887" t="s">
        <v>403</v>
      </c>
      <c r="C120" s="803">
        <v>995413</v>
      </c>
      <c r="D120" s="809"/>
      <c r="E120" s="831">
        <v>0.18</v>
      </c>
      <c r="F120" s="828" t="s">
        <v>209</v>
      </c>
      <c r="G120" s="828"/>
      <c r="H120" s="828"/>
      <c r="I120" s="916" t="s">
        <v>404</v>
      </c>
      <c r="J120" s="887" t="s">
        <v>228</v>
      </c>
      <c r="K120" s="819">
        <v>15</v>
      </c>
      <c r="L120" s="822"/>
      <c r="M120" s="856" t="str">
        <f t="shared" si="39"/>
        <v>Included</v>
      </c>
      <c r="N120" s="850">
        <f t="shared" si="40"/>
        <v>0</v>
      </c>
      <c r="O120" s="847">
        <f t="shared" si="41"/>
        <v>0</v>
      </c>
      <c r="P120" s="847">
        <f t="shared" si="42"/>
        <v>0</v>
      </c>
      <c r="R120" s="754"/>
      <c r="S120" s="754"/>
      <c r="T120" s="754"/>
      <c r="U120" s="754"/>
    </row>
    <row r="121" spans="1:21" s="557" customFormat="1" ht="56.25" customHeight="1">
      <c r="A121" s="887">
        <v>103</v>
      </c>
      <c r="B121" s="887" t="s">
        <v>405</v>
      </c>
      <c r="C121" s="803">
        <v>995413</v>
      </c>
      <c r="D121" s="809"/>
      <c r="E121" s="831">
        <v>0.18</v>
      </c>
      <c r="F121" s="828" t="s">
        <v>209</v>
      </c>
      <c r="G121" s="828"/>
      <c r="H121" s="828"/>
      <c r="I121" s="916" t="s">
        <v>406</v>
      </c>
      <c r="J121" s="887" t="s">
        <v>228</v>
      </c>
      <c r="K121" s="819">
        <v>19</v>
      </c>
      <c r="L121" s="822"/>
      <c r="M121" s="856" t="str">
        <f t="shared" si="39"/>
        <v>Included</v>
      </c>
      <c r="N121" s="850">
        <f t="shared" si="40"/>
        <v>0</v>
      </c>
      <c r="O121" s="847">
        <f t="shared" si="41"/>
        <v>0</v>
      </c>
      <c r="P121" s="847">
        <f t="shared" si="42"/>
        <v>0</v>
      </c>
      <c r="R121" s="754"/>
      <c r="S121" s="754"/>
      <c r="T121" s="754"/>
      <c r="U121" s="754"/>
    </row>
    <row r="122" spans="1:21" s="557" customFormat="1" ht="50.25" customHeight="1">
      <c r="A122" s="887">
        <v>104</v>
      </c>
      <c r="B122" s="887" t="s">
        <v>407</v>
      </c>
      <c r="C122" s="803">
        <v>995413</v>
      </c>
      <c r="D122" s="809"/>
      <c r="E122" s="831">
        <v>0.18</v>
      </c>
      <c r="F122" s="828" t="s">
        <v>209</v>
      </c>
      <c r="G122" s="828"/>
      <c r="H122" s="828"/>
      <c r="I122" s="916" t="s">
        <v>408</v>
      </c>
      <c r="J122" s="887" t="s">
        <v>228</v>
      </c>
      <c r="K122" s="819">
        <v>78</v>
      </c>
      <c r="L122" s="822"/>
      <c r="M122" s="856" t="str">
        <f t="shared" si="39"/>
        <v>Included</v>
      </c>
      <c r="N122" s="850">
        <f t="shared" si="40"/>
        <v>0</v>
      </c>
      <c r="O122" s="847">
        <f t="shared" si="41"/>
        <v>0</v>
      </c>
      <c r="P122" s="847">
        <f t="shared" si="42"/>
        <v>0</v>
      </c>
      <c r="R122" s="754"/>
      <c r="S122" s="754"/>
      <c r="T122" s="754"/>
      <c r="U122" s="754"/>
    </row>
    <row r="123" spans="1:21" s="557" customFormat="1" ht="104.25" customHeight="1">
      <c r="A123" s="887">
        <v>105</v>
      </c>
      <c r="B123" s="887" t="s">
        <v>409</v>
      </c>
      <c r="C123" s="803">
        <v>995413</v>
      </c>
      <c r="D123" s="809"/>
      <c r="E123" s="831">
        <v>0.18</v>
      </c>
      <c r="F123" s="828" t="s">
        <v>209</v>
      </c>
      <c r="G123" s="828"/>
      <c r="H123" s="828"/>
      <c r="I123" s="916" t="s">
        <v>410</v>
      </c>
      <c r="J123" s="887" t="s">
        <v>266</v>
      </c>
      <c r="K123" s="819">
        <v>100</v>
      </c>
      <c r="L123" s="822"/>
      <c r="M123" s="856"/>
      <c r="N123" s="850"/>
      <c r="O123" s="847">
        <f t="shared" si="41"/>
        <v>0</v>
      </c>
      <c r="P123" s="847">
        <f t="shared" si="42"/>
        <v>0</v>
      </c>
      <c r="R123" s="754"/>
      <c r="S123" s="754"/>
      <c r="T123" s="754"/>
      <c r="U123" s="754"/>
    </row>
    <row r="124" spans="1:21" s="557" customFormat="1" ht="61.5" customHeight="1">
      <c r="A124" s="887">
        <v>106</v>
      </c>
      <c r="B124" s="887" t="s">
        <v>411</v>
      </c>
      <c r="C124" s="803">
        <v>995413</v>
      </c>
      <c r="D124" s="809"/>
      <c r="E124" s="831">
        <v>0.18</v>
      </c>
      <c r="F124" s="828" t="s">
        <v>209</v>
      </c>
      <c r="G124" s="828"/>
      <c r="H124" s="828"/>
      <c r="I124" s="917" t="s">
        <v>412</v>
      </c>
      <c r="J124" s="887" t="s">
        <v>228</v>
      </c>
      <c r="K124" s="819">
        <v>38</v>
      </c>
      <c r="L124" s="822"/>
      <c r="M124" s="856" t="str">
        <f t="shared" ref="M124:M125" si="43">IF(L124=0, "Included", IF(ISERROR(K124*L124), L124, K124*L124))</f>
        <v>Included</v>
      </c>
      <c r="N124" s="850">
        <f>P124</f>
        <v>0</v>
      </c>
      <c r="O124" s="847">
        <f>IF(M124="Included",0,M124)</f>
        <v>0</v>
      </c>
      <c r="P124" s="847">
        <f>IF(E124="confirmed",(O124*D124),(O124*E124))</f>
        <v>0</v>
      </c>
      <c r="R124" s="754"/>
      <c r="S124" s="754"/>
      <c r="T124" s="754"/>
      <c r="U124" s="754"/>
    </row>
    <row r="125" spans="1:21" s="557" customFormat="1" ht="310.5" customHeight="1">
      <c r="A125" s="887">
        <v>107</v>
      </c>
      <c r="B125" s="928" t="s">
        <v>413</v>
      </c>
      <c r="C125" s="803">
        <v>995413</v>
      </c>
      <c r="D125" s="809"/>
      <c r="E125" s="831">
        <v>0.18</v>
      </c>
      <c r="F125" s="828" t="s">
        <v>209</v>
      </c>
      <c r="G125" s="828"/>
      <c r="H125" s="828"/>
      <c r="I125" s="916" t="s">
        <v>414</v>
      </c>
      <c r="J125" s="887" t="s">
        <v>211</v>
      </c>
      <c r="K125" s="819">
        <v>360</v>
      </c>
      <c r="L125" s="822"/>
      <c r="M125" s="856" t="str">
        <f t="shared" si="43"/>
        <v>Included</v>
      </c>
      <c r="N125" s="850">
        <f t="shared" ref="N125" si="44">P125</f>
        <v>0</v>
      </c>
      <c r="O125" s="847">
        <f t="shared" ref="O125" si="45">IF(M125="Included",0,M125)</f>
        <v>0</v>
      </c>
      <c r="P125" s="847">
        <f t="shared" ref="P125" si="46">IF(E125="confirmed",(O125*D125),(O125*E125))</f>
        <v>0</v>
      </c>
      <c r="R125" s="754"/>
      <c r="S125" s="754"/>
      <c r="T125" s="754"/>
      <c r="U125" s="754"/>
    </row>
    <row r="126" spans="1:21" s="752" customFormat="1" ht="25.5" customHeight="1">
      <c r="A126" s="801"/>
      <c r="B126" s="801"/>
      <c r="C126" s="801"/>
      <c r="D126" s="839"/>
      <c r="E126" s="801"/>
      <c r="F126" s="801"/>
      <c r="G126" s="801"/>
      <c r="H126" s="801"/>
      <c r="I126" s="924" t="s">
        <v>415</v>
      </c>
      <c r="J126" s="813"/>
      <c r="K126" s="818"/>
      <c r="L126" s="824"/>
      <c r="M126" s="855"/>
      <c r="N126" s="849"/>
      <c r="P126" s="846"/>
      <c r="Q126" s="846"/>
      <c r="R126" s="753"/>
      <c r="S126" s="753"/>
      <c r="T126" s="753"/>
      <c r="U126" s="753"/>
    </row>
    <row r="127" spans="1:21" s="557" customFormat="1" ht="98.25" customHeight="1">
      <c r="A127" s="919">
        <v>108</v>
      </c>
      <c r="B127" s="889" t="s">
        <v>416</v>
      </c>
      <c r="C127" s="803">
        <v>995413</v>
      </c>
      <c r="D127" s="809"/>
      <c r="E127" s="831">
        <v>0.18</v>
      </c>
      <c r="F127" s="828" t="s">
        <v>209</v>
      </c>
      <c r="G127" s="828"/>
      <c r="H127" s="828"/>
      <c r="I127" s="895" t="s">
        <v>417</v>
      </c>
      <c r="J127" s="887" t="s">
        <v>250</v>
      </c>
      <c r="K127" s="819">
        <v>100</v>
      </c>
      <c r="L127" s="822"/>
      <c r="M127" s="856" t="str">
        <f t="shared" si="0"/>
        <v>Included</v>
      </c>
      <c r="N127" s="850">
        <f t="shared" si="1"/>
        <v>0</v>
      </c>
      <c r="O127" s="847">
        <f t="shared" si="2"/>
        <v>0</v>
      </c>
      <c r="P127" s="847">
        <f t="shared" si="3"/>
        <v>0</v>
      </c>
      <c r="R127" s="754"/>
      <c r="S127" s="754"/>
      <c r="T127" s="754"/>
      <c r="U127" s="754"/>
    </row>
    <row r="128" spans="1:21" s="557" customFormat="1" ht="137.25" customHeight="1">
      <c r="A128" s="919">
        <v>109</v>
      </c>
      <c r="B128" s="889" t="s">
        <v>418</v>
      </c>
      <c r="C128" s="803">
        <v>995413</v>
      </c>
      <c r="D128" s="809"/>
      <c r="E128" s="831">
        <v>0.18</v>
      </c>
      <c r="F128" s="828" t="s">
        <v>209</v>
      </c>
      <c r="G128" s="828"/>
      <c r="H128" s="828"/>
      <c r="I128" s="898" t="s">
        <v>419</v>
      </c>
      <c r="J128" s="802" t="s">
        <v>250</v>
      </c>
      <c r="K128" s="819">
        <v>100</v>
      </c>
      <c r="L128" s="822"/>
      <c r="M128" s="856" t="str">
        <f t="shared" si="0"/>
        <v>Included</v>
      </c>
      <c r="N128" s="850">
        <f t="shared" si="1"/>
        <v>0</v>
      </c>
      <c r="O128" s="847">
        <f t="shared" si="2"/>
        <v>0</v>
      </c>
      <c r="P128" s="847">
        <f t="shared" si="3"/>
        <v>0</v>
      </c>
      <c r="R128" s="754"/>
      <c r="S128" s="754"/>
      <c r="T128" s="754"/>
      <c r="U128" s="754"/>
    </row>
    <row r="129" spans="1:21" s="557" customFormat="1" ht="128.25" customHeight="1">
      <c r="A129" s="919">
        <v>110</v>
      </c>
      <c r="B129" s="890" t="s">
        <v>420</v>
      </c>
      <c r="C129" s="803">
        <v>995413</v>
      </c>
      <c r="D129" s="809"/>
      <c r="E129" s="831">
        <v>0.18</v>
      </c>
      <c r="F129" s="828" t="s">
        <v>209</v>
      </c>
      <c r="G129" s="828"/>
      <c r="H129" s="828"/>
      <c r="I129" s="896" t="s">
        <v>421</v>
      </c>
      <c r="J129" s="803" t="s">
        <v>250</v>
      </c>
      <c r="K129" s="819">
        <v>100</v>
      </c>
      <c r="L129" s="822"/>
      <c r="M129" s="856" t="str">
        <f t="shared" si="0"/>
        <v>Included</v>
      </c>
      <c r="N129" s="850">
        <f t="shared" si="1"/>
        <v>0</v>
      </c>
      <c r="O129" s="847">
        <f t="shared" si="2"/>
        <v>0</v>
      </c>
      <c r="P129" s="847">
        <f t="shared" si="3"/>
        <v>0</v>
      </c>
      <c r="R129" s="754"/>
      <c r="S129" s="754"/>
      <c r="T129" s="754"/>
      <c r="U129" s="754"/>
    </row>
    <row r="130" spans="1:21" s="557" customFormat="1" ht="122.25" customHeight="1">
      <c r="A130" s="919">
        <v>111</v>
      </c>
      <c r="B130" s="890" t="s">
        <v>422</v>
      </c>
      <c r="C130" s="803">
        <v>995413</v>
      </c>
      <c r="D130" s="809"/>
      <c r="E130" s="831">
        <v>0.18</v>
      </c>
      <c r="F130" s="828" t="s">
        <v>209</v>
      </c>
      <c r="G130" s="828"/>
      <c r="H130" s="828"/>
      <c r="I130" s="897" t="s">
        <v>423</v>
      </c>
      <c r="J130" s="803" t="s">
        <v>250</v>
      </c>
      <c r="K130" s="819">
        <v>60</v>
      </c>
      <c r="L130" s="822"/>
      <c r="M130" s="856" t="str">
        <f t="shared" si="0"/>
        <v>Included</v>
      </c>
      <c r="N130" s="850">
        <f t="shared" si="1"/>
        <v>0</v>
      </c>
      <c r="O130" s="847">
        <f t="shared" si="2"/>
        <v>0</v>
      </c>
      <c r="P130" s="847">
        <f t="shared" si="3"/>
        <v>0</v>
      </c>
      <c r="R130" s="754"/>
      <c r="S130" s="754"/>
      <c r="T130" s="754"/>
      <c r="U130" s="754"/>
    </row>
    <row r="131" spans="1:21" s="557" customFormat="1" ht="35.25" customHeight="1">
      <c r="A131" s="919">
        <v>112</v>
      </c>
      <c r="B131" s="890" t="s">
        <v>424</v>
      </c>
      <c r="C131" s="803">
        <v>995413</v>
      </c>
      <c r="D131" s="809"/>
      <c r="E131" s="831">
        <v>0.18</v>
      </c>
      <c r="F131" s="828" t="s">
        <v>209</v>
      </c>
      <c r="G131" s="828"/>
      <c r="H131" s="828"/>
      <c r="I131" s="920" t="s">
        <v>425</v>
      </c>
      <c r="J131" s="803" t="s">
        <v>211</v>
      </c>
      <c r="K131" s="819">
        <v>90</v>
      </c>
      <c r="L131" s="822"/>
      <c r="M131" s="856" t="str">
        <f t="shared" si="0"/>
        <v>Included</v>
      </c>
      <c r="N131" s="850">
        <f t="shared" si="1"/>
        <v>0</v>
      </c>
      <c r="O131" s="847">
        <f t="shared" si="2"/>
        <v>0</v>
      </c>
      <c r="P131" s="847">
        <f t="shared" si="3"/>
        <v>0</v>
      </c>
      <c r="R131" s="754"/>
      <c r="S131" s="754"/>
      <c r="T131" s="754"/>
      <c r="U131" s="754"/>
    </row>
    <row r="132" spans="1:21" s="557" customFormat="1" ht="150" customHeight="1">
      <c r="A132" s="919">
        <v>113</v>
      </c>
      <c r="B132" s="890" t="s">
        <v>426</v>
      </c>
      <c r="C132" s="803">
        <v>995413</v>
      </c>
      <c r="D132" s="809"/>
      <c r="E132" s="831">
        <v>0.18</v>
      </c>
      <c r="F132" s="828" t="s">
        <v>209</v>
      </c>
      <c r="G132" s="828"/>
      <c r="H132" s="828"/>
      <c r="I132" s="896" t="s">
        <v>427</v>
      </c>
      <c r="J132" s="803" t="s">
        <v>211</v>
      </c>
      <c r="K132" s="819">
        <v>130</v>
      </c>
      <c r="L132" s="822"/>
      <c r="M132" s="856" t="str">
        <f t="shared" si="0"/>
        <v>Included</v>
      </c>
      <c r="N132" s="850">
        <f t="shared" si="1"/>
        <v>0</v>
      </c>
      <c r="O132" s="847">
        <f t="shared" si="2"/>
        <v>0</v>
      </c>
      <c r="P132" s="847">
        <f t="shared" si="3"/>
        <v>0</v>
      </c>
      <c r="R132" s="754"/>
      <c r="S132" s="754"/>
      <c r="T132" s="754"/>
      <c r="U132" s="754"/>
    </row>
    <row r="133" spans="1:21" s="557" customFormat="1" ht="40.5" customHeight="1">
      <c r="A133" s="919">
        <v>114</v>
      </c>
      <c r="B133" s="890" t="s">
        <v>428</v>
      </c>
      <c r="C133" s="803">
        <v>995413</v>
      </c>
      <c r="D133" s="809"/>
      <c r="E133" s="831">
        <v>0.18</v>
      </c>
      <c r="F133" s="828" t="s">
        <v>209</v>
      </c>
      <c r="G133" s="828"/>
      <c r="H133" s="828"/>
      <c r="I133" s="896" t="s">
        <v>429</v>
      </c>
      <c r="J133" s="803" t="s">
        <v>111</v>
      </c>
      <c r="K133" s="819">
        <v>21</v>
      </c>
      <c r="L133" s="822"/>
      <c r="M133" s="856" t="str">
        <f t="shared" si="0"/>
        <v>Included</v>
      </c>
      <c r="N133" s="850">
        <f t="shared" si="1"/>
        <v>0</v>
      </c>
      <c r="O133" s="847">
        <f t="shared" si="2"/>
        <v>0</v>
      </c>
      <c r="P133" s="847">
        <f t="shared" si="3"/>
        <v>0</v>
      </c>
      <c r="R133" s="754"/>
      <c r="S133" s="754"/>
      <c r="T133" s="754"/>
      <c r="U133" s="754"/>
    </row>
    <row r="134" spans="1:21" s="557" customFormat="1" ht="38.25" customHeight="1">
      <c r="A134" s="919">
        <v>115</v>
      </c>
      <c r="B134" s="890" t="s">
        <v>430</v>
      </c>
      <c r="C134" s="803">
        <v>995413</v>
      </c>
      <c r="D134" s="809"/>
      <c r="E134" s="831">
        <v>0.18</v>
      </c>
      <c r="F134" s="828" t="s">
        <v>209</v>
      </c>
      <c r="G134" s="828"/>
      <c r="H134" s="828"/>
      <c r="I134" s="896" t="s">
        <v>431</v>
      </c>
      <c r="J134" s="803" t="s">
        <v>111</v>
      </c>
      <c r="K134" s="819">
        <v>51</v>
      </c>
      <c r="L134" s="822"/>
      <c r="M134" s="856" t="str">
        <f t="shared" si="0"/>
        <v>Included</v>
      </c>
      <c r="N134" s="850">
        <f t="shared" si="1"/>
        <v>0</v>
      </c>
      <c r="O134" s="847">
        <f t="shared" si="2"/>
        <v>0</v>
      </c>
      <c r="P134" s="847">
        <f t="shared" si="3"/>
        <v>0</v>
      </c>
      <c r="R134" s="754"/>
      <c r="S134" s="754"/>
      <c r="T134" s="754"/>
      <c r="U134" s="754"/>
    </row>
    <row r="135" spans="1:21" s="557" customFormat="1" ht="35.25" customHeight="1">
      <c r="A135" s="919">
        <v>116</v>
      </c>
      <c r="B135" s="891" t="s">
        <v>432</v>
      </c>
      <c r="C135" s="803">
        <v>995413</v>
      </c>
      <c r="D135" s="809"/>
      <c r="E135" s="831">
        <v>0.18</v>
      </c>
      <c r="F135" s="828" t="s">
        <v>209</v>
      </c>
      <c r="G135" s="828"/>
      <c r="H135" s="828"/>
      <c r="I135" s="896" t="s">
        <v>433</v>
      </c>
      <c r="J135" s="803" t="s">
        <v>111</v>
      </c>
      <c r="K135" s="819">
        <v>51</v>
      </c>
      <c r="L135" s="822"/>
      <c r="M135" s="856" t="str">
        <f t="shared" si="0"/>
        <v>Included</v>
      </c>
      <c r="N135" s="850">
        <f t="shared" si="1"/>
        <v>0</v>
      </c>
      <c r="O135" s="847">
        <f t="shared" si="2"/>
        <v>0</v>
      </c>
      <c r="P135" s="847">
        <f t="shared" si="3"/>
        <v>0</v>
      </c>
      <c r="R135" s="754"/>
      <c r="S135" s="754"/>
      <c r="T135" s="754"/>
      <c r="U135" s="754"/>
    </row>
    <row r="136" spans="1:21" s="557" customFormat="1" ht="51.75" customHeight="1">
      <c r="A136" s="919">
        <v>117</v>
      </c>
      <c r="B136" s="892" t="s">
        <v>434</v>
      </c>
      <c r="C136" s="803">
        <v>995413</v>
      </c>
      <c r="D136" s="809"/>
      <c r="E136" s="831">
        <v>0.18</v>
      </c>
      <c r="F136" s="828" t="s">
        <v>209</v>
      </c>
      <c r="G136" s="828"/>
      <c r="H136" s="828"/>
      <c r="I136" s="896" t="s">
        <v>435</v>
      </c>
      <c r="J136" s="803" t="s">
        <v>111</v>
      </c>
      <c r="K136" s="819">
        <v>38</v>
      </c>
      <c r="L136" s="822"/>
      <c r="M136" s="856" t="str">
        <f t="shared" si="0"/>
        <v>Included</v>
      </c>
      <c r="N136" s="850">
        <f t="shared" si="1"/>
        <v>0</v>
      </c>
      <c r="O136" s="847">
        <f t="shared" si="2"/>
        <v>0</v>
      </c>
      <c r="P136" s="847">
        <f t="shared" si="3"/>
        <v>0</v>
      </c>
      <c r="R136" s="754"/>
      <c r="S136" s="754"/>
      <c r="T136" s="754"/>
      <c r="U136" s="754"/>
    </row>
    <row r="137" spans="1:21" s="557" customFormat="1" ht="68.25" customHeight="1">
      <c r="A137" s="919">
        <v>118</v>
      </c>
      <c r="B137" s="890" t="s">
        <v>436</v>
      </c>
      <c r="C137" s="803">
        <v>995413</v>
      </c>
      <c r="D137" s="809"/>
      <c r="E137" s="831">
        <v>0.18</v>
      </c>
      <c r="F137" s="828" t="s">
        <v>209</v>
      </c>
      <c r="G137" s="828"/>
      <c r="H137" s="828"/>
      <c r="I137" s="896" t="s">
        <v>437</v>
      </c>
      <c r="J137" s="803" t="s">
        <v>111</v>
      </c>
      <c r="K137" s="819">
        <v>21</v>
      </c>
      <c r="L137" s="822"/>
      <c r="M137" s="856" t="str">
        <f t="shared" si="0"/>
        <v>Included</v>
      </c>
      <c r="N137" s="850">
        <f t="shared" si="1"/>
        <v>0</v>
      </c>
      <c r="O137" s="847">
        <f t="shared" si="2"/>
        <v>0</v>
      </c>
      <c r="P137" s="847">
        <f t="shared" si="3"/>
        <v>0</v>
      </c>
      <c r="R137" s="754"/>
      <c r="S137" s="754"/>
      <c r="T137" s="754"/>
      <c r="U137" s="754"/>
    </row>
    <row r="138" spans="1:21" s="557" customFormat="1" ht="60.75" customHeight="1">
      <c r="A138" s="919">
        <v>119</v>
      </c>
      <c r="B138" s="890" t="s">
        <v>438</v>
      </c>
      <c r="C138" s="803">
        <v>995413</v>
      </c>
      <c r="D138" s="809"/>
      <c r="E138" s="831">
        <v>0.18</v>
      </c>
      <c r="F138" s="828" t="s">
        <v>209</v>
      </c>
      <c r="G138" s="828"/>
      <c r="H138" s="828"/>
      <c r="I138" s="896" t="s">
        <v>439</v>
      </c>
      <c r="J138" s="803" t="s">
        <v>228</v>
      </c>
      <c r="K138" s="819">
        <v>20</v>
      </c>
      <c r="L138" s="822"/>
      <c r="M138" s="856" t="str">
        <f t="shared" si="0"/>
        <v>Included</v>
      </c>
      <c r="N138" s="850">
        <f t="shared" si="1"/>
        <v>0</v>
      </c>
      <c r="O138" s="847">
        <f t="shared" si="2"/>
        <v>0</v>
      </c>
      <c r="P138" s="847">
        <f t="shared" si="3"/>
        <v>0</v>
      </c>
      <c r="R138" s="754"/>
      <c r="S138" s="754"/>
      <c r="T138" s="754"/>
      <c r="U138" s="754"/>
    </row>
    <row r="139" spans="1:21" s="557" customFormat="1" ht="60" customHeight="1">
      <c r="A139" s="919">
        <v>120</v>
      </c>
      <c r="B139" s="890" t="s">
        <v>440</v>
      </c>
      <c r="C139" s="803">
        <v>995413</v>
      </c>
      <c r="D139" s="809"/>
      <c r="E139" s="831">
        <v>0.18</v>
      </c>
      <c r="F139" s="828" t="s">
        <v>209</v>
      </c>
      <c r="G139" s="828"/>
      <c r="H139" s="828"/>
      <c r="I139" s="896" t="s">
        <v>441</v>
      </c>
      <c r="J139" s="803" t="s">
        <v>228</v>
      </c>
      <c r="K139" s="819">
        <v>51</v>
      </c>
      <c r="L139" s="822"/>
      <c r="M139" s="856" t="str">
        <f t="shared" si="0"/>
        <v>Included</v>
      </c>
      <c r="N139" s="850">
        <f t="shared" si="1"/>
        <v>0</v>
      </c>
      <c r="O139" s="847">
        <f t="shared" si="2"/>
        <v>0</v>
      </c>
      <c r="P139" s="847">
        <f t="shared" si="3"/>
        <v>0</v>
      </c>
      <c r="R139" s="754"/>
      <c r="S139" s="754"/>
      <c r="T139" s="754"/>
      <c r="U139" s="754"/>
    </row>
    <row r="140" spans="1:21" s="752" customFormat="1" ht="48.75" customHeight="1">
      <c r="A140" s="801"/>
      <c r="B140" s="801"/>
      <c r="C140" s="801"/>
      <c r="D140" s="839"/>
      <c r="E140" s="801"/>
      <c r="F140" s="801"/>
      <c r="G140" s="801"/>
      <c r="H140" s="801"/>
      <c r="I140" s="1098" t="s">
        <v>442</v>
      </c>
      <c r="J140" s="1098"/>
      <c r="K140" s="1098"/>
      <c r="L140" s="1098"/>
      <c r="M140" s="1098"/>
      <c r="N140" s="1098"/>
      <c r="O140" s="1098"/>
      <c r="P140" s="1098"/>
      <c r="Q140" s="1098"/>
      <c r="R140" s="753"/>
      <c r="S140" s="753"/>
      <c r="T140" s="753"/>
      <c r="U140" s="753"/>
    </row>
    <row r="141" spans="1:21" s="752" customFormat="1" ht="25.5" customHeight="1">
      <c r="A141" s="801"/>
      <c r="B141" s="801"/>
      <c r="C141" s="801"/>
      <c r="D141" s="839"/>
      <c r="E141" s="801"/>
      <c r="F141" s="801"/>
      <c r="G141" s="801"/>
      <c r="H141" s="801"/>
      <c r="I141" s="842" t="s">
        <v>207</v>
      </c>
      <c r="J141" s="813"/>
      <c r="K141" s="818"/>
      <c r="L141" s="824"/>
      <c r="M141" s="855"/>
      <c r="N141" s="849"/>
      <c r="P141" s="846"/>
      <c r="Q141" s="846"/>
      <c r="R141" s="753"/>
      <c r="S141" s="753"/>
      <c r="T141" s="753"/>
      <c r="U141" s="753"/>
    </row>
    <row r="142" spans="1:21" s="557" customFormat="1" ht="117" customHeight="1">
      <c r="A142" s="893">
        <v>1</v>
      </c>
      <c r="B142" s="893" t="s">
        <v>443</v>
      </c>
      <c r="C142" s="803">
        <v>995413</v>
      </c>
      <c r="D142" s="809"/>
      <c r="E142" s="831">
        <v>0.18</v>
      </c>
      <c r="F142" s="828" t="s">
        <v>209</v>
      </c>
      <c r="G142" s="828"/>
      <c r="H142" s="828"/>
      <c r="I142" s="971" t="s">
        <v>444</v>
      </c>
      <c r="J142" s="803" t="s">
        <v>445</v>
      </c>
      <c r="K142" s="819">
        <v>166</v>
      </c>
      <c r="L142" s="822"/>
      <c r="M142" s="856" t="str">
        <f t="shared" si="0"/>
        <v>Included</v>
      </c>
      <c r="N142" s="850">
        <f t="shared" si="1"/>
        <v>0</v>
      </c>
      <c r="O142" s="847">
        <f t="shared" si="2"/>
        <v>0</v>
      </c>
      <c r="P142" s="847">
        <f t="shared" si="3"/>
        <v>0</v>
      </c>
      <c r="R142" s="754"/>
      <c r="S142" s="754"/>
      <c r="T142" s="754"/>
      <c r="U142" s="754"/>
    </row>
    <row r="143" spans="1:21" s="557" customFormat="1" ht="128.25" customHeight="1">
      <c r="A143" s="893">
        <v>2</v>
      </c>
      <c r="B143" s="893" t="s">
        <v>446</v>
      </c>
      <c r="C143" s="803">
        <v>995413</v>
      </c>
      <c r="D143" s="809"/>
      <c r="E143" s="831">
        <v>0.18</v>
      </c>
      <c r="F143" s="828" t="s">
        <v>209</v>
      </c>
      <c r="G143" s="828"/>
      <c r="H143" s="828"/>
      <c r="I143" s="972" t="s">
        <v>447</v>
      </c>
      <c r="J143" s="803" t="s">
        <v>445</v>
      </c>
      <c r="K143" s="819">
        <v>415</v>
      </c>
      <c r="L143" s="822"/>
      <c r="M143" s="856" t="str">
        <f t="shared" si="0"/>
        <v>Included</v>
      </c>
      <c r="N143" s="850">
        <f t="shared" si="1"/>
        <v>0</v>
      </c>
      <c r="O143" s="847">
        <f t="shared" si="2"/>
        <v>0</v>
      </c>
      <c r="P143" s="847">
        <f t="shared" si="3"/>
        <v>0</v>
      </c>
      <c r="R143" s="754"/>
      <c r="S143" s="754"/>
      <c r="T143" s="754"/>
      <c r="U143" s="754"/>
    </row>
    <row r="144" spans="1:21" s="557" customFormat="1" ht="128.25" customHeight="1">
      <c r="A144" s="893">
        <v>3</v>
      </c>
      <c r="B144" s="893" t="s">
        <v>448</v>
      </c>
      <c r="C144" s="803">
        <v>995413</v>
      </c>
      <c r="D144" s="809"/>
      <c r="E144" s="831">
        <v>0.18</v>
      </c>
      <c r="F144" s="828" t="s">
        <v>209</v>
      </c>
      <c r="G144" s="828"/>
      <c r="H144" s="828"/>
      <c r="I144" s="973" t="s">
        <v>449</v>
      </c>
      <c r="J144" s="802" t="s">
        <v>445</v>
      </c>
      <c r="K144" s="819">
        <v>116</v>
      </c>
      <c r="L144" s="822"/>
      <c r="M144" s="856" t="str">
        <f t="shared" si="0"/>
        <v>Included</v>
      </c>
      <c r="N144" s="850">
        <f t="shared" si="1"/>
        <v>0</v>
      </c>
      <c r="O144" s="847">
        <f t="shared" si="2"/>
        <v>0</v>
      </c>
      <c r="P144" s="847">
        <f t="shared" si="3"/>
        <v>0</v>
      </c>
      <c r="R144" s="754"/>
      <c r="S144" s="754"/>
      <c r="T144" s="754"/>
      <c r="U144" s="754"/>
    </row>
    <row r="145" spans="1:21" s="557" customFormat="1" ht="113.25" customHeight="1">
      <c r="A145" s="893">
        <v>4</v>
      </c>
      <c r="B145" s="894" t="s">
        <v>450</v>
      </c>
      <c r="C145" s="803">
        <v>995413</v>
      </c>
      <c r="D145" s="809"/>
      <c r="E145" s="831">
        <v>0.18</v>
      </c>
      <c r="F145" s="828" t="s">
        <v>209</v>
      </c>
      <c r="G145" s="828"/>
      <c r="H145" s="828"/>
      <c r="I145" s="973" t="s">
        <v>451</v>
      </c>
      <c r="J145" s="803" t="s">
        <v>445</v>
      </c>
      <c r="K145" s="819">
        <v>10</v>
      </c>
      <c r="L145" s="822"/>
      <c r="M145" s="856" t="str">
        <f t="shared" si="0"/>
        <v>Included</v>
      </c>
      <c r="N145" s="850">
        <f t="shared" si="1"/>
        <v>0</v>
      </c>
      <c r="O145" s="847">
        <f t="shared" si="2"/>
        <v>0</v>
      </c>
      <c r="P145" s="847">
        <f t="shared" si="3"/>
        <v>0</v>
      </c>
      <c r="R145" s="754"/>
      <c r="S145" s="754"/>
      <c r="T145" s="754"/>
      <c r="U145" s="754"/>
    </row>
    <row r="146" spans="1:21" s="557" customFormat="1" ht="89.25" customHeight="1">
      <c r="A146" s="893">
        <v>5</v>
      </c>
      <c r="B146" s="893">
        <v>1.1100000000000001</v>
      </c>
      <c r="C146" s="803">
        <v>995413</v>
      </c>
      <c r="D146" s="809"/>
      <c r="E146" s="831">
        <v>0.18</v>
      </c>
      <c r="F146" s="828" t="s">
        <v>209</v>
      </c>
      <c r="G146" s="828"/>
      <c r="H146" s="828"/>
      <c r="I146" s="971" t="s">
        <v>452</v>
      </c>
      <c r="J146" s="803" t="s">
        <v>445</v>
      </c>
      <c r="K146" s="819">
        <v>155</v>
      </c>
      <c r="L146" s="822"/>
      <c r="M146" s="856" t="str">
        <f t="shared" ref="M146:M171" si="47">IF(L146=0, "Included", IF(ISERROR(K146*L146), L146, K146*L146))</f>
        <v>Included</v>
      </c>
      <c r="N146" s="850">
        <f t="shared" si="1"/>
        <v>0</v>
      </c>
      <c r="O146" s="847">
        <f t="shared" si="2"/>
        <v>0</v>
      </c>
      <c r="P146" s="847">
        <f t="shared" si="3"/>
        <v>0</v>
      </c>
      <c r="R146" s="754"/>
      <c r="S146" s="754"/>
      <c r="T146" s="754"/>
      <c r="U146" s="754"/>
    </row>
    <row r="147" spans="1:21" s="557" customFormat="1" ht="91.5" customHeight="1">
      <c r="A147" s="893">
        <v>6</v>
      </c>
      <c r="B147" s="893" t="s">
        <v>453</v>
      </c>
      <c r="C147" s="803">
        <v>995413</v>
      </c>
      <c r="D147" s="809"/>
      <c r="E147" s="831">
        <v>0.18</v>
      </c>
      <c r="F147" s="828" t="s">
        <v>209</v>
      </c>
      <c r="G147" s="828"/>
      <c r="H147" s="828"/>
      <c r="I147" s="974" t="s">
        <v>454</v>
      </c>
      <c r="J147" s="803" t="s">
        <v>445</v>
      </c>
      <c r="K147" s="819">
        <v>39</v>
      </c>
      <c r="L147" s="822"/>
      <c r="M147" s="856" t="str">
        <f t="shared" si="47"/>
        <v>Included</v>
      </c>
      <c r="N147" s="850">
        <f t="shared" si="1"/>
        <v>0</v>
      </c>
      <c r="O147" s="847">
        <f t="shared" si="2"/>
        <v>0</v>
      </c>
      <c r="P147" s="847">
        <f t="shared" si="3"/>
        <v>0</v>
      </c>
      <c r="R147" s="754"/>
      <c r="S147" s="754"/>
      <c r="T147" s="754"/>
      <c r="U147" s="754"/>
    </row>
    <row r="148" spans="1:21" s="557" customFormat="1" ht="78" customHeight="1">
      <c r="A148" s="893">
        <v>7</v>
      </c>
      <c r="B148" s="893" t="s">
        <v>455</v>
      </c>
      <c r="C148" s="803">
        <v>995413</v>
      </c>
      <c r="D148" s="809"/>
      <c r="E148" s="831">
        <v>0.18</v>
      </c>
      <c r="F148" s="828" t="s">
        <v>209</v>
      </c>
      <c r="G148" s="828"/>
      <c r="H148" s="828"/>
      <c r="I148" s="973" t="s">
        <v>456</v>
      </c>
      <c r="J148" s="802" t="s">
        <v>457</v>
      </c>
      <c r="K148" s="819">
        <v>3888.2</v>
      </c>
      <c r="L148" s="822"/>
      <c r="M148" s="856" t="str">
        <f t="shared" si="47"/>
        <v>Included</v>
      </c>
      <c r="N148" s="850">
        <f t="shared" si="1"/>
        <v>0</v>
      </c>
      <c r="O148" s="847">
        <f t="shared" si="2"/>
        <v>0</v>
      </c>
      <c r="P148" s="847">
        <f t="shared" si="3"/>
        <v>0</v>
      </c>
      <c r="R148" s="754"/>
      <c r="S148" s="754"/>
      <c r="T148" s="754"/>
      <c r="U148" s="754"/>
    </row>
    <row r="149" spans="1:21" s="557" customFormat="1" ht="74.25" customHeight="1">
      <c r="A149" s="893">
        <v>8</v>
      </c>
      <c r="B149" s="894" t="s">
        <v>458</v>
      </c>
      <c r="C149" s="803">
        <v>995413</v>
      </c>
      <c r="D149" s="809"/>
      <c r="E149" s="831">
        <v>0.18</v>
      </c>
      <c r="F149" s="828" t="s">
        <v>209</v>
      </c>
      <c r="G149" s="828"/>
      <c r="H149" s="828"/>
      <c r="I149" s="973" t="s">
        <v>459</v>
      </c>
      <c r="J149" s="803" t="s">
        <v>457</v>
      </c>
      <c r="K149" s="819">
        <v>3588.2</v>
      </c>
      <c r="L149" s="822"/>
      <c r="M149" s="856" t="str">
        <f t="shared" si="47"/>
        <v>Included</v>
      </c>
      <c r="N149" s="850">
        <f t="shared" si="1"/>
        <v>0</v>
      </c>
      <c r="O149" s="847">
        <f t="shared" si="2"/>
        <v>0</v>
      </c>
      <c r="P149" s="847">
        <f t="shared" si="3"/>
        <v>0</v>
      </c>
      <c r="R149" s="754"/>
      <c r="S149" s="754"/>
      <c r="T149" s="754"/>
      <c r="U149" s="754"/>
    </row>
    <row r="150" spans="1:21" s="557" customFormat="1" ht="66" customHeight="1">
      <c r="A150" s="893">
        <v>9</v>
      </c>
      <c r="B150" s="893" t="s">
        <v>460</v>
      </c>
      <c r="C150" s="803">
        <v>995413</v>
      </c>
      <c r="D150" s="809"/>
      <c r="E150" s="831">
        <v>0.18</v>
      </c>
      <c r="F150" s="828" t="s">
        <v>209</v>
      </c>
      <c r="G150" s="828"/>
      <c r="H150" s="828"/>
      <c r="I150" s="973" t="s">
        <v>461</v>
      </c>
      <c r="J150" s="803" t="s">
        <v>457</v>
      </c>
      <c r="K150" s="819">
        <v>1684</v>
      </c>
      <c r="L150" s="822"/>
      <c r="M150" s="856" t="str">
        <f t="shared" si="47"/>
        <v>Included</v>
      </c>
      <c r="N150" s="850">
        <f t="shared" si="1"/>
        <v>0</v>
      </c>
      <c r="O150" s="847">
        <f t="shared" si="2"/>
        <v>0</v>
      </c>
      <c r="P150" s="847">
        <f t="shared" si="3"/>
        <v>0</v>
      </c>
      <c r="R150" s="754"/>
      <c r="S150" s="754"/>
      <c r="T150" s="754"/>
      <c r="U150" s="754"/>
    </row>
    <row r="151" spans="1:21" s="557" customFormat="1" ht="67.5" customHeight="1">
      <c r="A151" s="893">
        <v>10</v>
      </c>
      <c r="B151" s="893" t="s">
        <v>462</v>
      </c>
      <c r="C151" s="803">
        <v>995413</v>
      </c>
      <c r="D151" s="809"/>
      <c r="E151" s="831">
        <v>0.18</v>
      </c>
      <c r="F151" s="828" t="s">
        <v>209</v>
      </c>
      <c r="G151" s="828"/>
      <c r="H151" s="828"/>
      <c r="I151" s="974" t="s">
        <v>463</v>
      </c>
      <c r="J151" s="803" t="s">
        <v>457</v>
      </c>
      <c r="K151" s="819">
        <v>661</v>
      </c>
      <c r="L151" s="822"/>
      <c r="M151" s="856" t="str">
        <f t="shared" si="47"/>
        <v>Included</v>
      </c>
      <c r="N151" s="850">
        <f t="shared" si="1"/>
        <v>0</v>
      </c>
      <c r="O151" s="847">
        <f t="shared" si="2"/>
        <v>0</v>
      </c>
      <c r="P151" s="847">
        <f t="shared" si="3"/>
        <v>0</v>
      </c>
      <c r="R151" s="754"/>
      <c r="S151" s="754"/>
      <c r="T151" s="754"/>
      <c r="U151" s="754"/>
    </row>
    <row r="152" spans="1:21" s="557" customFormat="1" ht="57" customHeight="1">
      <c r="A152" s="893">
        <v>11</v>
      </c>
      <c r="B152" s="893">
        <v>1.19</v>
      </c>
      <c r="C152" s="803">
        <v>995413</v>
      </c>
      <c r="D152" s="809"/>
      <c r="E152" s="831">
        <v>0.18</v>
      </c>
      <c r="F152" s="828" t="s">
        <v>209</v>
      </c>
      <c r="G152" s="828"/>
      <c r="H152" s="828"/>
      <c r="I152" s="973" t="s">
        <v>464</v>
      </c>
      <c r="J152" s="802" t="s">
        <v>250</v>
      </c>
      <c r="K152" s="819">
        <v>521</v>
      </c>
      <c r="L152" s="822"/>
      <c r="M152" s="856" t="str">
        <f t="shared" si="47"/>
        <v>Included</v>
      </c>
      <c r="N152" s="850">
        <f t="shared" si="1"/>
        <v>0</v>
      </c>
      <c r="O152" s="847">
        <f t="shared" si="2"/>
        <v>0</v>
      </c>
      <c r="P152" s="847">
        <f t="shared" si="3"/>
        <v>0</v>
      </c>
      <c r="R152" s="754"/>
      <c r="S152" s="754"/>
      <c r="T152" s="754"/>
      <c r="U152" s="754"/>
    </row>
    <row r="153" spans="1:21" s="557" customFormat="1" ht="57" customHeight="1">
      <c r="A153" s="893">
        <v>12</v>
      </c>
      <c r="B153" s="894" t="s">
        <v>465</v>
      </c>
      <c r="C153" s="803">
        <v>995413</v>
      </c>
      <c r="D153" s="809"/>
      <c r="E153" s="831">
        <v>0.18</v>
      </c>
      <c r="F153" s="828" t="s">
        <v>209</v>
      </c>
      <c r="G153" s="828"/>
      <c r="H153" s="828"/>
      <c r="I153" s="973" t="s">
        <v>466</v>
      </c>
      <c r="J153" s="803" t="s">
        <v>467</v>
      </c>
      <c r="K153" s="819">
        <v>5432</v>
      </c>
      <c r="L153" s="822"/>
      <c r="M153" s="856" t="str">
        <f t="shared" si="47"/>
        <v>Included</v>
      </c>
      <c r="N153" s="850">
        <f t="shared" si="1"/>
        <v>0</v>
      </c>
      <c r="O153" s="847">
        <f t="shared" si="2"/>
        <v>0</v>
      </c>
      <c r="P153" s="847">
        <f t="shared" si="3"/>
        <v>0</v>
      </c>
      <c r="R153" s="754"/>
      <c r="S153" s="754"/>
      <c r="T153" s="754"/>
      <c r="U153" s="754"/>
    </row>
    <row r="154" spans="1:21" s="557" customFormat="1" ht="49.5" customHeight="1">
      <c r="A154" s="893">
        <v>13</v>
      </c>
      <c r="B154" s="893" t="s">
        <v>468</v>
      </c>
      <c r="C154" s="803">
        <v>995413</v>
      </c>
      <c r="D154" s="809"/>
      <c r="E154" s="831">
        <v>0.18</v>
      </c>
      <c r="F154" s="828" t="s">
        <v>209</v>
      </c>
      <c r="G154" s="828"/>
      <c r="H154" s="828"/>
      <c r="I154" s="971" t="s">
        <v>469</v>
      </c>
      <c r="J154" s="803" t="s">
        <v>467</v>
      </c>
      <c r="K154" s="819">
        <v>661</v>
      </c>
      <c r="L154" s="822"/>
      <c r="M154" s="856" t="str">
        <f t="shared" si="47"/>
        <v>Included</v>
      </c>
      <c r="N154" s="850">
        <f t="shared" si="1"/>
        <v>0</v>
      </c>
      <c r="O154" s="847">
        <f t="shared" si="2"/>
        <v>0</v>
      </c>
      <c r="P154" s="847">
        <f t="shared" si="3"/>
        <v>0</v>
      </c>
      <c r="R154" s="754"/>
      <c r="S154" s="754"/>
      <c r="T154" s="754"/>
      <c r="U154" s="754"/>
    </row>
    <row r="155" spans="1:21" s="557" customFormat="1" ht="54.75" customHeight="1">
      <c r="A155" s="893">
        <v>14</v>
      </c>
      <c r="B155" s="893" t="s">
        <v>470</v>
      </c>
      <c r="C155" s="803">
        <v>995413</v>
      </c>
      <c r="D155" s="809"/>
      <c r="E155" s="831">
        <v>0.18</v>
      </c>
      <c r="F155" s="828" t="s">
        <v>209</v>
      </c>
      <c r="G155" s="828"/>
      <c r="H155" s="828"/>
      <c r="I155" s="974" t="s">
        <v>471</v>
      </c>
      <c r="J155" s="803" t="s">
        <v>472</v>
      </c>
      <c r="K155" s="819">
        <v>100</v>
      </c>
      <c r="L155" s="822"/>
      <c r="M155" s="856" t="str">
        <f t="shared" si="47"/>
        <v>Included</v>
      </c>
      <c r="N155" s="850">
        <f t="shared" si="1"/>
        <v>0</v>
      </c>
      <c r="O155" s="847">
        <f t="shared" si="2"/>
        <v>0</v>
      </c>
      <c r="P155" s="847">
        <f t="shared" si="3"/>
        <v>0</v>
      </c>
      <c r="R155" s="754"/>
      <c r="S155" s="754"/>
      <c r="T155" s="754"/>
      <c r="U155" s="754"/>
    </row>
    <row r="156" spans="1:21" s="557" customFormat="1" ht="66" customHeight="1">
      <c r="A156" s="893">
        <v>15</v>
      </c>
      <c r="B156" s="893" t="s">
        <v>473</v>
      </c>
      <c r="C156" s="803">
        <v>995413</v>
      </c>
      <c r="D156" s="809"/>
      <c r="E156" s="831">
        <v>0.18</v>
      </c>
      <c r="F156" s="828" t="s">
        <v>209</v>
      </c>
      <c r="G156" s="828"/>
      <c r="H156" s="828"/>
      <c r="I156" s="973" t="s">
        <v>474</v>
      </c>
      <c r="J156" s="802" t="s">
        <v>472</v>
      </c>
      <c r="K156" s="819">
        <v>100</v>
      </c>
      <c r="L156" s="822"/>
      <c r="M156" s="856" t="str">
        <f t="shared" si="47"/>
        <v>Included</v>
      </c>
      <c r="N156" s="850">
        <f t="shared" si="1"/>
        <v>0</v>
      </c>
      <c r="O156" s="847">
        <f t="shared" si="2"/>
        <v>0</v>
      </c>
      <c r="P156" s="847">
        <f t="shared" si="3"/>
        <v>0</v>
      </c>
      <c r="R156" s="754"/>
      <c r="S156" s="754"/>
      <c r="T156" s="754"/>
      <c r="U156" s="754"/>
    </row>
    <row r="157" spans="1:21" s="557" customFormat="1" ht="45" customHeight="1">
      <c r="A157" s="893">
        <v>16</v>
      </c>
      <c r="B157" s="894" t="s">
        <v>475</v>
      </c>
      <c r="C157" s="803">
        <v>995413</v>
      </c>
      <c r="D157" s="809"/>
      <c r="E157" s="831">
        <v>0.18</v>
      </c>
      <c r="F157" s="828" t="s">
        <v>209</v>
      </c>
      <c r="G157" s="828"/>
      <c r="H157" s="828"/>
      <c r="I157" s="973" t="s">
        <v>476</v>
      </c>
      <c r="J157" s="803" t="s">
        <v>472</v>
      </c>
      <c r="K157" s="819">
        <v>19</v>
      </c>
      <c r="L157" s="822"/>
      <c r="M157" s="856" t="str">
        <f t="shared" si="47"/>
        <v>Included</v>
      </c>
      <c r="N157" s="850">
        <f t="shared" si="1"/>
        <v>0</v>
      </c>
      <c r="O157" s="847">
        <f t="shared" si="2"/>
        <v>0</v>
      </c>
      <c r="P157" s="847">
        <f t="shared" si="3"/>
        <v>0</v>
      </c>
      <c r="R157" s="754"/>
      <c r="S157" s="754"/>
      <c r="T157" s="754"/>
      <c r="U157" s="754"/>
    </row>
    <row r="158" spans="1:21" s="557" customFormat="1" ht="57" customHeight="1">
      <c r="A158" s="893">
        <v>17</v>
      </c>
      <c r="B158" s="893" t="s">
        <v>477</v>
      </c>
      <c r="C158" s="803">
        <v>995413</v>
      </c>
      <c r="D158" s="809"/>
      <c r="E158" s="831">
        <v>0.18</v>
      </c>
      <c r="F158" s="828" t="s">
        <v>209</v>
      </c>
      <c r="G158" s="828"/>
      <c r="H158" s="828"/>
      <c r="I158" s="973" t="s">
        <v>478</v>
      </c>
      <c r="J158" s="803" t="s">
        <v>472</v>
      </c>
      <c r="K158" s="819">
        <v>19</v>
      </c>
      <c r="L158" s="822"/>
      <c r="M158" s="856" t="str">
        <f t="shared" si="47"/>
        <v>Included</v>
      </c>
      <c r="N158" s="850">
        <f t="shared" si="1"/>
        <v>0</v>
      </c>
      <c r="O158" s="847">
        <f t="shared" si="2"/>
        <v>0</v>
      </c>
      <c r="P158" s="847">
        <f t="shared" si="3"/>
        <v>0</v>
      </c>
      <c r="R158" s="754"/>
      <c r="S158" s="754"/>
      <c r="T158" s="754"/>
      <c r="U158" s="754"/>
    </row>
    <row r="159" spans="1:21" s="557" customFormat="1" ht="69" customHeight="1">
      <c r="A159" s="893">
        <v>18</v>
      </c>
      <c r="B159" s="893">
        <v>1.25</v>
      </c>
      <c r="C159" s="803">
        <v>995413</v>
      </c>
      <c r="D159" s="809"/>
      <c r="E159" s="831">
        <v>0.18</v>
      </c>
      <c r="F159" s="828" t="s">
        <v>209</v>
      </c>
      <c r="G159" s="828"/>
      <c r="H159" s="828"/>
      <c r="I159" s="974" t="s">
        <v>479</v>
      </c>
      <c r="J159" s="803" t="s">
        <v>472</v>
      </c>
      <c r="K159" s="819">
        <v>88</v>
      </c>
      <c r="L159" s="822"/>
      <c r="M159" s="856" t="str">
        <f t="shared" si="47"/>
        <v>Included</v>
      </c>
      <c r="N159" s="850">
        <f t="shared" si="1"/>
        <v>0</v>
      </c>
      <c r="O159" s="847">
        <f t="shared" si="2"/>
        <v>0</v>
      </c>
      <c r="P159" s="847">
        <f t="shared" si="3"/>
        <v>0</v>
      </c>
      <c r="R159" s="754"/>
      <c r="S159" s="754"/>
      <c r="T159" s="754"/>
      <c r="U159" s="754"/>
    </row>
    <row r="160" spans="1:21" s="557" customFormat="1" ht="57.75" customHeight="1">
      <c r="A160" s="893">
        <v>19</v>
      </c>
      <c r="B160" s="893">
        <v>1.31</v>
      </c>
      <c r="C160" s="803">
        <v>995413</v>
      </c>
      <c r="D160" s="809"/>
      <c r="E160" s="831">
        <v>0.18</v>
      </c>
      <c r="F160" s="828" t="s">
        <v>209</v>
      </c>
      <c r="G160" s="828"/>
      <c r="H160" s="828"/>
      <c r="I160" s="973" t="s">
        <v>480</v>
      </c>
      <c r="J160" s="802" t="s">
        <v>472</v>
      </c>
      <c r="K160" s="819">
        <v>191</v>
      </c>
      <c r="L160" s="822"/>
      <c r="M160" s="856" t="str">
        <f t="shared" si="47"/>
        <v>Included</v>
      </c>
      <c r="N160" s="850">
        <f t="shared" si="1"/>
        <v>0</v>
      </c>
      <c r="O160" s="847">
        <f t="shared" si="2"/>
        <v>0</v>
      </c>
      <c r="P160" s="847">
        <f t="shared" si="3"/>
        <v>0</v>
      </c>
      <c r="R160" s="754"/>
      <c r="S160" s="754"/>
      <c r="T160" s="754"/>
      <c r="U160" s="754"/>
    </row>
    <row r="161" spans="1:21" s="557" customFormat="1" ht="57.75" customHeight="1">
      <c r="A161" s="893">
        <v>20</v>
      </c>
      <c r="B161" s="894">
        <v>1.32</v>
      </c>
      <c r="C161" s="803">
        <v>995413</v>
      </c>
      <c r="D161" s="809"/>
      <c r="E161" s="831">
        <v>0.18</v>
      </c>
      <c r="F161" s="828" t="s">
        <v>209</v>
      </c>
      <c r="G161" s="828"/>
      <c r="H161" s="828"/>
      <c r="I161" s="973" t="s">
        <v>481</v>
      </c>
      <c r="J161" s="803" t="s">
        <v>472</v>
      </c>
      <c r="K161" s="819">
        <v>117</v>
      </c>
      <c r="L161" s="822"/>
      <c r="M161" s="856" t="str">
        <f t="shared" si="47"/>
        <v>Included</v>
      </c>
      <c r="N161" s="850">
        <f t="shared" si="1"/>
        <v>0</v>
      </c>
      <c r="O161" s="847">
        <f t="shared" si="2"/>
        <v>0</v>
      </c>
      <c r="P161" s="847">
        <f t="shared" si="3"/>
        <v>0</v>
      </c>
      <c r="R161" s="754"/>
      <c r="S161" s="754"/>
      <c r="T161" s="754"/>
      <c r="U161" s="754"/>
    </row>
    <row r="162" spans="1:21" s="557" customFormat="1" ht="47.25" customHeight="1">
      <c r="A162" s="893">
        <v>21</v>
      </c>
      <c r="B162" s="893">
        <v>1.33</v>
      </c>
      <c r="C162" s="803">
        <v>995413</v>
      </c>
      <c r="D162" s="809"/>
      <c r="E162" s="831">
        <v>0.18</v>
      </c>
      <c r="F162" s="828" t="s">
        <v>209</v>
      </c>
      <c r="G162" s="828"/>
      <c r="H162" s="828"/>
      <c r="I162" s="973" t="s">
        <v>482</v>
      </c>
      <c r="J162" s="803" t="s">
        <v>472</v>
      </c>
      <c r="K162" s="819">
        <v>276</v>
      </c>
      <c r="L162" s="822"/>
      <c r="M162" s="856" t="str">
        <f t="shared" si="47"/>
        <v>Included</v>
      </c>
      <c r="N162" s="850">
        <f t="shared" si="1"/>
        <v>0</v>
      </c>
      <c r="O162" s="847">
        <f t="shared" si="2"/>
        <v>0</v>
      </c>
      <c r="P162" s="847">
        <f t="shared" si="3"/>
        <v>0</v>
      </c>
      <c r="R162" s="754"/>
      <c r="S162" s="754"/>
      <c r="T162" s="754"/>
      <c r="U162" s="754"/>
    </row>
    <row r="163" spans="1:21" s="557" customFormat="1" ht="42.75" customHeight="1">
      <c r="A163" s="893">
        <v>22</v>
      </c>
      <c r="B163" s="893">
        <v>1.34</v>
      </c>
      <c r="C163" s="803">
        <v>995413</v>
      </c>
      <c r="D163" s="809"/>
      <c r="E163" s="831">
        <v>0.18</v>
      </c>
      <c r="F163" s="828" t="s">
        <v>209</v>
      </c>
      <c r="G163" s="828"/>
      <c r="H163" s="828"/>
      <c r="I163" s="974" t="s">
        <v>483</v>
      </c>
      <c r="J163" s="803" t="s">
        <v>472</v>
      </c>
      <c r="K163" s="819">
        <v>233</v>
      </c>
      <c r="L163" s="822"/>
      <c r="M163" s="856" t="str">
        <f t="shared" si="47"/>
        <v>Included</v>
      </c>
      <c r="N163" s="850">
        <f t="shared" si="1"/>
        <v>0</v>
      </c>
      <c r="O163" s="847">
        <f t="shared" si="2"/>
        <v>0</v>
      </c>
      <c r="P163" s="847">
        <f t="shared" si="3"/>
        <v>0</v>
      </c>
      <c r="R163" s="754"/>
      <c r="S163" s="754"/>
      <c r="T163" s="754"/>
      <c r="U163" s="754"/>
    </row>
    <row r="164" spans="1:21" s="557" customFormat="1" ht="41.25" customHeight="1">
      <c r="A164" s="893">
        <v>23</v>
      </c>
      <c r="B164" s="893">
        <v>1.38</v>
      </c>
      <c r="C164" s="803">
        <v>995413</v>
      </c>
      <c r="D164" s="809"/>
      <c r="E164" s="831">
        <v>0.18</v>
      </c>
      <c r="F164" s="828" t="s">
        <v>209</v>
      </c>
      <c r="G164" s="828"/>
      <c r="H164" s="828"/>
      <c r="I164" s="973" t="s">
        <v>484</v>
      </c>
      <c r="J164" s="802" t="s">
        <v>472</v>
      </c>
      <c r="K164" s="819">
        <v>19</v>
      </c>
      <c r="L164" s="822"/>
      <c r="M164" s="856" t="str">
        <f t="shared" si="47"/>
        <v>Included</v>
      </c>
      <c r="N164" s="850">
        <f t="shared" si="1"/>
        <v>0</v>
      </c>
      <c r="O164" s="847">
        <f t="shared" si="2"/>
        <v>0</v>
      </c>
      <c r="P164" s="847">
        <f t="shared" si="3"/>
        <v>0</v>
      </c>
      <c r="R164" s="754"/>
      <c r="S164" s="754"/>
      <c r="T164" s="754"/>
      <c r="U164" s="754"/>
    </row>
    <row r="165" spans="1:21" s="557" customFormat="1" ht="74.25" customHeight="1">
      <c r="A165" s="893">
        <v>24</v>
      </c>
      <c r="B165" s="894">
        <v>1.41</v>
      </c>
      <c r="C165" s="803">
        <v>995413</v>
      </c>
      <c r="D165" s="809"/>
      <c r="E165" s="831">
        <v>0.18</v>
      </c>
      <c r="F165" s="828" t="s">
        <v>209</v>
      </c>
      <c r="G165" s="828"/>
      <c r="H165" s="828"/>
      <c r="I165" s="973" t="s">
        <v>485</v>
      </c>
      <c r="J165" s="803" t="s">
        <v>472</v>
      </c>
      <c r="K165" s="819">
        <v>271</v>
      </c>
      <c r="L165" s="822"/>
      <c r="M165" s="856" t="str">
        <f t="shared" si="47"/>
        <v>Included</v>
      </c>
      <c r="N165" s="850">
        <f t="shared" si="1"/>
        <v>0</v>
      </c>
      <c r="O165" s="847">
        <f t="shared" si="2"/>
        <v>0</v>
      </c>
      <c r="P165" s="847">
        <f t="shared" si="3"/>
        <v>0</v>
      </c>
      <c r="R165" s="754"/>
      <c r="S165" s="754"/>
      <c r="T165" s="754"/>
      <c r="U165" s="754"/>
    </row>
    <row r="166" spans="1:21" s="557" customFormat="1" ht="64.5" customHeight="1">
      <c r="A166" s="893">
        <v>25</v>
      </c>
      <c r="B166" s="893">
        <v>1.44</v>
      </c>
      <c r="C166" s="803">
        <v>995413</v>
      </c>
      <c r="D166" s="809"/>
      <c r="E166" s="831">
        <v>0.18</v>
      </c>
      <c r="F166" s="828" t="s">
        <v>209</v>
      </c>
      <c r="G166" s="828"/>
      <c r="H166" s="828"/>
      <c r="I166" s="973" t="s">
        <v>486</v>
      </c>
      <c r="J166" s="803" t="s">
        <v>472</v>
      </c>
      <c r="K166" s="819">
        <v>92</v>
      </c>
      <c r="L166" s="822"/>
      <c r="M166" s="856" t="str">
        <f t="shared" si="47"/>
        <v>Included</v>
      </c>
      <c r="N166" s="850">
        <f t="shared" si="1"/>
        <v>0</v>
      </c>
      <c r="O166" s="847">
        <f t="shared" si="2"/>
        <v>0</v>
      </c>
      <c r="P166" s="847">
        <f t="shared" si="3"/>
        <v>0</v>
      </c>
      <c r="R166" s="754"/>
      <c r="S166" s="754"/>
      <c r="T166" s="754"/>
      <c r="U166" s="754"/>
    </row>
    <row r="167" spans="1:21" s="557" customFormat="1" ht="49.5" customHeight="1">
      <c r="A167" s="893">
        <v>26</v>
      </c>
      <c r="B167" s="893" t="s">
        <v>487</v>
      </c>
      <c r="C167" s="803">
        <v>995413</v>
      </c>
      <c r="D167" s="809"/>
      <c r="E167" s="831">
        <v>0.18</v>
      </c>
      <c r="F167" s="828" t="s">
        <v>209</v>
      </c>
      <c r="G167" s="828"/>
      <c r="H167" s="828"/>
      <c r="I167" s="974" t="s">
        <v>488</v>
      </c>
      <c r="J167" s="803" t="s">
        <v>472</v>
      </c>
      <c r="K167" s="819">
        <v>78</v>
      </c>
      <c r="L167" s="822"/>
      <c r="M167" s="856" t="str">
        <f t="shared" si="47"/>
        <v>Included</v>
      </c>
      <c r="N167" s="850">
        <f t="shared" si="1"/>
        <v>0</v>
      </c>
      <c r="O167" s="847">
        <f t="shared" si="2"/>
        <v>0</v>
      </c>
      <c r="P167" s="847">
        <f t="shared" si="3"/>
        <v>0</v>
      </c>
      <c r="R167" s="754"/>
      <c r="S167" s="754"/>
      <c r="T167" s="754"/>
      <c r="U167" s="754"/>
    </row>
    <row r="168" spans="1:21" s="557" customFormat="1" ht="41.25" customHeight="1">
      <c r="A168" s="893">
        <v>27</v>
      </c>
      <c r="B168" s="893">
        <v>1.51</v>
      </c>
      <c r="C168" s="803">
        <v>995413</v>
      </c>
      <c r="D168" s="809"/>
      <c r="E168" s="831">
        <v>0.18</v>
      </c>
      <c r="F168" s="828" t="s">
        <v>209</v>
      </c>
      <c r="G168" s="828"/>
      <c r="H168" s="828"/>
      <c r="I168" s="973" t="s">
        <v>489</v>
      </c>
      <c r="J168" s="802" t="s">
        <v>472</v>
      </c>
      <c r="K168" s="819">
        <v>78</v>
      </c>
      <c r="L168" s="822"/>
      <c r="M168" s="856" t="str">
        <f t="shared" si="47"/>
        <v>Included</v>
      </c>
      <c r="N168" s="850">
        <f t="shared" si="1"/>
        <v>0</v>
      </c>
      <c r="O168" s="847">
        <f t="shared" si="2"/>
        <v>0</v>
      </c>
      <c r="P168" s="847">
        <f t="shared" si="3"/>
        <v>0</v>
      </c>
      <c r="R168" s="754"/>
      <c r="S168" s="754"/>
      <c r="T168" s="754"/>
      <c r="U168" s="754"/>
    </row>
    <row r="169" spans="1:21" s="557" customFormat="1" ht="62.25" customHeight="1">
      <c r="A169" s="893">
        <v>28</v>
      </c>
      <c r="B169" s="894" t="s">
        <v>490</v>
      </c>
      <c r="C169" s="803">
        <v>995413</v>
      </c>
      <c r="D169" s="809"/>
      <c r="E169" s="831">
        <v>0.18</v>
      </c>
      <c r="F169" s="828" t="s">
        <v>209</v>
      </c>
      <c r="G169" s="828"/>
      <c r="H169" s="828"/>
      <c r="I169" s="973" t="s">
        <v>491</v>
      </c>
      <c r="J169" s="803" t="s">
        <v>492</v>
      </c>
      <c r="K169" s="819">
        <v>9</v>
      </c>
      <c r="L169" s="822"/>
      <c r="M169" s="856" t="str">
        <f t="shared" si="47"/>
        <v>Included</v>
      </c>
      <c r="N169" s="850">
        <f t="shared" si="1"/>
        <v>0</v>
      </c>
      <c r="O169" s="847">
        <f t="shared" si="2"/>
        <v>0</v>
      </c>
      <c r="P169" s="847">
        <f t="shared" si="3"/>
        <v>0</v>
      </c>
      <c r="R169" s="754"/>
      <c r="S169" s="754"/>
      <c r="T169" s="754"/>
      <c r="U169" s="754"/>
    </row>
    <row r="170" spans="1:21" s="557" customFormat="1" ht="41.25" customHeight="1">
      <c r="A170" s="893">
        <v>29</v>
      </c>
      <c r="B170" s="893">
        <v>5.15</v>
      </c>
      <c r="C170" s="803">
        <v>995413</v>
      </c>
      <c r="D170" s="809"/>
      <c r="E170" s="831">
        <v>0.18</v>
      </c>
      <c r="F170" s="828" t="s">
        <v>209</v>
      </c>
      <c r="G170" s="828"/>
      <c r="H170" s="828"/>
      <c r="I170" s="973" t="s">
        <v>493</v>
      </c>
      <c r="J170" s="802" t="s">
        <v>457</v>
      </c>
      <c r="K170" s="819">
        <v>665</v>
      </c>
      <c r="L170" s="822"/>
      <c r="M170" s="856" t="str">
        <f t="shared" si="47"/>
        <v>Included</v>
      </c>
      <c r="N170" s="850">
        <f t="shared" si="1"/>
        <v>0</v>
      </c>
      <c r="O170" s="847">
        <f t="shared" si="2"/>
        <v>0</v>
      </c>
      <c r="P170" s="847">
        <f t="shared" si="3"/>
        <v>0</v>
      </c>
      <c r="R170" s="754"/>
      <c r="S170" s="754"/>
      <c r="T170" s="754"/>
      <c r="U170" s="754"/>
    </row>
    <row r="171" spans="1:21" s="557" customFormat="1" ht="174.75" customHeight="1">
      <c r="A171" s="893">
        <v>30</v>
      </c>
      <c r="B171" s="926" t="s">
        <v>494</v>
      </c>
      <c r="C171" s="803">
        <v>995413</v>
      </c>
      <c r="D171" s="809"/>
      <c r="E171" s="831">
        <v>0.18</v>
      </c>
      <c r="F171" s="828" t="s">
        <v>209</v>
      </c>
      <c r="G171" s="828"/>
      <c r="H171" s="828"/>
      <c r="I171" s="973" t="s">
        <v>495</v>
      </c>
      <c r="J171" s="803" t="s">
        <v>496</v>
      </c>
      <c r="K171" s="819">
        <v>90</v>
      </c>
      <c r="L171" s="822"/>
      <c r="M171" s="856" t="str">
        <f t="shared" si="47"/>
        <v>Included</v>
      </c>
      <c r="N171" s="850">
        <f t="shared" si="1"/>
        <v>0</v>
      </c>
      <c r="O171" s="847">
        <f t="shared" si="2"/>
        <v>0</v>
      </c>
      <c r="P171" s="847">
        <f t="shared" si="3"/>
        <v>0</v>
      </c>
      <c r="R171" s="754"/>
      <c r="S171" s="754"/>
      <c r="T171" s="754"/>
      <c r="U171" s="754"/>
    </row>
    <row r="172" spans="1:21" s="752" customFormat="1" ht="25.5" customHeight="1">
      <c r="A172" s="801"/>
      <c r="B172" s="801"/>
      <c r="C172" s="801"/>
      <c r="D172" s="839"/>
      <c r="E172" s="801"/>
      <c r="F172" s="801"/>
      <c r="G172" s="801"/>
      <c r="H172" s="801"/>
      <c r="I172" s="842" t="s">
        <v>497</v>
      </c>
      <c r="J172" s="813"/>
      <c r="K172" s="818"/>
      <c r="L172" s="824"/>
      <c r="M172" s="855"/>
      <c r="N172" s="849"/>
      <c r="P172" s="846"/>
      <c r="Q172" s="846"/>
      <c r="R172" s="753"/>
      <c r="S172" s="753"/>
      <c r="T172" s="753"/>
      <c r="U172" s="753"/>
    </row>
    <row r="173" spans="1:21" s="557" customFormat="1" ht="57.75" customHeight="1">
      <c r="A173" s="802">
        <v>1</v>
      </c>
      <c r="B173" s="893" t="s">
        <v>416</v>
      </c>
      <c r="C173" s="893">
        <v>995413</v>
      </c>
      <c r="D173" s="809"/>
      <c r="E173" s="831">
        <v>0.18</v>
      </c>
      <c r="F173" s="828" t="s">
        <v>209</v>
      </c>
      <c r="G173" s="947"/>
      <c r="H173" s="947"/>
      <c r="I173" s="921" t="s">
        <v>498</v>
      </c>
      <c r="J173" s="893" t="s">
        <v>111</v>
      </c>
      <c r="K173" s="819">
        <v>51</v>
      </c>
      <c r="L173" s="822"/>
      <c r="M173" s="856" t="str">
        <f t="shared" ref="M173:M180" si="48">IF(L173=0, "Included", IF(ISERROR(K173*L173), L173, K173*L173))</f>
        <v>Included</v>
      </c>
      <c r="N173" s="850">
        <f t="shared" si="1"/>
        <v>0</v>
      </c>
      <c r="O173" s="847">
        <f t="shared" si="2"/>
        <v>0</v>
      </c>
      <c r="P173" s="847">
        <f t="shared" si="3"/>
        <v>0</v>
      </c>
      <c r="R173" s="754"/>
      <c r="S173" s="754"/>
      <c r="T173" s="754"/>
      <c r="U173" s="754"/>
    </row>
    <row r="174" spans="1:21" s="557" customFormat="1" ht="55.5" customHeight="1">
      <c r="A174" s="802">
        <v>2</v>
      </c>
      <c r="B174" s="893" t="s">
        <v>418</v>
      </c>
      <c r="C174" s="803">
        <v>995413</v>
      </c>
      <c r="D174" s="809"/>
      <c r="E174" s="831">
        <v>0.18</v>
      </c>
      <c r="F174" s="828" t="s">
        <v>209</v>
      </c>
      <c r="G174" s="947"/>
      <c r="H174" s="947"/>
      <c r="I174" s="921" t="s">
        <v>499</v>
      </c>
      <c r="J174" s="893" t="s">
        <v>111</v>
      </c>
      <c r="K174" s="819">
        <v>19</v>
      </c>
      <c r="L174" s="822"/>
      <c r="M174" s="856" t="str">
        <f t="shared" si="48"/>
        <v>Included</v>
      </c>
      <c r="N174" s="850">
        <f t="shared" ref="N174:N180" si="49">P174</f>
        <v>0</v>
      </c>
      <c r="O174" s="847">
        <f t="shared" ref="O174:O180" si="50">IF(M174="Included",0,M174)</f>
        <v>0</v>
      </c>
      <c r="P174" s="847">
        <f t="shared" ref="P174:P180" si="51">IF(E174="confirmed",(O174*D174),(O174*E174))</f>
        <v>0</v>
      </c>
      <c r="R174" s="754"/>
      <c r="S174" s="754"/>
      <c r="T174" s="754"/>
      <c r="U174" s="754"/>
    </row>
    <row r="175" spans="1:21" s="557" customFormat="1" ht="40.5" customHeight="1">
      <c r="A175" s="802">
        <v>3</v>
      </c>
      <c r="B175" s="893" t="s">
        <v>420</v>
      </c>
      <c r="C175" s="803">
        <v>995413</v>
      </c>
      <c r="D175" s="809"/>
      <c r="E175" s="831">
        <v>0.18</v>
      </c>
      <c r="F175" s="828" t="s">
        <v>209</v>
      </c>
      <c r="G175" s="947"/>
      <c r="H175" s="947"/>
      <c r="I175" s="922" t="s">
        <v>500</v>
      </c>
      <c r="J175" s="893" t="s">
        <v>111</v>
      </c>
      <c r="K175" s="819">
        <v>25</v>
      </c>
      <c r="L175" s="822"/>
      <c r="M175" s="856" t="str">
        <f t="shared" si="48"/>
        <v>Included</v>
      </c>
      <c r="N175" s="850">
        <f t="shared" si="49"/>
        <v>0</v>
      </c>
      <c r="O175" s="847">
        <f t="shared" si="50"/>
        <v>0</v>
      </c>
      <c r="P175" s="847">
        <f t="shared" si="51"/>
        <v>0</v>
      </c>
      <c r="R175" s="754"/>
      <c r="S175" s="754"/>
      <c r="T175" s="754"/>
      <c r="U175" s="754"/>
    </row>
    <row r="176" spans="1:21" s="557" customFormat="1" ht="30.75" customHeight="1">
      <c r="A176" s="802">
        <v>4</v>
      </c>
      <c r="B176" s="893" t="s">
        <v>422</v>
      </c>
      <c r="C176" s="803">
        <v>995413</v>
      </c>
      <c r="D176" s="809"/>
      <c r="E176" s="831">
        <v>0.18</v>
      </c>
      <c r="F176" s="828" t="s">
        <v>209</v>
      </c>
      <c r="G176" s="828"/>
      <c r="H176" s="828"/>
      <c r="I176" s="975" t="s">
        <v>501</v>
      </c>
      <c r="J176" s="893" t="s">
        <v>502</v>
      </c>
      <c r="K176" s="819">
        <v>90</v>
      </c>
      <c r="L176" s="822"/>
      <c r="M176" s="856" t="str">
        <f t="shared" si="48"/>
        <v>Included</v>
      </c>
      <c r="N176" s="850">
        <f t="shared" si="49"/>
        <v>0</v>
      </c>
      <c r="O176" s="847">
        <f t="shared" si="50"/>
        <v>0</v>
      </c>
      <c r="P176" s="847">
        <f t="shared" si="51"/>
        <v>0</v>
      </c>
      <c r="R176" s="754"/>
      <c r="S176" s="754"/>
      <c r="T176" s="754"/>
      <c r="U176" s="754"/>
    </row>
    <row r="177" spans="1:21" s="557" customFormat="1" ht="36.75" customHeight="1">
      <c r="A177" s="802">
        <v>5</v>
      </c>
      <c r="B177" s="893" t="s">
        <v>424</v>
      </c>
      <c r="C177" s="803">
        <v>995413</v>
      </c>
      <c r="D177" s="809"/>
      <c r="E177" s="831">
        <v>0.18</v>
      </c>
      <c r="F177" s="828" t="s">
        <v>209</v>
      </c>
      <c r="G177" s="828"/>
      <c r="H177" s="828"/>
      <c r="I177" s="975" t="s">
        <v>503</v>
      </c>
      <c r="J177" s="893" t="s">
        <v>502</v>
      </c>
      <c r="K177" s="819">
        <v>85</v>
      </c>
      <c r="L177" s="822"/>
      <c r="M177" s="856" t="str">
        <f t="shared" si="48"/>
        <v>Included</v>
      </c>
      <c r="N177" s="850">
        <f t="shared" si="49"/>
        <v>0</v>
      </c>
      <c r="O177" s="847">
        <f t="shared" si="50"/>
        <v>0</v>
      </c>
      <c r="P177" s="847">
        <f t="shared" si="51"/>
        <v>0</v>
      </c>
      <c r="R177" s="754"/>
      <c r="S177" s="754"/>
      <c r="T177" s="754"/>
      <c r="U177" s="754"/>
    </row>
    <row r="178" spans="1:21" s="752" customFormat="1" ht="48.75" customHeight="1">
      <c r="A178" s="801"/>
      <c r="B178" s="801"/>
      <c r="C178" s="801"/>
      <c r="D178" s="839"/>
      <c r="E178" s="801"/>
      <c r="F178" s="801"/>
      <c r="G178" s="801"/>
      <c r="H178" s="801"/>
      <c r="I178" s="925" t="s">
        <v>504</v>
      </c>
      <c r="J178" s="813"/>
      <c r="K178" s="818"/>
      <c r="L178" s="824"/>
      <c r="M178" s="855"/>
      <c r="N178" s="849"/>
      <c r="O178" s="846" t="s">
        <v>505</v>
      </c>
      <c r="P178" s="846" t="s">
        <v>506</v>
      </c>
      <c r="Q178" s="846" t="s">
        <v>506</v>
      </c>
      <c r="R178" s="753"/>
      <c r="S178" s="753"/>
      <c r="T178" s="753"/>
      <c r="U178" s="753"/>
    </row>
    <row r="179" spans="1:21" s="752" customFormat="1" ht="25.5" customHeight="1">
      <c r="A179" s="801"/>
      <c r="B179" s="801"/>
      <c r="C179" s="801"/>
      <c r="D179" s="839"/>
      <c r="E179" s="801"/>
      <c r="F179" s="801"/>
      <c r="G179" s="801"/>
      <c r="H179" s="801"/>
      <c r="I179" s="842" t="s">
        <v>207</v>
      </c>
      <c r="J179" s="813"/>
      <c r="K179" s="818"/>
      <c r="L179" s="824"/>
      <c r="M179" s="855"/>
      <c r="N179" s="849"/>
      <c r="P179" s="846"/>
      <c r="Q179" s="846"/>
      <c r="R179" s="753"/>
      <c r="S179" s="753"/>
      <c r="T179" s="753"/>
      <c r="U179" s="753"/>
    </row>
    <row r="180" spans="1:21" s="557" customFormat="1" ht="288" customHeight="1">
      <c r="A180" s="802">
        <v>1</v>
      </c>
      <c r="B180" s="889" t="s">
        <v>413</v>
      </c>
      <c r="C180" s="803">
        <v>995413</v>
      </c>
      <c r="D180" s="809"/>
      <c r="E180" s="831">
        <v>0.18</v>
      </c>
      <c r="F180" s="828" t="s">
        <v>209</v>
      </c>
      <c r="G180" s="828"/>
      <c r="H180" s="828"/>
      <c r="I180" s="923" t="s">
        <v>507</v>
      </c>
      <c r="J180" s="802" t="s">
        <v>211</v>
      </c>
      <c r="K180" s="976">
        <v>360</v>
      </c>
      <c r="L180" s="822"/>
      <c r="M180" s="856" t="str">
        <f t="shared" si="48"/>
        <v>Included</v>
      </c>
      <c r="N180" s="850">
        <f t="shared" si="49"/>
        <v>0</v>
      </c>
      <c r="O180" s="847">
        <f t="shared" si="50"/>
        <v>0</v>
      </c>
      <c r="P180" s="847">
        <f t="shared" si="51"/>
        <v>0</v>
      </c>
      <c r="R180" s="754"/>
      <c r="S180" s="754"/>
      <c r="T180" s="754"/>
      <c r="U180" s="754"/>
    </row>
    <row r="181" spans="1:21" ht="31.5" customHeight="1">
      <c r="A181" s="802"/>
      <c r="B181" s="803"/>
      <c r="C181" s="809"/>
      <c r="D181" s="831"/>
      <c r="E181" s="828"/>
      <c r="F181" s="829"/>
      <c r="G181" s="829"/>
      <c r="H181" s="829"/>
      <c r="I181" s="843" t="s">
        <v>508</v>
      </c>
      <c r="J181" s="814"/>
      <c r="K181" s="820"/>
      <c r="L181" s="809"/>
      <c r="M181" s="857">
        <f>SUM(M19:M180)</f>
        <v>0</v>
      </c>
      <c r="N181" s="851"/>
      <c r="O181" s="847"/>
      <c r="P181" s="847"/>
    </row>
    <row r="182" spans="1:21">
      <c r="A182" s="804"/>
      <c r="B182" s="804"/>
      <c r="C182" s="810"/>
      <c r="D182" s="804"/>
      <c r="E182" s="804"/>
      <c r="F182" s="830"/>
      <c r="G182" s="830"/>
      <c r="H182" s="830"/>
      <c r="I182" s="844" t="s">
        <v>509</v>
      </c>
      <c r="J182" s="815"/>
      <c r="K182" s="812"/>
      <c r="L182" s="812"/>
      <c r="M182" s="858"/>
      <c r="N182" s="852">
        <f>SUM(N19:N181)</f>
        <v>0</v>
      </c>
      <c r="O182" s="847"/>
      <c r="P182" s="847"/>
    </row>
    <row r="183" spans="1:21">
      <c r="A183" s="805"/>
      <c r="B183" s="805"/>
      <c r="C183" s="805"/>
      <c r="D183" s="840"/>
      <c r="E183" s="805"/>
      <c r="F183" s="805"/>
      <c r="G183" s="805"/>
      <c r="H183" s="805"/>
      <c r="I183" s="845" t="s">
        <v>510</v>
      </c>
      <c r="J183" s="816"/>
      <c r="K183" s="821"/>
      <c r="L183" s="821"/>
      <c r="M183" s="857">
        <f>M181+N182</f>
        <v>0</v>
      </c>
      <c r="N183" s="853"/>
      <c r="O183" s="847"/>
      <c r="P183" s="847"/>
    </row>
    <row r="189" spans="1:21">
      <c r="N189" s="827"/>
    </row>
    <row r="190" spans="1:21">
      <c r="L190" s="825"/>
      <c r="N190" s="827"/>
    </row>
    <row r="191" spans="1:21">
      <c r="L191" s="825"/>
      <c r="N191" s="827"/>
    </row>
    <row r="192" spans="1:21">
      <c r="L192" s="825"/>
      <c r="N192" s="827"/>
    </row>
    <row r="193" spans="12:14">
      <c r="L193" s="825"/>
      <c r="N193" s="827"/>
    </row>
    <row r="194" spans="12:14">
      <c r="N194" s="827"/>
    </row>
  </sheetData>
  <sheetProtection formatColumns="0" formatRows="0" selectLockedCells="1"/>
  <protectedRanges>
    <protectedRange sqref="I132:I135 I20 I30 I40 I50 I60 I70 I80 I85 I95 I105 I115 I125" name="Range5_1_1_2"/>
  </protectedRanges>
  <autoFilter ref="A15:AY183" xr:uid="{00000000-0009-0000-0000-000007000000}"/>
  <mergeCells count="13">
    <mergeCell ref="I140:Q140"/>
    <mergeCell ref="D11:F11"/>
    <mergeCell ref="A13:M13"/>
    <mergeCell ref="AI13:AJ13"/>
    <mergeCell ref="AL13:AM13"/>
    <mergeCell ref="L14:M14"/>
    <mergeCell ref="I17:Q17"/>
    <mergeCell ref="D10:F10"/>
    <mergeCell ref="A3:M3"/>
    <mergeCell ref="A4:M4"/>
    <mergeCell ref="A7:K7"/>
    <mergeCell ref="D8:F8"/>
    <mergeCell ref="D9:F9"/>
  </mergeCells>
  <conditionalFormatting sqref="F19:G125 F127:G139 F142:G171 F173:G177 F180:G180 C181 E181">
    <cfRule type="expression" dxfId="13" priority="5" stopIfTrue="1">
      <formula>B19&gt;0</formula>
    </cfRule>
  </conditionalFormatting>
  <conditionalFormatting sqref="H19:H125 H127:H139 H142:H171 H173:H177 H180">
    <cfRule type="expression" dxfId="12" priority="6" stopIfTrue="1">
      <formula>F19&gt;0</formula>
    </cfRule>
  </conditionalFormatting>
  <conditionalFormatting sqref="K17:K18">
    <cfRule type="expression" dxfId="11" priority="4" stopIfTrue="1">
      <formula>J17&gt;0</formula>
    </cfRule>
  </conditionalFormatting>
  <conditionalFormatting sqref="K140:K141">
    <cfRule type="expression" dxfId="10" priority="2" stopIfTrue="1">
      <formula>J140&gt;0</formula>
    </cfRule>
  </conditionalFormatting>
  <conditionalFormatting sqref="K178:K179">
    <cfRule type="expression" dxfId="9" priority="1" stopIfTrue="1">
      <formula>J178&gt;0</formula>
    </cfRule>
  </conditionalFormatting>
  <conditionalFormatting sqref="L17:L181 D19:D125 K126 D127:D139 D142:D171 K172 D173:D177 D180">
    <cfRule type="expression" dxfId="8" priority="3" stopIfTrue="1">
      <formula>C17&gt;0</formula>
    </cfRule>
  </conditionalFormatting>
  <dataValidations count="4">
    <dataValidation type="decimal" operator="greaterThan" allowBlank="1" showInputMessage="1" showErrorMessage="1" error="Enter only Numeric Value greater than zero or leave the cell blank !" sqref="L17:L18 L181 L178:L179 L126:L131 L140:L172" xr:uid="{5B374C9F-9F0D-4C0D-BC99-803EE0CD7BC1}">
      <formula1>0</formula1>
    </dataValidation>
    <dataValidation type="list" operator="greaterThan" allowBlank="1" showInputMessage="1" showErrorMessage="1" error="Enter only Numeric Value greater than zero or leave the cell blank !" sqref="E181 F127:H139 F19:H125 F142:H171 F173:H177 F180:H180" xr:uid="{0D92EB77-1498-435C-8615-CFFF14F29311}">
      <formula1>"confirmed,0%,5%,12%,18%,28%"</formula1>
    </dataValidation>
    <dataValidation operator="greaterThan" allowBlank="1" showInputMessage="1" showErrorMessage="1" sqref="C181 D127:D139 D19:D125 D142:D171 D173:D177 D180" xr:uid="{45487237-1BDA-4BB7-9764-CA9982C074A1}"/>
    <dataValidation operator="greaterThan" allowBlank="1" showInputMessage="1" showErrorMessage="1" error="Enter only Numeric Value greater than zero or leave the cell blank !" sqref="F15:H16 D15:D16" xr:uid="{E1E7F861-FCA1-48B3-9F68-35E072331C5A}"/>
  </dataValidations>
  <printOptions horizontalCentered="1"/>
  <pageMargins left="0.24" right="0.23" top="0.49" bottom="0.46" header="0.54" footer="0.28000000000000003"/>
  <pageSetup paperSize="9" scale="48" fitToHeight="0" orientation="landscape" r:id="rId1"/>
  <headerFooter alignWithMargins="0">
    <oddFooter>&amp;R&amp;"Book Antiqua,Bold"&amp;10Schedule-3/ 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E8C5F-09E0-4123-BE40-B6B4D4667A75}">
  <dimension ref="A1:N114"/>
  <sheetViews>
    <sheetView tabSelected="1" view="pageBreakPreview" topLeftCell="D107" zoomScale="85" zoomScaleNormal="85" zoomScaleSheetLayoutView="85" workbookViewId="0">
      <selection activeCell="L113" sqref="L113"/>
    </sheetView>
  </sheetViews>
  <sheetFormatPr defaultRowHeight="14.5"/>
  <cols>
    <col min="1" max="1" width="16.36328125" customWidth="1"/>
    <col min="2" max="2" width="17.7265625" customWidth="1"/>
    <col min="3" max="3" width="18.90625" customWidth="1"/>
    <col min="4" max="4" width="19.453125" customWidth="1"/>
    <col min="6" max="6" width="15.7265625" customWidth="1"/>
    <col min="7" max="7" width="81.90625" customWidth="1"/>
    <col min="9" max="9" width="11" customWidth="1"/>
    <col min="10" max="10" width="17.26953125" customWidth="1"/>
    <col min="11" max="11" width="15.90625" customWidth="1"/>
    <col min="12" max="12" width="14.7265625" customWidth="1"/>
    <col min="13" max="13" width="13" hidden="1" customWidth="1"/>
    <col min="14" max="14" width="11.26953125" hidden="1" customWidth="1"/>
  </cols>
  <sheetData>
    <row r="1" spans="1:14" ht="66" customHeight="1">
      <c r="A1" s="1103" t="str">
        <f>Basic!B1</f>
        <v>Construction of 220 kV Bays including SPR Rooms, common facilities for the augmentation portion of 400/220 kV Gadag-II PS under “System strengthening at Koppal-II and Gadag-II for integration of RE generation projects” under TBCB SR-II.</v>
      </c>
      <c r="B1" s="1104"/>
      <c r="C1" s="1104"/>
      <c r="D1" s="1104"/>
      <c r="E1" s="1104"/>
      <c r="F1" s="1104"/>
      <c r="G1" s="1104"/>
      <c r="H1" s="1104"/>
      <c r="I1" s="1104"/>
      <c r="J1" s="1104"/>
      <c r="K1" s="1104"/>
      <c r="L1" s="1105"/>
    </row>
    <row r="2" spans="1:14" ht="23">
      <c r="A2" s="1109" t="s">
        <v>511</v>
      </c>
      <c r="B2" s="1110"/>
      <c r="C2" s="1110"/>
      <c r="D2" s="1110"/>
      <c r="E2" s="1110"/>
      <c r="F2" s="1110"/>
      <c r="G2" s="1110"/>
      <c r="H2" s="1110"/>
      <c r="I2" s="1110"/>
      <c r="J2" s="1110"/>
      <c r="K2" s="1110"/>
      <c r="L2" s="1111"/>
    </row>
    <row r="3" spans="1:14" ht="23">
      <c r="A3" s="949"/>
      <c r="B3" s="950"/>
      <c r="C3" s="950"/>
      <c r="D3" s="950"/>
      <c r="E3" s="950"/>
      <c r="F3" s="950"/>
      <c r="G3" s="950"/>
      <c r="H3" s="950"/>
      <c r="I3" s="950"/>
      <c r="J3" s="950"/>
      <c r="K3" s="950"/>
      <c r="L3" s="951"/>
    </row>
    <row r="4" spans="1:14" ht="15.5">
      <c r="A4" s="952"/>
      <c r="B4" s="807"/>
      <c r="C4" s="807"/>
      <c r="D4" s="835"/>
      <c r="E4" s="796"/>
      <c r="F4" s="796"/>
      <c r="G4" s="796"/>
      <c r="H4" s="1112" t="s">
        <v>83</v>
      </c>
      <c r="I4" s="1112"/>
      <c r="J4" s="1112"/>
      <c r="K4" s="1112"/>
      <c r="L4" s="1113"/>
      <c r="M4" s="546"/>
    </row>
    <row r="5" spans="1:14" ht="15.5">
      <c r="A5" s="953"/>
      <c r="B5" s="948"/>
      <c r="C5" s="948"/>
      <c r="D5" s="948"/>
      <c r="E5" s="948"/>
      <c r="F5" s="948"/>
      <c r="G5" s="948"/>
      <c r="H5" s="1106" t="s">
        <v>190</v>
      </c>
      <c r="I5" s="1106"/>
      <c r="J5" s="1106"/>
      <c r="K5" s="1106"/>
      <c r="L5" s="1107"/>
      <c r="M5" s="546"/>
    </row>
    <row r="6" spans="1:14" ht="15.5">
      <c r="A6" s="952" t="s">
        <v>85</v>
      </c>
      <c r="B6" s="1108" t="str">
        <f>IF('[1]Sch-1'!C7=0, "", '[1]Sch-1'!C7)</f>
        <v/>
      </c>
      <c r="C6" s="1108"/>
      <c r="D6" s="1108"/>
      <c r="E6" s="1108"/>
      <c r="F6" s="1108"/>
      <c r="G6" s="927"/>
      <c r="H6" s="1106" t="s">
        <v>191</v>
      </c>
      <c r="I6" s="1106"/>
      <c r="J6" s="1106"/>
      <c r="K6" s="1106"/>
      <c r="L6" s="1107"/>
      <c r="M6" s="546"/>
    </row>
    <row r="7" spans="1:14" ht="15.5">
      <c r="A7" s="952" t="s">
        <v>87</v>
      </c>
      <c r="B7" s="1108" t="str">
        <f>IF('[1]Sch-1'!C8=0, "", '[1]Sch-1'!C8)</f>
        <v/>
      </c>
      <c r="C7" s="1108"/>
      <c r="D7" s="1108"/>
      <c r="E7" s="1108"/>
      <c r="F7" s="1108"/>
      <c r="G7" s="927"/>
      <c r="H7" s="1106" t="s">
        <v>192</v>
      </c>
      <c r="I7" s="1106"/>
      <c r="J7" s="1106"/>
      <c r="K7" s="1106"/>
      <c r="L7" s="1107"/>
      <c r="M7" s="546"/>
    </row>
    <row r="8" spans="1:14" ht="15.5">
      <c r="A8" s="954"/>
      <c r="B8" s="797"/>
      <c r="C8" s="797"/>
      <c r="D8" s="1095" t="str">
        <f>IF('[1]Sch-1'!C9=0, "", '[1]Sch-1'!C9)</f>
        <v/>
      </c>
      <c r="E8" s="1095"/>
      <c r="F8" s="1095"/>
      <c r="G8" s="927"/>
      <c r="H8" s="1106" t="s">
        <v>193</v>
      </c>
      <c r="I8" s="1106"/>
      <c r="J8" s="1106"/>
      <c r="K8" s="1106"/>
      <c r="L8" s="1107"/>
      <c r="M8" s="546"/>
    </row>
    <row r="9" spans="1:14" ht="15.5">
      <c r="A9" s="954"/>
      <c r="B9" s="797"/>
      <c r="C9" s="797"/>
      <c r="D9" s="1095" t="str">
        <f>IF('[1]Sch-1'!C10=0, "", '[1]Sch-1'!C10)</f>
        <v/>
      </c>
      <c r="E9" s="1095"/>
      <c r="F9" s="1095"/>
      <c r="G9" s="927"/>
      <c r="H9" s="1106" t="s">
        <v>194</v>
      </c>
      <c r="I9" s="1106"/>
      <c r="J9" s="1106"/>
      <c r="K9" s="1106"/>
      <c r="L9" s="1107"/>
      <c r="M9" s="546"/>
    </row>
    <row r="10" spans="1:14">
      <c r="A10" s="955"/>
      <c r="L10" s="956"/>
    </row>
    <row r="11" spans="1:14">
      <c r="A11" s="955"/>
      <c r="H11" t="s">
        <v>512</v>
      </c>
      <c r="L11" s="956"/>
    </row>
    <row r="12" spans="1:14" ht="87">
      <c r="A12" s="957" t="s">
        <v>196</v>
      </c>
      <c r="B12" s="5" t="s">
        <v>197</v>
      </c>
      <c r="C12" s="5" t="s">
        <v>100</v>
      </c>
      <c r="D12" s="5" t="s">
        <v>198</v>
      </c>
      <c r="E12" s="5" t="s">
        <v>513</v>
      </c>
      <c r="F12" s="5" t="s">
        <v>514</v>
      </c>
      <c r="G12" s="668" t="s">
        <v>151</v>
      </c>
      <c r="H12" s="667" t="s">
        <v>103</v>
      </c>
      <c r="I12" s="667" t="s">
        <v>152</v>
      </c>
      <c r="J12" s="668" t="s">
        <v>200</v>
      </c>
      <c r="K12" s="668" t="s">
        <v>201</v>
      </c>
      <c r="L12" s="958" t="s">
        <v>202</v>
      </c>
    </row>
    <row r="13" spans="1:14" ht="43.5">
      <c r="A13" s="960">
        <v>995413</v>
      </c>
      <c r="B13" s="809"/>
      <c r="C13" s="831">
        <v>0.18</v>
      </c>
      <c r="D13" s="828" t="s">
        <v>209</v>
      </c>
      <c r="E13" s="890">
        <v>1</v>
      </c>
      <c r="F13" s="890" t="s">
        <v>515</v>
      </c>
      <c r="G13" s="977" t="s">
        <v>516</v>
      </c>
      <c r="H13" s="890" t="s">
        <v>517</v>
      </c>
      <c r="I13" s="891">
        <v>100</v>
      </c>
      <c r="J13" s="809"/>
      <c r="K13" s="961" t="str">
        <f>IF(J13=0, "Included", IF(ISERROR(I13*J13), J13, I13*J13))</f>
        <v>Included</v>
      </c>
      <c r="L13" s="962">
        <f>N13</f>
        <v>0</v>
      </c>
      <c r="M13" s="847">
        <f>IF(K13="Included",0,K13)</f>
        <v>0</v>
      </c>
      <c r="N13" s="847">
        <f>IF(C13="confirmed",(M13*B13),(M13*C13))</f>
        <v>0</v>
      </c>
    </row>
    <row r="14" spans="1:14" ht="29">
      <c r="A14" s="960">
        <v>995413</v>
      </c>
      <c r="B14" s="809"/>
      <c r="C14" s="831">
        <v>0.18</v>
      </c>
      <c r="D14" s="828" t="s">
        <v>209</v>
      </c>
      <c r="E14" s="890">
        <v>2</v>
      </c>
      <c r="F14" s="890" t="s">
        <v>515</v>
      </c>
      <c r="G14" s="977" t="s">
        <v>518</v>
      </c>
      <c r="H14" s="890" t="s">
        <v>517</v>
      </c>
      <c r="I14" s="891">
        <v>100</v>
      </c>
      <c r="J14" s="809"/>
      <c r="K14" s="961" t="str">
        <f t="shared" ref="K14:K15" si="0">IF(J14=0, "Included", IF(ISERROR(I14*J14), J14, I14*J14))</f>
        <v>Included</v>
      </c>
      <c r="L14" s="962">
        <f t="shared" ref="L14:L15" si="1">N14</f>
        <v>0</v>
      </c>
      <c r="M14" s="847">
        <f t="shared" ref="M14:M15" si="2">IF(K14="Included",0,K14)</f>
        <v>0</v>
      </c>
      <c r="N14" s="847">
        <f t="shared" ref="N14:N15" si="3">IF(C14="confirmed",(M14*B14),(M14*C14))</f>
        <v>0</v>
      </c>
    </row>
    <row r="15" spans="1:14" ht="43.5">
      <c r="A15" s="960">
        <v>995413</v>
      </c>
      <c r="B15" s="809"/>
      <c r="C15" s="831">
        <v>0.18</v>
      </c>
      <c r="D15" s="828" t="s">
        <v>209</v>
      </c>
      <c r="E15" s="890">
        <v>3</v>
      </c>
      <c r="F15" s="890" t="s">
        <v>515</v>
      </c>
      <c r="G15" s="977" t="s">
        <v>519</v>
      </c>
      <c r="H15" s="890" t="s">
        <v>520</v>
      </c>
      <c r="I15" s="891">
        <v>213.33333333333334</v>
      </c>
      <c r="J15" s="809"/>
      <c r="K15" s="961" t="str">
        <f t="shared" si="0"/>
        <v>Included</v>
      </c>
      <c r="L15" s="962">
        <f t="shared" si="1"/>
        <v>0</v>
      </c>
      <c r="M15" s="847">
        <f t="shared" si="2"/>
        <v>0</v>
      </c>
      <c r="N15" s="847">
        <f t="shared" si="3"/>
        <v>0</v>
      </c>
    </row>
    <row r="16" spans="1:14" ht="43.5">
      <c r="A16" s="960">
        <v>995413</v>
      </c>
      <c r="B16" s="809"/>
      <c r="C16" s="831">
        <v>0.18</v>
      </c>
      <c r="D16" s="828" t="s">
        <v>209</v>
      </c>
      <c r="E16" s="890">
        <v>4</v>
      </c>
      <c r="F16" s="890" t="s">
        <v>515</v>
      </c>
      <c r="G16" s="977" t="s">
        <v>521</v>
      </c>
      <c r="H16" s="890" t="s">
        <v>520</v>
      </c>
      <c r="I16" s="891">
        <v>320</v>
      </c>
      <c r="J16" s="809"/>
      <c r="K16" s="961" t="str">
        <f>IF(J16=0, "Included", IF(ISERROR(I16*J16), J16, I16*J16))</f>
        <v>Included</v>
      </c>
      <c r="L16" s="962">
        <f>N16</f>
        <v>0</v>
      </c>
      <c r="M16" s="847">
        <f>IF(K16="Included",0,K16)</f>
        <v>0</v>
      </c>
      <c r="N16" s="847">
        <f>IF(C16="confirmed",(M16*B16),(M16*C16))</f>
        <v>0</v>
      </c>
    </row>
    <row r="17" spans="1:14" ht="43.5">
      <c r="A17" s="960">
        <v>995413</v>
      </c>
      <c r="B17" s="809"/>
      <c r="C17" s="831">
        <v>0.18</v>
      </c>
      <c r="D17" s="828" t="s">
        <v>209</v>
      </c>
      <c r="E17" s="890">
        <v>5</v>
      </c>
      <c r="F17" s="890" t="s">
        <v>515</v>
      </c>
      <c r="G17" s="977" t="s">
        <v>522</v>
      </c>
      <c r="H17" s="890" t="s">
        <v>520</v>
      </c>
      <c r="I17" s="891">
        <v>960</v>
      </c>
      <c r="J17" s="809"/>
      <c r="K17" s="961" t="str">
        <f t="shared" ref="K17:K18" si="4">IF(J17=0, "Included", IF(ISERROR(I17*J17), J17, I17*J17))</f>
        <v>Included</v>
      </c>
      <c r="L17" s="962">
        <f t="shared" ref="L17:L18" si="5">N17</f>
        <v>0</v>
      </c>
      <c r="M17" s="847">
        <f t="shared" ref="M17:M18" si="6">IF(K17="Included",0,K17)</f>
        <v>0</v>
      </c>
      <c r="N17" s="847">
        <f t="shared" ref="N17:N18" si="7">IF(C17="confirmed",(M17*B17),(M17*C17))</f>
        <v>0</v>
      </c>
    </row>
    <row r="18" spans="1:14" ht="43.5">
      <c r="A18" s="960">
        <v>995413</v>
      </c>
      <c r="B18" s="809"/>
      <c r="C18" s="831">
        <v>0.18</v>
      </c>
      <c r="D18" s="828" t="s">
        <v>209</v>
      </c>
      <c r="E18" s="890">
        <v>6</v>
      </c>
      <c r="F18" s="890" t="s">
        <v>515</v>
      </c>
      <c r="G18" s="977" t="s">
        <v>523</v>
      </c>
      <c r="H18" s="890" t="s">
        <v>520</v>
      </c>
      <c r="I18" s="891">
        <v>640</v>
      </c>
      <c r="J18" s="809"/>
      <c r="K18" s="961" t="str">
        <f t="shared" si="4"/>
        <v>Included</v>
      </c>
      <c r="L18" s="962">
        <f t="shared" si="5"/>
        <v>0</v>
      </c>
      <c r="M18" s="847">
        <f t="shared" si="6"/>
        <v>0</v>
      </c>
      <c r="N18" s="847">
        <f t="shared" si="7"/>
        <v>0</v>
      </c>
    </row>
    <row r="19" spans="1:14" ht="29">
      <c r="A19" s="960">
        <v>995413</v>
      </c>
      <c r="B19" s="809"/>
      <c r="C19" s="831">
        <v>0.18</v>
      </c>
      <c r="D19" s="828" t="s">
        <v>209</v>
      </c>
      <c r="E19" s="890">
        <v>7</v>
      </c>
      <c r="F19" s="890" t="s">
        <v>515</v>
      </c>
      <c r="G19" s="977" t="s">
        <v>524</v>
      </c>
      <c r="H19" s="890" t="s">
        <v>520</v>
      </c>
      <c r="I19" s="891">
        <v>16.666666666666668</v>
      </c>
      <c r="J19" s="809"/>
      <c r="K19" s="961" t="str">
        <f>IF(J19=0, "Included", IF(ISERROR(I19*J19), J19, I19*J19))</f>
        <v>Included</v>
      </c>
      <c r="L19" s="962">
        <f>N19</f>
        <v>0</v>
      </c>
      <c r="M19" s="847">
        <f>IF(K19="Included",0,K19)</f>
        <v>0</v>
      </c>
      <c r="N19" s="847">
        <f>IF(C19="confirmed",(M19*B19),(M19*C19))</f>
        <v>0</v>
      </c>
    </row>
    <row r="20" spans="1:14" ht="29">
      <c r="A20" s="960">
        <v>995413</v>
      </c>
      <c r="B20" s="809"/>
      <c r="C20" s="831">
        <v>0.18</v>
      </c>
      <c r="D20" s="828" t="s">
        <v>209</v>
      </c>
      <c r="E20" s="890">
        <v>8</v>
      </c>
      <c r="F20" s="890" t="s">
        <v>515</v>
      </c>
      <c r="G20" s="977" t="s">
        <v>525</v>
      </c>
      <c r="H20" s="890" t="s">
        <v>520</v>
      </c>
      <c r="I20" s="891">
        <v>33.333333333333336</v>
      </c>
      <c r="J20" s="809"/>
      <c r="K20" s="961" t="str">
        <f t="shared" ref="K20:K21" si="8">IF(J20=0, "Included", IF(ISERROR(I20*J20), J20, I20*J20))</f>
        <v>Included</v>
      </c>
      <c r="L20" s="962">
        <f t="shared" ref="L20:L21" si="9">N20</f>
        <v>0</v>
      </c>
      <c r="M20" s="847">
        <f t="shared" ref="M20:M21" si="10">IF(K20="Included",0,K20)</f>
        <v>0</v>
      </c>
      <c r="N20" s="847">
        <f t="shared" ref="N20:N21" si="11">IF(C20="confirmed",(M20*B20),(M20*C20))</f>
        <v>0</v>
      </c>
    </row>
    <row r="21" spans="1:14" ht="29">
      <c r="A21" s="960">
        <v>995413</v>
      </c>
      <c r="B21" s="809"/>
      <c r="C21" s="831">
        <v>0.18</v>
      </c>
      <c r="D21" s="828" t="s">
        <v>209</v>
      </c>
      <c r="E21" s="890">
        <v>9</v>
      </c>
      <c r="F21" s="890" t="s">
        <v>515</v>
      </c>
      <c r="G21" s="977" t="s">
        <v>526</v>
      </c>
      <c r="H21" s="890" t="s">
        <v>520</v>
      </c>
      <c r="I21" s="891">
        <v>33.333333333333336</v>
      </c>
      <c r="J21" s="809"/>
      <c r="K21" s="961" t="str">
        <f t="shared" si="8"/>
        <v>Included</v>
      </c>
      <c r="L21" s="962">
        <f t="shared" si="9"/>
        <v>0</v>
      </c>
      <c r="M21" s="847">
        <f t="shared" si="10"/>
        <v>0</v>
      </c>
      <c r="N21" s="847">
        <f t="shared" si="11"/>
        <v>0</v>
      </c>
    </row>
    <row r="22" spans="1:14" ht="29">
      <c r="A22" s="960">
        <v>995413</v>
      </c>
      <c r="B22" s="809"/>
      <c r="C22" s="831">
        <v>0.18</v>
      </c>
      <c r="D22" s="828" t="s">
        <v>209</v>
      </c>
      <c r="E22" s="890">
        <v>10</v>
      </c>
      <c r="F22" s="890" t="s">
        <v>515</v>
      </c>
      <c r="G22" s="977" t="s">
        <v>527</v>
      </c>
      <c r="H22" s="890" t="s">
        <v>520</v>
      </c>
      <c r="I22" s="891">
        <v>66.666666666666671</v>
      </c>
      <c r="J22" s="809"/>
      <c r="K22" s="961" t="str">
        <f>IF(J22=0, "Included", IF(ISERROR(I22*J22), J22, I22*J22))</f>
        <v>Included</v>
      </c>
      <c r="L22" s="962">
        <f>N22</f>
        <v>0</v>
      </c>
      <c r="M22" s="847">
        <f>IF(K22="Included",0,K22)</f>
        <v>0</v>
      </c>
      <c r="N22" s="847">
        <f>IF(C22="confirmed",(M22*B22),(M22*C22))</f>
        <v>0</v>
      </c>
    </row>
    <row r="23" spans="1:14" ht="58">
      <c r="A23" s="960">
        <v>995413</v>
      </c>
      <c r="B23" s="809"/>
      <c r="C23" s="831">
        <v>0.18</v>
      </c>
      <c r="D23" s="828" t="s">
        <v>209</v>
      </c>
      <c r="E23" s="890">
        <v>11</v>
      </c>
      <c r="F23" s="890" t="s">
        <v>515</v>
      </c>
      <c r="G23" s="977" t="s">
        <v>528</v>
      </c>
      <c r="H23" s="890" t="s">
        <v>529</v>
      </c>
      <c r="I23" s="891">
        <v>4000</v>
      </c>
      <c r="J23" s="809"/>
      <c r="K23" s="961" t="str">
        <f t="shared" ref="K23:K24" si="12">IF(J23=0, "Included", IF(ISERROR(I23*J23), J23, I23*J23))</f>
        <v>Included</v>
      </c>
      <c r="L23" s="962">
        <f t="shared" ref="L23:L24" si="13">N23</f>
        <v>0</v>
      </c>
      <c r="M23" s="847">
        <f t="shared" ref="M23:M24" si="14">IF(K23="Included",0,K23)</f>
        <v>0</v>
      </c>
      <c r="N23" s="847">
        <f t="shared" ref="N23:N24" si="15">IF(C23="confirmed",(M23*B23),(M23*C23))</f>
        <v>0</v>
      </c>
    </row>
    <row r="24" spans="1:14" ht="15.5">
      <c r="A24" s="960">
        <v>995413</v>
      </c>
      <c r="B24" s="809"/>
      <c r="C24" s="831">
        <v>0.18</v>
      </c>
      <c r="D24" s="828" t="s">
        <v>209</v>
      </c>
      <c r="E24" s="890">
        <v>12</v>
      </c>
      <c r="F24" s="890" t="s">
        <v>515</v>
      </c>
      <c r="G24" s="977" t="s">
        <v>530</v>
      </c>
      <c r="H24" s="890" t="s">
        <v>529</v>
      </c>
      <c r="I24" s="891">
        <v>52000</v>
      </c>
      <c r="J24" s="809"/>
      <c r="K24" s="961" t="str">
        <f t="shared" si="12"/>
        <v>Included</v>
      </c>
      <c r="L24" s="962">
        <f t="shared" si="13"/>
        <v>0</v>
      </c>
      <c r="M24" s="847">
        <f t="shared" si="14"/>
        <v>0</v>
      </c>
      <c r="N24" s="847">
        <f t="shared" si="15"/>
        <v>0</v>
      </c>
    </row>
    <row r="25" spans="1:14" ht="15.5">
      <c r="A25" s="960">
        <v>995413</v>
      </c>
      <c r="B25" s="809"/>
      <c r="C25" s="831">
        <v>0.18</v>
      </c>
      <c r="D25" s="828" t="s">
        <v>209</v>
      </c>
      <c r="E25" s="890">
        <v>13</v>
      </c>
      <c r="F25" s="890" t="s">
        <v>515</v>
      </c>
      <c r="G25" s="977" t="s">
        <v>531</v>
      </c>
      <c r="H25" s="890" t="s">
        <v>529</v>
      </c>
      <c r="I25" s="891">
        <v>52000</v>
      </c>
      <c r="J25" s="809"/>
      <c r="K25" s="961" t="str">
        <f>IF(J25=0, "Included", IF(ISERROR(I25*J25), J25, I25*J25))</f>
        <v>Included</v>
      </c>
      <c r="L25" s="962">
        <f>N25</f>
        <v>0</v>
      </c>
      <c r="M25" s="847">
        <f>IF(K25="Included",0,K25)</f>
        <v>0</v>
      </c>
      <c r="N25" s="847">
        <f>IF(C25="confirmed",(M25*B25),(M25*C25))</f>
        <v>0</v>
      </c>
    </row>
    <row r="26" spans="1:14" ht="29">
      <c r="A26" s="960">
        <v>995413</v>
      </c>
      <c r="B26" s="809"/>
      <c r="C26" s="831">
        <v>0.18</v>
      </c>
      <c r="D26" s="828" t="s">
        <v>209</v>
      </c>
      <c r="E26" s="890">
        <v>14</v>
      </c>
      <c r="F26" s="890" t="s">
        <v>515</v>
      </c>
      <c r="G26" s="977" t="s">
        <v>532</v>
      </c>
      <c r="H26" s="890" t="s">
        <v>533</v>
      </c>
      <c r="I26" s="891">
        <v>3.06</v>
      </c>
      <c r="J26" s="809"/>
      <c r="K26" s="961" t="str">
        <f t="shared" ref="K26:K27" si="16">IF(J26=0, "Included", IF(ISERROR(I26*J26), J26, I26*J26))</f>
        <v>Included</v>
      </c>
      <c r="L26" s="962">
        <f t="shared" ref="L26:L27" si="17">N26</f>
        <v>0</v>
      </c>
      <c r="M26" s="847">
        <f t="shared" ref="M26:M27" si="18">IF(K26="Included",0,K26)</f>
        <v>0</v>
      </c>
      <c r="N26" s="847">
        <f t="shared" ref="N26:N27" si="19">IF(C26="confirmed",(M26*B26),(M26*C26))</f>
        <v>0</v>
      </c>
    </row>
    <row r="27" spans="1:14" ht="15.5">
      <c r="A27" s="960">
        <v>995413</v>
      </c>
      <c r="B27" s="809"/>
      <c r="C27" s="831">
        <v>0.18</v>
      </c>
      <c r="D27" s="828" t="s">
        <v>209</v>
      </c>
      <c r="E27" s="890">
        <v>15</v>
      </c>
      <c r="F27" s="890" t="s">
        <v>515</v>
      </c>
      <c r="G27" s="977" t="s">
        <v>534</v>
      </c>
      <c r="H27" s="890" t="s">
        <v>533</v>
      </c>
      <c r="I27" s="891">
        <v>372</v>
      </c>
      <c r="J27" s="809"/>
      <c r="K27" s="961" t="str">
        <f t="shared" si="16"/>
        <v>Included</v>
      </c>
      <c r="L27" s="962">
        <f t="shared" si="17"/>
        <v>0</v>
      </c>
      <c r="M27" s="847">
        <f t="shared" si="18"/>
        <v>0</v>
      </c>
      <c r="N27" s="847">
        <f t="shared" si="19"/>
        <v>0</v>
      </c>
    </row>
    <row r="28" spans="1:14" ht="29">
      <c r="A28" s="960">
        <v>995413</v>
      </c>
      <c r="B28" s="809"/>
      <c r="C28" s="831">
        <v>0.18</v>
      </c>
      <c r="D28" s="828" t="s">
        <v>209</v>
      </c>
      <c r="E28" s="890">
        <v>16</v>
      </c>
      <c r="F28" s="890" t="s">
        <v>515</v>
      </c>
      <c r="G28" s="977" t="s">
        <v>535</v>
      </c>
      <c r="H28" s="890" t="s">
        <v>517</v>
      </c>
      <c r="I28" s="891">
        <v>4645</v>
      </c>
      <c r="J28" s="809"/>
      <c r="K28" s="961" t="str">
        <f>IF(J28=0, "Included", IF(ISERROR(I28*J28), J28, I28*J28))</f>
        <v>Included</v>
      </c>
      <c r="L28" s="962">
        <f>N28</f>
        <v>0</v>
      </c>
      <c r="M28" s="847">
        <f>IF(K28="Included",0,K28)</f>
        <v>0</v>
      </c>
      <c r="N28" s="847">
        <f>IF(C28="confirmed",(M28*B28),(M28*C28))</f>
        <v>0</v>
      </c>
    </row>
    <row r="29" spans="1:14" ht="15.5">
      <c r="A29" s="960">
        <v>995413</v>
      </c>
      <c r="B29" s="809"/>
      <c r="C29" s="831">
        <v>0.18</v>
      </c>
      <c r="D29" s="828" t="s">
        <v>209</v>
      </c>
      <c r="E29" s="890">
        <v>17</v>
      </c>
      <c r="F29" s="890" t="s">
        <v>515</v>
      </c>
      <c r="G29" s="977" t="s">
        <v>536</v>
      </c>
      <c r="H29" s="890" t="s">
        <v>517</v>
      </c>
      <c r="I29" s="891">
        <v>49.714519500000009</v>
      </c>
      <c r="J29" s="809"/>
      <c r="K29" s="961" t="str">
        <f t="shared" ref="K29:K30" si="20">IF(J29=0, "Included", IF(ISERROR(I29*J29), J29, I29*J29))</f>
        <v>Included</v>
      </c>
      <c r="L29" s="962">
        <f t="shared" ref="L29:L30" si="21">N29</f>
        <v>0</v>
      </c>
      <c r="M29" s="847">
        <f t="shared" ref="M29:M30" si="22">IF(K29="Included",0,K29)</f>
        <v>0</v>
      </c>
      <c r="N29" s="847">
        <f t="shared" ref="N29:N30" si="23">IF(C29="confirmed",(M29*B29),(M29*C29))</f>
        <v>0</v>
      </c>
    </row>
    <row r="30" spans="1:14" ht="15.5">
      <c r="A30" s="960">
        <v>995413</v>
      </c>
      <c r="B30" s="809"/>
      <c r="C30" s="831">
        <v>0.18</v>
      </c>
      <c r="D30" s="828" t="s">
        <v>209</v>
      </c>
      <c r="E30" s="890">
        <v>18</v>
      </c>
      <c r="F30" s="890" t="s">
        <v>515</v>
      </c>
      <c r="G30" s="977" t="s">
        <v>537</v>
      </c>
      <c r="H30" s="890" t="s">
        <v>517</v>
      </c>
      <c r="I30" s="891">
        <v>764.5670100000001</v>
      </c>
      <c r="J30" s="809"/>
      <c r="K30" s="961" t="str">
        <f t="shared" si="20"/>
        <v>Included</v>
      </c>
      <c r="L30" s="962">
        <f t="shared" si="21"/>
        <v>0</v>
      </c>
      <c r="M30" s="847">
        <f t="shared" si="22"/>
        <v>0</v>
      </c>
      <c r="N30" s="847">
        <f t="shared" si="23"/>
        <v>0</v>
      </c>
    </row>
    <row r="31" spans="1:14" ht="43.5">
      <c r="A31" s="960">
        <v>995413</v>
      </c>
      <c r="B31" s="809"/>
      <c r="C31" s="831">
        <v>0.18</v>
      </c>
      <c r="D31" s="828" t="s">
        <v>209</v>
      </c>
      <c r="E31" s="890">
        <v>19</v>
      </c>
      <c r="F31" s="890" t="s">
        <v>515</v>
      </c>
      <c r="G31" s="977" t="s">
        <v>538</v>
      </c>
      <c r="H31" s="890" t="s">
        <v>517</v>
      </c>
      <c r="I31" s="891">
        <v>100</v>
      </c>
      <c r="J31" s="809"/>
      <c r="K31" s="961" t="str">
        <f>IF(J31=0, "Included", IF(ISERROR(I31*J31), J31, I31*J31))</f>
        <v>Included</v>
      </c>
      <c r="L31" s="962">
        <f>N31</f>
        <v>0</v>
      </c>
      <c r="M31" s="847">
        <f>IF(K31="Included",0,K31)</f>
        <v>0</v>
      </c>
      <c r="N31" s="847">
        <f>IF(C31="confirmed",(M31*B31),(M31*C31))</f>
        <v>0</v>
      </c>
    </row>
    <row r="32" spans="1:14" ht="43.5">
      <c r="A32" s="960">
        <v>995413</v>
      </c>
      <c r="B32" s="809"/>
      <c r="C32" s="831">
        <v>0.18</v>
      </c>
      <c r="D32" s="828" t="s">
        <v>209</v>
      </c>
      <c r="E32" s="890">
        <v>20</v>
      </c>
      <c r="F32" s="890" t="s">
        <v>515</v>
      </c>
      <c r="G32" s="977" t="s">
        <v>539</v>
      </c>
      <c r="H32" s="890" t="s">
        <v>517</v>
      </c>
      <c r="I32" s="891">
        <v>26206.94236500001</v>
      </c>
      <c r="J32" s="809"/>
      <c r="K32" s="961" t="str">
        <f t="shared" ref="K32:K33" si="24">IF(J32=0, "Included", IF(ISERROR(I32*J32), J32, I32*J32))</f>
        <v>Included</v>
      </c>
      <c r="L32" s="962">
        <f t="shared" ref="L32:L33" si="25">N32</f>
        <v>0</v>
      </c>
      <c r="M32" s="847">
        <f t="shared" ref="M32:M33" si="26">IF(K32="Included",0,K32)</f>
        <v>0</v>
      </c>
      <c r="N32" s="847">
        <f t="shared" ref="N32:N33" si="27">IF(C32="confirmed",(M32*B32),(M32*C32))</f>
        <v>0</v>
      </c>
    </row>
    <row r="33" spans="1:14" ht="43.5">
      <c r="A33" s="960">
        <v>995413</v>
      </c>
      <c r="B33" s="809"/>
      <c r="C33" s="831">
        <v>0.18</v>
      </c>
      <c r="D33" s="828" t="s">
        <v>209</v>
      </c>
      <c r="E33" s="890">
        <v>21</v>
      </c>
      <c r="F33" s="890" t="s">
        <v>515</v>
      </c>
      <c r="G33" s="977" t="s">
        <v>540</v>
      </c>
      <c r="H33" s="890" t="s">
        <v>520</v>
      </c>
      <c r="I33" s="891">
        <v>66.666666666666671</v>
      </c>
      <c r="J33" s="809"/>
      <c r="K33" s="961" t="str">
        <f t="shared" si="24"/>
        <v>Included</v>
      </c>
      <c r="L33" s="962">
        <f t="shared" si="25"/>
        <v>0</v>
      </c>
      <c r="M33" s="847">
        <f t="shared" si="26"/>
        <v>0</v>
      </c>
      <c r="N33" s="847">
        <f t="shared" si="27"/>
        <v>0</v>
      </c>
    </row>
    <row r="34" spans="1:14" ht="43.5">
      <c r="A34" s="960">
        <v>995413</v>
      </c>
      <c r="B34" s="809"/>
      <c r="C34" s="831">
        <v>0.18</v>
      </c>
      <c r="D34" s="828" t="s">
        <v>209</v>
      </c>
      <c r="E34" s="890">
        <v>22</v>
      </c>
      <c r="F34" s="890" t="s">
        <v>515</v>
      </c>
      <c r="G34" s="977" t="s">
        <v>541</v>
      </c>
      <c r="H34" s="890" t="s">
        <v>520</v>
      </c>
      <c r="I34" s="891">
        <v>33.333333333333336</v>
      </c>
      <c r="J34" s="809"/>
      <c r="K34" s="961" t="str">
        <f>IF(J34=0, "Included", IF(ISERROR(I34*J34), J34, I34*J34))</f>
        <v>Included</v>
      </c>
      <c r="L34" s="962">
        <f>N34</f>
        <v>0</v>
      </c>
      <c r="M34" s="847">
        <f>IF(K34="Included",0,K34)</f>
        <v>0</v>
      </c>
      <c r="N34" s="847">
        <f>IF(C34="confirmed",(M34*B34),(M34*C34))</f>
        <v>0</v>
      </c>
    </row>
    <row r="35" spans="1:14" ht="29">
      <c r="A35" s="960">
        <v>995413</v>
      </c>
      <c r="B35" s="809"/>
      <c r="C35" s="831">
        <v>0.18</v>
      </c>
      <c r="D35" s="828" t="s">
        <v>209</v>
      </c>
      <c r="E35" s="890">
        <v>23</v>
      </c>
      <c r="F35" s="890" t="s">
        <v>515</v>
      </c>
      <c r="G35" s="977" t="s">
        <v>542</v>
      </c>
      <c r="H35" s="890" t="s">
        <v>543</v>
      </c>
      <c r="I35" s="891">
        <v>500</v>
      </c>
      <c r="J35" s="809"/>
      <c r="K35" s="961" t="str">
        <f t="shared" ref="K35:K36" si="28">IF(J35=0, "Included", IF(ISERROR(I35*J35), J35, I35*J35))</f>
        <v>Included</v>
      </c>
      <c r="L35" s="962">
        <f t="shared" ref="L35:L36" si="29">N35</f>
        <v>0</v>
      </c>
      <c r="M35" s="847">
        <f t="shared" ref="M35:M36" si="30">IF(K35="Included",0,K35)</f>
        <v>0</v>
      </c>
      <c r="N35" s="847">
        <f t="shared" ref="N35:N36" si="31">IF(C35="confirmed",(M35*B35),(M35*C35))</f>
        <v>0</v>
      </c>
    </row>
    <row r="36" spans="1:14" ht="29">
      <c r="A36" s="960">
        <v>995413</v>
      </c>
      <c r="B36" s="809"/>
      <c r="C36" s="831">
        <v>0.18</v>
      </c>
      <c r="D36" s="828" t="s">
        <v>209</v>
      </c>
      <c r="E36" s="890">
        <v>24</v>
      </c>
      <c r="F36" s="890" t="s">
        <v>515</v>
      </c>
      <c r="G36" s="977" t="s">
        <v>544</v>
      </c>
      <c r="H36" s="890" t="s">
        <v>543</v>
      </c>
      <c r="I36" s="891">
        <v>533.33333333333337</v>
      </c>
      <c r="J36" s="809"/>
      <c r="K36" s="961" t="str">
        <f t="shared" si="28"/>
        <v>Included</v>
      </c>
      <c r="L36" s="962">
        <f t="shared" si="29"/>
        <v>0</v>
      </c>
      <c r="M36" s="847">
        <f t="shared" si="30"/>
        <v>0</v>
      </c>
      <c r="N36" s="847">
        <f t="shared" si="31"/>
        <v>0</v>
      </c>
    </row>
    <row r="37" spans="1:14" ht="29">
      <c r="A37" s="960">
        <v>995413</v>
      </c>
      <c r="B37" s="809"/>
      <c r="C37" s="831">
        <v>0.18</v>
      </c>
      <c r="D37" s="828" t="s">
        <v>209</v>
      </c>
      <c r="E37" s="890">
        <v>25</v>
      </c>
      <c r="F37" s="890" t="s">
        <v>515</v>
      </c>
      <c r="G37" s="977" t="s">
        <v>545</v>
      </c>
      <c r="H37" s="890" t="s">
        <v>543</v>
      </c>
      <c r="I37" s="891">
        <v>333.33333333333331</v>
      </c>
      <c r="J37" s="809"/>
      <c r="K37" s="961" t="str">
        <f>IF(J37=0, "Included", IF(ISERROR(I37*J37), J37, I37*J37))</f>
        <v>Included</v>
      </c>
      <c r="L37" s="962">
        <f>N37</f>
        <v>0</v>
      </c>
      <c r="M37" s="847">
        <f>IF(K37="Included",0,K37)</f>
        <v>0</v>
      </c>
      <c r="N37" s="847">
        <f>IF(C37="confirmed",(M37*B37),(M37*C37))</f>
        <v>0</v>
      </c>
    </row>
    <row r="38" spans="1:14" ht="29">
      <c r="A38" s="960">
        <v>995413</v>
      </c>
      <c r="B38" s="809"/>
      <c r="C38" s="831">
        <v>0.18</v>
      </c>
      <c r="D38" s="828" t="s">
        <v>209</v>
      </c>
      <c r="E38" s="890">
        <v>26</v>
      </c>
      <c r="F38" s="890" t="s">
        <v>515</v>
      </c>
      <c r="G38" s="977" t="s">
        <v>546</v>
      </c>
      <c r="H38" s="890" t="s">
        <v>543</v>
      </c>
      <c r="I38" s="891">
        <v>266.66666666666669</v>
      </c>
      <c r="J38" s="809"/>
      <c r="K38" s="961" t="str">
        <f t="shared" ref="K38:K40" si="32">IF(J38=0, "Included", IF(ISERROR(I38*J38), J38, I38*J38))</f>
        <v>Included</v>
      </c>
      <c r="L38" s="962">
        <f t="shared" ref="L38:L40" si="33">N38</f>
        <v>0</v>
      </c>
      <c r="M38" s="847">
        <f t="shared" ref="M38:M40" si="34">IF(K38="Included",0,K38)</f>
        <v>0</v>
      </c>
      <c r="N38" s="847">
        <f t="shared" ref="N38:N40" si="35">IF(C38="confirmed",(M38*B38),(M38*C38))</f>
        <v>0</v>
      </c>
    </row>
    <row r="39" spans="1:14" ht="58">
      <c r="A39" s="960">
        <v>995413</v>
      </c>
      <c r="B39" s="809"/>
      <c r="C39" s="831">
        <v>0.18</v>
      </c>
      <c r="D39" s="828" t="s">
        <v>209</v>
      </c>
      <c r="E39" s="890">
        <v>27</v>
      </c>
      <c r="F39" s="890" t="s">
        <v>515</v>
      </c>
      <c r="G39" s="977" t="s">
        <v>547</v>
      </c>
      <c r="H39" s="890" t="s">
        <v>543</v>
      </c>
      <c r="I39" s="891">
        <v>300</v>
      </c>
      <c r="J39" s="809"/>
      <c r="K39" s="961" t="str">
        <f t="shared" ref="K39" si="36">IF(J39=0, "Included", IF(ISERROR(I39*J39), J39, I39*J39))</f>
        <v>Included</v>
      </c>
      <c r="L39" s="962">
        <f t="shared" ref="L39" si="37">N39</f>
        <v>0</v>
      </c>
      <c r="M39" s="847">
        <f t="shared" ref="M39" si="38">IF(K39="Included",0,K39)</f>
        <v>0</v>
      </c>
      <c r="N39" s="847">
        <f t="shared" ref="N39" si="39">IF(C39="confirmed",(M39*B39),(M39*C39))</f>
        <v>0</v>
      </c>
    </row>
    <row r="40" spans="1:14" ht="43.5">
      <c r="A40" s="960">
        <v>995413</v>
      </c>
      <c r="B40" s="809"/>
      <c r="C40" s="831">
        <v>0.18</v>
      </c>
      <c r="D40" s="828" t="s">
        <v>209</v>
      </c>
      <c r="E40" s="890">
        <v>27</v>
      </c>
      <c r="F40" s="890" t="s">
        <v>515</v>
      </c>
      <c r="G40" s="977" t="s">
        <v>548</v>
      </c>
      <c r="H40" s="890" t="s">
        <v>529</v>
      </c>
      <c r="I40" s="891">
        <v>52000</v>
      </c>
      <c r="J40" s="809"/>
      <c r="K40" s="961" t="str">
        <f t="shared" si="32"/>
        <v>Included</v>
      </c>
      <c r="L40" s="962">
        <f t="shared" si="33"/>
        <v>0</v>
      </c>
      <c r="M40" s="847">
        <f t="shared" si="34"/>
        <v>0</v>
      </c>
      <c r="N40" s="847">
        <f t="shared" si="35"/>
        <v>0</v>
      </c>
    </row>
    <row r="41" spans="1:14" ht="15.5">
      <c r="A41" s="978"/>
      <c r="B41" s="809"/>
      <c r="C41" s="831"/>
      <c r="D41" s="828"/>
      <c r="E41" s="890"/>
      <c r="F41" s="890"/>
      <c r="G41" s="979" t="s">
        <v>549</v>
      </c>
      <c r="H41" s="890"/>
      <c r="I41" s="890"/>
      <c r="J41" s="809"/>
      <c r="K41" s="961"/>
      <c r="L41" s="962"/>
      <c r="M41" s="847"/>
      <c r="N41" s="847"/>
    </row>
    <row r="42" spans="1:14" ht="58">
      <c r="A42" s="960">
        <v>995413</v>
      </c>
      <c r="B42" s="809"/>
      <c r="C42" s="831">
        <v>0.18</v>
      </c>
      <c r="D42" s="828" t="s">
        <v>209</v>
      </c>
      <c r="E42" s="890">
        <v>1</v>
      </c>
      <c r="F42" s="890" t="s">
        <v>550</v>
      </c>
      <c r="G42" s="977" t="s">
        <v>551</v>
      </c>
      <c r="H42" s="890" t="s">
        <v>552</v>
      </c>
      <c r="I42" s="891">
        <v>129</v>
      </c>
      <c r="J42" s="809"/>
      <c r="K42" s="961" t="str">
        <f>IF(J42=0, "Included", IF(ISERROR(I42*J42), J42, I42*J42))</f>
        <v>Included</v>
      </c>
      <c r="L42" s="962">
        <f>N42</f>
        <v>0</v>
      </c>
      <c r="M42" s="847">
        <f>IF(K42="Included",0,K42)</f>
        <v>0</v>
      </c>
      <c r="N42" s="847">
        <f>IF(C42="confirmed",(M42*B42),(M42*C42))</f>
        <v>0</v>
      </c>
    </row>
    <row r="43" spans="1:14" ht="72.5">
      <c r="A43" s="960">
        <v>995413</v>
      </c>
      <c r="B43" s="809"/>
      <c r="C43" s="831">
        <v>0.18</v>
      </c>
      <c r="D43" s="828" t="s">
        <v>209</v>
      </c>
      <c r="E43" s="890">
        <v>2</v>
      </c>
      <c r="F43" s="890" t="s">
        <v>553</v>
      </c>
      <c r="G43" s="977" t="s">
        <v>554</v>
      </c>
      <c r="H43" s="890" t="s">
        <v>552</v>
      </c>
      <c r="I43" s="891">
        <v>15</v>
      </c>
      <c r="J43" s="809"/>
      <c r="K43" s="961" t="str">
        <f t="shared" ref="K43:K44" si="40">IF(J43=0, "Included", IF(ISERROR(I43*J43), J43, I43*J43))</f>
        <v>Included</v>
      </c>
      <c r="L43" s="962">
        <f t="shared" ref="L43:L44" si="41">N43</f>
        <v>0</v>
      </c>
      <c r="M43" s="847">
        <f t="shared" ref="M43:M44" si="42">IF(K43="Included",0,K43)</f>
        <v>0</v>
      </c>
      <c r="N43" s="847">
        <f t="shared" ref="N43:N44" si="43">IF(C43="confirmed",(M43*B43),(M43*C43))</f>
        <v>0</v>
      </c>
    </row>
    <row r="44" spans="1:14" ht="43.5">
      <c r="A44" s="960">
        <v>995413</v>
      </c>
      <c r="B44" s="809"/>
      <c r="C44" s="831">
        <v>0.18</v>
      </c>
      <c r="D44" s="828" t="s">
        <v>209</v>
      </c>
      <c r="E44" s="890">
        <v>3</v>
      </c>
      <c r="F44" s="890">
        <v>2.25</v>
      </c>
      <c r="G44" s="977" t="s">
        <v>555</v>
      </c>
      <c r="H44" s="890" t="s">
        <v>552</v>
      </c>
      <c r="I44" s="891">
        <v>90</v>
      </c>
      <c r="J44" s="809"/>
      <c r="K44" s="961" t="str">
        <f t="shared" si="40"/>
        <v>Included</v>
      </c>
      <c r="L44" s="962">
        <f t="shared" si="41"/>
        <v>0</v>
      </c>
      <c r="M44" s="847">
        <f t="shared" si="42"/>
        <v>0</v>
      </c>
      <c r="N44" s="847">
        <f t="shared" si="43"/>
        <v>0</v>
      </c>
    </row>
    <row r="45" spans="1:14" ht="29">
      <c r="A45" s="960">
        <v>995413</v>
      </c>
      <c r="B45" s="809"/>
      <c r="C45" s="831">
        <v>0.18</v>
      </c>
      <c r="D45" s="828" t="s">
        <v>209</v>
      </c>
      <c r="E45" s="890">
        <v>4</v>
      </c>
      <c r="F45" s="890">
        <v>2.27</v>
      </c>
      <c r="G45" s="977" t="s">
        <v>556</v>
      </c>
      <c r="H45" s="890" t="s">
        <v>552</v>
      </c>
      <c r="I45" s="891">
        <v>9</v>
      </c>
      <c r="J45" s="809"/>
      <c r="K45" s="961" t="str">
        <f>IF(J45=0, "Included", IF(ISERROR(I45*J45), J45, I45*J45))</f>
        <v>Included</v>
      </c>
      <c r="L45" s="962">
        <f>N45</f>
        <v>0</v>
      </c>
      <c r="M45" s="847">
        <f>IF(K45="Included",0,K45)</f>
        <v>0</v>
      </c>
      <c r="N45" s="847">
        <f>IF(C45="confirmed",(M45*B45),(M45*C45))</f>
        <v>0</v>
      </c>
    </row>
    <row r="46" spans="1:14" ht="43.5">
      <c r="A46" s="960">
        <v>995413</v>
      </c>
      <c r="B46" s="809"/>
      <c r="C46" s="831">
        <v>0.18</v>
      </c>
      <c r="D46" s="828" t="s">
        <v>209</v>
      </c>
      <c r="E46" s="890">
        <v>5</v>
      </c>
      <c r="F46" s="890" t="s">
        <v>557</v>
      </c>
      <c r="G46" s="977" t="s">
        <v>558</v>
      </c>
      <c r="H46" s="890" t="s">
        <v>559</v>
      </c>
      <c r="I46" s="891">
        <v>60</v>
      </c>
      <c r="J46" s="809"/>
      <c r="K46" s="961" t="str">
        <f t="shared" ref="K46:K47" si="44">IF(J46=0, "Included", IF(ISERROR(I46*J46), J46, I46*J46))</f>
        <v>Included</v>
      </c>
      <c r="L46" s="962">
        <f t="shared" ref="L46:L47" si="45">N46</f>
        <v>0</v>
      </c>
      <c r="M46" s="847">
        <f t="shared" ref="M46:M47" si="46">IF(K46="Included",0,K46)</f>
        <v>0</v>
      </c>
      <c r="N46" s="847">
        <f t="shared" ref="N46:N47" si="47">IF(C46="confirmed",(M46*B46),(M46*C46))</f>
        <v>0</v>
      </c>
    </row>
    <row r="47" spans="1:14" ht="87">
      <c r="A47" s="960">
        <v>995413</v>
      </c>
      <c r="B47" s="809"/>
      <c r="C47" s="831">
        <v>0.18</v>
      </c>
      <c r="D47" s="828" t="s">
        <v>209</v>
      </c>
      <c r="E47" s="890">
        <v>6</v>
      </c>
      <c r="F47" s="890" t="s">
        <v>560</v>
      </c>
      <c r="G47" s="977" t="s">
        <v>561</v>
      </c>
      <c r="H47" s="890" t="s">
        <v>562</v>
      </c>
      <c r="I47" s="891">
        <v>90</v>
      </c>
      <c r="J47" s="809"/>
      <c r="K47" s="961" t="str">
        <f t="shared" si="44"/>
        <v>Included</v>
      </c>
      <c r="L47" s="962">
        <f t="shared" si="45"/>
        <v>0</v>
      </c>
      <c r="M47" s="847">
        <f t="shared" si="46"/>
        <v>0</v>
      </c>
      <c r="N47" s="847">
        <f t="shared" si="47"/>
        <v>0</v>
      </c>
    </row>
    <row r="48" spans="1:14" ht="72.5">
      <c r="A48" s="960">
        <v>995413</v>
      </c>
      <c r="B48" s="809"/>
      <c r="C48" s="831">
        <v>0.18</v>
      </c>
      <c r="D48" s="828" t="s">
        <v>209</v>
      </c>
      <c r="E48" s="890">
        <v>7</v>
      </c>
      <c r="F48" s="890" t="s">
        <v>563</v>
      </c>
      <c r="G48" s="977" t="s">
        <v>564</v>
      </c>
      <c r="H48" s="890" t="s">
        <v>552</v>
      </c>
      <c r="I48" s="891">
        <v>6.3000000000000007</v>
      </c>
      <c r="J48" s="809"/>
      <c r="K48" s="961" t="str">
        <f>IF(J48=0, "Included", IF(ISERROR(I48*J48), J48, I48*J48))</f>
        <v>Included</v>
      </c>
      <c r="L48" s="962">
        <f>N48</f>
        <v>0</v>
      </c>
      <c r="M48" s="847">
        <f>IF(K48="Included",0,K48)</f>
        <v>0</v>
      </c>
      <c r="N48" s="847">
        <f>IF(C48="confirmed",(M48*B48),(M48*C48))</f>
        <v>0</v>
      </c>
    </row>
    <row r="49" spans="1:14" ht="72.5">
      <c r="A49" s="960">
        <v>995413</v>
      </c>
      <c r="B49" s="809"/>
      <c r="C49" s="831">
        <v>0.18</v>
      </c>
      <c r="D49" s="828" t="s">
        <v>209</v>
      </c>
      <c r="E49" s="890">
        <v>8</v>
      </c>
      <c r="F49" s="890" t="s">
        <v>565</v>
      </c>
      <c r="G49" s="977" t="s">
        <v>566</v>
      </c>
      <c r="H49" s="890" t="s">
        <v>552</v>
      </c>
      <c r="I49" s="891">
        <v>9.8999999999999986</v>
      </c>
      <c r="J49" s="809"/>
      <c r="K49" s="961" t="str">
        <f t="shared" ref="K49:K50" si="48">IF(J49=0, "Included", IF(ISERROR(I49*J49), J49, I49*J49))</f>
        <v>Included</v>
      </c>
      <c r="L49" s="962">
        <f t="shared" ref="L49:L50" si="49">N49</f>
        <v>0</v>
      </c>
      <c r="M49" s="847">
        <f t="shared" ref="M49:M50" si="50">IF(K49="Included",0,K49)</f>
        <v>0</v>
      </c>
      <c r="N49" s="847">
        <f t="shared" ref="N49:N50" si="51">IF(C49="confirmed",(M49*B49),(M49*C49))</f>
        <v>0</v>
      </c>
    </row>
    <row r="50" spans="1:14" ht="58">
      <c r="A50" s="960">
        <v>995413</v>
      </c>
      <c r="B50" s="809"/>
      <c r="C50" s="831">
        <v>0.18</v>
      </c>
      <c r="D50" s="828" t="s">
        <v>209</v>
      </c>
      <c r="E50" s="890">
        <v>9</v>
      </c>
      <c r="F50" s="890">
        <v>4.0999999999999996</v>
      </c>
      <c r="G50" s="977" t="s">
        <v>567</v>
      </c>
      <c r="H50" s="890" t="s">
        <v>562</v>
      </c>
      <c r="I50" s="891">
        <v>15</v>
      </c>
      <c r="J50" s="809"/>
      <c r="K50" s="961" t="str">
        <f t="shared" si="48"/>
        <v>Included</v>
      </c>
      <c r="L50" s="962">
        <f t="shared" si="49"/>
        <v>0</v>
      </c>
      <c r="M50" s="847">
        <f t="shared" si="50"/>
        <v>0</v>
      </c>
      <c r="N50" s="847">
        <f t="shared" si="51"/>
        <v>0</v>
      </c>
    </row>
    <row r="51" spans="1:14" ht="87">
      <c r="A51" s="960">
        <v>995413</v>
      </c>
      <c r="B51" s="809"/>
      <c r="C51" s="831">
        <v>0.18</v>
      </c>
      <c r="D51" s="828" t="s">
        <v>209</v>
      </c>
      <c r="E51" s="890">
        <v>10</v>
      </c>
      <c r="F51" s="890">
        <v>4.17</v>
      </c>
      <c r="G51" s="977" t="s">
        <v>568</v>
      </c>
      <c r="H51" s="890" t="s">
        <v>562</v>
      </c>
      <c r="I51" s="891">
        <v>69</v>
      </c>
      <c r="J51" s="809"/>
      <c r="K51" s="961" t="str">
        <f>IF(J51=0, "Included", IF(ISERROR(I51*J51), J51, I51*J51))</f>
        <v>Included</v>
      </c>
      <c r="L51" s="962">
        <f>N51</f>
        <v>0</v>
      </c>
      <c r="M51" s="847">
        <f>IF(K51="Included",0,K51)</f>
        <v>0</v>
      </c>
      <c r="N51" s="847">
        <f>IF(C51="confirmed",(M51*B51),(M51*C51))</f>
        <v>0</v>
      </c>
    </row>
    <row r="52" spans="1:14" ht="29">
      <c r="A52" s="960">
        <v>995413</v>
      </c>
      <c r="B52" s="809"/>
      <c r="C52" s="831">
        <v>0.18</v>
      </c>
      <c r="D52" s="828" t="s">
        <v>209</v>
      </c>
      <c r="E52" s="890">
        <v>11</v>
      </c>
      <c r="F52" s="890">
        <v>5.9</v>
      </c>
      <c r="G52" s="977" t="s">
        <v>569</v>
      </c>
      <c r="H52" s="1239"/>
      <c r="I52" s="1240"/>
      <c r="J52" s="840"/>
      <c r="K52" s="961"/>
      <c r="L52" s="962"/>
      <c r="M52" s="847">
        <f t="shared" ref="M52:M53" si="52">IF(K52="Included",0,K52)</f>
        <v>0</v>
      </c>
      <c r="N52" s="847">
        <f t="shared" ref="N52:N53" si="53">IF(C52="confirmed",(M52*B52),(M52*C52))</f>
        <v>0</v>
      </c>
    </row>
    <row r="53" spans="1:14" ht="43.5">
      <c r="A53" s="960">
        <v>995413</v>
      </c>
      <c r="B53" s="809"/>
      <c r="C53" s="831">
        <v>0.18</v>
      </c>
      <c r="D53" s="828" t="s">
        <v>209</v>
      </c>
      <c r="E53" s="890">
        <v>12</v>
      </c>
      <c r="F53" s="890" t="s">
        <v>570</v>
      </c>
      <c r="G53" s="977" t="s">
        <v>571</v>
      </c>
      <c r="H53" s="890" t="s">
        <v>562</v>
      </c>
      <c r="I53" s="891">
        <v>45</v>
      </c>
      <c r="J53" s="809"/>
      <c r="K53" s="961" t="str">
        <f t="shared" ref="K52:K53" si="54">IF(J53=0, "Included", IF(ISERROR(I53*J53), J53, I53*J53))</f>
        <v>Included</v>
      </c>
      <c r="L53" s="962">
        <f t="shared" ref="L52:L53" si="55">N53</f>
        <v>0</v>
      </c>
      <c r="M53" s="847">
        <f t="shared" si="52"/>
        <v>0</v>
      </c>
      <c r="N53" s="847">
        <f t="shared" si="53"/>
        <v>0</v>
      </c>
    </row>
    <row r="54" spans="1:14" ht="29">
      <c r="A54" s="960">
        <v>995413</v>
      </c>
      <c r="B54" s="809"/>
      <c r="C54" s="831">
        <v>0.18</v>
      </c>
      <c r="D54" s="828" t="s">
        <v>209</v>
      </c>
      <c r="E54" s="890">
        <v>13</v>
      </c>
      <c r="F54" s="890" t="s">
        <v>572</v>
      </c>
      <c r="G54" s="977" t="s">
        <v>573</v>
      </c>
      <c r="H54" s="890" t="s">
        <v>562</v>
      </c>
      <c r="I54" s="891">
        <v>174</v>
      </c>
      <c r="J54" s="809"/>
      <c r="K54" s="961" t="str">
        <f>IF(J54=0, "Included", IF(ISERROR(I54*J54), J54, I54*J54))</f>
        <v>Included</v>
      </c>
      <c r="L54" s="962">
        <f>N54</f>
        <v>0</v>
      </c>
      <c r="M54" s="847">
        <f>IF(K54="Included",0,K54)</f>
        <v>0</v>
      </c>
      <c r="N54" s="847">
        <f>IF(C54="confirmed",(M54*B54),(M54*C54))</f>
        <v>0</v>
      </c>
    </row>
    <row r="55" spans="1:14" ht="29">
      <c r="A55" s="960">
        <v>995413</v>
      </c>
      <c r="B55" s="809"/>
      <c r="C55" s="831">
        <v>0.18</v>
      </c>
      <c r="D55" s="828" t="s">
        <v>209</v>
      </c>
      <c r="E55" s="890">
        <v>14</v>
      </c>
      <c r="F55" s="890" t="s">
        <v>574</v>
      </c>
      <c r="G55" s="977" t="s">
        <v>575</v>
      </c>
      <c r="H55" s="890" t="s">
        <v>562</v>
      </c>
      <c r="I55" s="891">
        <v>129</v>
      </c>
      <c r="J55" s="809"/>
      <c r="K55" s="961" t="str">
        <f t="shared" ref="K55:K56" si="56">IF(J55=0, "Included", IF(ISERROR(I55*J55), J55, I55*J55))</f>
        <v>Included</v>
      </c>
      <c r="L55" s="962">
        <f t="shared" ref="L55:L56" si="57">N55</f>
        <v>0</v>
      </c>
      <c r="M55" s="847">
        <f t="shared" ref="M55:M56" si="58">IF(K55="Included",0,K55)</f>
        <v>0</v>
      </c>
      <c r="N55" s="847">
        <f t="shared" ref="N55:N56" si="59">IF(C55="confirmed",(M55*B55),(M55*C55))</f>
        <v>0</v>
      </c>
    </row>
    <row r="56" spans="1:14" ht="29">
      <c r="A56" s="960">
        <v>995413</v>
      </c>
      <c r="B56" s="809"/>
      <c r="C56" s="831">
        <v>0.18</v>
      </c>
      <c r="D56" s="828" t="s">
        <v>209</v>
      </c>
      <c r="E56" s="890">
        <v>15</v>
      </c>
      <c r="F56" s="890" t="s">
        <v>576</v>
      </c>
      <c r="G56" s="977" t="s">
        <v>577</v>
      </c>
      <c r="H56" s="890" t="s">
        <v>562</v>
      </c>
      <c r="I56" s="891">
        <v>102</v>
      </c>
      <c r="J56" s="809"/>
      <c r="K56" s="961" t="str">
        <f t="shared" si="56"/>
        <v>Included</v>
      </c>
      <c r="L56" s="962">
        <f t="shared" si="57"/>
        <v>0</v>
      </c>
      <c r="M56" s="847">
        <f t="shared" si="58"/>
        <v>0</v>
      </c>
      <c r="N56" s="847">
        <f t="shared" si="59"/>
        <v>0</v>
      </c>
    </row>
    <row r="57" spans="1:14" ht="15.5">
      <c r="A57" s="960">
        <v>995413</v>
      </c>
      <c r="B57" s="809"/>
      <c r="C57" s="831">
        <v>0.18</v>
      </c>
      <c r="D57" s="828" t="s">
        <v>209</v>
      </c>
      <c r="E57" s="890">
        <v>16</v>
      </c>
      <c r="F57" s="890" t="s">
        <v>578</v>
      </c>
      <c r="G57" s="977" t="s">
        <v>579</v>
      </c>
      <c r="H57" s="890" t="s">
        <v>562</v>
      </c>
      <c r="I57" s="891">
        <v>120</v>
      </c>
      <c r="J57" s="809"/>
      <c r="K57" s="961" t="str">
        <f>IF(J57=0, "Included", IF(ISERROR(I57*J57), J57, I57*J57))</f>
        <v>Included</v>
      </c>
      <c r="L57" s="962">
        <f>N57</f>
        <v>0</v>
      </c>
      <c r="M57" s="847">
        <f>IF(K57="Included",0,K57)</f>
        <v>0</v>
      </c>
      <c r="N57" s="847">
        <f>IF(C57="confirmed",(M57*B57),(M57*C57))</f>
        <v>0</v>
      </c>
    </row>
    <row r="58" spans="1:14" ht="29">
      <c r="A58" s="960">
        <v>995413</v>
      </c>
      <c r="B58" s="809"/>
      <c r="C58" s="831">
        <v>0.18</v>
      </c>
      <c r="D58" s="828" t="s">
        <v>209</v>
      </c>
      <c r="E58" s="890">
        <v>17</v>
      </c>
      <c r="F58" s="890" t="s">
        <v>580</v>
      </c>
      <c r="G58" s="977" t="s">
        <v>581</v>
      </c>
      <c r="H58" s="890" t="s">
        <v>582</v>
      </c>
      <c r="I58" s="891">
        <v>72</v>
      </c>
      <c r="J58" s="809"/>
      <c r="K58" s="961" t="str">
        <f t="shared" ref="K58:K59" si="60">IF(J58=0, "Included", IF(ISERROR(I58*J58), J58, I58*J58))</f>
        <v>Included</v>
      </c>
      <c r="L58" s="962">
        <f t="shared" ref="L58:L59" si="61">N58</f>
        <v>0</v>
      </c>
      <c r="M58" s="847">
        <f t="shared" ref="M58:M59" si="62">IF(K58="Included",0,K58)</f>
        <v>0</v>
      </c>
      <c r="N58" s="847">
        <f t="shared" ref="N58:N59" si="63">IF(C58="confirmed",(M58*B58),(M58*C58))</f>
        <v>0</v>
      </c>
    </row>
    <row r="59" spans="1:14" ht="43.5">
      <c r="A59" s="960">
        <v>995413</v>
      </c>
      <c r="B59" s="809"/>
      <c r="C59" s="831">
        <v>0.18</v>
      </c>
      <c r="D59" s="828" t="s">
        <v>209</v>
      </c>
      <c r="E59" s="890">
        <v>18</v>
      </c>
      <c r="F59" s="890" t="s">
        <v>583</v>
      </c>
      <c r="G59" s="977" t="s">
        <v>584</v>
      </c>
      <c r="H59" s="890" t="s">
        <v>585</v>
      </c>
      <c r="I59" s="891">
        <v>6300</v>
      </c>
      <c r="J59" s="809"/>
      <c r="K59" s="961" t="str">
        <f t="shared" si="60"/>
        <v>Included</v>
      </c>
      <c r="L59" s="962">
        <f t="shared" si="61"/>
        <v>0</v>
      </c>
      <c r="M59" s="847">
        <f t="shared" si="62"/>
        <v>0</v>
      </c>
      <c r="N59" s="847">
        <f t="shared" si="63"/>
        <v>0</v>
      </c>
    </row>
    <row r="60" spans="1:14" ht="232">
      <c r="A60" s="960">
        <v>995413</v>
      </c>
      <c r="B60" s="809"/>
      <c r="C60" s="831">
        <v>0.18</v>
      </c>
      <c r="D60" s="828" t="s">
        <v>209</v>
      </c>
      <c r="E60" s="890">
        <v>19</v>
      </c>
      <c r="F60" s="890">
        <v>5.33</v>
      </c>
      <c r="G60" s="977" t="s">
        <v>586</v>
      </c>
      <c r="H60" s="1239"/>
      <c r="I60" s="1240"/>
      <c r="J60" s="840"/>
      <c r="K60" s="961"/>
      <c r="L60" s="962"/>
      <c r="M60" s="847">
        <f>IF(K60="Included",0,K60)</f>
        <v>0</v>
      </c>
      <c r="N60" s="847">
        <f>IF(C60="confirmed",(M60*B60),(M60*C60))</f>
        <v>0</v>
      </c>
    </row>
    <row r="61" spans="1:14" ht="29">
      <c r="A61" s="960">
        <v>995413</v>
      </c>
      <c r="B61" s="809"/>
      <c r="C61" s="831">
        <v>0.18</v>
      </c>
      <c r="D61" s="828" t="s">
        <v>209</v>
      </c>
      <c r="E61" s="890">
        <v>20</v>
      </c>
      <c r="F61" s="890" t="s">
        <v>587</v>
      </c>
      <c r="G61" s="977" t="s">
        <v>588</v>
      </c>
      <c r="H61" s="890" t="s">
        <v>552</v>
      </c>
      <c r="I61" s="891">
        <v>42</v>
      </c>
      <c r="J61" s="809"/>
      <c r="K61" s="961" t="str">
        <f t="shared" ref="K61:K62" si="64">IF(J61=0, "Included", IF(ISERROR(I61*J61), J61, I61*J61))</f>
        <v>Included</v>
      </c>
      <c r="L61" s="962">
        <f t="shared" ref="L61:L62" si="65">N61</f>
        <v>0</v>
      </c>
      <c r="M61" s="847">
        <f t="shared" ref="M61:M62" si="66">IF(K61="Included",0,K61)</f>
        <v>0</v>
      </c>
      <c r="N61" s="847">
        <f t="shared" ref="N61:N62" si="67">IF(C61="confirmed",(M61*B61),(M61*C61))</f>
        <v>0</v>
      </c>
    </row>
    <row r="62" spans="1:14" ht="29">
      <c r="A62" s="960">
        <v>995413</v>
      </c>
      <c r="B62" s="809"/>
      <c r="C62" s="831">
        <v>0.18</v>
      </c>
      <c r="D62" s="828" t="s">
        <v>209</v>
      </c>
      <c r="E62" s="890">
        <v>21</v>
      </c>
      <c r="F62" s="890" t="s">
        <v>589</v>
      </c>
      <c r="G62" s="977" t="s">
        <v>590</v>
      </c>
      <c r="H62" s="890" t="s">
        <v>552</v>
      </c>
      <c r="I62" s="891">
        <v>25.5</v>
      </c>
      <c r="J62" s="809"/>
      <c r="K62" s="961" t="str">
        <f t="shared" si="64"/>
        <v>Included</v>
      </c>
      <c r="L62" s="962">
        <f t="shared" si="65"/>
        <v>0</v>
      </c>
      <c r="M62" s="847">
        <f t="shared" si="66"/>
        <v>0</v>
      </c>
      <c r="N62" s="847">
        <f t="shared" si="67"/>
        <v>0</v>
      </c>
    </row>
    <row r="63" spans="1:14" ht="43.5">
      <c r="A63" s="960">
        <v>995413</v>
      </c>
      <c r="B63" s="809"/>
      <c r="C63" s="831">
        <v>0.18</v>
      </c>
      <c r="D63" s="828" t="s">
        <v>209</v>
      </c>
      <c r="E63" s="890">
        <v>22</v>
      </c>
      <c r="F63" s="890" t="s">
        <v>258</v>
      </c>
      <c r="G63" s="977" t="s">
        <v>591</v>
      </c>
      <c r="H63" s="890" t="s">
        <v>552</v>
      </c>
      <c r="I63" s="891">
        <v>69</v>
      </c>
      <c r="J63" s="809"/>
      <c r="K63" s="961" t="str">
        <f>IF(J63=0, "Included", IF(ISERROR(I63*J63), J63, I63*J63))</f>
        <v>Included</v>
      </c>
      <c r="L63" s="962">
        <f>N63</f>
        <v>0</v>
      </c>
      <c r="M63" s="847">
        <f>IF(K63="Included",0,K63)</f>
        <v>0</v>
      </c>
      <c r="N63" s="847">
        <f>IF(C63="confirmed",(M63*B63),(M63*C63))</f>
        <v>0</v>
      </c>
    </row>
    <row r="64" spans="1:14" ht="290">
      <c r="A64" s="960">
        <v>995413</v>
      </c>
      <c r="B64" s="809"/>
      <c r="C64" s="831">
        <v>0.18</v>
      </c>
      <c r="D64" s="828" t="s">
        <v>209</v>
      </c>
      <c r="E64" s="890">
        <v>23</v>
      </c>
      <c r="F64" s="890" t="s">
        <v>592</v>
      </c>
      <c r="G64" s="977" t="s">
        <v>593</v>
      </c>
      <c r="H64" s="890"/>
      <c r="I64" s="1240"/>
      <c r="J64" s="840"/>
      <c r="K64" s="961"/>
      <c r="L64" s="962"/>
      <c r="M64" s="847">
        <f t="shared" ref="M64:M65" si="68">IF(K64="Included",0,K64)</f>
        <v>0</v>
      </c>
      <c r="N64" s="847">
        <f t="shared" ref="N64:N65" si="69">IF(C64="confirmed",(M64*B64),(M64*C64))</f>
        <v>0</v>
      </c>
    </row>
    <row r="65" spans="1:14" ht="72.5">
      <c r="A65" s="960">
        <v>995413</v>
      </c>
      <c r="B65" s="809"/>
      <c r="C65" s="831">
        <v>0.18</v>
      </c>
      <c r="D65" s="828" t="s">
        <v>209</v>
      </c>
      <c r="E65" s="890">
        <v>24</v>
      </c>
      <c r="F65" s="890" t="s">
        <v>594</v>
      </c>
      <c r="G65" s="977" t="s">
        <v>595</v>
      </c>
      <c r="H65" s="890" t="s">
        <v>562</v>
      </c>
      <c r="I65" s="891">
        <v>13.5</v>
      </c>
      <c r="J65" s="809"/>
      <c r="K65" s="961" t="str">
        <f t="shared" ref="K64:K65" si="70">IF(J65=0, "Included", IF(ISERROR(I65*J65), J65, I65*J65))</f>
        <v>Included</v>
      </c>
      <c r="L65" s="962">
        <f t="shared" ref="L64:L65" si="71">N65</f>
        <v>0</v>
      </c>
      <c r="M65" s="847">
        <f t="shared" si="68"/>
        <v>0</v>
      </c>
      <c r="N65" s="847">
        <f t="shared" si="69"/>
        <v>0</v>
      </c>
    </row>
    <row r="66" spans="1:14" ht="87">
      <c r="A66" s="960">
        <v>995413</v>
      </c>
      <c r="B66" s="809"/>
      <c r="C66" s="831">
        <v>0.18</v>
      </c>
      <c r="D66" s="828" t="s">
        <v>209</v>
      </c>
      <c r="E66" s="890">
        <v>25</v>
      </c>
      <c r="F66" s="890" t="s">
        <v>596</v>
      </c>
      <c r="G66" s="977" t="s">
        <v>597</v>
      </c>
      <c r="H66" s="890" t="s">
        <v>562</v>
      </c>
      <c r="I66" s="891">
        <v>5.3999999999999995</v>
      </c>
      <c r="J66" s="809"/>
      <c r="K66" s="961" t="str">
        <f>IF(J66=0, "Included", IF(ISERROR(I66*J66), J66, I66*J66))</f>
        <v>Included</v>
      </c>
      <c r="L66" s="962">
        <f>N66</f>
        <v>0</v>
      </c>
      <c r="M66" s="847">
        <f>IF(K66="Included",0,K66)</f>
        <v>0</v>
      </c>
      <c r="N66" s="847">
        <f>IF(C66="confirmed",(M66*B66),(M66*C66))</f>
        <v>0</v>
      </c>
    </row>
    <row r="67" spans="1:14" ht="116">
      <c r="A67" s="960">
        <v>995413</v>
      </c>
      <c r="B67" s="809"/>
      <c r="C67" s="831">
        <v>0.18</v>
      </c>
      <c r="D67" s="828" t="s">
        <v>209</v>
      </c>
      <c r="E67" s="890">
        <v>26</v>
      </c>
      <c r="F67" s="890" t="s">
        <v>598</v>
      </c>
      <c r="G67" s="977" t="s">
        <v>599</v>
      </c>
      <c r="H67" s="890" t="s">
        <v>562</v>
      </c>
      <c r="I67" s="891">
        <v>10.799999999999999</v>
      </c>
      <c r="J67" s="809"/>
      <c r="K67" s="961" t="str">
        <f t="shared" ref="K67:K68" si="72">IF(J67=0, "Included", IF(ISERROR(I67*J67), J67, I67*J67))</f>
        <v>Included</v>
      </c>
      <c r="L67" s="962">
        <f t="shared" ref="L67:L68" si="73">N67</f>
        <v>0</v>
      </c>
      <c r="M67" s="847">
        <f t="shared" ref="M67:M68" si="74">IF(K67="Included",0,K67)</f>
        <v>0</v>
      </c>
      <c r="N67" s="847">
        <f t="shared" ref="N67:N68" si="75">IF(C67="confirmed",(M67*B67),(M67*C67))</f>
        <v>0</v>
      </c>
    </row>
    <row r="68" spans="1:14" ht="58">
      <c r="A68" s="960">
        <v>995413</v>
      </c>
      <c r="B68" s="809"/>
      <c r="C68" s="831">
        <v>0.18</v>
      </c>
      <c r="D68" s="828" t="s">
        <v>209</v>
      </c>
      <c r="E68" s="890">
        <v>27</v>
      </c>
      <c r="F68" s="890">
        <v>10.1</v>
      </c>
      <c r="G68" s="977" t="s">
        <v>600</v>
      </c>
      <c r="H68" s="890" t="s">
        <v>585</v>
      </c>
      <c r="I68" s="891">
        <v>600</v>
      </c>
      <c r="J68" s="809"/>
      <c r="K68" s="961" t="str">
        <f t="shared" si="72"/>
        <v>Included</v>
      </c>
      <c r="L68" s="962">
        <f t="shared" si="73"/>
        <v>0</v>
      </c>
      <c r="M68" s="847">
        <f t="shared" si="74"/>
        <v>0</v>
      </c>
      <c r="N68" s="847">
        <f t="shared" si="75"/>
        <v>0</v>
      </c>
    </row>
    <row r="69" spans="1:14" ht="87">
      <c r="A69" s="960">
        <v>995413</v>
      </c>
      <c r="B69" s="809"/>
      <c r="C69" s="831">
        <v>0.18</v>
      </c>
      <c r="D69" s="828" t="s">
        <v>209</v>
      </c>
      <c r="E69" s="890">
        <v>28</v>
      </c>
      <c r="F69" s="890" t="s">
        <v>601</v>
      </c>
      <c r="G69" s="977" t="s">
        <v>602</v>
      </c>
      <c r="H69" s="890" t="s">
        <v>211</v>
      </c>
      <c r="I69" s="891">
        <v>81</v>
      </c>
      <c r="J69" s="809"/>
      <c r="K69" s="961" t="str">
        <f>IF(J69=0, "Included", IF(ISERROR(I69*J69), J69, I69*J69))</f>
        <v>Included</v>
      </c>
      <c r="L69" s="962">
        <f>N69</f>
        <v>0</v>
      </c>
      <c r="M69" s="847">
        <f>IF(K69="Included",0,K69)</f>
        <v>0</v>
      </c>
      <c r="N69" s="847">
        <f>IF(C69="confirmed",(M69*B69),(M69*C69))</f>
        <v>0</v>
      </c>
    </row>
    <row r="70" spans="1:14" ht="101.5">
      <c r="A70" s="960">
        <v>995413</v>
      </c>
      <c r="B70" s="809"/>
      <c r="C70" s="831">
        <v>0.18</v>
      </c>
      <c r="D70" s="828" t="s">
        <v>209</v>
      </c>
      <c r="E70" s="890">
        <v>29</v>
      </c>
      <c r="F70" s="890" t="s">
        <v>219</v>
      </c>
      <c r="G70" s="977" t="s">
        <v>603</v>
      </c>
      <c r="H70" s="890" t="s">
        <v>562</v>
      </c>
      <c r="I70" s="891">
        <v>9.6000000000000014</v>
      </c>
      <c r="J70" s="809"/>
      <c r="K70" s="961" t="str">
        <f t="shared" ref="K70:K71" si="76">IF(J70=0, "Included", IF(ISERROR(I70*J70), J70, I70*J70))</f>
        <v>Included</v>
      </c>
      <c r="L70" s="962">
        <f t="shared" ref="L70:L71" si="77">N70</f>
        <v>0</v>
      </c>
      <c r="M70" s="847">
        <f t="shared" ref="M70:M71" si="78">IF(K70="Included",0,K70)</f>
        <v>0</v>
      </c>
      <c r="N70" s="847">
        <f t="shared" ref="N70:N71" si="79">IF(C70="confirmed",(M70*B70),(M70*C70))</f>
        <v>0</v>
      </c>
    </row>
    <row r="71" spans="1:14" ht="145">
      <c r="A71" s="960">
        <v>995413</v>
      </c>
      <c r="B71" s="809"/>
      <c r="C71" s="831">
        <v>0.18</v>
      </c>
      <c r="D71" s="828" t="s">
        <v>209</v>
      </c>
      <c r="E71" s="890">
        <v>30</v>
      </c>
      <c r="F71" s="890" t="s">
        <v>604</v>
      </c>
      <c r="G71" s="977" t="s">
        <v>605</v>
      </c>
      <c r="H71" s="890" t="s">
        <v>562</v>
      </c>
      <c r="I71" s="891">
        <v>24</v>
      </c>
      <c r="J71" s="809"/>
      <c r="K71" s="961" t="str">
        <f t="shared" si="76"/>
        <v>Included</v>
      </c>
      <c r="L71" s="962">
        <f t="shared" si="77"/>
        <v>0</v>
      </c>
      <c r="M71" s="847">
        <f t="shared" si="78"/>
        <v>0</v>
      </c>
      <c r="N71" s="847">
        <f t="shared" si="79"/>
        <v>0</v>
      </c>
    </row>
    <row r="72" spans="1:14" ht="15.5">
      <c r="A72" s="960">
        <v>995413</v>
      </c>
      <c r="B72" s="809"/>
      <c r="C72" s="831">
        <v>0.18</v>
      </c>
      <c r="D72" s="828" t="s">
        <v>209</v>
      </c>
      <c r="E72" s="890">
        <v>31</v>
      </c>
      <c r="F72" s="890" t="s">
        <v>313</v>
      </c>
      <c r="G72" s="977" t="s">
        <v>606</v>
      </c>
      <c r="H72" s="890" t="s">
        <v>562</v>
      </c>
      <c r="I72" s="891">
        <v>225</v>
      </c>
      <c r="J72" s="809"/>
      <c r="K72" s="961" t="str">
        <f>IF(J72=0, "Included", IF(ISERROR(I72*J72), J72, I72*J72))</f>
        <v>Included</v>
      </c>
      <c r="L72" s="962">
        <f>N72</f>
        <v>0</v>
      </c>
      <c r="M72" s="847">
        <f>IF(K72="Included",0,K72)</f>
        <v>0</v>
      </c>
      <c r="N72" s="847">
        <f>IF(C72="confirmed",(M72*B72),(M72*C72))</f>
        <v>0</v>
      </c>
    </row>
    <row r="73" spans="1:14" ht="43.5">
      <c r="A73" s="960">
        <v>995413</v>
      </c>
      <c r="B73" s="809"/>
      <c r="C73" s="831">
        <v>0.18</v>
      </c>
      <c r="D73" s="828" t="s">
        <v>209</v>
      </c>
      <c r="E73" s="890">
        <v>32</v>
      </c>
      <c r="F73" s="890">
        <v>13.11</v>
      </c>
      <c r="G73" s="977" t="s">
        <v>607</v>
      </c>
      <c r="H73" s="890" t="s">
        <v>562</v>
      </c>
      <c r="I73" s="891">
        <v>255</v>
      </c>
      <c r="J73" s="809"/>
      <c r="K73" s="961" t="str">
        <f t="shared" ref="K73:K74" si="80">IF(J73=0, "Included", IF(ISERROR(I73*J73), J73, I73*J73))</f>
        <v>Included</v>
      </c>
      <c r="L73" s="962">
        <f t="shared" ref="L73:L74" si="81">N73</f>
        <v>0</v>
      </c>
      <c r="M73" s="847">
        <f t="shared" ref="M73:M74" si="82">IF(K73="Included",0,K73)</f>
        <v>0</v>
      </c>
      <c r="N73" s="847">
        <f t="shared" ref="N73:N74" si="83">IF(C73="confirmed",(M73*B73),(M73*C73))</f>
        <v>0</v>
      </c>
    </row>
    <row r="74" spans="1:14" ht="15.5">
      <c r="A74" s="960">
        <v>995413</v>
      </c>
      <c r="B74" s="809"/>
      <c r="C74" s="831">
        <v>0.18</v>
      </c>
      <c r="D74" s="828" t="s">
        <v>209</v>
      </c>
      <c r="E74" s="890">
        <v>33</v>
      </c>
      <c r="F74" s="890" t="s">
        <v>608</v>
      </c>
      <c r="G74" s="977" t="s">
        <v>609</v>
      </c>
      <c r="H74" s="890" t="s">
        <v>562</v>
      </c>
      <c r="I74" s="891">
        <v>81</v>
      </c>
      <c r="J74" s="809"/>
      <c r="K74" s="961" t="str">
        <f t="shared" si="80"/>
        <v>Included</v>
      </c>
      <c r="L74" s="962">
        <f t="shared" si="81"/>
        <v>0</v>
      </c>
      <c r="M74" s="847">
        <f t="shared" si="82"/>
        <v>0</v>
      </c>
      <c r="N74" s="847">
        <f t="shared" si="83"/>
        <v>0</v>
      </c>
    </row>
    <row r="75" spans="1:14" ht="29">
      <c r="A75" s="960">
        <v>995413</v>
      </c>
      <c r="B75" s="809"/>
      <c r="C75" s="831">
        <v>0.18</v>
      </c>
      <c r="D75" s="828" t="s">
        <v>209</v>
      </c>
      <c r="E75" s="890">
        <v>1</v>
      </c>
      <c r="F75" s="890">
        <v>13.26</v>
      </c>
      <c r="G75" s="977" t="s">
        <v>610</v>
      </c>
      <c r="H75" s="890" t="s">
        <v>211</v>
      </c>
      <c r="I75" s="891">
        <v>306</v>
      </c>
      <c r="J75" s="809"/>
      <c r="K75" s="961" t="str">
        <f>IF(J75=0, "Included", IF(ISERROR(I75*J75), J75, I75*J75))</f>
        <v>Included</v>
      </c>
      <c r="L75" s="962">
        <f>N75</f>
        <v>0</v>
      </c>
      <c r="M75" s="847">
        <f>IF(K75="Included",0,K75)</f>
        <v>0</v>
      </c>
      <c r="N75" s="847">
        <f>IF(C75="confirmed",(M75*B75),(M75*C75))</f>
        <v>0</v>
      </c>
    </row>
    <row r="76" spans="1:14" ht="58">
      <c r="A76" s="960">
        <v>995413</v>
      </c>
      <c r="B76" s="809"/>
      <c r="C76" s="831">
        <v>0.18</v>
      </c>
      <c r="D76" s="828" t="s">
        <v>209</v>
      </c>
      <c r="E76" s="890">
        <v>2</v>
      </c>
      <c r="F76" s="890" t="s">
        <v>611</v>
      </c>
      <c r="G76" s="977" t="s">
        <v>612</v>
      </c>
      <c r="H76" s="890" t="s">
        <v>562</v>
      </c>
      <c r="I76" s="891">
        <v>255</v>
      </c>
      <c r="J76" s="809"/>
      <c r="K76" s="961" t="str">
        <f t="shared" ref="K76:K77" si="84">IF(J76=0, "Included", IF(ISERROR(I76*J76), J76, I76*J76))</f>
        <v>Included</v>
      </c>
      <c r="L76" s="962">
        <f t="shared" ref="L76:L77" si="85">N76</f>
        <v>0</v>
      </c>
      <c r="M76" s="847">
        <f t="shared" ref="M76:M77" si="86">IF(K76="Included",0,K76)</f>
        <v>0</v>
      </c>
      <c r="N76" s="847">
        <f t="shared" ref="N76:N77" si="87">IF(C76="confirmed",(M76*B76),(M76*C76))</f>
        <v>0</v>
      </c>
    </row>
    <row r="77" spans="1:14" ht="43.5">
      <c r="A77" s="960">
        <v>995413</v>
      </c>
      <c r="B77" s="809"/>
      <c r="C77" s="831">
        <v>0.18</v>
      </c>
      <c r="D77" s="828" t="s">
        <v>209</v>
      </c>
      <c r="E77" s="890">
        <v>3</v>
      </c>
      <c r="F77" s="890">
        <v>13.8</v>
      </c>
      <c r="G77" s="977" t="s">
        <v>613</v>
      </c>
      <c r="H77" s="890" t="s">
        <v>562</v>
      </c>
      <c r="I77" s="891">
        <v>255</v>
      </c>
      <c r="J77" s="809"/>
      <c r="K77" s="961" t="str">
        <f t="shared" si="84"/>
        <v>Included</v>
      </c>
      <c r="L77" s="962">
        <f t="shared" si="85"/>
        <v>0</v>
      </c>
      <c r="M77" s="847">
        <f t="shared" si="86"/>
        <v>0</v>
      </c>
      <c r="N77" s="847">
        <f t="shared" si="87"/>
        <v>0</v>
      </c>
    </row>
    <row r="78" spans="1:14" ht="58">
      <c r="A78" s="960">
        <v>995413</v>
      </c>
      <c r="B78" s="809"/>
      <c r="C78" s="831">
        <v>0.18</v>
      </c>
      <c r="D78" s="828" t="s">
        <v>209</v>
      </c>
      <c r="E78" s="890">
        <v>4</v>
      </c>
      <c r="F78" s="890" t="s">
        <v>614</v>
      </c>
      <c r="G78" s="977" t="s">
        <v>615</v>
      </c>
      <c r="H78" s="890" t="s">
        <v>562</v>
      </c>
      <c r="I78" s="891">
        <v>387</v>
      </c>
      <c r="J78" s="809"/>
      <c r="K78" s="961" t="str">
        <f>IF(J78=0, "Included", IF(ISERROR(I78*J78), J78, I78*J78))</f>
        <v>Included</v>
      </c>
      <c r="L78" s="962">
        <f>N78</f>
        <v>0</v>
      </c>
      <c r="M78" s="847">
        <f>IF(K78="Included",0,K78)</f>
        <v>0</v>
      </c>
      <c r="N78" s="847">
        <f>IF(C78="confirmed",(M78*B78),(M78*C78))</f>
        <v>0</v>
      </c>
    </row>
    <row r="79" spans="1:14" ht="58">
      <c r="A79" s="960">
        <v>995413</v>
      </c>
      <c r="B79" s="809"/>
      <c r="C79" s="831">
        <v>0.18</v>
      </c>
      <c r="D79" s="828" t="s">
        <v>209</v>
      </c>
      <c r="E79" s="890">
        <v>5</v>
      </c>
      <c r="F79" s="890" t="s">
        <v>616</v>
      </c>
      <c r="G79" s="977" t="s">
        <v>617</v>
      </c>
      <c r="H79" s="890" t="s">
        <v>562</v>
      </c>
      <c r="I79" s="891">
        <v>387</v>
      </c>
      <c r="J79" s="809"/>
      <c r="K79" s="961" t="str">
        <f t="shared" ref="K79:K80" si="88">IF(J79=0, "Included", IF(ISERROR(I79*J79), J79, I79*J79))</f>
        <v>Included</v>
      </c>
      <c r="L79" s="962">
        <f t="shared" ref="L79:L80" si="89">N79</f>
        <v>0</v>
      </c>
      <c r="M79" s="847">
        <f t="shared" ref="M79:M80" si="90">IF(K79="Included",0,K79)</f>
        <v>0</v>
      </c>
      <c r="N79" s="847">
        <f t="shared" ref="N79:N80" si="91">IF(C79="confirmed",(M79*B79),(M79*C79))</f>
        <v>0</v>
      </c>
    </row>
    <row r="80" spans="1:14" ht="43.5">
      <c r="A80" s="960">
        <v>995413</v>
      </c>
      <c r="B80" s="809"/>
      <c r="C80" s="831">
        <v>0.18</v>
      </c>
      <c r="D80" s="828" t="s">
        <v>209</v>
      </c>
      <c r="E80" s="890">
        <v>6</v>
      </c>
      <c r="F80" s="890" t="s">
        <v>618</v>
      </c>
      <c r="G80" s="977" t="s">
        <v>619</v>
      </c>
      <c r="H80" s="890" t="s">
        <v>582</v>
      </c>
      <c r="I80" s="891">
        <v>18</v>
      </c>
      <c r="J80" s="809"/>
      <c r="K80" s="961" t="str">
        <f t="shared" si="88"/>
        <v>Included</v>
      </c>
      <c r="L80" s="962">
        <f t="shared" si="89"/>
        <v>0</v>
      </c>
      <c r="M80" s="847">
        <f t="shared" si="90"/>
        <v>0</v>
      </c>
      <c r="N80" s="847">
        <f t="shared" si="91"/>
        <v>0</v>
      </c>
    </row>
    <row r="81" spans="1:14" ht="362.5">
      <c r="A81" s="960">
        <v>995413</v>
      </c>
      <c r="B81" s="809"/>
      <c r="C81" s="831">
        <v>0.18</v>
      </c>
      <c r="D81" s="828" t="s">
        <v>209</v>
      </c>
      <c r="E81" s="890">
        <v>7</v>
      </c>
      <c r="F81" s="890">
        <v>22.7</v>
      </c>
      <c r="G81" s="977" t="s">
        <v>620</v>
      </c>
      <c r="H81" s="890" t="s">
        <v>562</v>
      </c>
      <c r="I81" s="891">
        <v>90</v>
      </c>
      <c r="J81" s="809"/>
      <c r="K81" s="961" t="str">
        <f>IF(J81=0, "Included", IF(ISERROR(I81*J81), J81, I81*J81))</f>
        <v>Included</v>
      </c>
      <c r="L81" s="962">
        <f>N81</f>
        <v>0</v>
      </c>
      <c r="M81" s="847">
        <f>IF(K81="Included",0,K81)</f>
        <v>0</v>
      </c>
      <c r="N81" s="847">
        <f>IF(C81="confirmed",(M81*B81),(M81*C81))</f>
        <v>0</v>
      </c>
    </row>
    <row r="82" spans="1:14" ht="43.5">
      <c r="A82" s="960">
        <v>995413</v>
      </c>
      <c r="B82" s="809"/>
      <c r="C82" s="831">
        <v>0.18</v>
      </c>
      <c r="D82" s="828" t="s">
        <v>209</v>
      </c>
      <c r="E82" s="890">
        <v>8</v>
      </c>
      <c r="F82" s="890">
        <v>100001721</v>
      </c>
      <c r="G82" s="977" t="s">
        <v>621</v>
      </c>
      <c r="H82" s="890" t="s">
        <v>552</v>
      </c>
      <c r="I82" s="891">
        <v>18</v>
      </c>
      <c r="J82" s="809"/>
      <c r="K82" s="961" t="str">
        <f t="shared" ref="K82:K83" si="92">IF(J82=0, "Included", IF(ISERROR(I82*J82), J82, I82*J82))</f>
        <v>Included</v>
      </c>
      <c r="L82" s="962">
        <f t="shared" ref="L82:L83" si="93">N82</f>
        <v>0</v>
      </c>
      <c r="M82" s="847">
        <f t="shared" ref="M82:M83" si="94">IF(K82="Included",0,K82)</f>
        <v>0</v>
      </c>
      <c r="N82" s="847">
        <f t="shared" ref="N82:N83" si="95">IF(C82="confirmed",(M82*B82),(M82*C82))</f>
        <v>0</v>
      </c>
    </row>
    <row r="83" spans="1:14" ht="29">
      <c r="A83" s="960">
        <v>995413</v>
      </c>
      <c r="B83" s="809"/>
      <c r="C83" s="831">
        <v>0.18</v>
      </c>
      <c r="D83" s="828" t="s">
        <v>209</v>
      </c>
      <c r="E83" s="890">
        <v>9</v>
      </c>
      <c r="F83" s="890">
        <v>100001720</v>
      </c>
      <c r="G83" s="977" t="s">
        <v>622</v>
      </c>
      <c r="H83" s="890" t="s">
        <v>552</v>
      </c>
      <c r="I83" s="891">
        <v>30</v>
      </c>
      <c r="J83" s="809"/>
      <c r="K83" s="961" t="str">
        <f t="shared" si="92"/>
        <v>Included</v>
      </c>
      <c r="L83" s="962">
        <f t="shared" si="93"/>
        <v>0</v>
      </c>
      <c r="M83" s="847">
        <f t="shared" si="94"/>
        <v>0</v>
      </c>
      <c r="N83" s="847">
        <f t="shared" si="95"/>
        <v>0</v>
      </c>
    </row>
    <row r="84" spans="1:14" ht="43.5">
      <c r="A84" s="960">
        <v>995413</v>
      </c>
      <c r="B84" s="809"/>
      <c r="C84" s="831">
        <v>0.18</v>
      </c>
      <c r="D84" s="828" t="s">
        <v>209</v>
      </c>
      <c r="E84" s="890">
        <v>10</v>
      </c>
      <c r="F84" s="890" t="s">
        <v>416</v>
      </c>
      <c r="G84" s="977" t="s">
        <v>623</v>
      </c>
      <c r="H84" s="890" t="s">
        <v>562</v>
      </c>
      <c r="I84" s="891">
        <v>60</v>
      </c>
      <c r="J84" s="809"/>
      <c r="K84" s="961" t="str">
        <f>IF(J84=0, "Included", IF(ISERROR(I84*J84), J84, I84*J84))</f>
        <v>Included</v>
      </c>
      <c r="L84" s="962">
        <f>N84</f>
        <v>0</v>
      </c>
      <c r="M84" s="847">
        <f>IF(K84="Included",0,K84)</f>
        <v>0</v>
      </c>
      <c r="N84" s="847">
        <f>IF(C84="confirmed",(M84*B84),(M84*C84))</f>
        <v>0</v>
      </c>
    </row>
    <row r="85" spans="1:14" ht="43.5">
      <c r="A85" s="960">
        <v>995413</v>
      </c>
      <c r="B85" s="809"/>
      <c r="C85" s="831">
        <v>0.18</v>
      </c>
      <c r="D85" s="828" t="s">
        <v>209</v>
      </c>
      <c r="E85" s="890">
        <v>11</v>
      </c>
      <c r="F85" s="890" t="s">
        <v>418</v>
      </c>
      <c r="G85" s="977" t="s">
        <v>624</v>
      </c>
      <c r="H85" s="890" t="s">
        <v>562</v>
      </c>
      <c r="I85" s="891">
        <v>27</v>
      </c>
      <c r="J85" s="809"/>
      <c r="K85" s="961" t="str">
        <f t="shared" ref="K85" si="96">IF(J85=0, "Included", IF(ISERROR(I85*J85), J85, I85*J85))</f>
        <v>Included</v>
      </c>
      <c r="L85" s="962">
        <f t="shared" ref="L85" si="97">N85</f>
        <v>0</v>
      </c>
      <c r="M85" s="847">
        <f t="shared" ref="M85:M87" si="98">IF(K85="Included",0,K85)</f>
        <v>0</v>
      </c>
      <c r="N85" s="847">
        <f t="shared" ref="N85:N87" si="99">IF(C85="confirmed",(M85*B85),(M85*C85))</f>
        <v>0</v>
      </c>
    </row>
    <row r="86" spans="1:14" ht="15.5">
      <c r="A86" s="960"/>
      <c r="B86" s="809"/>
      <c r="C86" s="831"/>
      <c r="D86" s="828"/>
      <c r="E86" s="890"/>
      <c r="F86" s="890"/>
      <c r="G86" s="979" t="s">
        <v>625</v>
      </c>
      <c r="H86" s="890"/>
      <c r="I86" s="890"/>
      <c r="J86" s="809"/>
      <c r="K86" s="961"/>
      <c r="L86" s="962"/>
      <c r="M86" s="847"/>
      <c r="N86" s="847"/>
    </row>
    <row r="87" spans="1:14" ht="58">
      <c r="A87" s="960">
        <v>995413</v>
      </c>
      <c r="B87" s="809"/>
      <c r="C87" s="831">
        <v>0.18</v>
      </c>
      <c r="D87" s="828" t="s">
        <v>209</v>
      </c>
      <c r="E87" s="890">
        <v>12</v>
      </c>
      <c r="F87" s="890">
        <v>1.1000000000000001</v>
      </c>
      <c r="G87" s="977" t="s">
        <v>626</v>
      </c>
      <c r="H87" s="1239"/>
      <c r="I87" s="1239"/>
      <c r="J87" s="840"/>
      <c r="K87" s="961"/>
      <c r="L87" s="962"/>
      <c r="M87" s="847">
        <f t="shared" si="98"/>
        <v>0</v>
      </c>
      <c r="N87" s="847">
        <f t="shared" si="99"/>
        <v>0</v>
      </c>
    </row>
    <row r="88" spans="1:14" ht="15.5">
      <c r="A88" s="960">
        <v>995413</v>
      </c>
      <c r="B88" s="809"/>
      <c r="C88" s="831">
        <v>0.18</v>
      </c>
      <c r="D88" s="828" t="s">
        <v>209</v>
      </c>
      <c r="E88" s="890">
        <v>13</v>
      </c>
      <c r="F88" s="890" t="s">
        <v>627</v>
      </c>
      <c r="G88" s="977" t="s">
        <v>628</v>
      </c>
      <c r="H88" s="890" t="s">
        <v>629</v>
      </c>
      <c r="I88" s="890">
        <v>24</v>
      </c>
      <c r="J88" s="809"/>
      <c r="K88" s="961" t="str">
        <f>IF(J88=0, "Included", IF(ISERROR(I88*J88), J88, I88*J88))</f>
        <v>Included</v>
      </c>
      <c r="L88" s="962">
        <f>N88</f>
        <v>0</v>
      </c>
      <c r="M88" s="847">
        <f>IF(K88="Included",0,K88)</f>
        <v>0</v>
      </c>
      <c r="N88" s="847">
        <f>IF(C88="confirmed",(M88*B88),(M88*C88))</f>
        <v>0</v>
      </c>
    </row>
    <row r="89" spans="1:14" ht="58">
      <c r="A89" s="960">
        <v>995413</v>
      </c>
      <c r="B89" s="809"/>
      <c r="C89" s="831">
        <v>0.18</v>
      </c>
      <c r="D89" s="828" t="s">
        <v>209</v>
      </c>
      <c r="E89" s="890">
        <v>14</v>
      </c>
      <c r="F89" s="890" t="s">
        <v>458</v>
      </c>
      <c r="G89" s="977" t="s">
        <v>630</v>
      </c>
      <c r="H89" s="890" t="s">
        <v>467</v>
      </c>
      <c r="I89" s="890">
        <v>150</v>
      </c>
      <c r="J89" s="809"/>
      <c r="K89" s="961" t="str">
        <f t="shared" ref="K89:K90" si="100">IF(J89=0, "Included", IF(ISERROR(I89*J89), J89, I89*J89))</f>
        <v>Included</v>
      </c>
      <c r="L89" s="962">
        <f t="shared" ref="L89:L90" si="101">N89</f>
        <v>0</v>
      </c>
      <c r="M89" s="847">
        <f t="shared" ref="M89:M90" si="102">IF(K89="Included",0,K89)</f>
        <v>0</v>
      </c>
      <c r="N89" s="847">
        <f t="shared" ref="N89:N90" si="103">IF(C89="confirmed",(M89*B89),(M89*C89))</f>
        <v>0</v>
      </c>
    </row>
    <row r="90" spans="1:14" ht="58">
      <c r="A90" s="960">
        <v>995413</v>
      </c>
      <c r="B90" s="809"/>
      <c r="C90" s="831">
        <v>0.18</v>
      </c>
      <c r="D90" s="828" t="s">
        <v>209</v>
      </c>
      <c r="E90" s="890">
        <v>15</v>
      </c>
      <c r="F90" s="890" t="s">
        <v>460</v>
      </c>
      <c r="G90" s="977" t="s">
        <v>631</v>
      </c>
      <c r="H90" s="890" t="s">
        <v>467</v>
      </c>
      <c r="I90" s="890">
        <v>150</v>
      </c>
      <c r="J90" s="809"/>
      <c r="K90" s="961" t="str">
        <f t="shared" si="100"/>
        <v>Included</v>
      </c>
      <c r="L90" s="962">
        <f t="shared" si="101"/>
        <v>0</v>
      </c>
      <c r="M90" s="847">
        <f t="shared" si="102"/>
        <v>0</v>
      </c>
      <c r="N90" s="847">
        <f t="shared" si="103"/>
        <v>0</v>
      </c>
    </row>
    <row r="91" spans="1:14" ht="43.5">
      <c r="A91" s="960">
        <v>995413</v>
      </c>
      <c r="B91" s="809"/>
      <c r="C91" s="831">
        <v>0.18</v>
      </c>
      <c r="D91" s="828" t="s">
        <v>209</v>
      </c>
      <c r="E91" s="890">
        <v>16</v>
      </c>
      <c r="F91" s="890">
        <v>1.21</v>
      </c>
      <c r="G91" s="977" t="s">
        <v>632</v>
      </c>
      <c r="H91" s="890"/>
      <c r="I91" s="1239"/>
      <c r="J91" s="840"/>
      <c r="K91" s="961"/>
      <c r="L91" s="962"/>
      <c r="M91" s="847">
        <f>IF(K91="Included",0,K91)</f>
        <v>0</v>
      </c>
      <c r="N91" s="847">
        <f>IF(C91="confirmed",(M91*B91),(M91*C91))</f>
        <v>0</v>
      </c>
    </row>
    <row r="92" spans="1:14" ht="15.5">
      <c r="A92" s="960">
        <v>995413</v>
      </c>
      <c r="B92" s="809"/>
      <c r="C92" s="831">
        <v>0.18</v>
      </c>
      <c r="D92" s="828" t="s">
        <v>209</v>
      </c>
      <c r="E92" s="890">
        <v>17</v>
      </c>
      <c r="F92" s="890" t="s">
        <v>633</v>
      </c>
      <c r="G92" s="977" t="s">
        <v>634</v>
      </c>
      <c r="H92" s="890" t="s">
        <v>582</v>
      </c>
      <c r="I92" s="890">
        <v>150</v>
      </c>
      <c r="J92" s="809"/>
      <c r="K92" s="961" t="str">
        <f t="shared" ref="K92" si="104">IF(J92=0, "Included", IF(ISERROR(I92*J92), J92, I92*J92))</f>
        <v>Included</v>
      </c>
      <c r="L92" s="962">
        <f t="shared" ref="L92" si="105">N92</f>
        <v>0</v>
      </c>
      <c r="M92" s="847">
        <f t="shared" ref="M92:M93" si="106">IF(K92="Included",0,K92)</f>
        <v>0</v>
      </c>
      <c r="N92" s="847">
        <f t="shared" ref="N92:N93" si="107">IF(C92="confirmed",(M92*B92),(M92*C92))</f>
        <v>0</v>
      </c>
    </row>
    <row r="93" spans="1:14" ht="29">
      <c r="A93" s="960">
        <v>995413</v>
      </c>
      <c r="B93" s="809"/>
      <c r="C93" s="831">
        <v>0.18</v>
      </c>
      <c r="D93" s="828" t="s">
        <v>209</v>
      </c>
      <c r="E93" s="890">
        <v>18</v>
      </c>
      <c r="F93" s="890">
        <v>1.27</v>
      </c>
      <c r="G93" s="977" t="s">
        <v>635</v>
      </c>
      <c r="H93" s="890"/>
      <c r="I93" s="1239"/>
      <c r="J93" s="840"/>
      <c r="K93" s="961"/>
      <c r="L93" s="962"/>
      <c r="M93" s="847">
        <f t="shared" si="106"/>
        <v>0</v>
      </c>
      <c r="N93" s="847">
        <f t="shared" si="107"/>
        <v>0</v>
      </c>
    </row>
    <row r="94" spans="1:14" ht="15.5">
      <c r="A94" s="960">
        <v>995413</v>
      </c>
      <c r="B94" s="809"/>
      <c r="C94" s="831">
        <v>0.18</v>
      </c>
      <c r="D94" s="828" t="s">
        <v>209</v>
      </c>
      <c r="E94" s="890">
        <v>19</v>
      </c>
      <c r="F94" s="890" t="s">
        <v>636</v>
      </c>
      <c r="G94" s="977" t="s">
        <v>637</v>
      </c>
      <c r="H94" s="890" t="s">
        <v>472</v>
      </c>
      <c r="I94" s="890">
        <v>6</v>
      </c>
      <c r="J94" s="809"/>
      <c r="K94" s="961" t="str">
        <f>IF(J94=0, "Included", IF(ISERROR(I94*J94), J94, I94*J94))</f>
        <v>Included</v>
      </c>
      <c r="L94" s="962">
        <f>N94</f>
        <v>0</v>
      </c>
      <c r="M94" s="847">
        <f>IF(K94="Included",0,K94)</f>
        <v>0</v>
      </c>
      <c r="N94" s="847">
        <f>IF(C94="confirmed",(M94*B94),(M94*C94))</f>
        <v>0</v>
      </c>
    </row>
    <row r="95" spans="1:14" ht="15.5">
      <c r="A95" s="960">
        <v>995413</v>
      </c>
      <c r="B95" s="809"/>
      <c r="C95" s="831">
        <v>0.18</v>
      </c>
      <c r="D95" s="828" t="s">
        <v>209</v>
      </c>
      <c r="E95" s="890">
        <v>20</v>
      </c>
      <c r="F95" s="890" t="s">
        <v>638</v>
      </c>
      <c r="G95" s="977" t="s">
        <v>639</v>
      </c>
      <c r="H95" s="890" t="s">
        <v>472</v>
      </c>
      <c r="I95" s="890">
        <v>3</v>
      </c>
      <c r="J95" s="809"/>
      <c r="K95" s="961" t="str">
        <f t="shared" ref="K95:K96" si="108">IF(J95=0, "Included", IF(ISERROR(I95*J95), J95, I95*J95))</f>
        <v>Included</v>
      </c>
      <c r="L95" s="962">
        <f t="shared" ref="L95:L96" si="109">N95</f>
        <v>0</v>
      </c>
      <c r="M95" s="847">
        <f t="shared" ref="M95:M96" si="110">IF(K95="Included",0,K95)</f>
        <v>0</v>
      </c>
      <c r="N95" s="847">
        <f t="shared" ref="N95:N96" si="111">IF(C95="confirmed",(M95*B95),(M95*C95))</f>
        <v>0</v>
      </c>
    </row>
    <row r="96" spans="1:14" ht="15.5">
      <c r="A96" s="960">
        <v>995413</v>
      </c>
      <c r="B96" s="809"/>
      <c r="C96" s="831">
        <v>0.18</v>
      </c>
      <c r="D96" s="828" t="s">
        <v>209</v>
      </c>
      <c r="E96" s="890">
        <v>21</v>
      </c>
      <c r="F96" s="890" t="s">
        <v>640</v>
      </c>
      <c r="G96" s="977" t="s">
        <v>641</v>
      </c>
      <c r="H96" s="890" t="s">
        <v>472</v>
      </c>
      <c r="I96" s="890">
        <v>3</v>
      </c>
      <c r="J96" s="809"/>
      <c r="K96" s="961" t="str">
        <f t="shared" si="108"/>
        <v>Included</v>
      </c>
      <c r="L96" s="962">
        <f t="shared" si="109"/>
        <v>0</v>
      </c>
      <c r="M96" s="847">
        <f t="shared" si="110"/>
        <v>0</v>
      </c>
      <c r="N96" s="847">
        <f t="shared" si="111"/>
        <v>0</v>
      </c>
    </row>
    <row r="97" spans="1:14" ht="29">
      <c r="A97" s="960">
        <v>995413</v>
      </c>
      <c r="B97" s="809"/>
      <c r="C97" s="831">
        <v>0.18</v>
      </c>
      <c r="D97" s="828" t="s">
        <v>209</v>
      </c>
      <c r="E97" s="890">
        <v>22</v>
      </c>
      <c r="F97" s="890">
        <v>1.26</v>
      </c>
      <c r="G97" s="977" t="s">
        <v>642</v>
      </c>
      <c r="H97" s="890" t="s">
        <v>472</v>
      </c>
      <c r="I97" s="890">
        <v>6</v>
      </c>
      <c r="J97" s="809"/>
      <c r="K97" s="961" t="str">
        <f>IF(J97=0, "Included", IF(ISERROR(I97*J97), J97, I97*J97))</f>
        <v>Included</v>
      </c>
      <c r="L97" s="962">
        <f>N97</f>
        <v>0</v>
      </c>
      <c r="M97" s="847">
        <f>IF(K97="Included",0,K97)</f>
        <v>0</v>
      </c>
      <c r="N97" s="847">
        <f>IF(C97="confirmed",(M97*B97),(M97*C97))</f>
        <v>0</v>
      </c>
    </row>
    <row r="98" spans="1:14" ht="58">
      <c r="A98" s="960">
        <v>995413</v>
      </c>
      <c r="B98" s="809"/>
      <c r="C98" s="831">
        <v>0.18</v>
      </c>
      <c r="D98" s="828" t="s">
        <v>209</v>
      </c>
      <c r="E98" s="890">
        <v>23</v>
      </c>
      <c r="F98" s="890">
        <v>1.31</v>
      </c>
      <c r="G98" s="977" t="s">
        <v>643</v>
      </c>
      <c r="H98" s="890" t="s">
        <v>472</v>
      </c>
      <c r="I98" s="890">
        <v>6</v>
      </c>
      <c r="J98" s="809"/>
      <c r="K98" s="961" t="str">
        <f t="shared" ref="K98:K99" si="112">IF(J98=0, "Included", IF(ISERROR(I98*J98), J98, I98*J98))</f>
        <v>Included</v>
      </c>
      <c r="L98" s="962">
        <f t="shared" ref="L98:L99" si="113">N98</f>
        <v>0</v>
      </c>
      <c r="M98" s="847">
        <f t="shared" ref="M98:M99" si="114">IF(K98="Included",0,K98)</f>
        <v>0</v>
      </c>
      <c r="N98" s="847">
        <f t="shared" ref="N98:N99" si="115">IF(C98="confirmed",(M98*B98),(M98*C98))</f>
        <v>0</v>
      </c>
    </row>
    <row r="99" spans="1:14" ht="43.5">
      <c r="A99" s="960">
        <v>995413</v>
      </c>
      <c r="B99" s="809"/>
      <c r="C99" s="831">
        <v>0.18</v>
      </c>
      <c r="D99" s="828" t="s">
        <v>209</v>
      </c>
      <c r="E99" s="890">
        <v>24</v>
      </c>
      <c r="F99" s="890">
        <v>1.32</v>
      </c>
      <c r="G99" s="977" t="s">
        <v>644</v>
      </c>
      <c r="H99" s="890" t="s">
        <v>472</v>
      </c>
      <c r="I99" s="890">
        <v>6</v>
      </c>
      <c r="J99" s="809"/>
      <c r="K99" s="961" t="str">
        <f t="shared" si="112"/>
        <v>Included</v>
      </c>
      <c r="L99" s="962">
        <f t="shared" si="113"/>
        <v>0</v>
      </c>
      <c r="M99" s="847">
        <f t="shared" si="114"/>
        <v>0</v>
      </c>
      <c r="N99" s="847">
        <f t="shared" si="115"/>
        <v>0</v>
      </c>
    </row>
    <row r="100" spans="1:14" ht="43.5">
      <c r="A100" s="960">
        <v>995413</v>
      </c>
      <c r="B100" s="809"/>
      <c r="C100" s="831">
        <v>0.18</v>
      </c>
      <c r="D100" s="828" t="s">
        <v>209</v>
      </c>
      <c r="E100" s="890">
        <v>25</v>
      </c>
      <c r="F100" s="890">
        <v>1.57</v>
      </c>
      <c r="G100" s="977" t="s">
        <v>645</v>
      </c>
      <c r="H100" s="890" t="s">
        <v>472</v>
      </c>
      <c r="I100" s="890">
        <v>18</v>
      </c>
      <c r="J100" s="809"/>
      <c r="K100" s="961" t="str">
        <f>IF(J100=0, "Included", IF(ISERROR(I100*J100), J100, I100*J100))</f>
        <v>Included</v>
      </c>
      <c r="L100" s="962">
        <f>N100</f>
        <v>0</v>
      </c>
      <c r="M100" s="847">
        <f>IF(K100="Included",0,K100)</f>
        <v>0</v>
      </c>
      <c r="N100" s="847">
        <f>IF(C100="confirmed",(M100*B100),(M100*C100))</f>
        <v>0</v>
      </c>
    </row>
    <row r="101" spans="1:14" ht="72.5">
      <c r="A101" s="960">
        <v>995413</v>
      </c>
      <c r="B101" s="809"/>
      <c r="C101" s="831">
        <v>0.18</v>
      </c>
      <c r="D101" s="828" t="s">
        <v>209</v>
      </c>
      <c r="E101" s="890">
        <v>26</v>
      </c>
      <c r="F101" s="890">
        <v>2.4</v>
      </c>
      <c r="G101" s="977" t="s">
        <v>646</v>
      </c>
      <c r="H101" s="890"/>
      <c r="I101" s="1239"/>
      <c r="J101" s="840"/>
      <c r="K101" s="961"/>
      <c r="L101" s="962"/>
      <c r="M101" s="847">
        <f t="shared" ref="M101:M102" si="116">IF(K101="Included",0,K101)</f>
        <v>0</v>
      </c>
      <c r="N101" s="847">
        <f t="shared" ref="N101:N102" si="117">IF(C101="confirmed",(M101*B101),(M101*C101))</f>
        <v>0</v>
      </c>
    </row>
    <row r="102" spans="1:14" ht="15.5">
      <c r="A102" s="960">
        <v>995413</v>
      </c>
      <c r="B102" s="809"/>
      <c r="C102" s="831">
        <v>0.18</v>
      </c>
      <c r="D102" s="828" t="s">
        <v>209</v>
      </c>
      <c r="E102" s="890">
        <v>27</v>
      </c>
      <c r="F102" s="890" t="s">
        <v>647</v>
      </c>
      <c r="G102" s="977" t="s">
        <v>648</v>
      </c>
      <c r="H102" s="890" t="s">
        <v>472</v>
      </c>
      <c r="I102" s="890">
        <v>6</v>
      </c>
      <c r="J102" s="809"/>
      <c r="K102" s="961" t="str">
        <f t="shared" ref="K102" si="118">IF(J102=0, "Included", IF(ISERROR(I102*J102), J102, I102*J102))</f>
        <v>Included</v>
      </c>
      <c r="L102" s="962">
        <f t="shared" ref="L102" si="119">N102</f>
        <v>0</v>
      </c>
      <c r="M102" s="847">
        <f t="shared" si="116"/>
        <v>0</v>
      </c>
      <c r="N102" s="847">
        <f t="shared" si="117"/>
        <v>0</v>
      </c>
    </row>
    <row r="103" spans="1:14" ht="58">
      <c r="A103" s="960">
        <v>995413</v>
      </c>
      <c r="B103" s="809"/>
      <c r="C103" s="831">
        <v>0.18</v>
      </c>
      <c r="D103" s="828" t="s">
        <v>209</v>
      </c>
      <c r="E103" s="890">
        <v>28</v>
      </c>
      <c r="F103" s="890">
        <v>2.1</v>
      </c>
      <c r="G103" s="977" t="s">
        <v>649</v>
      </c>
      <c r="H103" s="890"/>
      <c r="I103" s="1239"/>
      <c r="J103" s="840"/>
      <c r="K103" s="961"/>
      <c r="L103" s="962"/>
      <c r="M103" s="847">
        <f>IF(K103="Included",0,K103)</f>
        <v>0</v>
      </c>
      <c r="N103" s="847">
        <f>IF(C103="confirmed",(M103*B103),(M103*C103))</f>
        <v>0</v>
      </c>
    </row>
    <row r="104" spans="1:14" ht="15.5">
      <c r="A104" s="960">
        <v>995413</v>
      </c>
      <c r="B104" s="809"/>
      <c r="C104" s="831">
        <v>0.18</v>
      </c>
      <c r="D104" s="828" t="s">
        <v>209</v>
      </c>
      <c r="E104" s="890">
        <v>29</v>
      </c>
      <c r="F104" s="890" t="s">
        <v>650</v>
      </c>
      <c r="G104" s="977" t="s">
        <v>651</v>
      </c>
      <c r="H104" s="890" t="s">
        <v>472</v>
      </c>
      <c r="I104" s="890">
        <v>18</v>
      </c>
      <c r="J104" s="809"/>
      <c r="K104" s="961" t="str">
        <f t="shared" ref="K104:K105" si="120">IF(J104=0, "Included", IF(ISERROR(I104*J104), J104, I104*J104))</f>
        <v>Included</v>
      </c>
      <c r="L104" s="962">
        <f t="shared" ref="L104:L105" si="121">N104</f>
        <v>0</v>
      </c>
      <c r="M104" s="847">
        <f t="shared" ref="M104:M105" si="122">IF(K104="Included",0,K104)</f>
        <v>0</v>
      </c>
      <c r="N104" s="847">
        <f t="shared" ref="N104:N105" si="123">IF(C104="confirmed",(M104*B104),(M104*C104))</f>
        <v>0</v>
      </c>
    </row>
    <row r="105" spans="1:14" ht="29">
      <c r="A105" s="960">
        <v>995413</v>
      </c>
      <c r="B105" s="809"/>
      <c r="C105" s="831">
        <v>0.18</v>
      </c>
      <c r="D105" s="828" t="s">
        <v>209</v>
      </c>
      <c r="E105" s="890">
        <v>30</v>
      </c>
      <c r="F105" s="890">
        <v>2.11</v>
      </c>
      <c r="G105" s="977" t="s">
        <v>652</v>
      </c>
      <c r="H105" s="890" t="s">
        <v>472</v>
      </c>
      <c r="I105" s="890">
        <v>30</v>
      </c>
      <c r="J105" s="809"/>
      <c r="K105" s="961" t="str">
        <f t="shared" si="120"/>
        <v>Included</v>
      </c>
      <c r="L105" s="962">
        <f t="shared" si="121"/>
        <v>0</v>
      </c>
      <c r="M105" s="847">
        <f t="shared" si="122"/>
        <v>0</v>
      </c>
      <c r="N105" s="847">
        <f t="shared" si="123"/>
        <v>0</v>
      </c>
    </row>
    <row r="106" spans="1:14" ht="29">
      <c r="A106" s="960">
        <v>995413</v>
      </c>
      <c r="B106" s="809"/>
      <c r="C106" s="831">
        <v>0.18</v>
      </c>
      <c r="D106" s="828" t="s">
        <v>209</v>
      </c>
      <c r="E106" s="890">
        <v>31</v>
      </c>
      <c r="F106" s="890" t="s">
        <v>653</v>
      </c>
      <c r="G106" s="977" t="s">
        <v>654</v>
      </c>
      <c r="H106" s="890" t="s">
        <v>472</v>
      </c>
      <c r="I106" s="890">
        <v>3</v>
      </c>
      <c r="J106" s="809"/>
      <c r="K106" s="961" t="str">
        <f>IF(J106=0, "Included", IF(ISERROR(I106*J106), J106, I106*J106))</f>
        <v>Included</v>
      </c>
      <c r="L106" s="962">
        <f>N106</f>
        <v>0</v>
      </c>
      <c r="M106" s="847">
        <f>IF(K106="Included",0,K106)</f>
        <v>0</v>
      </c>
      <c r="N106" s="847">
        <f>IF(C106="confirmed",(M106*B106),(M106*C106))</f>
        <v>0</v>
      </c>
    </row>
    <row r="107" spans="1:14" ht="43.5">
      <c r="A107" s="960">
        <v>995413</v>
      </c>
      <c r="B107" s="809"/>
      <c r="C107" s="831">
        <v>0.18</v>
      </c>
      <c r="D107" s="828" t="s">
        <v>209</v>
      </c>
      <c r="E107" s="890">
        <v>32</v>
      </c>
      <c r="F107" s="890" t="s">
        <v>655</v>
      </c>
      <c r="G107" s="977" t="s">
        <v>656</v>
      </c>
      <c r="H107" s="890" t="s">
        <v>472</v>
      </c>
      <c r="I107" s="890">
        <v>9</v>
      </c>
      <c r="J107" s="809"/>
      <c r="K107" s="961" t="str">
        <f t="shared" ref="K107:K110" si="124">IF(J107=0, "Included", IF(ISERROR(I107*J107), J107, I107*J107))</f>
        <v>Included</v>
      </c>
      <c r="L107" s="962">
        <f t="shared" ref="L107:L110" si="125">N107</f>
        <v>0</v>
      </c>
      <c r="M107" s="847">
        <f t="shared" ref="M107:M110" si="126">IF(K107="Included",0,K107)</f>
        <v>0</v>
      </c>
      <c r="N107" s="847">
        <f t="shared" ref="N107:N110" si="127">IF(C107="confirmed",(M107*B107),(M107*C107))</f>
        <v>0</v>
      </c>
    </row>
    <row r="108" spans="1:14" ht="72.5">
      <c r="A108" s="960">
        <v>995413</v>
      </c>
      <c r="B108" s="809"/>
      <c r="C108" s="831">
        <v>0.18</v>
      </c>
      <c r="D108" s="828" t="s">
        <v>209</v>
      </c>
      <c r="E108" s="890">
        <v>33</v>
      </c>
      <c r="F108" s="890" t="s">
        <v>515</v>
      </c>
      <c r="G108" s="977" t="s">
        <v>657</v>
      </c>
      <c r="H108" s="890" t="s">
        <v>467</v>
      </c>
      <c r="I108" s="890">
        <v>900</v>
      </c>
      <c r="J108" s="809"/>
      <c r="K108" s="961" t="str">
        <f t="shared" si="124"/>
        <v>Included</v>
      </c>
      <c r="L108" s="962">
        <f t="shared" si="125"/>
        <v>0</v>
      </c>
      <c r="M108" s="847">
        <f t="shared" si="126"/>
        <v>0</v>
      </c>
      <c r="N108" s="847">
        <f t="shared" si="127"/>
        <v>0</v>
      </c>
    </row>
    <row r="109" spans="1:14" ht="72.5">
      <c r="A109" s="960">
        <v>995413</v>
      </c>
      <c r="B109" s="809"/>
      <c r="C109" s="831">
        <v>0.18</v>
      </c>
      <c r="D109" s="828" t="s">
        <v>209</v>
      </c>
      <c r="E109" s="890">
        <v>29</v>
      </c>
      <c r="F109" s="890" t="s">
        <v>515</v>
      </c>
      <c r="G109" s="977" t="s">
        <v>658</v>
      </c>
      <c r="H109" s="890" t="s">
        <v>467</v>
      </c>
      <c r="I109" s="890">
        <v>900</v>
      </c>
      <c r="J109" s="809"/>
      <c r="K109" s="961" t="str">
        <f t="shared" si="124"/>
        <v>Included</v>
      </c>
      <c r="L109" s="962">
        <f t="shared" si="125"/>
        <v>0</v>
      </c>
      <c r="M109" s="847">
        <f t="shared" si="126"/>
        <v>0</v>
      </c>
      <c r="N109" s="847">
        <f t="shared" si="127"/>
        <v>0</v>
      </c>
    </row>
    <row r="110" spans="1:14" ht="29">
      <c r="A110" s="960">
        <v>995413</v>
      </c>
      <c r="B110" s="809"/>
      <c r="C110" s="831">
        <v>0.18</v>
      </c>
      <c r="D110" s="828" t="s">
        <v>209</v>
      </c>
      <c r="E110" s="890">
        <v>30</v>
      </c>
      <c r="F110" s="890" t="s">
        <v>515</v>
      </c>
      <c r="G110" s="977" t="s">
        <v>659</v>
      </c>
      <c r="H110" s="890" t="s">
        <v>472</v>
      </c>
      <c r="I110" s="890">
        <v>24</v>
      </c>
      <c r="J110" s="809"/>
      <c r="K110" s="961" t="str">
        <f t="shared" si="124"/>
        <v>Included</v>
      </c>
      <c r="L110" s="962">
        <f t="shared" si="125"/>
        <v>0</v>
      </c>
      <c r="M110" s="847">
        <f t="shared" si="126"/>
        <v>0</v>
      </c>
      <c r="N110" s="847">
        <f t="shared" si="127"/>
        <v>0</v>
      </c>
    </row>
    <row r="111" spans="1:14" ht="29">
      <c r="A111" s="960">
        <v>995413</v>
      </c>
      <c r="B111" s="809"/>
      <c r="C111" s="831">
        <v>0.18</v>
      </c>
      <c r="D111" s="828" t="s">
        <v>209</v>
      </c>
      <c r="E111" s="890">
        <v>31</v>
      </c>
      <c r="F111" s="890" t="s">
        <v>515</v>
      </c>
      <c r="G111" s="977" t="s">
        <v>660</v>
      </c>
      <c r="H111" s="890" t="s">
        <v>472</v>
      </c>
      <c r="I111" s="890">
        <v>6</v>
      </c>
      <c r="J111" s="809"/>
      <c r="K111" s="961" t="str">
        <f>IF(J111=0, "Included", IF(ISERROR(I111*J111), J111, I111*J111))</f>
        <v>Included</v>
      </c>
      <c r="L111" s="962">
        <f>N111</f>
        <v>0</v>
      </c>
      <c r="M111" s="847">
        <f>IF(K111="Included",0,K111)</f>
        <v>0</v>
      </c>
      <c r="N111" s="847">
        <f>IF(C111="confirmed",(M111*B111),(M111*C111))</f>
        <v>0</v>
      </c>
    </row>
    <row r="112" spans="1:14" ht="15.5">
      <c r="A112" s="955"/>
      <c r="B112" s="963"/>
      <c r="C112" s="963"/>
      <c r="D112" s="963"/>
      <c r="E112" s="963"/>
      <c r="F112" s="963"/>
      <c r="G112" s="843" t="s">
        <v>661</v>
      </c>
      <c r="H112" s="814"/>
      <c r="I112" s="820"/>
      <c r="J112" s="809"/>
      <c r="K112" s="964">
        <f>SUM(K13:K111)</f>
        <v>0</v>
      </c>
      <c r="L112" s="965"/>
    </row>
    <row r="113" spans="1:12" ht="15.5">
      <c r="A113" s="955"/>
      <c r="B113" s="963"/>
      <c r="C113" s="963"/>
      <c r="D113" s="963"/>
      <c r="E113" s="963"/>
      <c r="F113" s="963"/>
      <c r="G113" s="844" t="s">
        <v>509</v>
      </c>
      <c r="H113" s="815"/>
      <c r="I113" s="812"/>
      <c r="J113" s="812"/>
      <c r="K113" s="966"/>
      <c r="L113" s="967">
        <f>SUM(L13:L111)</f>
        <v>0</v>
      </c>
    </row>
    <row r="114" spans="1:12" ht="15.5">
      <c r="A114" s="959"/>
      <c r="B114" s="963"/>
      <c r="C114" s="963"/>
      <c r="D114" s="963"/>
      <c r="E114" s="963"/>
      <c r="F114" s="963"/>
      <c r="G114" s="845" t="s">
        <v>510</v>
      </c>
      <c r="H114" s="816"/>
      <c r="I114" s="821"/>
      <c r="J114" s="821"/>
      <c r="K114" s="964">
        <f>K112+L113</f>
        <v>0</v>
      </c>
      <c r="L114" s="968"/>
    </row>
  </sheetData>
  <mergeCells count="12">
    <mergeCell ref="A1:L1"/>
    <mergeCell ref="H8:L8"/>
    <mergeCell ref="H9:L9"/>
    <mergeCell ref="D8:F8"/>
    <mergeCell ref="D9:F9"/>
    <mergeCell ref="B6:F6"/>
    <mergeCell ref="B7:F7"/>
    <mergeCell ref="A2:L2"/>
    <mergeCell ref="H4:L4"/>
    <mergeCell ref="H5:L5"/>
    <mergeCell ref="H6:L6"/>
    <mergeCell ref="H7:L7"/>
  </mergeCells>
  <phoneticPr fontId="28" type="noConversion"/>
  <conditionalFormatting sqref="B13:B111 D13:D111 J13:J112">
    <cfRule type="expression" dxfId="7" priority="4" stopIfTrue="1">
      <formula>A13&gt;0</formula>
    </cfRule>
  </conditionalFormatting>
  <dataValidations count="3">
    <dataValidation type="decimal" operator="greaterThan" allowBlank="1" showInputMessage="1" showErrorMessage="1" error="Enter only Numeric Value greater than zero or leave the cell blank !" sqref="J112" xr:uid="{5553D40B-FF98-4D01-9A31-239FE3974F02}">
      <formula1>0</formula1>
    </dataValidation>
    <dataValidation operator="greaterThan" allowBlank="1" showInputMessage="1" showErrorMessage="1" sqref="B13:B111" xr:uid="{C4C1B349-0386-4FA2-89C7-96BF981781E9}"/>
    <dataValidation type="list" operator="greaterThan" allowBlank="1" showInputMessage="1" showErrorMessage="1" error="Enter only Numeric Value greater than zero or leave the cell blank !" sqref="D13:D111" xr:uid="{8775D33E-4D89-44D7-96B7-09CA50C06749}">
      <formula1>"confirmed,0%,5%,12%,18%,28%"</formula1>
    </dataValidation>
  </dataValidations>
  <pageMargins left="0.7" right="0.7" top="0.75" bottom="0.75" header="0.3" footer="0.3"/>
  <pageSetup scale="4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7">
    <tabColor indexed="33"/>
  </sheetPr>
  <dimension ref="A1:X69"/>
  <sheetViews>
    <sheetView view="pageBreakPreview" zoomScaleNormal="100" zoomScaleSheetLayoutView="100" workbookViewId="0">
      <selection activeCell="D18" sqref="D18"/>
    </sheetView>
  </sheetViews>
  <sheetFormatPr defaultColWidth="10" defaultRowHeight="15.5"/>
  <cols>
    <col min="1" max="1" width="10.36328125" style="39" customWidth="1"/>
    <col min="2" max="2" width="40.90625" style="39" customWidth="1"/>
    <col min="3" max="3" width="17.453125" style="39" customWidth="1"/>
    <col min="4" max="4" width="20.453125" style="39" customWidth="1"/>
    <col min="5" max="5" width="20" style="39" customWidth="1"/>
    <col min="6" max="6" width="10" style="146" customWidth="1"/>
    <col min="7" max="7" width="29.90625" style="146" customWidth="1"/>
    <col min="8" max="8" width="10" style="146" customWidth="1"/>
    <col min="9" max="9" width="12.26953125" style="146" hidden="1" customWidth="1"/>
    <col min="10" max="10" width="12.6328125" style="146" hidden="1" customWidth="1"/>
    <col min="11" max="11" width="15" style="146" hidden="1" customWidth="1"/>
    <col min="12" max="13" width="10" style="146" hidden="1" customWidth="1"/>
    <col min="14" max="14" width="18.6328125" style="146" hidden="1" customWidth="1"/>
    <col min="15" max="15" width="16" style="146" hidden="1" customWidth="1"/>
    <col min="16" max="16" width="10" style="146" hidden="1" customWidth="1"/>
    <col min="17" max="17" width="10" style="146" customWidth="1"/>
    <col min="18" max="18" width="10" style="36" customWidth="1"/>
    <col min="19" max="24" width="10" style="146" customWidth="1"/>
    <col min="25" max="16384" width="10" style="36"/>
  </cols>
  <sheetData>
    <row r="1" spans="1:15" ht="18" customHeight="1">
      <c r="A1" s="56" t="str">
        <f>Cover!B3</f>
        <v>SR-II/C&amp;M/WC-4332/2025</v>
      </c>
      <c r="B1" s="57"/>
      <c r="C1" s="58"/>
      <c r="D1" s="58"/>
      <c r="E1" s="8" t="s">
        <v>148</v>
      </c>
    </row>
    <row r="2" spans="1:15" ht="8.15" customHeight="1">
      <c r="A2" s="4"/>
      <c r="B2" s="13"/>
      <c r="C2" s="6"/>
      <c r="D2" s="6"/>
      <c r="E2" s="1"/>
      <c r="F2" s="180"/>
    </row>
    <row r="3" spans="1:15">
      <c r="A3" s="1125" t="str">
        <f>Cover!$B$2</f>
        <v>Construction of 220 kV Bays including SPR Rooms, common facilities for the augmentation portion of 400/220 kV Gadag-II PS under “System strengthening at Koppal-II and Gadag-II for integration of RE generation projects” under TBCB SR-II.</v>
      </c>
      <c r="B3" s="1125"/>
      <c r="C3" s="1125"/>
      <c r="D3" s="1125"/>
      <c r="E3" s="1125"/>
    </row>
    <row r="4" spans="1:15" ht="22" customHeight="1">
      <c r="A4" s="1129" t="s">
        <v>662</v>
      </c>
      <c r="B4" s="1129"/>
      <c r="C4" s="1129"/>
      <c r="D4" s="1129"/>
      <c r="E4" s="1129"/>
    </row>
    <row r="5" spans="1:15" ht="12" customHeight="1">
      <c r="A5" s="42"/>
      <c r="B5" s="37"/>
      <c r="C5" s="37"/>
      <c r="D5" s="37"/>
      <c r="E5" s="37"/>
    </row>
    <row r="6" spans="1:15" ht="18" customHeight="1">
      <c r="A6" s="29" t="str">
        <f>'Sch-1'!A7</f>
        <v>Bidder’s Name and Address (Bidder) :</v>
      </c>
      <c r="D6" s="61" t="s">
        <v>83</v>
      </c>
    </row>
    <row r="7" spans="1:15" ht="18" customHeight="1">
      <c r="A7" s="167" t="str">
        <f>'Sch-1'!A8</f>
        <v/>
      </c>
      <c r="D7" s="62" t="str">
        <f>'Sch-1'!M8</f>
        <v>Sr.GM , Contracts &amp; Materials Department,</v>
      </c>
    </row>
    <row r="8" spans="1:15" ht="18" customHeight="1">
      <c r="A8" s="40" t="s">
        <v>663</v>
      </c>
      <c r="B8" s="1128" t="str">
        <f>IF('Sch-1'!G9=0, "", 'Sch-1'!G9)</f>
        <v/>
      </c>
      <c r="C8" s="1128"/>
      <c r="D8" s="62" t="str">
        <f>'Sch-1'!M9</f>
        <v>Power Grid Corporation of India Ltd.,</v>
      </c>
    </row>
    <row r="9" spans="1:15" ht="18" customHeight="1">
      <c r="A9" s="40" t="s">
        <v>664</v>
      </c>
      <c r="B9" s="1128" t="str">
        <f>IF('Sch-1'!G10=0, "", 'Sch-1'!G10)</f>
        <v/>
      </c>
      <c r="C9" s="1128"/>
      <c r="D9" s="62" t="str">
        <f>'Sch-1'!M10</f>
        <v>SRTS-II, RHQ</v>
      </c>
    </row>
    <row r="10" spans="1:15" ht="18" customHeight="1">
      <c r="A10" s="41"/>
      <c r="B10" s="1128" t="str">
        <f>IF('Sch-1'!G11=0, "", 'Sch-1'!G11)</f>
        <v/>
      </c>
      <c r="C10" s="1128"/>
      <c r="D10" s="62" t="str">
        <f>'Sch-1'!M11</f>
        <v>Singanayakanahalli</v>
      </c>
    </row>
    <row r="11" spans="1:15" ht="18" customHeight="1">
      <c r="A11" s="41"/>
      <c r="B11" s="1128" t="str">
        <f>IF('Sch-1'!G12=0, "", 'Sch-1'!G12)</f>
        <v/>
      </c>
      <c r="C11" s="1128"/>
      <c r="D11" s="62" t="str">
        <f>'Sch-1'!M12</f>
        <v>Bengaluru-560064</v>
      </c>
    </row>
    <row r="12" spans="1:15" ht="8.15" customHeight="1"/>
    <row r="13" spans="1:15" ht="22" customHeight="1">
      <c r="A13" s="70" t="s">
        <v>665</v>
      </c>
      <c r="B13" s="1121" t="s">
        <v>666</v>
      </c>
      <c r="C13" s="1122"/>
      <c r="D13" s="1126" t="s">
        <v>667</v>
      </c>
      <c r="E13" s="1127"/>
      <c r="I13" s="1118" t="s">
        <v>668</v>
      </c>
      <c r="J13" s="1118"/>
      <c r="K13" s="1118"/>
      <c r="M13" s="1118" t="s">
        <v>669</v>
      </c>
      <c r="N13" s="1118"/>
      <c r="O13" s="1118"/>
    </row>
    <row r="14" spans="1:15" ht="18" customHeight="1">
      <c r="A14" s="755" t="s">
        <v>670</v>
      </c>
      <c r="B14" s="1114" t="s">
        <v>671</v>
      </c>
      <c r="C14" s="1114"/>
      <c r="D14" s="756"/>
      <c r="E14" s="757"/>
      <c r="I14" s="256" t="s">
        <v>672</v>
      </c>
      <c r="K14" s="256" t="e">
        <f>ROUND('Sch-1'!#REF!*#REF!,0)</f>
        <v>#REF!</v>
      </c>
      <c r="M14" s="256" t="s">
        <v>672</v>
      </c>
      <c r="O14" s="256" t="e">
        <f>ROUND('Sch-1'!#REF!*#REF!,0)</f>
        <v>#REF!</v>
      </c>
    </row>
    <row r="15" spans="1:15" ht="75.75" customHeight="1">
      <c r="A15" s="747"/>
      <c r="B15" s="1119" t="s">
        <v>673</v>
      </c>
      <c r="C15" s="1120"/>
      <c r="D15" s="1123">
        <f>'Schedule-1'!L113</f>
        <v>0</v>
      </c>
      <c r="E15" s="1124"/>
      <c r="G15" s="470"/>
    </row>
    <row r="16" spans="1:15" hidden="1">
      <c r="A16" s="747">
        <v>2</v>
      </c>
      <c r="B16" s="1114" t="s">
        <v>674</v>
      </c>
      <c r="C16" s="1114"/>
      <c r="D16" s="758"/>
      <c r="E16" s="758"/>
      <c r="G16" s="470"/>
    </row>
    <row r="17" spans="1:7" hidden="1">
      <c r="A17" s="747"/>
      <c r="B17" s="1115" t="s">
        <v>675</v>
      </c>
      <c r="C17" s="1115"/>
      <c r="D17" s="1116"/>
      <c r="E17" s="1117"/>
      <c r="G17" s="470"/>
    </row>
    <row r="18" spans="1:7" ht="18" customHeight="1">
      <c r="B18" s="46"/>
      <c r="C18" s="46"/>
      <c r="D18" s="47"/>
      <c r="E18" s="47"/>
    </row>
    <row r="19" spans="1:7" ht="30" customHeight="1">
      <c r="A19" s="33" t="s">
        <v>676</v>
      </c>
      <c r="B19" s="101" t="str">
        <f>IF('Sch-1'!F28=0,"", 'Sch-1'!F28)</f>
        <v>--2025</v>
      </c>
      <c r="C19" s="34" t="s">
        <v>124</v>
      </c>
      <c r="D19" s="95" t="str">
        <f>IF('Sch-1'!M29=0,"",'Sch-1'!M29)</f>
        <v/>
      </c>
      <c r="F19" s="257"/>
    </row>
    <row r="20" spans="1:7" ht="30" customHeight="1">
      <c r="A20" s="33" t="s">
        <v>677</v>
      </c>
      <c r="B20" s="94" t="str">
        <f>IF('Sch-1'!F29=0,"", 'Sch-1'!F29)</f>
        <v/>
      </c>
      <c r="C20" s="34" t="s">
        <v>125</v>
      </c>
      <c r="D20" s="95" t="str">
        <f>IF('Sch-1'!M30=0,"",'Sch-1'!M30)</f>
        <v/>
      </c>
      <c r="F20" s="257"/>
    </row>
    <row r="21" spans="1:7" ht="30" customHeight="1">
      <c r="A21" s="187"/>
      <c r="B21" s="186"/>
      <c r="C21" s="34"/>
      <c r="D21" s="146"/>
      <c r="E21" s="146"/>
      <c r="F21" s="257"/>
    </row>
    <row r="22" spans="1:7" ht="33" customHeight="1">
      <c r="A22" s="187"/>
      <c r="B22" s="186"/>
      <c r="C22" s="180"/>
      <c r="D22" s="195"/>
      <c r="E22" s="210"/>
      <c r="F22" s="257"/>
    </row>
    <row r="23" spans="1:7" ht="22" customHeight="1">
      <c r="A23" s="211"/>
      <c r="B23" s="211"/>
      <c r="C23" s="211"/>
      <c r="D23" s="211"/>
      <c r="E23" s="212"/>
    </row>
    <row r="24" spans="1:7" ht="22" customHeight="1">
      <c r="A24" s="211"/>
      <c r="B24" s="211"/>
      <c r="C24" s="211"/>
      <c r="D24" s="211"/>
      <c r="E24" s="212"/>
    </row>
    <row r="25" spans="1:7" ht="22" customHeight="1">
      <c r="A25" s="211"/>
      <c r="B25" s="211"/>
      <c r="C25" s="211"/>
      <c r="D25" s="211"/>
      <c r="E25" s="212"/>
    </row>
    <row r="26" spans="1:7" ht="22" customHeight="1">
      <c r="A26" s="211"/>
      <c r="B26" s="211"/>
      <c r="C26" s="211"/>
      <c r="D26" s="211"/>
      <c r="E26" s="212"/>
    </row>
    <row r="27" spans="1:7" ht="22" customHeight="1">
      <c r="A27" s="211"/>
      <c r="B27" s="211"/>
      <c r="C27" s="211"/>
      <c r="D27" s="211"/>
      <c r="E27" s="212"/>
    </row>
    <row r="28" spans="1:7" ht="22" customHeight="1">
      <c r="A28" s="211"/>
      <c r="B28" s="211"/>
      <c r="C28" s="211"/>
      <c r="D28" s="211"/>
      <c r="E28" s="212"/>
    </row>
    <row r="29" spans="1:7" ht="25" customHeight="1">
      <c r="A29" s="210"/>
      <c r="B29" s="210"/>
      <c r="C29" s="210"/>
      <c r="D29" s="210"/>
      <c r="E29" s="210"/>
    </row>
    <row r="30" spans="1:7" ht="25" customHeight="1">
      <c r="A30" s="210"/>
      <c r="B30" s="210"/>
      <c r="C30" s="210"/>
      <c r="D30" s="210"/>
      <c r="E30" s="210"/>
    </row>
    <row r="31" spans="1:7" ht="25" customHeight="1">
      <c r="A31" s="210"/>
      <c r="B31" s="210"/>
      <c r="C31" s="210"/>
      <c r="D31" s="210"/>
      <c r="E31" s="210"/>
    </row>
    <row r="32" spans="1:7" ht="25" customHeight="1">
      <c r="A32" s="210"/>
      <c r="B32" s="210"/>
      <c r="C32" s="210"/>
      <c r="D32" s="210"/>
      <c r="E32" s="210"/>
    </row>
    <row r="33" spans="1:5" ht="25" customHeight="1">
      <c r="A33" s="210"/>
      <c r="B33" s="210"/>
      <c r="C33" s="210"/>
      <c r="D33" s="210"/>
      <c r="E33" s="210"/>
    </row>
    <row r="34" spans="1:5" ht="25" customHeight="1">
      <c r="A34" s="210"/>
      <c r="B34" s="210"/>
      <c r="C34" s="210"/>
      <c r="D34" s="210"/>
      <c r="E34" s="210"/>
    </row>
    <row r="35" spans="1:5" ht="25" customHeight="1">
      <c r="A35" s="210"/>
      <c r="B35" s="210"/>
      <c r="C35" s="210"/>
      <c r="D35" s="210"/>
      <c r="E35" s="210"/>
    </row>
    <row r="36" spans="1:5" ht="25" customHeight="1">
      <c r="A36" s="210"/>
      <c r="B36" s="210"/>
      <c r="C36" s="210"/>
      <c r="D36" s="210"/>
      <c r="E36" s="210"/>
    </row>
    <row r="37" spans="1:5" ht="25" customHeight="1">
      <c r="A37" s="210"/>
      <c r="B37" s="210"/>
      <c r="C37" s="210"/>
      <c r="D37" s="210"/>
      <c r="E37" s="210"/>
    </row>
    <row r="38" spans="1:5" ht="25" customHeight="1">
      <c r="A38" s="210"/>
      <c r="B38" s="210"/>
      <c r="C38" s="210"/>
      <c r="D38" s="210"/>
      <c r="E38" s="210"/>
    </row>
    <row r="39" spans="1:5" ht="25" customHeight="1">
      <c r="A39" s="210"/>
      <c r="B39" s="210"/>
      <c r="C39" s="210"/>
      <c r="D39" s="210"/>
      <c r="E39" s="210"/>
    </row>
    <row r="40" spans="1:5" ht="25" customHeight="1">
      <c r="A40" s="210"/>
      <c r="B40" s="210"/>
      <c r="C40" s="210"/>
      <c r="D40" s="210"/>
      <c r="E40" s="210"/>
    </row>
    <row r="41" spans="1:5" ht="25" customHeight="1">
      <c r="A41" s="210"/>
      <c r="B41" s="210"/>
      <c r="C41" s="210"/>
      <c r="D41" s="210"/>
      <c r="E41" s="210"/>
    </row>
    <row r="42" spans="1:5" ht="25" customHeight="1">
      <c r="A42" s="210"/>
      <c r="B42" s="210"/>
      <c r="C42" s="210"/>
      <c r="D42" s="210"/>
      <c r="E42" s="210"/>
    </row>
    <row r="43" spans="1:5" ht="25" customHeight="1">
      <c r="A43" s="210"/>
      <c r="B43" s="210"/>
      <c r="C43" s="210"/>
      <c r="D43" s="210"/>
      <c r="E43" s="210"/>
    </row>
    <row r="44" spans="1:5" ht="25" customHeight="1">
      <c r="A44" s="210"/>
      <c r="B44" s="210"/>
      <c r="C44" s="210"/>
      <c r="D44" s="210"/>
      <c r="E44" s="210"/>
    </row>
    <row r="45" spans="1:5" ht="25" customHeight="1">
      <c r="A45" s="210"/>
      <c r="B45" s="210"/>
      <c r="C45" s="210"/>
      <c r="D45" s="210"/>
      <c r="E45" s="210"/>
    </row>
    <row r="46" spans="1:5" ht="25" customHeight="1">
      <c r="A46" s="210"/>
      <c r="B46" s="210"/>
      <c r="C46" s="210"/>
      <c r="D46" s="210"/>
      <c r="E46" s="210"/>
    </row>
    <row r="47" spans="1:5" ht="25" customHeight="1">
      <c r="A47" s="210"/>
      <c r="B47" s="210"/>
      <c r="C47" s="210"/>
      <c r="D47" s="210"/>
      <c r="E47" s="210"/>
    </row>
    <row r="48" spans="1:5" ht="25" customHeight="1">
      <c r="A48" s="210"/>
      <c r="B48" s="210"/>
      <c r="C48" s="210"/>
      <c r="D48" s="210"/>
      <c r="E48" s="210"/>
    </row>
    <row r="49" spans="1:5" ht="25" customHeight="1">
      <c r="A49" s="210"/>
      <c r="B49" s="210"/>
      <c r="C49" s="210"/>
      <c r="D49" s="210"/>
      <c r="E49" s="210"/>
    </row>
    <row r="50" spans="1:5" ht="25" customHeight="1">
      <c r="A50" s="210"/>
      <c r="B50" s="210"/>
      <c r="C50" s="210"/>
      <c r="D50" s="210"/>
      <c r="E50" s="210"/>
    </row>
    <row r="51" spans="1:5" ht="25" customHeight="1">
      <c r="A51" s="210"/>
      <c r="B51" s="210"/>
      <c r="C51" s="210"/>
      <c r="D51" s="210"/>
      <c r="E51" s="210"/>
    </row>
    <row r="52" spans="1:5">
      <c r="A52" s="210"/>
      <c r="B52" s="210"/>
      <c r="C52" s="210"/>
      <c r="D52" s="210"/>
      <c r="E52" s="210"/>
    </row>
    <row r="53" spans="1:5">
      <c r="A53" s="210"/>
      <c r="B53" s="210"/>
      <c r="C53" s="210"/>
      <c r="D53" s="210"/>
      <c r="E53" s="210"/>
    </row>
    <row r="54" spans="1:5">
      <c r="A54" s="210"/>
      <c r="B54" s="210"/>
      <c r="C54" s="210"/>
      <c r="D54" s="210"/>
      <c r="E54" s="210"/>
    </row>
    <row r="55" spans="1:5">
      <c r="A55" s="210"/>
      <c r="B55" s="210"/>
      <c r="C55" s="210"/>
      <c r="D55" s="210"/>
      <c r="E55" s="210"/>
    </row>
    <row r="56" spans="1:5">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sheetData>
  <sheetProtection algorithmName="SHA-512" hashValue="t3RlLwcRHcEgnmh4+QiJGQb5LcBrsuA5gtT04hOwFv7URqh4GxX9ZVJjgKPZ2VZdnNINuoXZXdEGKOd7mQyPSg==" saltValue="QHSSM8Eh/oi2Z7X0jqq9qg==" spinCount="100000" sheet="1" formatColumns="0" formatRows="0" selectLockedCells="1"/>
  <dataConsolidate/>
  <customSheetViews>
    <customSheetView guid="{B48B8B4C-A880-453D-8729-90D004BEF0DB}" showPageBreaks="1" printArea="1" hiddenRows="1" hiddenColumns="1" view="pageBreakPreview" topLeftCell="A4">
      <selection activeCell="D15" sqref="D15:E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7043F04C-1FA3-449D-BEB8-4AC08DF68A5A}" showPageBreaks="1" printArea="1" hiddenColumns="1" view="pageBreakPreview" topLeftCell="A7">
      <selection activeCell="D14" sqref="D14"/>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D0757F9E-DF41-4B40-A5E5-F4F8FDD8D61D}" showPageBreaks="1" printArea="1" hiddenColumns="1" view="pageBreakPreview" topLeftCell="A7">
      <selection activeCell="D18" sqref="D18:E18"/>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E81F0721-C35D-4189-B675-E46A21339863}" hiddenColumns="1" topLeftCell="A22">
      <selection activeCell="C26" sqref="C2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hiddenColumns="1" topLeftCell="A7">
      <selection activeCell="C21" sqref="C21"/>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hiddenColumns="1">
      <selection activeCell="C21" sqref="C21"/>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hiddenColumns="1" topLeftCell="A16">
      <selection activeCell="D23" sqref="D23:E2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hiddenColumns="1">
      <selection activeCell="C26" sqref="C26"/>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hiddenColumns="1" topLeftCell="A22">
      <selection activeCell="C26" sqref="C26"/>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hiddenColumns="1" topLeftCell="A22">
      <selection activeCell="D31" sqref="D31:E32"/>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hiddenColumns="1">
      <selection activeCell="C35" sqref="C35"/>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14D7F02E-BCCA-4517-ABC7-537FF4AEB67A}" scale="90" hiddenColumns="1">
      <selection activeCell="D36" sqref="D36:E38"/>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01ACF2E1-8E61-4459-ABC1-B6C183DEED61}" scale="90" showRuler="0">
      <selection activeCell="D34" sqref="D34:E34"/>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4F65FF32-EC61-4022-A399-2986D7B6B8B3}" scale="90" hiddenColumns="1" showRuler="0">
      <selection activeCell="D15" sqref="D15:E16"/>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 guid="{ECE9294F-C910-4036-88BC-B1F2176FB06B}" hiddenColumns="1">
      <selection activeCell="D15" sqref="D15:E16"/>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B23AD343-29DA-4CE0-BD10-47BF44F3782F}" hiddenColumns="1" topLeftCell="A22">
      <selection activeCell="D31" sqref="D31:E32"/>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4AA1107B-A795-4744-B566-827168772C7A}" hiddenColumns="1" topLeftCell="A22">
      <selection activeCell="C26" sqref="C2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EE46BCD1-F715-4FA9-A5FC-1B125AD601E0}" hiddenColumns="1" topLeftCell="A4">
      <selection activeCell="C16" sqref="C16"/>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E97134B6-5E8D-4951-8DA0-73D065532361}" hiddenColumns="1">
      <selection activeCell="C21" sqref="C21"/>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B835C05C-B615-4DCB-982D-4519616B3CD8}" hiddenColumns="1" topLeftCell="A22">
      <selection activeCell="C26" sqref="C26"/>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17F5C48B-526E-48D2-9F97-823D578F9893}" showPageBreaks="1" printArea="1" hiddenColumns="1" view="pageBreakPreview" topLeftCell="A4">
      <selection activeCell="B15" sqref="B15:C15"/>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7F1A5DE7-1043-4C11-AB2C-CC6BC6A0F482}" showPageBreaks="1" printArea="1" hiddenColumns="1" view="pageBreakPreview" topLeftCell="A10">
      <selection activeCell="D18" sqref="D18:E18"/>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75D87FDD-0292-4E5A-8E8F-63018B009393}" showPageBreaks="1" printArea="1" hiddenRows="1" hiddenColumns="1" view="pageBreakPreview" topLeftCell="A4">
      <selection activeCell="D15" sqref="D15:E15"/>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s>
  <mergeCells count="16">
    <mergeCell ref="A3:E3"/>
    <mergeCell ref="D13:E13"/>
    <mergeCell ref="B8:C8"/>
    <mergeCell ref="B10:C10"/>
    <mergeCell ref="A4:E4"/>
    <mergeCell ref="B11:C11"/>
    <mergeCell ref="B9:C9"/>
    <mergeCell ref="B16:C16"/>
    <mergeCell ref="B17:C17"/>
    <mergeCell ref="D17:E17"/>
    <mergeCell ref="M13:O13"/>
    <mergeCell ref="I13:K13"/>
    <mergeCell ref="B15:C15"/>
    <mergeCell ref="B14:C14"/>
    <mergeCell ref="B13:C13"/>
    <mergeCell ref="D15:E15"/>
  </mergeCells>
  <phoneticPr fontId="3" type="noConversion"/>
  <dataValidations xWindow="1008" yWindow="507" count="1">
    <dataValidation allowBlank="1" showInputMessage="1" showErrorMessage="1" prompt="You may write remarks regarding Excise Duty here." sqref="D15:D17" xr:uid="{00000000-0002-0000-0B00-000000000000}"/>
  </dataValidations>
  <printOptions horizontalCentered="1"/>
  <pageMargins left="0.31" right="0.25" top="0.52" bottom="0.67" header="0.23" footer="0.24"/>
  <pageSetup paperSize="9" scale="90" fitToHeight="0" orientation="portrait" r:id="rId24"/>
  <headerFooter alignWithMargins="0">
    <oddFooter>&amp;R&amp;"Book Antiqua,Bold"&amp;10Schedule-5/ Page &amp;P of &amp;N</oddFooter>
  </headerFooter>
  <drawing r:id="rId2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0">
    <tabColor indexed="33"/>
  </sheetPr>
  <dimension ref="A1:K71"/>
  <sheetViews>
    <sheetView view="pageBreakPreview" zoomScaleNormal="90" zoomScaleSheetLayoutView="100" workbookViewId="0">
      <selection activeCell="D15" sqref="D15:E15"/>
    </sheetView>
  </sheetViews>
  <sheetFormatPr defaultColWidth="10" defaultRowHeight="15.5"/>
  <cols>
    <col min="1" max="1" width="10.36328125" style="39" customWidth="1"/>
    <col min="2" max="2" width="40.90625" style="39" customWidth="1"/>
    <col min="3" max="3" width="17.453125" style="39" customWidth="1"/>
    <col min="4" max="4" width="20.453125" style="39" customWidth="1"/>
    <col min="5" max="5" width="20" style="39" customWidth="1"/>
    <col min="6" max="11" width="10" style="146" customWidth="1"/>
    <col min="12" max="16384" width="10" style="36"/>
  </cols>
  <sheetData>
    <row r="1" spans="1:6" ht="18" customHeight="1">
      <c r="A1" s="56" t="str">
        <f>Cover!B3</f>
        <v>SR-II/C&amp;M/WC-4332/2025</v>
      </c>
      <c r="B1" s="57"/>
      <c r="C1" s="58"/>
      <c r="D1" s="58"/>
      <c r="E1" s="8" t="s">
        <v>678</v>
      </c>
    </row>
    <row r="2" spans="1:6" ht="8.15" customHeight="1">
      <c r="A2" s="4"/>
      <c r="B2" s="13"/>
      <c r="C2" s="6"/>
      <c r="D2" s="6"/>
      <c r="E2" s="1"/>
      <c r="F2" s="180"/>
    </row>
    <row r="3" spans="1:6" ht="40" customHeight="1">
      <c r="A3" s="1145" t="str">
        <f>Cover!$B$2</f>
        <v>Construction of 220 kV Bays including SPR Rooms, common facilities for the augmentation portion of 400/220 kV Gadag-II PS under “System strengthening at Koppal-II and Gadag-II for integration of RE generation projects” under TBCB SR-II.</v>
      </c>
      <c r="B3" s="1145"/>
      <c r="C3" s="1145"/>
      <c r="D3" s="1145"/>
      <c r="E3" s="1145"/>
    </row>
    <row r="4" spans="1:6" ht="22" customHeight="1">
      <c r="A4" s="1129" t="s">
        <v>679</v>
      </c>
      <c r="B4" s="1129"/>
      <c r="C4" s="1129"/>
      <c r="D4" s="1129"/>
      <c r="E4" s="1129"/>
    </row>
    <row r="5" spans="1:6" ht="12" customHeight="1">
      <c r="A5" s="42"/>
      <c r="B5" s="37"/>
      <c r="C5" s="37"/>
      <c r="D5" s="37"/>
      <c r="E5" s="37"/>
    </row>
    <row r="6" spans="1:6" ht="18" customHeight="1">
      <c r="A6" s="29" t="str">
        <f>'Sch-1'!A7</f>
        <v>Bidder’s Name and Address (Bidder) :</v>
      </c>
      <c r="D6" s="61" t="s">
        <v>83</v>
      </c>
    </row>
    <row r="7" spans="1:6" ht="18" customHeight="1">
      <c r="A7" s="167" t="str">
        <f>'Sch-1'!A8</f>
        <v/>
      </c>
      <c r="D7" s="62" t="str">
        <f>'Sch-1'!M8</f>
        <v>Sr.GM , Contracts &amp; Materials Department,</v>
      </c>
    </row>
    <row r="8" spans="1:6" ht="18" customHeight="1">
      <c r="A8" s="40" t="s">
        <v>663</v>
      </c>
      <c r="B8" s="1128" t="str">
        <f>IF('Sch-1'!G9=0, "", 'Sch-1'!G9)</f>
        <v/>
      </c>
      <c r="C8" s="1128"/>
      <c r="D8" s="62" t="str">
        <f>'Sch-1'!M9</f>
        <v>Power Grid Corporation of India Ltd.,</v>
      </c>
    </row>
    <row r="9" spans="1:6" ht="18" customHeight="1">
      <c r="A9" s="40" t="s">
        <v>664</v>
      </c>
      <c r="B9" s="1128" t="str">
        <f>IF('Sch-1'!G10=0, "", 'Sch-1'!G10)</f>
        <v/>
      </c>
      <c r="C9" s="1128"/>
      <c r="D9" s="62" t="str">
        <f>'Sch-1'!M10</f>
        <v>SRTS-II, RHQ</v>
      </c>
    </row>
    <row r="10" spans="1:6" ht="18" customHeight="1">
      <c r="A10" s="41"/>
      <c r="B10" s="1128" t="str">
        <f>IF('Sch-1'!G11=0, "", 'Sch-1'!G11)</f>
        <v/>
      </c>
      <c r="C10" s="1128"/>
      <c r="D10" s="62" t="str">
        <f>'Sch-1'!M11</f>
        <v>Singanayakanahalli</v>
      </c>
    </row>
    <row r="11" spans="1:6" ht="18" customHeight="1">
      <c r="A11" s="41"/>
      <c r="B11" s="1128" t="str">
        <f>IF('Sch-1'!G12=0, "", 'Sch-1'!G12)</f>
        <v/>
      </c>
      <c r="C11" s="1128"/>
      <c r="D11" s="62" t="str">
        <f>'Sch-1'!M12</f>
        <v>Bengaluru-560064</v>
      </c>
    </row>
    <row r="12" spans="1:6" ht="8.15" customHeight="1"/>
    <row r="13" spans="1:6" ht="22" customHeight="1">
      <c r="A13" s="70" t="s">
        <v>665</v>
      </c>
      <c r="B13" s="1121" t="s">
        <v>666</v>
      </c>
      <c r="C13" s="1122"/>
      <c r="D13" s="1126" t="s">
        <v>667</v>
      </c>
      <c r="E13" s="1127"/>
    </row>
    <row r="14" spans="1:6" ht="18" customHeight="1">
      <c r="A14" s="43" t="s">
        <v>670</v>
      </c>
      <c r="B14" s="1139" t="s">
        <v>674</v>
      </c>
      <c r="C14" s="1146"/>
      <c r="D14" s="1132" t="e">
        <f>'Sch-1'!#REF!*(1-#REF!)</f>
        <v>#REF!</v>
      </c>
      <c r="E14" s="1133"/>
    </row>
    <row r="15" spans="1:6" ht="75.75" customHeight="1">
      <c r="A15" s="44"/>
      <c r="B15" s="1119" t="s">
        <v>680</v>
      </c>
      <c r="C15" s="1120"/>
      <c r="D15" s="1130"/>
      <c r="E15" s="1131"/>
    </row>
    <row r="16" spans="1:6" ht="18" customHeight="1">
      <c r="A16" s="43" t="s">
        <v>681</v>
      </c>
      <c r="B16" s="1139" t="s">
        <v>682</v>
      </c>
      <c r="C16" s="1140"/>
      <c r="D16" s="1132" t="e">
        <f>#REF!*(1-#REF!)</f>
        <v>#REF!</v>
      </c>
      <c r="E16" s="1133"/>
    </row>
    <row r="17" spans="1:6" ht="38.25" customHeight="1">
      <c r="A17" s="44"/>
      <c r="B17" s="1119" t="s">
        <v>683</v>
      </c>
      <c r="C17" s="1120"/>
      <c r="D17" s="1130"/>
      <c r="E17" s="1131"/>
    </row>
    <row r="18" spans="1:6" ht="18" customHeight="1">
      <c r="A18" s="1134"/>
      <c r="B18" s="1135" t="s">
        <v>684</v>
      </c>
      <c r="C18" s="1136"/>
      <c r="D18" s="1141" t="e">
        <f>D14+D16</f>
        <v>#REF!</v>
      </c>
      <c r="E18" s="1142"/>
    </row>
    <row r="19" spans="1:6" ht="23.25" customHeight="1">
      <c r="A19" s="1134"/>
      <c r="B19" s="1137"/>
      <c r="C19" s="1138"/>
      <c r="D19" s="1143"/>
      <c r="E19" s="1144"/>
    </row>
    <row r="20" spans="1:6" ht="18" customHeight="1">
      <c r="B20" s="46"/>
      <c r="C20" s="46"/>
      <c r="D20" s="47"/>
      <c r="E20" s="47"/>
    </row>
    <row r="21" spans="1:6" ht="30" customHeight="1">
      <c r="A21" s="33" t="s">
        <v>676</v>
      </c>
      <c r="B21" s="101" t="str">
        <f>IF('Sch-1'!F28=0,"", 'Sch-1'!F28)</f>
        <v>--2025</v>
      </c>
      <c r="C21" s="34" t="s">
        <v>124</v>
      </c>
      <c r="D21" s="95" t="str">
        <f>IF('Sch-1'!M29=0,"",'Sch-1'!M29)</f>
        <v/>
      </c>
      <c r="F21" s="257"/>
    </row>
    <row r="22" spans="1:6" ht="30" customHeight="1">
      <c r="A22" s="33" t="s">
        <v>677</v>
      </c>
      <c r="B22" s="94" t="str">
        <f>IF('Sch-1'!F29=0,"", 'Sch-1'!F29)</f>
        <v/>
      </c>
      <c r="C22" s="34" t="s">
        <v>125</v>
      </c>
      <c r="D22" s="95" t="str">
        <f>IF('Sch-1'!M30=0,"",'Sch-1'!M30)</f>
        <v/>
      </c>
      <c r="F22" s="257"/>
    </row>
    <row r="23" spans="1:6" ht="30" customHeight="1">
      <c r="A23" s="187"/>
      <c r="B23" s="186"/>
      <c r="C23" s="34"/>
      <c r="D23" s="146"/>
      <c r="E23" s="146"/>
      <c r="F23" s="257"/>
    </row>
    <row r="24" spans="1:6" ht="33" customHeight="1">
      <c r="A24" s="187"/>
      <c r="B24" s="186"/>
      <c r="C24" s="180"/>
      <c r="D24" s="195"/>
      <c r="E24" s="210"/>
      <c r="F24" s="257"/>
    </row>
    <row r="25" spans="1:6" ht="22" customHeight="1">
      <c r="A25" s="211"/>
      <c r="B25" s="211"/>
      <c r="C25" s="211"/>
      <c r="D25" s="211"/>
      <c r="E25" s="212"/>
    </row>
    <row r="26" spans="1:6" ht="22" customHeight="1">
      <c r="A26" s="211"/>
      <c r="B26" s="211"/>
      <c r="C26" s="211"/>
      <c r="D26" s="211"/>
      <c r="E26" s="212"/>
    </row>
    <row r="27" spans="1:6" ht="22" customHeight="1">
      <c r="A27" s="211"/>
      <c r="B27" s="211"/>
      <c r="C27" s="211"/>
      <c r="D27" s="211"/>
      <c r="E27" s="212"/>
    </row>
    <row r="28" spans="1:6" ht="22" customHeight="1">
      <c r="A28" s="211"/>
      <c r="B28" s="211"/>
      <c r="C28" s="211"/>
      <c r="D28" s="211"/>
      <c r="E28" s="212"/>
    </row>
    <row r="29" spans="1:6" ht="22" customHeight="1">
      <c r="A29" s="211"/>
      <c r="B29" s="211"/>
      <c r="C29" s="211"/>
      <c r="D29" s="211"/>
      <c r="E29" s="212"/>
    </row>
    <row r="30" spans="1:6" ht="22" customHeight="1">
      <c r="A30" s="211"/>
      <c r="B30" s="211"/>
      <c r="C30" s="211"/>
      <c r="D30" s="211"/>
      <c r="E30" s="212"/>
    </row>
    <row r="31" spans="1:6" ht="25" customHeight="1">
      <c r="A31" s="210"/>
      <c r="B31" s="210"/>
      <c r="C31" s="210"/>
      <c r="D31" s="210"/>
      <c r="E31" s="210"/>
    </row>
    <row r="32" spans="1:6" ht="25" customHeight="1">
      <c r="A32" s="210"/>
      <c r="B32" s="210"/>
      <c r="C32" s="210"/>
      <c r="D32" s="210"/>
      <c r="E32" s="210"/>
    </row>
    <row r="33" spans="1:5" ht="25" customHeight="1">
      <c r="A33" s="210"/>
      <c r="B33" s="210"/>
      <c r="C33" s="210"/>
      <c r="D33" s="210"/>
      <c r="E33" s="210"/>
    </row>
    <row r="34" spans="1:5" ht="25" customHeight="1">
      <c r="A34" s="210"/>
      <c r="B34" s="210"/>
      <c r="C34" s="210"/>
      <c r="D34" s="210"/>
      <c r="E34" s="210"/>
    </row>
    <row r="35" spans="1:5" ht="25" customHeight="1">
      <c r="A35" s="210"/>
      <c r="B35" s="210"/>
      <c r="C35" s="210"/>
      <c r="D35" s="210"/>
      <c r="E35" s="210"/>
    </row>
    <row r="36" spans="1:5" ht="25" customHeight="1">
      <c r="A36" s="210"/>
      <c r="B36" s="210"/>
      <c r="C36" s="210"/>
      <c r="D36" s="210"/>
      <c r="E36" s="210"/>
    </row>
    <row r="37" spans="1:5" ht="25" customHeight="1">
      <c r="A37" s="210"/>
      <c r="B37" s="210"/>
      <c r="C37" s="210"/>
      <c r="D37" s="210"/>
      <c r="E37" s="210"/>
    </row>
    <row r="38" spans="1:5" ht="25" customHeight="1">
      <c r="A38" s="210"/>
      <c r="B38" s="210"/>
      <c r="C38" s="210"/>
      <c r="D38" s="210"/>
      <c r="E38" s="210"/>
    </row>
    <row r="39" spans="1:5" ht="25" customHeight="1">
      <c r="A39" s="210"/>
      <c r="B39" s="210"/>
      <c r="C39" s="210"/>
      <c r="D39" s="210"/>
      <c r="E39" s="210"/>
    </row>
    <row r="40" spans="1:5" ht="25" customHeight="1">
      <c r="A40" s="210"/>
      <c r="B40" s="210"/>
      <c r="C40" s="210"/>
      <c r="D40" s="210"/>
      <c r="E40" s="210"/>
    </row>
    <row r="41" spans="1:5" ht="25" customHeight="1">
      <c r="A41" s="210"/>
      <c r="B41" s="210"/>
      <c r="C41" s="210"/>
      <c r="D41" s="210"/>
      <c r="E41" s="210"/>
    </row>
    <row r="42" spans="1:5" ht="25" customHeight="1">
      <c r="A42" s="210"/>
      <c r="B42" s="210"/>
      <c r="C42" s="210"/>
      <c r="D42" s="210"/>
      <c r="E42" s="210"/>
    </row>
    <row r="43" spans="1:5" ht="25" customHeight="1">
      <c r="A43" s="210"/>
      <c r="B43" s="210"/>
      <c r="C43" s="210"/>
      <c r="D43" s="210"/>
      <c r="E43" s="210"/>
    </row>
    <row r="44" spans="1:5" ht="25" customHeight="1">
      <c r="A44" s="210"/>
      <c r="B44" s="210"/>
      <c r="C44" s="210"/>
      <c r="D44" s="210"/>
      <c r="E44" s="210"/>
    </row>
    <row r="45" spans="1:5" ht="25" customHeight="1">
      <c r="A45" s="210"/>
      <c r="B45" s="210"/>
      <c r="C45" s="210"/>
      <c r="D45" s="210"/>
      <c r="E45" s="210"/>
    </row>
    <row r="46" spans="1:5" ht="25" customHeight="1">
      <c r="A46" s="210"/>
      <c r="B46" s="210"/>
      <c r="C46" s="210"/>
      <c r="D46" s="210"/>
      <c r="E46" s="210"/>
    </row>
    <row r="47" spans="1:5" ht="25" customHeight="1">
      <c r="A47" s="210"/>
      <c r="B47" s="210"/>
      <c r="C47" s="210"/>
      <c r="D47" s="210"/>
      <c r="E47" s="210"/>
    </row>
    <row r="48" spans="1:5" ht="25" customHeight="1">
      <c r="A48" s="210"/>
      <c r="B48" s="210"/>
      <c r="C48" s="210"/>
      <c r="D48" s="210"/>
      <c r="E48" s="210"/>
    </row>
    <row r="49" spans="1:5" ht="25" customHeight="1">
      <c r="A49" s="210"/>
      <c r="B49" s="210"/>
      <c r="C49" s="210"/>
      <c r="D49" s="210"/>
      <c r="E49" s="210"/>
    </row>
    <row r="50" spans="1:5" ht="25" customHeight="1">
      <c r="A50" s="210"/>
      <c r="B50" s="210"/>
      <c r="C50" s="210"/>
      <c r="D50" s="210"/>
      <c r="E50" s="210"/>
    </row>
    <row r="51" spans="1:5" ht="25" customHeight="1">
      <c r="A51" s="210"/>
      <c r="B51" s="210"/>
      <c r="C51" s="210"/>
      <c r="D51" s="210"/>
      <c r="E51" s="210"/>
    </row>
    <row r="52" spans="1:5" ht="25" customHeight="1">
      <c r="A52" s="210"/>
      <c r="B52" s="210"/>
      <c r="C52" s="210"/>
      <c r="D52" s="210"/>
      <c r="E52" s="210"/>
    </row>
    <row r="53" spans="1:5" ht="25" customHeight="1">
      <c r="A53" s="210"/>
      <c r="B53" s="210"/>
      <c r="C53" s="210"/>
      <c r="D53" s="210"/>
      <c r="E53" s="210"/>
    </row>
    <row r="54" spans="1:5">
      <c r="A54" s="210"/>
      <c r="B54" s="210"/>
      <c r="C54" s="210"/>
      <c r="D54" s="210"/>
      <c r="E54" s="210"/>
    </row>
    <row r="55" spans="1:5">
      <c r="A55" s="210"/>
      <c r="B55" s="210"/>
      <c r="C55" s="210"/>
      <c r="D55" s="210"/>
      <c r="E55" s="210"/>
    </row>
    <row r="56" spans="1:5">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row r="70" spans="1:5">
      <c r="A70" s="210"/>
      <c r="B70" s="210"/>
      <c r="C70" s="210"/>
      <c r="D70" s="210"/>
      <c r="E70" s="210"/>
    </row>
    <row r="71" spans="1:5">
      <c r="A71" s="210"/>
      <c r="B71" s="210"/>
      <c r="C71" s="210"/>
      <c r="D71" s="210"/>
      <c r="E71" s="210"/>
    </row>
  </sheetData>
  <sheetProtection sheet="1" formatColumns="0" formatRows="0" selectLockedCells="1"/>
  <dataConsolidate/>
  <customSheetViews>
    <customSheetView guid="{B48B8B4C-A880-453D-8729-90D004BEF0DB}" showPageBreaks="1" printArea="1" state="hidden" view="pageBreakPreview">
      <selection activeCell="D15" sqref="D15:E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7043F04C-1FA3-449D-BEB8-4AC08DF68A5A}" showPageBreaks="1" printArea="1" state="hidden" view="pageBreakPreview" topLeftCell="A7">
      <selection activeCell="D15" sqref="D15:E15"/>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D0757F9E-DF41-4B40-A5E5-F4F8FDD8D61D}" showPageBreaks="1" printArea="1" state="hidden" view="pageBreakPreview" topLeftCell="A7">
      <selection activeCell="D15" sqref="D15:E15"/>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E81F0721-C35D-4189-B675-E46A21339863}" scale="90" state="hidden">
      <selection activeCell="D15" sqref="D15:E1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scale="90" state="hidden">
      <selection activeCell="D15" sqref="D15:E16"/>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scale="90" state="hidden">
      <selection activeCell="D15" sqref="D15:E16"/>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scale="90" state="hidden" topLeftCell="A13">
      <selection activeCell="D15" sqref="D15:E1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scale="90" state="hidden" topLeftCell="A13">
      <selection activeCell="A3" sqref="A3:E3"/>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scale="90" state="hidden" topLeftCell="A13">
      <selection activeCell="A3" sqref="A3:E3"/>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scale="90" state="hidden" topLeftCell="A13">
      <selection activeCell="A3" sqref="A3:E3"/>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scale="90" state="hidden" topLeftCell="A10">
      <selection activeCell="D18" sqref="D18:E21"/>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ECE9294F-C910-4036-88BC-B1F2176FB06B}" scale="90" state="hidden" topLeftCell="A13">
      <selection activeCell="A3" sqref="A3:E3"/>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B23AD343-29DA-4CE0-BD10-47BF44F3782F}" scale="90" state="hidden" topLeftCell="A13">
      <selection activeCell="A3" sqref="A3:E3"/>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4AA1107B-A795-4744-B566-827168772C7A}" scale="90" state="hidden" topLeftCell="A13">
      <selection activeCell="A3" sqref="A3:E3"/>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EE46BCD1-F715-4FA9-A5FC-1B125AD601E0}" scale="90" state="hidden" topLeftCell="A13">
      <selection activeCell="A3" sqref="A3:E3"/>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E97134B6-5E8D-4951-8DA0-73D065532361}" scale="90" state="hidden">
      <selection activeCell="D15" sqref="D15:E16"/>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B835C05C-B615-4DCB-982D-4519616B3CD8}" scale="90" state="hidden">
      <selection activeCell="D15" sqref="D15:E1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17F5C48B-526E-48D2-9F97-823D578F9893}" showPageBreaks="1" printArea="1" state="hidden" view="pageBreakPreview" topLeftCell="A7">
      <selection activeCell="D15" sqref="D15:E15"/>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7F1A5DE7-1043-4C11-AB2C-CC6BC6A0F482}" showPageBreaks="1" printArea="1" state="hidden" view="pageBreakPreview" topLeftCell="A7">
      <selection activeCell="D15" sqref="D15:E15"/>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75D87FDD-0292-4E5A-8E8F-63018B009393}" showPageBreaks="1" printArea="1" state="hidden" view="pageBreakPreview">
      <selection activeCell="D15" sqref="D15:E15"/>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s>
  <mergeCells count="21">
    <mergeCell ref="A3:E3"/>
    <mergeCell ref="A4:E4"/>
    <mergeCell ref="B8:C8"/>
    <mergeCell ref="B9:C9"/>
    <mergeCell ref="B14:C14"/>
    <mergeCell ref="B10:C10"/>
    <mergeCell ref="B13:C13"/>
    <mergeCell ref="D15:E15"/>
    <mergeCell ref="B11:C11"/>
    <mergeCell ref="D14:E14"/>
    <mergeCell ref="D13:E13"/>
    <mergeCell ref="A18:A19"/>
    <mergeCell ref="B18:C18"/>
    <mergeCell ref="B19:C19"/>
    <mergeCell ref="D17:E17"/>
    <mergeCell ref="B16:C16"/>
    <mergeCell ref="D18:E18"/>
    <mergeCell ref="D16:E16"/>
    <mergeCell ref="D19:E19"/>
    <mergeCell ref="B17:C17"/>
    <mergeCell ref="B15:C15"/>
  </mergeCells>
  <phoneticPr fontId="28" type="noConversion"/>
  <dataValidations xWindow="962" yWindow="443" count="2">
    <dataValidation allowBlank="1" showInputMessage="1" showErrorMessage="1" prompt="You may write remarks regarding Sales Tax here." sqref="D17:E17" xr:uid="{00000000-0002-0000-0C00-000000000000}"/>
    <dataValidation allowBlank="1" showInputMessage="1" showErrorMessage="1" prompt="You may write remarks regarding Excise Duty here." sqref="D15" xr:uid="{00000000-0002-0000-0C00-000001000000}"/>
  </dataValidations>
  <printOptions horizontalCentered="1"/>
  <pageMargins left="0.31" right="0.25" top="0.52" bottom="0.67" header="0.23" footer="0.24"/>
  <pageSetup paperSize="9" scale="90" fitToHeight="0" orientation="portrait" r:id="rId21"/>
  <headerFooter alignWithMargins="0">
    <oddFooter>&amp;R&amp;"Book Antiqua,Bold"&amp;10Schedule-5/ Page &amp;P of &amp;N</oddFooter>
  </headerFooter>
  <drawing r:id="rId2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tabColor indexed="13"/>
  </sheetPr>
  <dimension ref="A1:F31"/>
  <sheetViews>
    <sheetView view="pageBreakPreview" zoomScaleNormal="100" zoomScaleSheetLayoutView="100" workbookViewId="0">
      <selection activeCell="D24" sqref="D24:D25"/>
    </sheetView>
  </sheetViews>
  <sheetFormatPr defaultColWidth="10" defaultRowHeight="15.5"/>
  <cols>
    <col min="1" max="1" width="10.6328125" style="39" customWidth="1"/>
    <col min="2" max="2" width="27.453125" style="39" customWidth="1"/>
    <col min="3" max="3" width="21" style="39" customWidth="1"/>
    <col min="4" max="4" width="38.08984375" style="39" customWidth="1"/>
    <col min="5" max="16384" width="10" style="36"/>
  </cols>
  <sheetData>
    <row r="1" spans="1:6" ht="18" customHeight="1">
      <c r="A1" s="75" t="str">
        <f>Cover!B3</f>
        <v>SR-II/C&amp;M/WC-4332/2025</v>
      </c>
      <c r="B1" s="76"/>
      <c r="C1" s="78"/>
      <c r="D1" s="79" t="s">
        <v>170</v>
      </c>
    </row>
    <row r="2" spans="1:6" ht="18" customHeight="1">
      <c r="A2" s="64"/>
      <c r="B2" s="82"/>
      <c r="C2" s="32"/>
      <c r="D2" s="32"/>
    </row>
    <row r="3" spans="1:6" ht="36" customHeight="1">
      <c r="A3" s="1125" t="str">
        <f>Cover!$B$2</f>
        <v>Construction of 220 kV Bays including SPR Rooms, common facilities for the augmentation portion of 400/220 kV Gadag-II PS under “System strengthening at Koppal-II and Gadag-II for integration of RE generation projects” under TBCB SR-II.</v>
      </c>
      <c r="B3" s="1125"/>
      <c r="C3" s="1125"/>
      <c r="D3" s="1125"/>
      <c r="E3" s="49"/>
      <c r="F3" s="49"/>
    </row>
    <row r="4" spans="1:6" ht="22" customHeight="1">
      <c r="A4" s="1129" t="s">
        <v>685</v>
      </c>
      <c r="B4" s="1129"/>
      <c r="C4" s="1129"/>
      <c r="D4" s="1129"/>
    </row>
    <row r="5" spans="1:6" ht="18" customHeight="1">
      <c r="A5" s="38"/>
    </row>
    <row r="6" spans="1:6" ht="18" customHeight="1">
      <c r="A6" s="29" t="str">
        <f>'Sch-1'!A7</f>
        <v>Bidder’s Name and Address (Bidder) :</v>
      </c>
      <c r="D6" s="61" t="s">
        <v>83</v>
      </c>
    </row>
    <row r="7" spans="1:6" ht="25.5" customHeight="1">
      <c r="A7" s="1156" t="str">
        <f>'Sch-1'!A8</f>
        <v/>
      </c>
      <c r="B7" s="1156"/>
      <c r="C7" s="1156"/>
      <c r="D7" s="62" t="str">
        <f>'Sch-1'!M8</f>
        <v>Sr.GM , Contracts &amp; Materials Department,</v>
      </c>
    </row>
    <row r="8" spans="1:6" ht="18" customHeight="1">
      <c r="A8" s="40" t="s">
        <v>663</v>
      </c>
      <c r="B8" s="1128" t="str">
        <f>IF('Sch-1'!G9=0, "", 'Sch-1'!G9)</f>
        <v/>
      </c>
      <c r="C8" s="1128"/>
      <c r="D8" s="62" t="str">
        <f>'Sch-1'!M9</f>
        <v>Power Grid Corporation of India Ltd.,</v>
      </c>
    </row>
    <row r="9" spans="1:6" ht="18" customHeight="1">
      <c r="A9" s="40" t="s">
        <v>664</v>
      </c>
      <c r="B9" s="1128" t="str">
        <f>IF('Sch-1'!G10=0, "", 'Sch-1'!G10)</f>
        <v/>
      </c>
      <c r="C9" s="1128"/>
      <c r="D9" s="62" t="str">
        <f>'Sch-1'!M10</f>
        <v>SRTS-II, RHQ</v>
      </c>
    </row>
    <row r="10" spans="1:6" ht="18" customHeight="1">
      <c r="A10" s="41"/>
      <c r="B10" s="1128" t="str">
        <f>IF('Sch-1'!G11=0, "", 'Sch-1'!G11)</f>
        <v/>
      </c>
      <c r="C10" s="1128"/>
      <c r="D10" s="62" t="str">
        <f>'Sch-1'!M11</f>
        <v>Singanayakanahalli</v>
      </c>
    </row>
    <row r="11" spans="1:6" ht="18" customHeight="1">
      <c r="A11" s="41"/>
      <c r="B11" s="1128" t="str">
        <f>IF('Sch-1'!G12=0, "", 'Sch-1'!G12)</f>
        <v/>
      </c>
      <c r="C11" s="1128"/>
      <c r="D11" s="62" t="str">
        <f>'Sch-1'!M12</f>
        <v>Bengaluru-560064</v>
      </c>
    </row>
    <row r="12" spans="1:6" ht="18" customHeight="1">
      <c r="A12" s="50"/>
      <c r="B12" s="50"/>
      <c r="C12" s="50"/>
      <c r="D12" s="61"/>
    </row>
    <row r="13" spans="1:6" ht="22" customHeight="1">
      <c r="A13" s="51" t="s">
        <v>665</v>
      </c>
      <c r="B13" s="1126" t="s">
        <v>151</v>
      </c>
      <c r="C13" s="1127"/>
      <c r="D13" s="52" t="s">
        <v>667</v>
      </c>
    </row>
    <row r="14" spans="1:6" ht="22" hidden="1" customHeight="1">
      <c r="A14" s="43" t="s">
        <v>670</v>
      </c>
      <c r="B14" s="1149" t="s">
        <v>686</v>
      </c>
      <c r="C14" s="1149"/>
      <c r="D14" s="1152">
        <f>'Sch-1'!N23</f>
        <v>0</v>
      </c>
    </row>
    <row r="15" spans="1:6" ht="35.15" hidden="1" customHeight="1">
      <c r="A15" s="53"/>
      <c r="B15" s="1150" t="s">
        <v>687</v>
      </c>
      <c r="C15" s="1151"/>
      <c r="D15" s="1153"/>
    </row>
    <row r="16" spans="1:6" ht="22" hidden="1" customHeight="1">
      <c r="A16" s="43" t="s">
        <v>681</v>
      </c>
      <c r="B16" s="1149" t="s">
        <v>688</v>
      </c>
      <c r="C16" s="1149"/>
      <c r="D16" s="1152">
        <f>'Sch-2'!J20</f>
        <v>0</v>
      </c>
    </row>
    <row r="17" spans="1:6" ht="35.15" hidden="1" customHeight="1">
      <c r="A17" s="53"/>
      <c r="B17" s="1150" t="s">
        <v>689</v>
      </c>
      <c r="C17" s="1151"/>
      <c r="D17" s="1153"/>
    </row>
    <row r="18" spans="1:6">
      <c r="A18" s="43" t="s">
        <v>670</v>
      </c>
      <c r="B18" s="1149" t="s">
        <v>690</v>
      </c>
      <c r="C18" s="1149"/>
      <c r="D18" s="1152">
        <f>'Schedule-1'!K112</f>
        <v>0</v>
      </c>
    </row>
    <row r="19" spans="1:6">
      <c r="A19" s="53"/>
      <c r="B19" s="1150" t="s">
        <v>691</v>
      </c>
      <c r="C19" s="1151"/>
      <c r="D19" s="1153"/>
    </row>
    <row r="20" spans="1:6" ht="23.25" customHeight="1">
      <c r="A20" s="43" t="s">
        <v>681</v>
      </c>
      <c r="B20" s="1149" t="s">
        <v>692</v>
      </c>
      <c r="C20" s="1149"/>
      <c r="D20" s="1152">
        <f>'Schedule-2'!D15:E15+'Schedule-2'!D17:E17</f>
        <v>0</v>
      </c>
    </row>
    <row r="21" spans="1:6" ht="15.75" customHeight="1">
      <c r="A21" s="53"/>
      <c r="B21" s="1150" t="s">
        <v>107</v>
      </c>
      <c r="C21" s="1151"/>
      <c r="D21" s="1153"/>
    </row>
    <row r="22" spans="1:6" hidden="1">
      <c r="A22" s="43" t="s">
        <v>693</v>
      </c>
      <c r="B22" s="1149" t="s">
        <v>694</v>
      </c>
      <c r="C22" s="1149"/>
      <c r="D22" s="241">
        <f>'Sch-7'!F20</f>
        <v>0</v>
      </c>
    </row>
    <row r="23" spans="1:6" hidden="1">
      <c r="A23" s="53"/>
      <c r="B23" s="1154" t="s">
        <v>695</v>
      </c>
      <c r="C23" s="1151"/>
      <c r="D23" s="45"/>
    </row>
    <row r="24" spans="1:6" ht="28.5" customHeight="1">
      <c r="A24" s="1134"/>
      <c r="B24" s="1155" t="s">
        <v>696</v>
      </c>
      <c r="C24" s="1155"/>
      <c r="D24" s="1147">
        <f>D18+D20</f>
        <v>0</v>
      </c>
    </row>
    <row r="25" spans="1:6">
      <c r="A25" s="1134"/>
      <c r="B25" s="1155"/>
      <c r="C25" s="1155"/>
      <c r="D25" s="1148"/>
    </row>
    <row r="26" spans="1:6" ht="18.75" customHeight="1">
      <c r="A26" s="71"/>
      <c r="B26" s="72"/>
      <c r="C26" s="72"/>
      <c r="D26" s="73"/>
    </row>
    <row r="27" spans="1:6" ht="28" customHeight="1">
      <c r="A27" s="89" t="s">
        <v>122</v>
      </c>
      <c r="B27" s="103" t="str">
        <f>IF('Sch-1'!F28=0,"", 'Sch-1'!F28)</f>
        <v>--2025</v>
      </c>
      <c r="C27" s="90" t="s">
        <v>124</v>
      </c>
      <c r="D27" s="99" t="str">
        <f>IF('Sch-1'!M29=0,"",'Sch-1'!M29)</f>
        <v/>
      </c>
      <c r="F27" s="91"/>
    </row>
    <row r="28" spans="1:6" ht="28" customHeight="1">
      <c r="A28" s="89" t="s">
        <v>123</v>
      </c>
      <c r="B28" s="103" t="str">
        <f>IF('Sch-1'!F29=0,"", 'Sch-1'!F29)</f>
        <v/>
      </c>
      <c r="C28" s="90" t="s">
        <v>125</v>
      </c>
      <c r="D28" s="99" t="str">
        <f>IF('Sch-1'!M30=0,"",'Sch-1'!M30)</f>
        <v/>
      </c>
      <c r="F28" s="64"/>
    </row>
    <row r="29" spans="1:6" ht="28" customHeight="1">
      <c r="A29" s="83"/>
      <c r="B29" s="82"/>
      <c r="C29" s="90"/>
      <c r="F29" s="64"/>
    </row>
    <row r="30" spans="1:6" ht="30" customHeight="1">
      <c r="A30" s="83"/>
      <c r="B30" s="82"/>
      <c r="C30" s="90"/>
      <c r="D30" s="83"/>
      <c r="F30" s="91"/>
    </row>
    <row r="31" spans="1:6" ht="30" customHeight="1">
      <c r="A31" s="48"/>
      <c r="B31" s="48"/>
      <c r="C31" s="54"/>
      <c r="E31" s="55"/>
    </row>
  </sheetData>
  <sheetProtection algorithmName="SHA-512" hashValue="ur+vE6W87oSkBpjeezXyXbEV+oFA837JU0yzxYKfsVG4v3KkOWfDc8FrUfJFbUZSq8sklXWL6nVlx0Z1Sp0aIw==" saltValue="MbHkaof8a7aY9m9u3VGkPA==" spinCount="100000" sheet="1" formatColumns="0" formatRows="0" selectLockedCells="1"/>
  <customSheetViews>
    <customSheetView guid="{B48B8B4C-A880-453D-8729-90D004BEF0DB}" showPageBreaks="1" printArea="1" hiddenRows="1" view="pageBreakPreview" topLeftCell="A4">
      <selection activeCell="I20" sqref="I20"/>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7043F04C-1FA3-449D-BEB8-4AC08DF68A5A}" showPageBreaks="1" printArea="1" hiddenRows="1" view="pageBreakPreview" topLeftCell="A11">
      <selection activeCell="B26" sqref="B26"/>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D0757F9E-DF41-4B40-A5E5-F4F8FDD8D61D}" showPageBreaks="1" printArea="1" view="pageBreakPreview" topLeftCell="A4">
      <selection activeCell="D22" sqref="D22"/>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E81F0721-C35D-4189-B675-E46A21339863}" showPageBreaks="1" printArea="1" view="pageBreakPreview" topLeftCell="A17">
      <selection activeCell="D9" sqref="D9"/>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E9F4E142-7D26-464D-BECA-4F3806DB1FE1}" topLeftCell="A7">
      <selection activeCell="G8" sqref="G8"/>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14D7F02E-BCCA-4517-ABC7-537FF4AEB67A}">
      <selection activeCell="A4" sqref="A4:D4"/>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01ACF2E1-8E61-4459-ABC1-B6C183DEED61}" showRuler="0">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4F65FF32-EC61-4022-A399-2986D7B6B8B3}" showRuler="0">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B23AD343-29DA-4CE0-BD10-47BF44F3782F}" topLeftCell="A7">
      <selection activeCell="G8" sqref="G8"/>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B835C05C-B615-4DCB-982D-4519616B3CD8}" showPageBreaks="1" printArea="1" view="pageBreakPreview" topLeftCell="A17">
      <selection activeCell="D9" sqref="D9"/>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17F5C48B-526E-48D2-9F97-823D578F9893}" showPageBreaks="1" printArea="1" view="pageBreakPreview" topLeftCell="A16">
      <selection activeCell="D19" sqref="D19"/>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 guid="{7F1A5DE7-1043-4C11-AB2C-CC6BC6A0F482}" showPageBreaks="1" printArea="1" view="pageBreakPreview" topLeftCell="A22">
      <selection activeCell="D22" sqref="D22"/>
      <pageMargins left="0" right="0" top="0" bottom="0" header="0" footer="0"/>
      <printOptions horizontalCentered="1"/>
      <pageSetup paperSize="9" fitToHeight="0" orientation="portrait" r:id="rId22"/>
      <headerFooter alignWithMargins="0">
        <oddFooter>&amp;R&amp;"Book Antiqua,Bold"&amp;10Schedule-6/ Page &amp;P of &amp;N</oddFooter>
      </headerFooter>
    </customSheetView>
    <customSheetView guid="{75D87FDD-0292-4E5A-8E8F-63018B009393}" showPageBreaks="1" printArea="1" hiddenRows="1" view="pageBreakPreview" topLeftCell="A4">
      <selection activeCell="I20" sqref="I20"/>
      <pageMargins left="0" right="0" top="0" bottom="0" header="0" footer="0"/>
      <printOptions horizontalCentered="1"/>
      <pageSetup paperSize="9" fitToHeight="0" orientation="portrait" r:id="rId23"/>
      <headerFooter alignWithMargins="0">
        <oddFooter>&amp;R&amp;"Book Antiqua,Bold"&amp;10Schedule-6/ Page &amp;P of &amp;N</oddFooter>
      </headerFooter>
    </customSheetView>
  </customSheetViews>
  <mergeCells count="25">
    <mergeCell ref="A3:D3"/>
    <mergeCell ref="A4:D4"/>
    <mergeCell ref="B13:C13"/>
    <mergeCell ref="B8:C8"/>
    <mergeCell ref="B9:C9"/>
    <mergeCell ref="A7:C7"/>
    <mergeCell ref="B10:C10"/>
    <mergeCell ref="A24:A25"/>
    <mergeCell ref="B23:C23"/>
    <mergeCell ref="B24:C25"/>
    <mergeCell ref="B21:C21"/>
    <mergeCell ref="B18:C18"/>
    <mergeCell ref="D24:D25"/>
    <mergeCell ref="B14:C14"/>
    <mergeCell ref="B15:C15"/>
    <mergeCell ref="B11:C11"/>
    <mergeCell ref="B17:C17"/>
    <mergeCell ref="B22:C22"/>
    <mergeCell ref="B19:C19"/>
    <mergeCell ref="B20:C20"/>
    <mergeCell ref="B16:C16"/>
    <mergeCell ref="D14:D15"/>
    <mergeCell ref="D16:D17"/>
    <mergeCell ref="D20:D21"/>
    <mergeCell ref="D18:D19"/>
  </mergeCells>
  <phoneticPr fontId="3" type="noConversion"/>
  <printOptions horizontalCentered="1"/>
  <pageMargins left="0.5" right="0.38" top="0.56999999999999995" bottom="0.48" header="0.38" footer="0.24"/>
  <pageSetup paperSize="9" scale="98" fitToHeight="0" orientation="portrait" r:id="rId24"/>
  <headerFooter alignWithMargins="0">
    <oddFooter>&amp;R&amp;"Book Antiqua,Bold"&amp;10Schedule-6/ Page &amp;P of &amp;N</oddFooter>
  </headerFooter>
  <drawing r:id="rId2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indexed="53"/>
    <pageSetUpPr autoPageBreaks="0"/>
  </sheetPr>
  <dimension ref="A1:AS219"/>
  <sheetViews>
    <sheetView view="pageBreakPreview" topLeftCell="A13" zoomScaleNormal="100" zoomScaleSheetLayoutView="100" workbookViewId="0">
      <selection activeCell="A16" sqref="A16:F16"/>
    </sheetView>
  </sheetViews>
  <sheetFormatPr defaultColWidth="9" defaultRowHeight="14.5"/>
  <cols>
    <col min="1" max="1" width="11.36328125" style="349" customWidth="1"/>
    <col min="2" max="2" width="31.36328125" style="308" customWidth="1"/>
    <col min="3" max="3" width="7.6328125" style="308" customWidth="1"/>
    <col min="4" max="4" width="10.26953125" style="308" customWidth="1"/>
    <col min="5" max="5" width="15.36328125" style="308" customWidth="1"/>
    <col min="6" max="6" width="15.7265625" style="308" customWidth="1"/>
    <col min="7" max="7" width="13.6328125" style="308" customWidth="1"/>
    <col min="8" max="8" width="20.90625" style="243" customWidth="1"/>
    <col min="9" max="11" width="9" style="354" hidden="1" customWidth="1"/>
    <col min="12" max="12" width="0" style="354" hidden="1" customWidth="1"/>
    <col min="13" max="29" width="9" style="171"/>
    <col min="30" max="30" width="0" style="171" hidden="1" customWidth="1"/>
    <col min="31" max="31" width="13.90625" style="171" hidden="1" customWidth="1"/>
    <col min="32" max="32" width="13.6328125" style="171" hidden="1" customWidth="1"/>
    <col min="33" max="33" width="21.36328125" style="171" hidden="1" customWidth="1"/>
    <col min="34" max="34" width="12" style="171" hidden="1" customWidth="1"/>
    <col min="35" max="36" width="0" style="171" hidden="1" customWidth="1"/>
    <col min="37" max="45" width="9" style="171"/>
    <col min="46" max="16384" width="9" style="354"/>
  </cols>
  <sheetData>
    <row r="1" spans="1:35" ht="18" customHeight="1">
      <c r="A1" s="75" t="str">
        <f>Cover!B3</f>
        <v>SR-II/C&amp;M/WC-4332/2025</v>
      </c>
      <c r="B1" s="76"/>
      <c r="C1" s="77"/>
      <c r="D1" s="77"/>
      <c r="E1" s="77"/>
      <c r="F1" s="79" t="s">
        <v>697</v>
      </c>
      <c r="G1" s="30"/>
      <c r="I1" s="254"/>
      <c r="J1" s="254"/>
      <c r="K1" s="254"/>
      <c r="L1" s="254"/>
    </row>
    <row r="2" spans="1:35" ht="3" customHeight="1">
      <c r="A2" s="64"/>
      <c r="B2" s="82"/>
      <c r="C2" s="83"/>
      <c r="D2" s="83"/>
      <c r="E2" s="83"/>
      <c r="F2" s="83"/>
      <c r="G2" s="83"/>
      <c r="I2" s="254"/>
      <c r="J2" s="254"/>
      <c r="K2" s="254"/>
      <c r="L2" s="254"/>
    </row>
    <row r="3" spans="1:35" ht="132.75" customHeight="1">
      <c r="A3" s="1165" t="str">
        <f>Cover!$B$2</f>
        <v>Construction of 220 kV Bays including SPR Rooms, common facilities for the augmentation portion of 400/220 kV Gadag-II PS under “System strengthening at Koppal-II and Gadag-II for integration of RE generation projects” under TBCB SR-II.</v>
      </c>
      <c r="B3" s="1165"/>
      <c r="C3" s="1165"/>
      <c r="D3" s="1165"/>
      <c r="E3" s="1165"/>
      <c r="F3" s="1165"/>
      <c r="G3" s="469"/>
      <c r="I3" s="254"/>
      <c r="J3" s="254"/>
      <c r="K3" s="254"/>
      <c r="L3" s="254"/>
      <c r="AD3" s="185" t="s">
        <v>159</v>
      </c>
      <c r="AF3" s="206">
        <f>IF(ISERROR(#REF!/('Sch-3'!D14+'Sch-3'!D16+'Sch-3'!#REF!)),0,#REF!/( 'Sch-3'!D14+'Sch-3'!D16+'Sch-3'!#REF!))</f>
        <v>0</v>
      </c>
    </row>
    <row r="4" spans="1:35" ht="22" customHeight="1">
      <c r="A4" s="1094" t="s">
        <v>186</v>
      </c>
      <c r="B4" s="1094"/>
      <c r="C4" s="1094"/>
      <c r="D4" s="1094"/>
      <c r="E4" s="1094"/>
      <c r="F4" s="1094"/>
      <c r="G4" s="194"/>
      <c r="I4" s="254"/>
      <c r="J4" s="254"/>
      <c r="K4" s="254"/>
      <c r="L4" s="254"/>
      <c r="AD4" s="185" t="s">
        <v>161</v>
      </c>
      <c r="AF4" s="206" t="e">
        <f>#REF!</f>
        <v>#REF!</v>
      </c>
    </row>
    <row r="5" spans="1:35" ht="18.649999999999999" customHeight="1">
      <c r="A5" s="65"/>
      <c r="B5" s="96"/>
      <c r="C5" s="96"/>
      <c r="D5" s="96"/>
      <c r="E5" s="96"/>
      <c r="F5" s="96"/>
      <c r="G5" s="96"/>
      <c r="I5" s="254"/>
      <c r="J5" s="254"/>
      <c r="K5" s="254"/>
      <c r="L5" s="254"/>
      <c r="AD5" s="185" t="s">
        <v>698</v>
      </c>
      <c r="AF5" s="206">
        <f>IF(ISERROR(#REF!/#REF!),0,#REF! /#REF!)</f>
        <v>0</v>
      </c>
    </row>
    <row r="6" spans="1:35" ht="28" customHeight="1">
      <c r="A6" s="29" t="str">
        <f>'Sch-1'!A7</f>
        <v>Bidder’s Name and Address (Bidder) :</v>
      </c>
      <c r="B6" s="39"/>
      <c r="C6" s="39"/>
      <c r="D6" s="448" t="s">
        <v>83</v>
      </c>
      <c r="E6" s="30"/>
      <c r="F6" s="39"/>
      <c r="G6" s="60"/>
      <c r="I6" s="254"/>
      <c r="J6" s="254"/>
      <c r="K6" s="254"/>
      <c r="L6" s="254"/>
      <c r="AD6" s="185" t="s">
        <v>699</v>
      </c>
      <c r="AF6" s="206" t="e">
        <f>#REF!</f>
        <v>#REF!</v>
      </c>
    </row>
    <row r="7" spans="1:35" ht="36" customHeight="1">
      <c r="A7" s="1161" t="str">
        <f>'Sch-1'!A8</f>
        <v/>
      </c>
      <c r="B7" s="1161"/>
      <c r="C7" s="1161"/>
      <c r="D7" s="84" t="str">
        <f>'Sch-1'!M8</f>
        <v>Sr.GM , Contracts &amp; Materials Department,</v>
      </c>
      <c r="E7" s="30"/>
      <c r="F7" s="406"/>
      <c r="G7" s="59"/>
      <c r="I7" s="254"/>
      <c r="J7" s="254"/>
      <c r="K7" s="254"/>
      <c r="L7" s="254"/>
      <c r="AD7" s="185" t="s">
        <v>164</v>
      </c>
      <c r="AF7" s="206" t="e">
        <f>SUM(AF3:AF6)</f>
        <v>#REF!</v>
      </c>
    </row>
    <row r="8" spans="1:35" ht="28" customHeight="1">
      <c r="A8" s="40" t="s">
        <v>663</v>
      </c>
      <c r="B8" s="1128" t="str">
        <f>IF('Sch-1'!G9=0, "", 'Sch-1'!G9)</f>
        <v/>
      </c>
      <c r="C8" s="1128"/>
      <c r="D8" s="84" t="str">
        <f>'Sch-1'!M9</f>
        <v>Power Grid Corporation of India Ltd.,</v>
      </c>
      <c r="E8" s="30"/>
      <c r="F8" s="405"/>
      <c r="G8" s="59"/>
      <c r="I8" s="254"/>
      <c r="J8" s="254"/>
      <c r="K8" s="254"/>
      <c r="L8" s="254"/>
    </row>
    <row r="9" spans="1:35" ht="28" customHeight="1">
      <c r="A9" s="40" t="s">
        <v>664</v>
      </c>
      <c r="B9" s="1128" t="str">
        <f>IF('Sch-1'!G10=0, "", 'Sch-1'!G10)</f>
        <v/>
      </c>
      <c r="C9" s="1128"/>
      <c r="D9" s="84" t="str">
        <f>'Sch-1'!M10</f>
        <v>SRTS-II, RHQ</v>
      </c>
      <c r="E9" s="30"/>
      <c r="F9" s="405"/>
      <c r="G9" s="59"/>
      <c r="I9" s="254"/>
      <c r="J9" s="254"/>
      <c r="K9" s="254"/>
      <c r="L9" s="254"/>
    </row>
    <row r="10" spans="1:35" ht="28" customHeight="1">
      <c r="A10" s="41"/>
      <c r="B10" s="1128" t="str">
        <f>IF('Sch-1'!G11=0, "", 'Sch-1'!G11)</f>
        <v/>
      </c>
      <c r="C10" s="1128"/>
      <c r="D10" s="84" t="str">
        <f>'Sch-1'!M11</f>
        <v>Singanayakanahalli</v>
      </c>
      <c r="E10" s="30"/>
      <c r="F10" s="405"/>
      <c r="G10" s="59"/>
      <c r="I10" s="254"/>
      <c r="J10" s="254"/>
      <c r="K10" s="254"/>
      <c r="L10" s="254"/>
      <c r="AD10" s="185" t="s">
        <v>165</v>
      </c>
      <c r="AF10" s="213" t="e">
        <f>'Sch-1'!#REF!</f>
        <v>#REF!</v>
      </c>
    </row>
    <row r="11" spans="1:35" ht="28" customHeight="1">
      <c r="A11" s="41"/>
      <c r="B11" s="1128" t="str">
        <f>IF('Sch-1'!G12=0, "", 'Sch-1'!G12)</f>
        <v/>
      </c>
      <c r="C11" s="1128"/>
      <c r="D11" s="84" t="str">
        <f>'Sch-1'!M12</f>
        <v>Bengaluru-560064</v>
      </c>
      <c r="E11" s="30"/>
      <c r="F11" s="405"/>
      <c r="G11" s="59"/>
      <c r="I11" s="254"/>
      <c r="J11" s="254"/>
      <c r="K11" s="254"/>
      <c r="L11" s="254"/>
      <c r="AD11" s="185"/>
      <c r="AF11" s="206"/>
    </row>
    <row r="12" spans="1:35" ht="8.25" customHeight="1">
      <c r="A12" s="41"/>
      <c r="B12" s="405"/>
      <c r="C12" s="405"/>
      <c r="D12" s="405"/>
      <c r="E12" s="405"/>
      <c r="F12" s="405"/>
      <c r="G12" s="59"/>
      <c r="H12" s="194"/>
      <c r="I12" s="171"/>
      <c r="J12" s="171"/>
      <c r="K12" s="171"/>
      <c r="L12" s="171"/>
      <c r="AD12" s="185"/>
      <c r="AF12" s="206"/>
    </row>
    <row r="13" spans="1:35" ht="28" customHeight="1">
      <c r="A13" s="29" t="s">
        <v>700</v>
      </c>
      <c r="B13" s="29"/>
      <c r="C13" s="29"/>
      <c r="D13" s="29"/>
      <c r="E13" s="29"/>
      <c r="F13" s="29"/>
      <c r="G13" s="29"/>
      <c r="H13" s="194"/>
      <c r="I13" s="171"/>
      <c r="J13" s="171"/>
      <c r="K13" s="171"/>
      <c r="L13" s="171"/>
    </row>
    <row r="14" spans="1:35" ht="33.75" customHeight="1">
      <c r="A14" s="97" t="s">
        <v>701</v>
      </c>
      <c r="B14" s="434" t="s">
        <v>702</v>
      </c>
      <c r="C14" s="434" t="s">
        <v>103</v>
      </c>
      <c r="D14" s="434" t="s">
        <v>152</v>
      </c>
      <c r="E14" s="434" t="s">
        <v>703</v>
      </c>
      <c r="F14" s="98" t="s">
        <v>704</v>
      </c>
      <c r="G14" s="290"/>
      <c r="H14" s="194"/>
      <c r="I14" s="171" t="e">
        <f>#REF!</f>
        <v>#REF!</v>
      </c>
      <c r="J14" s="171"/>
      <c r="K14" s="171"/>
      <c r="L14" s="171"/>
      <c r="AE14" s="1160" t="s">
        <v>705</v>
      </c>
      <c r="AF14" s="1160"/>
      <c r="AG14" s="187" t="s">
        <v>146</v>
      </c>
      <c r="AH14" s="1160" t="s">
        <v>706</v>
      </c>
      <c r="AI14" s="1160"/>
    </row>
    <row r="15" spans="1:35" s="409" customFormat="1" ht="15.5">
      <c r="A15" s="581"/>
      <c r="B15" s="582"/>
      <c r="C15" s="454"/>
      <c r="D15" s="455"/>
      <c r="E15" s="451"/>
      <c r="F15" s="452"/>
      <c r="H15" s="471"/>
      <c r="I15" s="471"/>
      <c r="J15" s="471"/>
      <c r="K15" s="471"/>
      <c r="L15" s="471"/>
      <c r="M15" s="471"/>
      <c r="N15" s="471"/>
      <c r="O15" s="471"/>
      <c r="P15" s="471"/>
      <c r="Q15" s="471"/>
    </row>
    <row r="16" spans="1:35" s="409" customFormat="1" ht="15.5">
      <c r="A16" s="1164" t="s">
        <v>707</v>
      </c>
      <c r="B16" s="1164"/>
      <c r="C16" s="1164"/>
      <c r="D16" s="1164"/>
      <c r="E16" s="1164"/>
      <c r="F16" s="1164"/>
      <c r="H16" s="471"/>
      <c r="I16" s="471"/>
      <c r="J16" s="471"/>
      <c r="K16" s="471"/>
      <c r="L16" s="471"/>
      <c r="M16" s="471"/>
      <c r="N16" s="471"/>
      <c r="O16" s="471"/>
      <c r="P16" s="471"/>
      <c r="Q16" s="471"/>
    </row>
    <row r="17" spans="1:35" s="409" customFormat="1" ht="15.5">
      <c r="A17" s="583"/>
      <c r="B17" s="584"/>
      <c r="C17" s="458"/>
      <c r="D17" s="459"/>
      <c r="E17" s="453"/>
      <c r="F17" s="452"/>
      <c r="H17" s="471"/>
      <c r="I17" s="471" t="e">
        <f>E17*(1-$I$14)</f>
        <v>#REF!</v>
      </c>
      <c r="J17" s="471"/>
      <c r="K17" s="471"/>
      <c r="L17" s="471"/>
      <c r="M17" s="471"/>
      <c r="N17" s="471"/>
      <c r="O17" s="471"/>
      <c r="P17" s="471"/>
      <c r="Q17" s="471"/>
    </row>
    <row r="18" spans="1:35" s="409" customFormat="1" ht="15.5">
      <c r="A18" s="583"/>
      <c r="B18" s="585"/>
      <c r="C18" s="458"/>
      <c r="D18" s="459"/>
      <c r="E18" s="453"/>
      <c r="F18" s="452"/>
      <c r="H18" s="471"/>
      <c r="I18" s="471" t="e">
        <f>E18*(1-$I$14)</f>
        <v>#REF!</v>
      </c>
      <c r="J18" s="471"/>
      <c r="K18" s="471"/>
      <c r="L18" s="471"/>
      <c r="M18" s="471"/>
      <c r="N18" s="471"/>
      <c r="O18" s="471"/>
      <c r="P18" s="471"/>
      <c r="Q18" s="471"/>
    </row>
    <row r="19" spans="1:35" s="409" customFormat="1" ht="15.5">
      <c r="A19" s="583"/>
      <c r="B19" s="585"/>
      <c r="C19" s="458"/>
      <c r="D19" s="459"/>
      <c r="E19" s="453"/>
      <c r="F19" s="452"/>
      <c r="H19" s="471"/>
      <c r="I19" s="471" t="e">
        <f>E19*(1-$I$14)</f>
        <v>#REF!</v>
      </c>
      <c r="J19" s="471"/>
      <c r="K19" s="471"/>
      <c r="L19" s="471"/>
      <c r="M19" s="471"/>
      <c r="N19" s="471"/>
      <c r="O19" s="471"/>
      <c r="P19" s="471"/>
      <c r="Q19" s="471"/>
    </row>
    <row r="20" spans="1:35" s="409" customFormat="1" ht="24.75" customHeight="1">
      <c r="A20" s="461"/>
      <c r="B20" s="462" t="s">
        <v>708</v>
      </c>
      <c r="C20" s="462"/>
      <c r="D20" s="462"/>
      <c r="E20" s="462"/>
      <c r="F20" s="464">
        <f>SUM(F18:F19)</f>
        <v>0</v>
      </c>
      <c r="H20" s="471"/>
      <c r="I20" s="471"/>
      <c r="J20" s="471"/>
      <c r="K20" s="471"/>
      <c r="L20" s="471"/>
      <c r="M20" s="471"/>
      <c r="N20" s="471"/>
      <c r="O20" s="471"/>
      <c r="P20" s="471"/>
      <c r="Q20" s="471"/>
    </row>
    <row r="21" spans="1:35" ht="12.75" customHeight="1">
      <c r="A21" s="301"/>
      <c r="B21" s="284"/>
      <c r="C21" s="284"/>
      <c r="D21" s="284"/>
      <c r="E21" s="284"/>
      <c r="F21" s="284"/>
      <c r="G21" s="447"/>
      <c r="H21" s="194"/>
      <c r="I21" s="171"/>
      <c r="J21" s="171"/>
      <c r="K21" s="171"/>
      <c r="L21" s="171"/>
      <c r="AE21" s="214"/>
      <c r="AF21" s="214"/>
      <c r="AH21" s="214"/>
      <c r="AI21" s="214"/>
    </row>
    <row r="22" spans="1:35" ht="24.75" customHeight="1">
      <c r="A22" s="1163"/>
      <c r="B22" s="1163"/>
      <c r="C22" s="1163"/>
      <c r="D22" s="1163"/>
      <c r="E22" s="1163"/>
      <c r="F22" s="1163"/>
      <c r="G22" s="1163"/>
      <c r="H22" s="194"/>
      <c r="I22" s="171"/>
      <c r="J22" s="171"/>
      <c r="K22" s="171"/>
      <c r="L22" s="171"/>
      <c r="AD22" s="171" t="s">
        <v>146</v>
      </c>
      <c r="AE22" s="242" t="e">
        <f>IF(#REF!&gt;0,#REF!&amp; " Item(s) in Sch-3", "")</f>
        <v>#REF!</v>
      </c>
      <c r="AF22" s="215"/>
    </row>
    <row r="23" spans="1:35" ht="27.75" customHeight="1">
      <c r="A23" s="355"/>
      <c r="B23" s="355"/>
      <c r="C23" s="1162"/>
      <c r="D23" s="1162"/>
      <c r="E23" s="1162"/>
      <c r="F23" s="1162"/>
      <c r="G23" s="1162"/>
      <c r="I23" s="254"/>
      <c r="J23" s="254"/>
      <c r="K23" s="254"/>
      <c r="L23" s="254"/>
      <c r="AE23" s="242"/>
      <c r="AF23" s="215"/>
    </row>
    <row r="24" spans="1:35" ht="28" customHeight="1">
      <c r="A24" s="89" t="s">
        <v>122</v>
      </c>
      <c r="B24" s="103" t="str">
        <f>'Sch-1'!F28</f>
        <v>--2025</v>
      </c>
      <c r="C24" s="1162" t="str">
        <f>"Printed Name   : " &amp; 'Sch-1'!M29</f>
        <v xml:space="preserve">Printed Name   : </v>
      </c>
      <c r="D24" s="1162"/>
      <c r="E24" s="1162"/>
      <c r="F24" s="1162"/>
      <c r="G24" s="1162"/>
      <c r="I24" s="254"/>
      <c r="J24" s="254"/>
      <c r="K24" s="254"/>
      <c r="L24" s="254"/>
    </row>
    <row r="25" spans="1:35" ht="28" customHeight="1">
      <c r="A25" s="89" t="s">
        <v>123</v>
      </c>
      <c r="B25" s="99" t="str">
        <f>'Sch-1'!F29</f>
        <v/>
      </c>
      <c r="C25" s="1162" t="str">
        <f>"Designation      : " &amp; 'Sch-1'!M30</f>
        <v xml:space="preserve">Designation      : </v>
      </c>
      <c r="D25" s="1162"/>
      <c r="E25" s="1162"/>
      <c r="F25" s="1162"/>
      <c r="G25" s="1162"/>
      <c r="I25" s="254"/>
      <c r="J25" s="254"/>
      <c r="K25" s="254"/>
      <c r="L25" s="254"/>
    </row>
    <row r="26" spans="1:35" ht="36.75" customHeight="1">
      <c r="A26" s="100" t="s">
        <v>709</v>
      </c>
      <c r="B26" s="1168" t="s">
        <v>710</v>
      </c>
      <c r="C26" s="1168"/>
      <c r="D26" s="1168"/>
      <c r="E26" s="1168"/>
      <c r="F26" s="1168"/>
      <c r="G26" s="539"/>
      <c r="I26" s="254"/>
      <c r="J26" s="254"/>
      <c r="K26" s="254"/>
      <c r="L26" s="254"/>
    </row>
    <row r="27" spans="1:35" ht="31.5" customHeight="1">
      <c r="A27" s="286"/>
      <c r="B27" s="30"/>
      <c r="C27" s="30"/>
      <c r="D27" s="30"/>
      <c r="E27" s="30"/>
      <c r="F27" s="30"/>
      <c r="G27" s="30"/>
      <c r="H27" s="245"/>
      <c r="I27" s="254"/>
      <c r="J27" s="254"/>
      <c r="K27" s="254"/>
      <c r="L27" s="254"/>
    </row>
    <row r="95" spans="1:12" s="171" customFormat="1">
      <c r="A95" s="191"/>
      <c r="B95" s="179"/>
      <c r="C95" s="179"/>
      <c r="D95" s="179"/>
      <c r="E95" s="179"/>
      <c r="F95" s="179"/>
      <c r="G95" s="179"/>
      <c r="H95" s="243"/>
      <c r="I95" s="254"/>
      <c r="J95" s="254"/>
      <c r="K95" s="254"/>
      <c r="L95" s="254"/>
    </row>
    <row r="96" spans="1:12" s="171" customFormat="1">
      <c r="A96" s="191"/>
      <c r="B96" s="179"/>
      <c r="C96" s="179"/>
      <c r="D96" s="179"/>
      <c r="E96" s="179"/>
      <c r="F96" s="179"/>
      <c r="G96" s="179"/>
      <c r="H96" s="243"/>
      <c r="I96" s="254"/>
      <c r="J96" s="254"/>
      <c r="K96" s="254"/>
      <c r="L96" s="254"/>
    </row>
    <row r="97" spans="1:35" s="171" customFormat="1">
      <c r="A97" s="191"/>
      <c r="B97" s="179"/>
      <c r="C97" s="179"/>
      <c r="D97" s="179"/>
      <c r="E97" s="179"/>
      <c r="F97" s="179"/>
      <c r="G97" s="179"/>
      <c r="H97" s="243"/>
      <c r="I97" s="254"/>
      <c r="J97" s="254"/>
      <c r="K97" s="254"/>
      <c r="L97" s="254"/>
    </row>
    <row r="98" spans="1:35" s="254" customFormat="1" hidden="1">
      <c r="A98" s="173" t="str">
        <f>A1</f>
        <v>SR-II/C&amp;M/WC-4332/2025</v>
      </c>
      <c r="B98" s="89"/>
      <c r="C98" s="175"/>
      <c r="D98" s="175"/>
      <c r="E98" s="175"/>
      <c r="F98" s="175"/>
      <c r="G98" s="175"/>
      <c r="H98" s="174"/>
    </row>
    <row r="99" spans="1:35" s="254" customFormat="1" hidden="1">
      <c r="A99" s="64"/>
      <c r="B99" s="82"/>
      <c r="C99" s="83"/>
      <c r="D99" s="83"/>
      <c r="E99" s="83"/>
      <c r="F99" s="83"/>
      <c r="G99" s="83"/>
      <c r="H99" s="174"/>
    </row>
    <row r="100" spans="1:35" s="254" customFormat="1" ht="35.25" hidden="1" customHeight="1">
      <c r="A100" s="1166" t="str">
        <f t="shared" ref="A100:C101" si="0">A3</f>
        <v>Construction of 220 kV Bays including SPR Rooms, common facilities for the augmentation portion of 400/220 kV Gadag-II PS under “System strengthening at Koppal-II and Gadag-II for integration of RE generation projects” under TBCB SR-II.</v>
      </c>
      <c r="B100" s="1166">
        <f t="shared" si="0"/>
        <v>0</v>
      </c>
      <c r="C100" s="1166">
        <f t="shared" si="0"/>
        <v>0</v>
      </c>
      <c r="D100" s="1166"/>
      <c r="E100" s="1166"/>
      <c r="F100" s="1166"/>
      <c r="G100" s="1166">
        <f>G3</f>
        <v>0</v>
      </c>
      <c r="H100" s="174"/>
    </row>
    <row r="101" spans="1:35" s="254" customFormat="1" hidden="1">
      <c r="A101" s="1167" t="str">
        <f t="shared" si="0"/>
        <v>(SCHEDULE OF RATES AND PRICES )</v>
      </c>
      <c r="B101" s="1167">
        <f t="shared" si="0"/>
        <v>0</v>
      </c>
      <c r="C101" s="1167">
        <f t="shared" si="0"/>
        <v>0</v>
      </c>
      <c r="D101" s="1167"/>
      <c r="E101" s="1167"/>
      <c r="F101" s="1167"/>
      <c r="G101" s="1167">
        <f>G4</f>
        <v>0</v>
      </c>
      <c r="H101" s="174"/>
    </row>
    <row r="102" spans="1:35" s="254" customFormat="1" hidden="1">
      <c r="A102" s="65"/>
      <c r="B102" s="96"/>
      <c r="C102" s="96"/>
      <c r="D102" s="96"/>
      <c r="E102" s="96"/>
      <c r="F102" s="96"/>
      <c r="G102" s="96"/>
      <c r="H102" s="174"/>
    </row>
    <row r="103" spans="1:35" s="254" customFormat="1" hidden="1">
      <c r="A103" s="29" t="str">
        <f>A6</f>
        <v>Bidder’s Name and Address (Bidder) :</v>
      </c>
      <c r="B103" s="39"/>
      <c r="C103" s="39"/>
      <c r="D103" s="39"/>
      <c r="E103" s="39"/>
      <c r="F103" s="39"/>
      <c r="G103" s="60">
        <f t="shared" ref="G103:G108" si="1">G6</f>
        <v>0</v>
      </c>
      <c r="H103" s="174"/>
    </row>
    <row r="104" spans="1:35" s="254" customFormat="1" hidden="1">
      <c r="A104" s="1161" t="str">
        <f>A7</f>
        <v/>
      </c>
      <c r="B104" s="1161">
        <f t="shared" ref="B104:C108" si="2">B7</f>
        <v>0</v>
      </c>
      <c r="C104" s="1161">
        <f t="shared" si="2"/>
        <v>0</v>
      </c>
      <c r="D104" s="406"/>
      <c r="E104" s="406"/>
      <c r="F104" s="406"/>
      <c r="G104" s="59">
        <f t="shared" si="1"/>
        <v>0</v>
      </c>
      <c r="H104" s="174"/>
    </row>
    <row r="105" spans="1:35" s="254" customFormat="1" hidden="1">
      <c r="A105" s="40" t="str">
        <f>A8</f>
        <v>Name     :</v>
      </c>
      <c r="B105" s="1128" t="str">
        <f t="shared" si="2"/>
        <v/>
      </c>
      <c r="C105" s="1128">
        <f t="shared" si="2"/>
        <v>0</v>
      </c>
      <c r="D105" s="405"/>
      <c r="E105" s="405"/>
      <c r="F105" s="405"/>
      <c r="G105" s="59">
        <f t="shared" si="1"/>
        <v>0</v>
      </c>
      <c r="H105" s="174"/>
    </row>
    <row r="106" spans="1:35" s="254" customFormat="1" hidden="1">
      <c r="A106" s="40" t="str">
        <f>A9</f>
        <v>Address :</v>
      </c>
      <c r="B106" s="1128" t="str">
        <f t="shared" si="2"/>
        <v/>
      </c>
      <c r="C106" s="1128">
        <f t="shared" si="2"/>
        <v>0</v>
      </c>
      <c r="D106" s="405"/>
      <c r="E106" s="405"/>
      <c r="F106" s="405"/>
      <c r="G106" s="59">
        <f t="shared" si="1"/>
        <v>0</v>
      </c>
      <c r="H106" s="174"/>
    </row>
    <row r="107" spans="1:35" s="254" customFormat="1" hidden="1">
      <c r="A107" s="41"/>
      <c r="B107" s="1128" t="str">
        <f t="shared" si="2"/>
        <v/>
      </c>
      <c r="C107" s="1128">
        <f t="shared" si="2"/>
        <v>0</v>
      </c>
      <c r="D107" s="405"/>
      <c r="E107" s="405"/>
      <c r="F107" s="405"/>
      <c r="G107" s="59">
        <f t="shared" si="1"/>
        <v>0</v>
      </c>
      <c r="H107" s="174"/>
    </row>
    <row r="108" spans="1:35" s="254" customFormat="1" hidden="1">
      <c r="A108" s="41"/>
      <c r="B108" s="1128" t="str">
        <f t="shared" si="2"/>
        <v/>
      </c>
      <c r="C108" s="1128">
        <f t="shared" si="2"/>
        <v>0</v>
      </c>
      <c r="D108" s="405"/>
      <c r="E108" s="405"/>
      <c r="F108" s="405"/>
      <c r="G108" s="59">
        <f t="shared" si="1"/>
        <v>0</v>
      </c>
      <c r="H108" s="174"/>
    </row>
    <row r="109" spans="1:35" s="254" customFormat="1" hidden="1">
      <c r="A109" s="286"/>
      <c r="B109" s="30"/>
      <c r="C109" s="30"/>
      <c r="D109" s="30"/>
      <c r="E109" s="30"/>
      <c r="F109" s="30"/>
      <c r="G109" s="30"/>
      <c r="H109" s="174"/>
    </row>
    <row r="110" spans="1:35" s="254" customFormat="1" ht="33.75" hidden="1" customHeight="1">
      <c r="A110" s="284" t="str">
        <f>A14</f>
        <v>SL. NO.</v>
      </c>
      <c r="B110" s="289" t="str">
        <f>B14</f>
        <v>Description of Test</v>
      </c>
      <c r="C110" s="1158">
        <f>G14</f>
        <v>0</v>
      </c>
      <c r="D110" s="1158"/>
      <c r="E110" s="1158"/>
      <c r="F110" s="1158"/>
      <c r="G110" s="1158"/>
      <c r="H110" s="174"/>
      <c r="AE110" s="1158"/>
      <c r="AF110" s="1158"/>
      <c r="AH110" s="1158"/>
      <c r="AI110" s="1158"/>
    </row>
    <row r="111" spans="1:35" s="254" customFormat="1" hidden="1">
      <c r="A111" s="96" t="e">
        <f>#REF!</f>
        <v>#REF!</v>
      </c>
      <c r="B111" s="96" t="e">
        <f>#REF!</f>
        <v>#REF!</v>
      </c>
      <c r="C111" s="1159" t="e">
        <f>#REF!</f>
        <v>#REF!</v>
      </c>
      <c r="D111" s="1159"/>
      <c r="E111" s="1159"/>
      <c r="F111" s="1159"/>
      <c r="G111" s="1159"/>
      <c r="H111" s="174"/>
      <c r="AE111" s="1159"/>
      <c r="AF111" s="1159"/>
      <c r="AH111" s="1159"/>
      <c r="AI111" s="1159"/>
    </row>
    <row r="112" spans="1:35" s="254" customFormat="1" hidden="1">
      <c r="A112" s="291" t="e">
        <f>#REF!</f>
        <v>#REF!</v>
      </c>
      <c r="B112" s="292" t="e">
        <f>#REF!</f>
        <v>#REF!</v>
      </c>
      <c r="C112" s="1159"/>
      <c r="D112" s="1159"/>
      <c r="E112" s="1159"/>
      <c r="F112" s="1159"/>
      <c r="G112" s="1159"/>
      <c r="H112" s="174"/>
      <c r="AE112" s="1159"/>
      <c r="AF112" s="1159"/>
      <c r="AH112" s="1159"/>
      <c r="AI112" s="1159"/>
    </row>
    <row r="113" spans="1:35" s="254" customFormat="1" hidden="1">
      <c r="A113" s="293" t="e">
        <f>#REF!</f>
        <v>#REF!</v>
      </c>
      <c r="B113" s="294" t="e">
        <f>#REF!</f>
        <v>#REF!</v>
      </c>
      <c r="C113" s="1157" t="e">
        <f>#REF!</f>
        <v>#REF!</v>
      </c>
      <c r="D113" s="1157"/>
      <c r="E113" s="1157"/>
      <c r="F113" s="1157"/>
      <c r="G113" s="1157"/>
      <c r="H113" s="173"/>
      <c r="AE113" s="295"/>
      <c r="AF113" s="295"/>
      <c r="AH113" s="295"/>
      <c r="AI113" s="295"/>
    </row>
    <row r="114" spans="1:35" s="254" customFormat="1" hidden="1">
      <c r="A114" s="293" t="e">
        <f>#REF!</f>
        <v>#REF!</v>
      </c>
      <c r="B114" s="294" t="e">
        <f>#REF!</f>
        <v>#REF!</v>
      </c>
      <c r="C114" s="1157" t="e">
        <f>#REF!</f>
        <v>#REF!</v>
      </c>
      <c r="D114" s="1157"/>
      <c r="E114" s="1157"/>
      <c r="F114" s="1157"/>
      <c r="G114" s="1157"/>
      <c r="H114" s="173"/>
      <c r="AE114" s="296"/>
      <c r="AF114" s="296"/>
      <c r="AH114" s="295"/>
      <c r="AI114" s="296"/>
    </row>
    <row r="115" spans="1:35" s="254" customFormat="1" ht="20.149999999999999" hidden="1" customHeight="1">
      <c r="A115" s="297"/>
      <c r="B115" s="292" t="e">
        <f>#REF!</f>
        <v>#REF!</v>
      </c>
      <c r="C115" s="1157" t="e">
        <f>#REF!</f>
        <v>#REF!</v>
      </c>
      <c r="D115" s="1157"/>
      <c r="E115" s="1157"/>
      <c r="F115" s="1157"/>
      <c r="G115" s="1157"/>
      <c r="H115" s="174"/>
      <c r="AE115" s="296"/>
      <c r="AF115" s="296"/>
      <c r="AH115" s="296"/>
      <c r="AI115" s="296"/>
    </row>
    <row r="116" spans="1:35" s="254" customFormat="1" hidden="1">
      <c r="A116" s="291" t="e">
        <f>#REF!</f>
        <v>#REF!</v>
      </c>
      <c r="B116" s="292" t="e">
        <f>#REF!</f>
        <v>#REF!</v>
      </c>
      <c r="C116" s="1157"/>
      <c r="D116" s="1157"/>
      <c r="E116" s="1157"/>
      <c r="F116" s="1157"/>
      <c r="G116" s="1157"/>
      <c r="H116" s="174"/>
      <c r="AE116" s="1157"/>
      <c r="AF116" s="1157"/>
      <c r="AH116" s="1157"/>
      <c r="AI116" s="1157"/>
    </row>
    <row r="117" spans="1:35" s="254" customFormat="1" hidden="1">
      <c r="A117" s="298" t="e">
        <f>#REF!</f>
        <v>#REF!</v>
      </c>
      <c r="B117" s="292" t="e">
        <f>#REF!</f>
        <v>#REF!</v>
      </c>
      <c r="C117" s="1157"/>
      <c r="D117" s="1157"/>
      <c r="E117" s="1157"/>
      <c r="F117" s="1157"/>
      <c r="G117" s="1157"/>
      <c r="H117" s="174"/>
      <c r="AE117" s="1157"/>
      <c r="AF117" s="1157"/>
      <c r="AH117" s="1157"/>
      <c r="AI117" s="1157"/>
    </row>
    <row r="118" spans="1:35" s="254" customFormat="1" hidden="1">
      <c r="A118" s="299" t="e">
        <f>#REF!</f>
        <v>#REF!</v>
      </c>
      <c r="B118" s="292" t="e">
        <f>#REF!</f>
        <v>#REF!</v>
      </c>
      <c r="C118" s="1157"/>
      <c r="D118" s="1157"/>
      <c r="E118" s="1157"/>
      <c r="F118" s="1157"/>
      <c r="G118" s="1157"/>
      <c r="H118" s="174"/>
      <c r="AE118" s="1157"/>
      <c r="AF118" s="1157"/>
      <c r="AH118" s="1157"/>
      <c r="AI118" s="1157"/>
    </row>
    <row r="119" spans="1:35" s="254" customFormat="1" hidden="1">
      <c r="A119" s="293" t="e">
        <f>#REF!</f>
        <v>#REF!</v>
      </c>
      <c r="B119" s="294" t="e">
        <f>#REF!</f>
        <v>#REF!</v>
      </c>
      <c r="C119" s="1157" t="e">
        <f>#REF!</f>
        <v>#REF!</v>
      </c>
      <c r="D119" s="1157"/>
      <c r="E119" s="1157"/>
      <c r="F119" s="1157"/>
      <c r="G119" s="1157"/>
      <c r="H119" s="173"/>
      <c r="AE119" s="296"/>
      <c r="AF119" s="296"/>
      <c r="AH119" s="295"/>
      <c r="AI119" s="296"/>
    </row>
    <row r="120" spans="1:35" s="254" customFormat="1" hidden="1">
      <c r="A120" s="293" t="e">
        <f>#REF!</f>
        <v>#REF!</v>
      </c>
      <c r="B120" s="294" t="e">
        <f>#REF!</f>
        <v>#REF!</v>
      </c>
      <c r="C120" s="1157" t="e">
        <f>#REF!</f>
        <v>#REF!</v>
      </c>
      <c r="D120" s="1157"/>
      <c r="E120" s="1157"/>
      <c r="F120" s="1157"/>
      <c r="G120" s="1157"/>
      <c r="H120" s="173"/>
      <c r="AE120" s="296"/>
      <c r="AF120" s="296"/>
      <c r="AH120" s="295"/>
      <c r="AI120" s="296"/>
    </row>
    <row r="121" spans="1:35" s="254" customFormat="1" hidden="1">
      <c r="A121" s="293" t="e">
        <f>#REF!</f>
        <v>#REF!</v>
      </c>
      <c r="B121" s="294" t="e">
        <f>#REF!</f>
        <v>#REF!</v>
      </c>
      <c r="C121" s="1157" t="e">
        <f>#REF!</f>
        <v>#REF!</v>
      </c>
      <c r="D121" s="1157"/>
      <c r="E121" s="1157"/>
      <c r="F121" s="1157"/>
      <c r="G121" s="1157"/>
      <c r="H121" s="173"/>
      <c r="AE121" s="296"/>
      <c r="AF121" s="296"/>
      <c r="AH121" s="295"/>
      <c r="AI121" s="296"/>
    </row>
    <row r="122" spans="1:35" s="254" customFormat="1" hidden="1">
      <c r="A122" s="293" t="e">
        <f>#REF!</f>
        <v>#REF!</v>
      </c>
      <c r="B122" s="294" t="e">
        <f>#REF!</f>
        <v>#REF!</v>
      </c>
      <c r="C122" s="1157" t="e">
        <f>#REF!</f>
        <v>#REF!</v>
      </c>
      <c r="D122" s="1157"/>
      <c r="E122" s="1157"/>
      <c r="F122" s="1157"/>
      <c r="G122" s="1157"/>
      <c r="H122" s="173"/>
      <c r="AE122" s="296"/>
      <c r="AF122" s="296"/>
      <c r="AH122" s="295"/>
      <c r="AI122" s="296"/>
    </row>
    <row r="123" spans="1:35" s="254" customFormat="1" hidden="1">
      <c r="A123" s="293"/>
      <c r="B123" s="292" t="e">
        <f>#REF!</f>
        <v>#REF!</v>
      </c>
      <c r="C123" s="1157" t="e">
        <f>#REF!</f>
        <v>#REF!</v>
      </c>
      <c r="D123" s="1157"/>
      <c r="E123" s="1157"/>
      <c r="F123" s="1157"/>
      <c r="G123" s="1157"/>
      <c r="H123" s="173"/>
      <c r="AE123" s="296"/>
      <c r="AF123" s="296"/>
      <c r="AH123" s="296"/>
      <c r="AI123" s="296"/>
    </row>
    <row r="124" spans="1:35" s="254" customFormat="1" ht="20.149999999999999" hidden="1" customHeight="1">
      <c r="A124" s="299" t="e">
        <f>#REF!</f>
        <v>#REF!</v>
      </c>
      <c r="B124" s="292" t="e">
        <f>#REF!</f>
        <v>#REF!</v>
      </c>
      <c r="C124" s="1157"/>
      <c r="D124" s="1157"/>
      <c r="E124" s="1157"/>
      <c r="F124" s="1157"/>
      <c r="G124" s="1157"/>
      <c r="H124" s="173"/>
      <c r="AE124" s="296"/>
      <c r="AF124" s="296"/>
      <c r="AH124" s="296"/>
      <c r="AI124" s="296"/>
    </row>
    <row r="125" spans="1:35" s="254" customFormat="1" hidden="1">
      <c r="A125" s="293" t="e">
        <f>#REF!</f>
        <v>#REF!</v>
      </c>
      <c r="B125" s="294" t="e">
        <f>#REF!</f>
        <v>#REF!</v>
      </c>
      <c r="C125" s="1157" t="e">
        <f>#REF!</f>
        <v>#REF!</v>
      </c>
      <c r="D125" s="1157"/>
      <c r="E125" s="1157"/>
      <c r="F125" s="1157"/>
      <c r="G125" s="1157"/>
      <c r="H125" s="173"/>
      <c r="AE125" s="296"/>
      <c r="AF125" s="296"/>
      <c r="AH125" s="295"/>
      <c r="AI125" s="296"/>
    </row>
    <row r="126" spans="1:35" s="254" customFormat="1" hidden="1">
      <c r="A126" s="293" t="e">
        <f>#REF!</f>
        <v>#REF!</v>
      </c>
      <c r="B126" s="294" t="e">
        <f>#REF!</f>
        <v>#REF!</v>
      </c>
      <c r="C126" s="1157" t="e">
        <f>#REF!</f>
        <v>#REF!</v>
      </c>
      <c r="D126" s="1157"/>
      <c r="E126" s="1157"/>
      <c r="F126" s="1157"/>
      <c r="G126" s="1157"/>
      <c r="H126" s="173"/>
      <c r="AE126" s="296"/>
      <c r="AF126" s="296"/>
      <c r="AH126" s="295"/>
      <c r="AI126" s="296"/>
    </row>
    <row r="127" spans="1:35" s="254" customFormat="1" ht="20.149999999999999" hidden="1" customHeight="1">
      <c r="A127" s="293" t="e">
        <f>#REF!</f>
        <v>#REF!</v>
      </c>
      <c r="B127" s="294" t="e">
        <f>#REF!</f>
        <v>#REF!</v>
      </c>
      <c r="C127" s="1157" t="e">
        <f>#REF!</f>
        <v>#REF!</v>
      </c>
      <c r="D127" s="1157"/>
      <c r="E127" s="1157"/>
      <c r="F127" s="1157"/>
      <c r="G127" s="1157"/>
      <c r="H127" s="173"/>
      <c r="AE127" s="296"/>
      <c r="AF127" s="296"/>
      <c r="AH127" s="295"/>
      <c r="AI127" s="296"/>
    </row>
    <row r="128" spans="1:35" s="254" customFormat="1" hidden="1">
      <c r="A128" s="293" t="e">
        <f>#REF!</f>
        <v>#REF!</v>
      </c>
      <c r="B128" s="294" t="e">
        <f>#REF!</f>
        <v>#REF!</v>
      </c>
      <c r="C128" s="1157" t="e">
        <f>#REF!</f>
        <v>#REF!</v>
      </c>
      <c r="D128" s="1157"/>
      <c r="E128" s="1157"/>
      <c r="F128" s="1157"/>
      <c r="G128" s="1157"/>
      <c r="H128" s="173"/>
      <c r="AE128" s="296"/>
      <c r="AF128" s="296"/>
      <c r="AH128" s="295"/>
      <c r="AI128" s="296"/>
    </row>
    <row r="129" spans="1:35" s="255" customFormat="1" ht="20.149999999999999" hidden="1" customHeight="1">
      <c r="A129" s="300"/>
      <c r="B129" s="292" t="e">
        <f>#REF!</f>
        <v>#REF!</v>
      </c>
      <c r="C129" s="1157" t="e">
        <f>#REF!</f>
        <v>#REF!</v>
      </c>
      <c r="D129" s="1157"/>
      <c r="E129" s="1157"/>
      <c r="F129" s="1157"/>
      <c r="G129" s="1157"/>
      <c r="H129" s="173"/>
      <c r="AE129" s="296"/>
      <c r="AF129" s="296"/>
      <c r="AH129" s="296"/>
      <c r="AI129" s="296"/>
    </row>
    <row r="130" spans="1:35" s="254" customFormat="1" ht="24" hidden="1" customHeight="1">
      <c r="A130" s="299" t="e">
        <f>#REF!</f>
        <v>#REF!</v>
      </c>
      <c r="B130" s="292" t="e">
        <f>#REF!</f>
        <v>#REF!</v>
      </c>
      <c r="C130" s="1157"/>
      <c r="D130" s="1157"/>
      <c r="E130" s="1157"/>
      <c r="F130" s="1157"/>
      <c r="G130" s="1157"/>
      <c r="H130" s="173"/>
      <c r="AE130" s="296"/>
      <c r="AF130" s="296"/>
      <c r="AH130" s="296"/>
      <c r="AI130" s="296"/>
    </row>
    <row r="131" spans="1:35" s="254" customFormat="1" hidden="1">
      <c r="A131" s="293" t="e">
        <f>#REF!</f>
        <v>#REF!</v>
      </c>
      <c r="B131" s="294" t="e">
        <f>#REF!</f>
        <v>#REF!</v>
      </c>
      <c r="C131" s="1157" t="e">
        <f>#REF!</f>
        <v>#REF!</v>
      </c>
      <c r="D131" s="1157"/>
      <c r="E131" s="1157"/>
      <c r="F131" s="1157"/>
      <c r="G131" s="1157"/>
      <c r="H131" s="173"/>
      <c r="AE131" s="296"/>
      <c r="AF131" s="296"/>
      <c r="AH131" s="295"/>
      <c r="AI131" s="296"/>
    </row>
    <row r="132" spans="1:35" s="254" customFormat="1" hidden="1">
      <c r="A132" s="293" t="e">
        <f>#REF!</f>
        <v>#REF!</v>
      </c>
      <c r="B132" s="294" t="e">
        <f>#REF!</f>
        <v>#REF!</v>
      </c>
      <c r="C132" s="1157" t="e">
        <f>#REF!</f>
        <v>#REF!</v>
      </c>
      <c r="D132" s="1157"/>
      <c r="E132" s="1157"/>
      <c r="F132" s="1157"/>
      <c r="G132" s="1157"/>
      <c r="H132" s="173"/>
      <c r="AE132" s="296"/>
      <c r="AF132" s="296"/>
      <c r="AH132" s="295"/>
      <c r="AI132" s="296"/>
    </row>
    <row r="133" spans="1:35" s="254" customFormat="1" ht="33" hidden="1" customHeight="1">
      <c r="A133" s="293" t="e">
        <f>#REF!</f>
        <v>#REF!</v>
      </c>
      <c r="B133" s="294" t="e">
        <f>#REF!</f>
        <v>#REF!</v>
      </c>
      <c r="C133" s="1157" t="e">
        <f>#REF!</f>
        <v>#REF!</v>
      </c>
      <c r="D133" s="1157"/>
      <c r="E133" s="1157"/>
      <c r="F133" s="1157"/>
      <c r="G133" s="1157"/>
      <c r="H133" s="173"/>
      <c r="AE133" s="296"/>
      <c r="AF133" s="296"/>
      <c r="AH133" s="295"/>
      <c r="AI133" s="296"/>
    </row>
    <row r="134" spans="1:35" s="255" customFormat="1" ht="20.149999999999999" hidden="1" customHeight="1">
      <c r="A134" s="293"/>
      <c r="B134" s="292" t="e">
        <f>#REF!</f>
        <v>#REF!</v>
      </c>
      <c r="C134" s="1157" t="e">
        <f>#REF!</f>
        <v>#REF!</v>
      </c>
      <c r="D134" s="1157"/>
      <c r="E134" s="1157"/>
      <c r="F134" s="1157"/>
      <c r="G134" s="1157"/>
      <c r="H134" s="173"/>
      <c r="AE134" s="296"/>
      <c r="AF134" s="296"/>
      <c r="AH134" s="296"/>
      <c r="AI134" s="296"/>
    </row>
    <row r="135" spans="1:35" s="254" customFormat="1" ht="20.149999999999999" hidden="1" customHeight="1">
      <c r="A135" s="299" t="e">
        <f>#REF!</f>
        <v>#REF!</v>
      </c>
      <c r="B135" s="292" t="e">
        <f>#REF!</f>
        <v>#REF!</v>
      </c>
      <c r="C135" s="1157"/>
      <c r="D135" s="1157"/>
      <c r="E135" s="1157"/>
      <c r="F135" s="1157"/>
      <c r="G135" s="1157"/>
      <c r="H135" s="173"/>
      <c r="AE135" s="296"/>
      <c r="AF135" s="296"/>
      <c r="AH135" s="296"/>
      <c r="AI135" s="296"/>
    </row>
    <row r="136" spans="1:35" s="254" customFormat="1" hidden="1">
      <c r="A136" s="293" t="e">
        <f>#REF!</f>
        <v>#REF!</v>
      </c>
      <c r="B136" s="294" t="e">
        <f>#REF!</f>
        <v>#REF!</v>
      </c>
      <c r="C136" s="1157" t="e">
        <f>#REF!</f>
        <v>#REF!</v>
      </c>
      <c r="D136" s="1157"/>
      <c r="E136" s="1157"/>
      <c r="F136" s="1157"/>
      <c r="G136" s="1157"/>
      <c r="H136" s="173"/>
      <c r="AE136" s="296"/>
      <c r="AF136" s="296"/>
      <c r="AH136" s="295"/>
      <c r="AI136" s="296"/>
    </row>
    <row r="137" spans="1:35" s="254" customFormat="1" hidden="1">
      <c r="A137" s="293" t="e">
        <f>#REF!</f>
        <v>#REF!</v>
      </c>
      <c r="B137" s="294" t="e">
        <f>#REF!</f>
        <v>#REF!</v>
      </c>
      <c r="C137" s="1157" t="e">
        <f>#REF!</f>
        <v>#REF!</v>
      </c>
      <c r="D137" s="1157"/>
      <c r="E137" s="1157"/>
      <c r="F137" s="1157"/>
      <c r="G137" s="1157"/>
      <c r="H137" s="173"/>
      <c r="AE137" s="296"/>
      <c r="AF137" s="296"/>
      <c r="AH137" s="295"/>
      <c r="AI137" s="296"/>
    </row>
    <row r="138" spans="1:35" s="254" customFormat="1" hidden="1">
      <c r="A138" s="293" t="e">
        <f>#REF!</f>
        <v>#REF!</v>
      </c>
      <c r="B138" s="294" t="e">
        <f>#REF!</f>
        <v>#REF!</v>
      </c>
      <c r="C138" s="1157" t="e">
        <f>#REF!</f>
        <v>#REF!</v>
      </c>
      <c r="D138" s="1157"/>
      <c r="E138" s="1157"/>
      <c r="F138" s="1157"/>
      <c r="G138" s="1157"/>
      <c r="H138" s="173"/>
      <c r="AE138" s="296"/>
      <c r="AF138" s="296"/>
      <c r="AH138" s="295"/>
      <c r="AI138" s="296"/>
    </row>
    <row r="139" spans="1:35" s="254" customFormat="1" hidden="1">
      <c r="A139" s="293"/>
      <c r="B139" s="292" t="e">
        <f>#REF!</f>
        <v>#REF!</v>
      </c>
      <c r="C139" s="1157" t="e">
        <f>#REF!</f>
        <v>#REF!</v>
      </c>
      <c r="D139" s="1157"/>
      <c r="E139" s="1157"/>
      <c r="F139" s="1157"/>
      <c r="G139" s="1157"/>
      <c r="H139" s="173"/>
      <c r="AE139" s="296"/>
      <c r="AF139" s="296"/>
      <c r="AH139" s="296"/>
      <c r="AI139" s="296"/>
    </row>
    <row r="140" spans="1:35" s="254" customFormat="1" ht="20.149999999999999" hidden="1" customHeight="1">
      <c r="A140" s="299" t="e">
        <f>#REF!</f>
        <v>#REF!</v>
      </c>
      <c r="B140" s="292" t="e">
        <f>#REF!</f>
        <v>#REF!</v>
      </c>
      <c r="C140" s="1157"/>
      <c r="D140" s="1157"/>
      <c r="E140" s="1157"/>
      <c r="F140" s="1157"/>
      <c r="G140" s="1157"/>
      <c r="H140" s="173"/>
      <c r="AE140" s="296"/>
      <c r="AF140" s="296"/>
      <c r="AH140" s="296"/>
      <c r="AI140" s="296"/>
    </row>
    <row r="141" spans="1:35" s="254" customFormat="1" hidden="1">
      <c r="A141" s="293" t="e">
        <f>#REF!</f>
        <v>#REF!</v>
      </c>
      <c r="B141" s="294" t="e">
        <f>#REF!</f>
        <v>#REF!</v>
      </c>
      <c r="C141" s="1157" t="e">
        <f>#REF!</f>
        <v>#REF!</v>
      </c>
      <c r="D141" s="1157"/>
      <c r="E141" s="1157"/>
      <c r="F141" s="1157"/>
      <c r="G141" s="1157"/>
      <c r="H141" s="173"/>
      <c r="AE141" s="296"/>
      <c r="AF141" s="296"/>
      <c r="AH141" s="295"/>
      <c r="AI141" s="296"/>
    </row>
    <row r="142" spans="1:35" s="254" customFormat="1" hidden="1">
      <c r="A142" s="293" t="e">
        <f>#REF!</f>
        <v>#REF!</v>
      </c>
      <c r="B142" s="294" t="e">
        <f>#REF!</f>
        <v>#REF!</v>
      </c>
      <c r="C142" s="1157" t="e">
        <f>#REF!</f>
        <v>#REF!</v>
      </c>
      <c r="D142" s="1157"/>
      <c r="E142" s="1157"/>
      <c r="F142" s="1157"/>
      <c r="G142" s="1157"/>
      <c r="H142" s="173"/>
      <c r="AE142" s="296"/>
      <c r="AF142" s="296"/>
      <c r="AH142" s="295"/>
      <c r="AI142" s="296"/>
    </row>
    <row r="143" spans="1:35" s="254" customFormat="1" hidden="1">
      <c r="A143" s="293" t="e">
        <f>#REF!</f>
        <v>#REF!</v>
      </c>
      <c r="B143" s="294" t="e">
        <f>#REF!</f>
        <v>#REF!</v>
      </c>
      <c r="C143" s="1157" t="e">
        <f>#REF!</f>
        <v>#REF!</v>
      </c>
      <c r="D143" s="1157"/>
      <c r="E143" s="1157"/>
      <c r="F143" s="1157"/>
      <c r="G143" s="1157"/>
      <c r="H143" s="173"/>
      <c r="AE143" s="296"/>
      <c r="AF143" s="296"/>
      <c r="AH143" s="295"/>
      <c r="AI143" s="296"/>
    </row>
    <row r="144" spans="1:35" s="254" customFormat="1" hidden="1">
      <c r="A144" s="293" t="e">
        <f>#REF!</f>
        <v>#REF!</v>
      </c>
      <c r="B144" s="294" t="e">
        <f>#REF!</f>
        <v>#REF!</v>
      </c>
      <c r="C144" s="1157" t="e">
        <f>#REF!</f>
        <v>#REF!</v>
      </c>
      <c r="D144" s="1157"/>
      <c r="E144" s="1157"/>
      <c r="F144" s="1157"/>
      <c r="G144" s="1157"/>
      <c r="H144" s="173"/>
      <c r="AE144" s="296"/>
      <c r="AF144" s="296"/>
      <c r="AH144" s="295"/>
      <c r="AI144" s="296"/>
    </row>
    <row r="145" spans="1:35" s="255" customFormat="1" ht="20.149999999999999" hidden="1" customHeight="1">
      <c r="A145" s="293"/>
      <c r="B145" s="292" t="e">
        <f>#REF!</f>
        <v>#REF!</v>
      </c>
      <c r="C145" s="1157" t="e">
        <f>#REF!</f>
        <v>#REF!</v>
      </c>
      <c r="D145" s="1157"/>
      <c r="E145" s="1157"/>
      <c r="F145" s="1157"/>
      <c r="G145" s="1157"/>
      <c r="H145" s="173"/>
      <c r="AE145" s="296"/>
      <c r="AF145" s="296"/>
      <c r="AH145" s="296"/>
      <c r="AI145" s="296"/>
    </row>
    <row r="146" spans="1:35" s="254" customFormat="1" ht="20.149999999999999" hidden="1" customHeight="1">
      <c r="A146" s="301"/>
      <c r="B146" s="292" t="e">
        <f>#REF!</f>
        <v>#REF!</v>
      </c>
      <c r="C146" s="1157" t="e">
        <f>#REF!</f>
        <v>#REF!</v>
      </c>
      <c r="D146" s="1157"/>
      <c r="E146" s="1157"/>
      <c r="F146" s="1157"/>
      <c r="G146" s="1157"/>
      <c r="H146" s="173"/>
      <c r="AE146" s="296"/>
      <c r="AF146" s="296"/>
      <c r="AH146" s="296"/>
      <c r="AI146" s="296"/>
    </row>
    <row r="147" spans="1:35" s="254" customFormat="1" hidden="1">
      <c r="A147" s="301"/>
      <c r="B147" s="292"/>
      <c r="C147" s="1157"/>
      <c r="D147" s="1157"/>
      <c r="E147" s="1157"/>
      <c r="F147" s="1157"/>
      <c r="G147" s="1157"/>
      <c r="H147" s="173"/>
      <c r="AE147" s="296"/>
      <c r="AF147" s="296"/>
      <c r="AH147" s="296"/>
      <c r="AI147" s="296"/>
    </row>
    <row r="148" spans="1:35" s="254" customFormat="1" ht="20.149999999999999" hidden="1" customHeight="1">
      <c r="A148" s="298" t="e">
        <f>#REF!</f>
        <v>#REF!</v>
      </c>
      <c r="B148" s="292" t="e">
        <f>#REF!</f>
        <v>#REF!</v>
      </c>
      <c r="C148" s="1157"/>
      <c r="D148" s="1157"/>
      <c r="E148" s="1157"/>
      <c r="F148" s="1157"/>
      <c r="G148" s="1157"/>
      <c r="H148" s="173"/>
      <c r="AE148" s="296"/>
      <c r="AF148" s="296"/>
      <c r="AH148" s="296"/>
      <c r="AI148" s="296"/>
    </row>
    <row r="149" spans="1:35" s="254" customFormat="1" ht="30" hidden="1" customHeight="1">
      <c r="A149" s="299" t="e">
        <f>#REF!</f>
        <v>#REF!</v>
      </c>
      <c r="B149" s="292" t="e">
        <f>#REF!</f>
        <v>#REF!</v>
      </c>
      <c r="C149" s="1157"/>
      <c r="D149" s="1157"/>
      <c r="E149" s="1157"/>
      <c r="F149" s="1157"/>
      <c r="G149" s="1157"/>
      <c r="H149" s="173"/>
      <c r="AE149" s="296"/>
      <c r="AF149" s="296"/>
      <c r="AH149" s="296"/>
      <c r="AI149" s="296"/>
    </row>
    <row r="150" spans="1:35" s="254" customFormat="1" hidden="1">
      <c r="A150" s="293" t="e">
        <f>#REF!</f>
        <v>#REF!</v>
      </c>
      <c r="B150" s="294" t="e">
        <f>#REF!</f>
        <v>#REF!</v>
      </c>
      <c r="C150" s="1157" t="e">
        <f>#REF!</f>
        <v>#REF!</v>
      </c>
      <c r="D150" s="1157"/>
      <c r="E150" s="1157"/>
      <c r="F150" s="1157"/>
      <c r="G150" s="1157"/>
      <c r="H150" s="173"/>
      <c r="AE150" s="296"/>
      <c r="AF150" s="296"/>
      <c r="AH150" s="295"/>
      <c r="AI150" s="296"/>
    </row>
    <row r="151" spans="1:35" s="254" customFormat="1" hidden="1">
      <c r="A151" s="293" t="e">
        <f>#REF!</f>
        <v>#REF!</v>
      </c>
      <c r="B151" s="294" t="e">
        <f>#REF!</f>
        <v>#REF!</v>
      </c>
      <c r="C151" s="1157" t="e">
        <f>#REF!</f>
        <v>#REF!</v>
      </c>
      <c r="D151" s="1157"/>
      <c r="E151" s="1157"/>
      <c r="F151" s="1157"/>
      <c r="G151" s="1157"/>
      <c r="H151" s="173"/>
      <c r="AE151" s="296"/>
      <c r="AF151" s="296"/>
      <c r="AH151" s="295"/>
      <c r="AI151" s="296"/>
    </row>
    <row r="152" spans="1:35" s="254" customFormat="1" hidden="1">
      <c r="A152" s="293" t="e">
        <f>#REF!</f>
        <v>#REF!</v>
      </c>
      <c r="B152" s="294" t="e">
        <f>#REF!</f>
        <v>#REF!</v>
      </c>
      <c r="C152" s="1157" t="e">
        <f>#REF!</f>
        <v>#REF!</v>
      </c>
      <c r="D152" s="1157"/>
      <c r="E152" s="1157"/>
      <c r="F152" s="1157"/>
      <c r="G152" s="1157"/>
      <c r="H152" s="173"/>
      <c r="AE152" s="296"/>
      <c r="AF152" s="296"/>
      <c r="AH152" s="295"/>
      <c r="AI152" s="296"/>
    </row>
    <row r="153" spans="1:35" s="254" customFormat="1" ht="20.149999999999999" hidden="1" customHeight="1">
      <c r="A153" s="302"/>
      <c r="B153" s="292" t="e">
        <f>#REF!</f>
        <v>#REF!</v>
      </c>
      <c r="C153" s="1157" t="e">
        <f>#REF!</f>
        <v>#REF!</v>
      </c>
      <c r="D153" s="1157"/>
      <c r="E153" s="1157"/>
      <c r="F153" s="1157"/>
      <c r="G153" s="1157"/>
      <c r="H153" s="173"/>
      <c r="AE153" s="296"/>
      <c r="AF153" s="296"/>
      <c r="AH153" s="296"/>
      <c r="AI153" s="296"/>
    </row>
    <row r="154" spans="1:35" s="254" customFormat="1" ht="20.149999999999999" hidden="1" customHeight="1">
      <c r="A154" s="301"/>
      <c r="B154" s="292" t="e">
        <f>#REF!</f>
        <v>#REF!</v>
      </c>
      <c r="C154" s="1157" t="e">
        <f>#REF!</f>
        <v>#REF!</v>
      </c>
      <c r="D154" s="1157"/>
      <c r="E154" s="1157"/>
      <c r="F154" s="1157"/>
      <c r="G154" s="1157"/>
      <c r="H154" s="173"/>
      <c r="AE154" s="296"/>
      <c r="AF154" s="296"/>
      <c r="AH154" s="296"/>
      <c r="AI154" s="296"/>
    </row>
    <row r="155" spans="1:35" s="254" customFormat="1" ht="20.149999999999999" hidden="1" customHeight="1">
      <c r="A155" s="291" t="e">
        <f>#REF!</f>
        <v>#REF!</v>
      </c>
      <c r="B155" s="292" t="e">
        <f>#REF!</f>
        <v>#REF!</v>
      </c>
      <c r="C155" s="1157"/>
      <c r="D155" s="1157"/>
      <c r="E155" s="1157"/>
      <c r="F155" s="1157"/>
      <c r="G155" s="1157"/>
      <c r="H155" s="173"/>
      <c r="AE155" s="296"/>
      <c r="AF155" s="296"/>
      <c r="AH155" s="296"/>
      <c r="AI155" s="296"/>
    </row>
    <row r="156" spans="1:35" s="254" customFormat="1" ht="30" hidden="1" customHeight="1">
      <c r="A156" s="298" t="e">
        <f>#REF!</f>
        <v>#REF!</v>
      </c>
      <c r="B156" s="292" t="e">
        <f>#REF!</f>
        <v>#REF!</v>
      </c>
      <c r="C156" s="1157"/>
      <c r="D156" s="1157"/>
      <c r="E156" s="1157"/>
      <c r="F156" s="1157"/>
      <c r="G156" s="1157"/>
      <c r="H156" s="173"/>
      <c r="AE156" s="296"/>
      <c r="AF156" s="296"/>
      <c r="AH156" s="296"/>
      <c r="AI156" s="296"/>
    </row>
    <row r="157" spans="1:35" s="254" customFormat="1" ht="20.149999999999999" hidden="1" customHeight="1">
      <c r="A157" s="293" t="e">
        <f>#REF!</f>
        <v>#REF!</v>
      </c>
      <c r="B157" s="294" t="e">
        <f>#REF!</f>
        <v>#REF!</v>
      </c>
      <c r="C157" s="1157" t="e">
        <f>#REF!</f>
        <v>#REF!</v>
      </c>
      <c r="D157" s="1157"/>
      <c r="E157" s="1157"/>
      <c r="F157" s="1157"/>
      <c r="G157" s="1157"/>
      <c r="H157" s="173"/>
      <c r="AE157" s="296"/>
      <c r="AF157" s="296"/>
      <c r="AH157" s="295"/>
      <c r="AI157" s="296"/>
    </row>
    <row r="158" spans="1:35" s="254" customFormat="1" ht="20.149999999999999" hidden="1" customHeight="1">
      <c r="A158" s="293" t="e">
        <f>#REF!</f>
        <v>#REF!</v>
      </c>
      <c r="B158" s="294" t="e">
        <f>#REF!</f>
        <v>#REF!</v>
      </c>
      <c r="C158" s="1157" t="e">
        <f>#REF!</f>
        <v>#REF!</v>
      </c>
      <c r="D158" s="1157"/>
      <c r="E158" s="1157"/>
      <c r="F158" s="1157"/>
      <c r="G158" s="1157"/>
      <c r="H158" s="173"/>
      <c r="AE158" s="296"/>
      <c r="AF158" s="296"/>
      <c r="AH158" s="295"/>
      <c r="AI158" s="296"/>
    </row>
    <row r="159" spans="1:35" s="254" customFormat="1" ht="20.149999999999999" hidden="1" customHeight="1">
      <c r="A159" s="293" t="e">
        <f>#REF!</f>
        <v>#REF!</v>
      </c>
      <c r="B159" s="294" t="e">
        <f>#REF!</f>
        <v>#REF!</v>
      </c>
      <c r="C159" s="1157" t="e">
        <f>#REF!</f>
        <v>#REF!</v>
      </c>
      <c r="D159" s="1157"/>
      <c r="E159" s="1157"/>
      <c r="F159" s="1157"/>
      <c r="G159" s="1157"/>
      <c r="H159" s="173"/>
      <c r="AE159" s="296"/>
      <c r="AF159" s="296"/>
      <c r="AH159" s="295"/>
      <c r="AI159" s="296"/>
    </row>
    <row r="160" spans="1:35" s="254" customFormat="1" ht="20.149999999999999" hidden="1" customHeight="1">
      <c r="A160" s="293" t="e">
        <f>#REF!</f>
        <v>#REF!</v>
      </c>
      <c r="B160" s="294" t="e">
        <f>#REF!</f>
        <v>#REF!</v>
      </c>
      <c r="C160" s="1157" t="e">
        <f>#REF!</f>
        <v>#REF!</v>
      </c>
      <c r="D160" s="1157"/>
      <c r="E160" s="1157"/>
      <c r="F160" s="1157"/>
      <c r="G160" s="1157"/>
      <c r="H160" s="173"/>
      <c r="AE160" s="296"/>
      <c r="AF160" s="296"/>
      <c r="AH160" s="295"/>
      <c r="AI160" s="296"/>
    </row>
    <row r="161" spans="1:35" s="254" customFormat="1" ht="20.149999999999999" hidden="1" customHeight="1">
      <c r="A161" s="293" t="e">
        <f>#REF!</f>
        <v>#REF!</v>
      </c>
      <c r="B161" s="294" t="e">
        <f>#REF!</f>
        <v>#REF!</v>
      </c>
      <c r="C161" s="1157" t="e">
        <f>#REF!</f>
        <v>#REF!</v>
      </c>
      <c r="D161" s="1157"/>
      <c r="E161" s="1157"/>
      <c r="F161" s="1157"/>
      <c r="G161" s="1157"/>
      <c r="H161" s="173"/>
      <c r="AE161" s="296"/>
      <c r="AF161" s="296"/>
      <c r="AH161" s="295"/>
      <c r="AI161" s="296"/>
    </row>
    <row r="162" spans="1:35" s="254" customFormat="1" ht="20.149999999999999" hidden="1" customHeight="1">
      <c r="A162" s="297"/>
      <c r="B162" s="292" t="e">
        <f>#REF!</f>
        <v>#REF!</v>
      </c>
      <c r="C162" s="1157" t="e">
        <f>#REF!</f>
        <v>#REF!</v>
      </c>
      <c r="D162" s="1157"/>
      <c r="E162" s="1157"/>
      <c r="F162" s="1157"/>
      <c r="G162" s="1157"/>
      <c r="H162" s="173"/>
      <c r="AE162" s="296"/>
      <c r="AF162" s="296"/>
      <c r="AH162" s="296"/>
      <c r="AI162" s="296"/>
    </row>
    <row r="163" spans="1:35" s="254" customFormat="1" ht="20.149999999999999" hidden="1" customHeight="1">
      <c r="A163" s="298" t="e">
        <f>#REF!</f>
        <v>#REF!</v>
      </c>
      <c r="B163" s="292" t="e">
        <f>#REF!</f>
        <v>#REF!</v>
      </c>
      <c r="C163" s="1157"/>
      <c r="D163" s="1157"/>
      <c r="E163" s="1157"/>
      <c r="F163" s="1157"/>
      <c r="G163" s="1157"/>
      <c r="H163" s="173"/>
      <c r="AE163" s="296"/>
      <c r="AF163" s="296"/>
      <c r="AH163" s="296"/>
      <c r="AI163" s="296"/>
    </row>
    <row r="164" spans="1:35" s="254" customFormat="1" ht="20.149999999999999" hidden="1" customHeight="1">
      <c r="A164" s="293" t="e">
        <f>#REF!</f>
        <v>#REF!</v>
      </c>
      <c r="B164" s="303" t="e">
        <f>#REF!</f>
        <v>#REF!</v>
      </c>
      <c r="C164" s="1157" t="e">
        <f>#REF!</f>
        <v>#REF!</v>
      </c>
      <c r="D164" s="1157"/>
      <c r="E164" s="1157"/>
      <c r="F164" s="1157"/>
      <c r="G164" s="1157"/>
      <c r="H164" s="173"/>
      <c r="AE164" s="296"/>
      <c r="AF164" s="296"/>
      <c r="AH164" s="295"/>
      <c r="AI164" s="296"/>
    </row>
    <row r="165" spans="1:35" s="254" customFormat="1" ht="20.149999999999999" hidden="1" customHeight="1">
      <c r="A165" s="293" t="e">
        <f>#REF!</f>
        <v>#REF!</v>
      </c>
      <c r="B165" s="303" t="e">
        <f>#REF!</f>
        <v>#REF!</v>
      </c>
      <c r="C165" s="1157" t="e">
        <f>#REF!</f>
        <v>#REF!</v>
      </c>
      <c r="D165" s="1157"/>
      <c r="E165" s="1157"/>
      <c r="F165" s="1157"/>
      <c r="G165" s="1157"/>
      <c r="H165" s="173"/>
      <c r="AE165" s="296"/>
      <c r="AF165" s="296"/>
      <c r="AH165" s="295"/>
      <c r="AI165" s="296"/>
    </row>
    <row r="166" spans="1:35" s="254" customFormat="1" ht="20.149999999999999" hidden="1" customHeight="1">
      <c r="A166" s="293" t="e">
        <f>#REF!</f>
        <v>#REF!</v>
      </c>
      <c r="B166" s="303" t="e">
        <f>#REF!</f>
        <v>#REF!</v>
      </c>
      <c r="C166" s="1157" t="e">
        <f>#REF!</f>
        <v>#REF!</v>
      </c>
      <c r="D166" s="1157"/>
      <c r="E166" s="1157"/>
      <c r="F166" s="1157"/>
      <c r="G166" s="1157"/>
      <c r="H166" s="173"/>
      <c r="AE166" s="296"/>
      <c r="AF166" s="296"/>
      <c r="AH166" s="295"/>
      <c r="AI166" s="296"/>
    </row>
    <row r="167" spans="1:35" s="254" customFormat="1" ht="20.149999999999999" hidden="1" customHeight="1">
      <c r="A167" s="293" t="e">
        <f>#REF!</f>
        <v>#REF!</v>
      </c>
      <c r="B167" s="303" t="e">
        <f>#REF!</f>
        <v>#REF!</v>
      </c>
      <c r="C167" s="1157" t="e">
        <f>#REF!</f>
        <v>#REF!</v>
      </c>
      <c r="D167" s="1157"/>
      <c r="E167" s="1157"/>
      <c r="F167" s="1157"/>
      <c r="G167" s="1157"/>
      <c r="H167" s="173"/>
      <c r="AE167" s="296"/>
      <c r="AF167" s="296"/>
      <c r="AH167" s="295"/>
      <c r="AI167" s="296"/>
    </row>
    <row r="168" spans="1:35" s="254" customFormat="1" ht="20.149999999999999" hidden="1" customHeight="1">
      <c r="A168" s="293" t="e">
        <f>#REF!</f>
        <v>#REF!</v>
      </c>
      <c r="B168" s="303" t="e">
        <f>#REF!</f>
        <v>#REF!</v>
      </c>
      <c r="C168" s="1157" t="e">
        <f>#REF!</f>
        <v>#REF!</v>
      </c>
      <c r="D168" s="1157"/>
      <c r="E168" s="1157"/>
      <c r="F168" s="1157"/>
      <c r="G168" s="1157"/>
      <c r="H168" s="173"/>
      <c r="AE168" s="296"/>
      <c r="AF168" s="296"/>
      <c r="AH168" s="295"/>
      <c r="AI168" s="296"/>
    </row>
    <row r="169" spans="1:35" s="254" customFormat="1" ht="20.149999999999999" hidden="1" customHeight="1">
      <c r="A169" s="293" t="e">
        <f>#REF!</f>
        <v>#REF!</v>
      </c>
      <c r="B169" s="303" t="e">
        <f>#REF!</f>
        <v>#REF!</v>
      </c>
      <c r="C169" s="1157" t="e">
        <f>#REF!</f>
        <v>#REF!</v>
      </c>
      <c r="D169" s="1157"/>
      <c r="E169" s="1157"/>
      <c r="F169" s="1157"/>
      <c r="G169" s="1157"/>
      <c r="H169" s="173"/>
      <c r="AE169" s="296"/>
      <c r="AF169" s="296"/>
      <c r="AH169" s="295"/>
      <c r="AI169" s="296"/>
    </row>
    <row r="170" spans="1:35" s="254" customFormat="1" ht="20.149999999999999" hidden="1" customHeight="1">
      <c r="A170" s="304"/>
      <c r="B170" s="292" t="e">
        <f>#REF!</f>
        <v>#REF!</v>
      </c>
      <c r="C170" s="1157" t="e">
        <f>#REF!</f>
        <v>#REF!</v>
      </c>
      <c r="D170" s="1157"/>
      <c r="E170" s="1157"/>
      <c r="F170" s="1157"/>
      <c r="G170" s="1157"/>
      <c r="H170" s="173"/>
      <c r="AE170" s="296"/>
      <c r="AF170" s="296"/>
      <c r="AH170" s="296"/>
      <c r="AI170" s="296"/>
    </row>
    <row r="171" spans="1:35" s="254" customFormat="1" ht="35.25" hidden="1" customHeight="1">
      <c r="A171" s="298" t="e">
        <f>#REF!</f>
        <v>#REF!</v>
      </c>
      <c r="B171" s="292" t="e">
        <f>#REF!</f>
        <v>#REF!</v>
      </c>
      <c r="C171" s="1157"/>
      <c r="D171" s="1157"/>
      <c r="E171" s="1157"/>
      <c r="F171" s="1157"/>
      <c r="G171" s="1157"/>
      <c r="H171" s="173"/>
      <c r="AE171" s="296"/>
      <c r="AF171" s="296"/>
      <c r="AH171" s="296"/>
      <c r="AI171" s="296"/>
    </row>
    <row r="172" spans="1:35" s="254" customFormat="1" ht="19.5" hidden="1" customHeight="1">
      <c r="A172" s="293" t="e">
        <f>#REF!</f>
        <v>#REF!</v>
      </c>
      <c r="B172" s="303" t="e">
        <f>#REF!</f>
        <v>#REF!</v>
      </c>
      <c r="C172" s="1157" t="e">
        <f>#REF!</f>
        <v>#REF!</v>
      </c>
      <c r="D172" s="1157"/>
      <c r="E172" s="1157"/>
      <c r="F172" s="1157"/>
      <c r="G172" s="1157"/>
      <c r="H172" s="173"/>
      <c r="AE172" s="296"/>
      <c r="AF172" s="296"/>
      <c r="AH172" s="295"/>
      <c r="AI172" s="296"/>
    </row>
    <row r="173" spans="1:35" s="254" customFormat="1" ht="19.5" hidden="1" customHeight="1">
      <c r="A173" s="293" t="e">
        <f>#REF!</f>
        <v>#REF!</v>
      </c>
      <c r="B173" s="303" t="e">
        <f>#REF!</f>
        <v>#REF!</v>
      </c>
      <c r="C173" s="1157" t="e">
        <f>#REF!</f>
        <v>#REF!</v>
      </c>
      <c r="D173" s="1157"/>
      <c r="E173" s="1157"/>
      <c r="F173" s="1157"/>
      <c r="G173" s="1157"/>
      <c r="H173" s="173"/>
      <c r="AE173" s="296"/>
      <c r="AF173" s="296"/>
      <c r="AH173" s="295"/>
      <c r="AI173" s="296"/>
    </row>
    <row r="174" spans="1:35" s="254" customFormat="1" ht="19.5" hidden="1" customHeight="1">
      <c r="A174" s="293" t="e">
        <f>#REF!</f>
        <v>#REF!</v>
      </c>
      <c r="B174" s="303" t="e">
        <f>#REF!</f>
        <v>#REF!</v>
      </c>
      <c r="C174" s="1157" t="e">
        <f>#REF!</f>
        <v>#REF!</v>
      </c>
      <c r="D174" s="1157"/>
      <c r="E174" s="1157"/>
      <c r="F174" s="1157"/>
      <c r="G174" s="1157"/>
      <c r="H174" s="173"/>
      <c r="AE174" s="296"/>
      <c r="AF174" s="296"/>
      <c r="AH174" s="295"/>
      <c r="AI174" s="296"/>
    </row>
    <row r="175" spans="1:35" s="254" customFormat="1" ht="19.5" hidden="1" customHeight="1">
      <c r="A175" s="293" t="e">
        <f>#REF!</f>
        <v>#REF!</v>
      </c>
      <c r="B175" s="303" t="e">
        <f>#REF!</f>
        <v>#REF!</v>
      </c>
      <c r="C175" s="1157" t="e">
        <f>#REF!</f>
        <v>#REF!</v>
      </c>
      <c r="D175" s="1157"/>
      <c r="E175" s="1157"/>
      <c r="F175" s="1157"/>
      <c r="G175" s="1157"/>
      <c r="H175" s="173"/>
      <c r="AE175" s="296"/>
      <c r="AF175" s="296"/>
      <c r="AH175" s="295"/>
      <c r="AI175" s="296"/>
    </row>
    <row r="176" spans="1:35" s="254" customFormat="1" ht="33" hidden="1" customHeight="1">
      <c r="A176" s="293" t="e">
        <f>#REF!</f>
        <v>#REF!</v>
      </c>
      <c r="B176" s="303" t="e">
        <f>#REF!</f>
        <v>#REF!</v>
      </c>
      <c r="C176" s="1157" t="e">
        <f>#REF!</f>
        <v>#REF!</v>
      </c>
      <c r="D176" s="1157"/>
      <c r="E176" s="1157"/>
      <c r="F176" s="1157"/>
      <c r="G176" s="1157"/>
      <c r="H176" s="173"/>
      <c r="AE176" s="296"/>
      <c r="AF176" s="296"/>
      <c r="AH176" s="295"/>
      <c r="AI176" s="296"/>
    </row>
    <row r="177" spans="1:35" s="254" customFormat="1" ht="19.5" hidden="1" customHeight="1">
      <c r="A177" s="293" t="e">
        <f>#REF!</f>
        <v>#REF!</v>
      </c>
      <c r="B177" s="303" t="e">
        <f>#REF!</f>
        <v>#REF!</v>
      </c>
      <c r="C177" s="1157" t="e">
        <f>#REF!</f>
        <v>#REF!</v>
      </c>
      <c r="D177" s="1157"/>
      <c r="E177" s="1157"/>
      <c r="F177" s="1157"/>
      <c r="G177" s="1157"/>
      <c r="H177" s="173"/>
      <c r="AE177" s="296"/>
      <c r="AF177" s="296"/>
      <c r="AH177" s="295"/>
      <c r="AI177" s="296"/>
    </row>
    <row r="178" spans="1:35" s="254" customFormat="1" ht="19.5" hidden="1" customHeight="1">
      <c r="A178" s="293" t="e">
        <f>#REF!</f>
        <v>#REF!</v>
      </c>
      <c r="B178" s="303" t="e">
        <f>#REF!</f>
        <v>#REF!</v>
      </c>
      <c r="C178" s="1157" t="e">
        <f>#REF!</f>
        <v>#REF!</v>
      </c>
      <c r="D178" s="1157"/>
      <c r="E178" s="1157"/>
      <c r="F178" s="1157"/>
      <c r="G178" s="1157"/>
      <c r="H178" s="173"/>
      <c r="AE178" s="296"/>
      <c r="AF178" s="296"/>
      <c r="AH178" s="295"/>
      <c r="AI178" s="296"/>
    </row>
    <row r="179" spans="1:35" s="254" customFormat="1" ht="19.5" hidden="1" customHeight="1">
      <c r="A179" s="293" t="e">
        <f>#REF!</f>
        <v>#REF!</v>
      </c>
      <c r="B179" s="303" t="e">
        <f>#REF!</f>
        <v>#REF!</v>
      </c>
      <c r="C179" s="1157" t="e">
        <f>#REF!</f>
        <v>#REF!</v>
      </c>
      <c r="D179" s="1157"/>
      <c r="E179" s="1157"/>
      <c r="F179" s="1157"/>
      <c r="G179" s="1157"/>
      <c r="H179" s="173"/>
      <c r="AE179" s="296"/>
      <c r="AF179" s="296"/>
      <c r="AH179" s="295"/>
      <c r="AI179" s="296"/>
    </row>
    <row r="180" spans="1:35" s="254" customFormat="1" ht="19.5" hidden="1" customHeight="1">
      <c r="A180" s="293" t="e">
        <f>#REF!</f>
        <v>#REF!</v>
      </c>
      <c r="B180" s="303" t="e">
        <f>#REF!</f>
        <v>#REF!</v>
      </c>
      <c r="C180" s="1157" t="e">
        <f>#REF!</f>
        <v>#REF!</v>
      </c>
      <c r="D180" s="1157"/>
      <c r="E180" s="1157"/>
      <c r="F180" s="1157"/>
      <c r="G180" s="1157"/>
      <c r="H180" s="173"/>
      <c r="AE180" s="296"/>
      <c r="AF180" s="296"/>
      <c r="AH180" s="295"/>
      <c r="AI180" s="296"/>
    </row>
    <row r="181" spans="1:35" s="254" customFormat="1" ht="19.5" hidden="1" customHeight="1">
      <c r="A181" s="304"/>
      <c r="B181" s="292" t="e">
        <f>#REF!</f>
        <v>#REF!</v>
      </c>
      <c r="C181" s="1157" t="e">
        <f>#REF!</f>
        <v>#REF!</v>
      </c>
      <c r="D181" s="1157"/>
      <c r="E181" s="1157"/>
      <c r="F181" s="1157"/>
      <c r="G181" s="1157"/>
      <c r="H181" s="173"/>
      <c r="AE181" s="296"/>
      <c r="AF181" s="296"/>
      <c r="AH181" s="296"/>
      <c r="AI181" s="296"/>
    </row>
    <row r="182" spans="1:35" s="254" customFormat="1" ht="19.5" hidden="1" customHeight="1">
      <c r="A182" s="298" t="e">
        <f>#REF!</f>
        <v>#REF!</v>
      </c>
      <c r="B182" s="292" t="e">
        <f>#REF!</f>
        <v>#REF!</v>
      </c>
      <c r="C182" s="1157"/>
      <c r="D182" s="1157"/>
      <c r="E182" s="1157"/>
      <c r="F182" s="1157"/>
      <c r="G182" s="1157"/>
      <c r="H182" s="173"/>
      <c r="AE182" s="296"/>
      <c r="AF182" s="296"/>
      <c r="AH182" s="296"/>
      <c r="AI182" s="296"/>
    </row>
    <row r="183" spans="1:35" s="254" customFormat="1" ht="19.5" hidden="1" customHeight="1">
      <c r="A183" s="293" t="e">
        <f>#REF!</f>
        <v>#REF!</v>
      </c>
      <c r="B183" s="294" t="e">
        <f>#REF!</f>
        <v>#REF!</v>
      </c>
      <c r="C183" s="1157" t="e">
        <f>#REF!</f>
        <v>#REF!</v>
      </c>
      <c r="D183" s="1157"/>
      <c r="E183" s="1157"/>
      <c r="F183" s="1157"/>
      <c r="G183" s="1157"/>
      <c r="H183" s="173"/>
      <c r="AE183" s="296"/>
      <c r="AF183" s="296"/>
      <c r="AH183" s="295"/>
      <c r="AI183" s="296"/>
    </row>
    <row r="184" spans="1:35" s="254" customFormat="1" ht="19.5" hidden="1" customHeight="1">
      <c r="A184" s="293" t="e">
        <f>#REF!</f>
        <v>#REF!</v>
      </c>
      <c r="B184" s="294" t="e">
        <f>#REF!</f>
        <v>#REF!</v>
      </c>
      <c r="C184" s="1157" t="e">
        <f>#REF!</f>
        <v>#REF!</v>
      </c>
      <c r="D184" s="1157"/>
      <c r="E184" s="1157"/>
      <c r="F184" s="1157"/>
      <c r="G184" s="1157"/>
      <c r="H184" s="173"/>
      <c r="AE184" s="296"/>
      <c r="AF184" s="296"/>
      <c r="AH184" s="295"/>
      <c r="AI184" s="296"/>
    </row>
    <row r="185" spans="1:35" s="254" customFormat="1" ht="19.5" hidden="1" customHeight="1">
      <c r="A185" s="293" t="e">
        <f>#REF!</f>
        <v>#REF!</v>
      </c>
      <c r="B185" s="294" t="e">
        <f>#REF!</f>
        <v>#REF!</v>
      </c>
      <c r="C185" s="1157" t="e">
        <f>#REF!</f>
        <v>#REF!</v>
      </c>
      <c r="D185" s="1157"/>
      <c r="E185" s="1157"/>
      <c r="F185" s="1157"/>
      <c r="G185" s="1157"/>
      <c r="H185" s="173"/>
      <c r="AE185" s="296"/>
      <c r="AF185" s="296"/>
      <c r="AH185" s="295"/>
      <c r="AI185" s="296"/>
    </row>
    <row r="186" spans="1:35" s="254" customFormat="1" ht="19.5" hidden="1" customHeight="1">
      <c r="A186" s="304"/>
      <c r="B186" s="292" t="e">
        <f>#REF!</f>
        <v>#REF!</v>
      </c>
      <c r="C186" s="1157" t="e">
        <f>#REF!</f>
        <v>#REF!</v>
      </c>
      <c r="D186" s="1157"/>
      <c r="E186" s="1157"/>
      <c r="F186" s="1157"/>
      <c r="G186" s="1157"/>
      <c r="H186" s="173"/>
      <c r="AE186" s="296"/>
      <c r="AF186" s="296"/>
      <c r="AH186" s="296"/>
      <c r="AI186" s="296"/>
    </row>
    <row r="187" spans="1:35" s="254" customFormat="1" ht="33" hidden="1" customHeight="1">
      <c r="A187" s="298" t="e">
        <f>#REF!</f>
        <v>#REF!</v>
      </c>
      <c r="B187" s="292" t="e">
        <f>#REF!</f>
        <v>#REF!</v>
      </c>
      <c r="C187" s="1157"/>
      <c r="D187" s="1157"/>
      <c r="E187" s="1157"/>
      <c r="F187" s="1157"/>
      <c r="G187" s="1157"/>
      <c r="H187" s="173"/>
      <c r="AE187" s="296"/>
      <c r="AF187" s="296"/>
      <c r="AH187" s="296"/>
      <c r="AI187" s="296"/>
    </row>
    <row r="188" spans="1:35" s="254" customFormat="1" ht="19.5" hidden="1" customHeight="1">
      <c r="A188" s="304" t="e">
        <f>#REF!</f>
        <v>#REF!</v>
      </c>
      <c r="B188" s="294" t="e">
        <f>#REF!</f>
        <v>#REF!</v>
      </c>
      <c r="C188" s="1157" t="e">
        <f>#REF!</f>
        <v>#REF!</v>
      </c>
      <c r="D188" s="1157"/>
      <c r="E188" s="1157"/>
      <c r="F188" s="1157"/>
      <c r="G188" s="1157"/>
      <c r="H188" s="173"/>
      <c r="AE188" s="296"/>
      <c r="AF188" s="296"/>
      <c r="AH188" s="295"/>
      <c r="AI188" s="296"/>
    </row>
    <row r="189" spans="1:35" s="254" customFormat="1" ht="19.5" hidden="1" customHeight="1">
      <c r="A189" s="304" t="e">
        <f>#REF!</f>
        <v>#REF!</v>
      </c>
      <c r="B189" s="294" t="e">
        <f>#REF!</f>
        <v>#REF!</v>
      </c>
      <c r="C189" s="1157" t="e">
        <f>#REF!</f>
        <v>#REF!</v>
      </c>
      <c r="D189" s="1157"/>
      <c r="E189" s="1157"/>
      <c r="F189" s="1157"/>
      <c r="G189" s="1157"/>
      <c r="H189" s="173"/>
      <c r="AE189" s="296"/>
      <c r="AF189" s="296"/>
      <c r="AH189" s="295"/>
      <c r="AI189" s="296"/>
    </row>
    <row r="190" spans="1:35" s="254" customFormat="1" ht="19.5" hidden="1" customHeight="1">
      <c r="A190" s="304" t="e">
        <f>#REF!</f>
        <v>#REF!</v>
      </c>
      <c r="B190" s="294" t="e">
        <f>#REF!</f>
        <v>#REF!</v>
      </c>
      <c r="C190" s="1157" t="e">
        <f>#REF!</f>
        <v>#REF!</v>
      </c>
      <c r="D190" s="1157"/>
      <c r="E190" s="1157"/>
      <c r="F190" s="1157"/>
      <c r="G190" s="1157"/>
      <c r="H190" s="173"/>
      <c r="AE190" s="296"/>
      <c r="AF190" s="296"/>
      <c r="AH190" s="295"/>
      <c r="AI190" s="296"/>
    </row>
    <row r="191" spans="1:35" s="254" customFormat="1" ht="19.5" hidden="1" customHeight="1">
      <c r="A191" s="304"/>
      <c r="B191" s="292" t="e">
        <f>#REF!</f>
        <v>#REF!</v>
      </c>
      <c r="C191" s="1157" t="e">
        <f>#REF!</f>
        <v>#REF!</v>
      </c>
      <c r="D191" s="1157"/>
      <c r="E191" s="1157"/>
      <c r="F191" s="1157"/>
      <c r="G191" s="1157"/>
      <c r="H191" s="173"/>
      <c r="AE191" s="296"/>
      <c r="AF191" s="296"/>
      <c r="AH191" s="296"/>
      <c r="AI191" s="296"/>
    </row>
    <row r="192" spans="1:35" s="254" customFormat="1" ht="19.5" hidden="1" customHeight="1">
      <c r="A192" s="298" t="e">
        <f>#REF!</f>
        <v>#REF!</v>
      </c>
      <c r="B192" s="292" t="e">
        <f>#REF!</f>
        <v>#REF!</v>
      </c>
      <c r="C192" s="1157"/>
      <c r="D192" s="1157"/>
      <c r="E192" s="1157"/>
      <c r="F192" s="1157"/>
      <c r="G192" s="1157"/>
      <c r="H192" s="173"/>
      <c r="AE192" s="296"/>
      <c r="AF192" s="296"/>
      <c r="AH192" s="296"/>
      <c r="AI192" s="296"/>
    </row>
    <row r="193" spans="1:35" s="254" customFormat="1" ht="19.5" hidden="1" customHeight="1">
      <c r="A193" s="293" t="e">
        <f>#REF!</f>
        <v>#REF!</v>
      </c>
      <c r="B193" s="294" t="e">
        <f>#REF!</f>
        <v>#REF!</v>
      </c>
      <c r="C193" s="1157" t="e">
        <f>#REF!</f>
        <v>#REF!</v>
      </c>
      <c r="D193" s="1157"/>
      <c r="E193" s="1157"/>
      <c r="F193" s="1157"/>
      <c r="G193" s="1157"/>
      <c r="H193" s="173"/>
      <c r="AE193" s="296"/>
      <c r="AF193" s="296"/>
      <c r="AH193" s="295"/>
      <c r="AI193" s="296"/>
    </row>
    <row r="194" spans="1:35" s="254" customFormat="1" ht="19.5" hidden="1" customHeight="1">
      <c r="A194" s="293" t="e">
        <f>#REF!</f>
        <v>#REF!</v>
      </c>
      <c r="B194" s="294" t="e">
        <f>#REF!</f>
        <v>#REF!</v>
      </c>
      <c r="C194" s="1157" t="e">
        <f>#REF!</f>
        <v>#REF!</v>
      </c>
      <c r="D194" s="1157"/>
      <c r="E194" s="1157"/>
      <c r="F194" s="1157"/>
      <c r="G194" s="1157"/>
      <c r="H194" s="173"/>
      <c r="AE194" s="296"/>
      <c r="AF194" s="296"/>
      <c r="AH194" s="295"/>
      <c r="AI194" s="296"/>
    </row>
    <row r="195" spans="1:35" s="254" customFormat="1" ht="19.5" hidden="1" customHeight="1">
      <c r="A195" s="304"/>
      <c r="B195" s="292" t="e">
        <f>#REF!</f>
        <v>#REF!</v>
      </c>
      <c r="C195" s="1157" t="e">
        <f>#REF!</f>
        <v>#REF!</v>
      </c>
      <c r="D195" s="1157"/>
      <c r="E195" s="1157"/>
      <c r="F195" s="1157"/>
      <c r="G195" s="1157"/>
      <c r="H195" s="173"/>
      <c r="AE195" s="296"/>
      <c r="AF195" s="296"/>
      <c r="AH195" s="296"/>
      <c r="AI195" s="296"/>
    </row>
    <row r="196" spans="1:35" s="254" customFormat="1" ht="33" hidden="1" customHeight="1">
      <c r="A196" s="298" t="e">
        <f>#REF!</f>
        <v>#REF!</v>
      </c>
      <c r="B196" s="292" t="e">
        <f>#REF!</f>
        <v>#REF!</v>
      </c>
      <c r="C196" s="1157"/>
      <c r="D196" s="1157"/>
      <c r="E196" s="1157"/>
      <c r="F196" s="1157"/>
      <c r="G196" s="1157"/>
      <c r="H196" s="173"/>
      <c r="AE196" s="296"/>
      <c r="AF196" s="296"/>
      <c r="AH196" s="296"/>
      <c r="AI196" s="296"/>
    </row>
    <row r="197" spans="1:35" s="254" customFormat="1" ht="19.5" hidden="1" customHeight="1">
      <c r="A197" s="293" t="e">
        <f>#REF!</f>
        <v>#REF!</v>
      </c>
      <c r="B197" s="294" t="e">
        <f>#REF!</f>
        <v>#REF!</v>
      </c>
      <c r="C197" s="1157" t="e">
        <f>#REF!</f>
        <v>#REF!</v>
      </c>
      <c r="D197" s="1157"/>
      <c r="E197" s="1157"/>
      <c r="F197" s="1157"/>
      <c r="G197" s="1157"/>
      <c r="H197" s="173"/>
      <c r="AE197" s="296"/>
      <c r="AF197" s="296"/>
      <c r="AH197" s="295"/>
      <c r="AI197" s="296"/>
    </row>
    <row r="198" spans="1:35" s="254" customFormat="1" ht="19.5" hidden="1" customHeight="1">
      <c r="A198" s="293" t="e">
        <f>#REF!</f>
        <v>#REF!</v>
      </c>
      <c r="B198" s="294" t="e">
        <f>#REF!</f>
        <v>#REF!</v>
      </c>
      <c r="C198" s="1157" t="e">
        <f>#REF!</f>
        <v>#REF!</v>
      </c>
      <c r="D198" s="1157"/>
      <c r="E198" s="1157"/>
      <c r="F198" s="1157"/>
      <c r="G198" s="1157"/>
      <c r="H198" s="173"/>
      <c r="AE198" s="296"/>
      <c r="AF198" s="296"/>
      <c r="AH198" s="295"/>
      <c r="AI198" s="296"/>
    </row>
    <row r="199" spans="1:35" s="254" customFormat="1" ht="19.5" hidden="1" customHeight="1">
      <c r="A199" s="293" t="e">
        <f>#REF!</f>
        <v>#REF!</v>
      </c>
      <c r="B199" s="294" t="e">
        <f>#REF!</f>
        <v>#REF!</v>
      </c>
      <c r="C199" s="1157" t="e">
        <f>#REF!</f>
        <v>#REF!</v>
      </c>
      <c r="D199" s="1157"/>
      <c r="E199" s="1157"/>
      <c r="F199" s="1157"/>
      <c r="G199" s="1157"/>
      <c r="H199" s="173"/>
      <c r="AE199" s="296"/>
      <c r="AF199" s="296"/>
      <c r="AH199" s="295"/>
      <c r="AI199" s="296"/>
    </row>
    <row r="200" spans="1:35" s="254" customFormat="1" ht="19.5" hidden="1" customHeight="1">
      <c r="A200" s="293" t="e">
        <f>#REF!</f>
        <v>#REF!</v>
      </c>
      <c r="B200" s="294" t="e">
        <f>#REF!</f>
        <v>#REF!</v>
      </c>
      <c r="C200" s="1157" t="e">
        <f>#REF!</f>
        <v>#REF!</v>
      </c>
      <c r="D200" s="1157"/>
      <c r="E200" s="1157"/>
      <c r="F200" s="1157"/>
      <c r="G200" s="1157"/>
      <c r="H200" s="173"/>
      <c r="AE200" s="296"/>
      <c r="AF200" s="296"/>
      <c r="AH200" s="295"/>
      <c r="AI200" s="296"/>
    </row>
    <row r="201" spans="1:35" s="254" customFormat="1" ht="19.5" hidden="1" customHeight="1">
      <c r="A201" s="293" t="e">
        <f>#REF!</f>
        <v>#REF!</v>
      </c>
      <c r="B201" s="294" t="e">
        <f>#REF!</f>
        <v>#REF!</v>
      </c>
      <c r="C201" s="1157" t="e">
        <f>#REF!</f>
        <v>#REF!</v>
      </c>
      <c r="D201" s="1157"/>
      <c r="E201" s="1157"/>
      <c r="F201" s="1157"/>
      <c r="G201" s="1157"/>
      <c r="H201" s="173"/>
      <c r="AE201" s="296"/>
      <c r="AF201" s="296"/>
      <c r="AH201" s="295"/>
      <c r="AI201" s="296"/>
    </row>
    <row r="202" spans="1:35" s="254" customFormat="1" ht="19.5" hidden="1" customHeight="1">
      <c r="A202" s="293" t="e">
        <f>#REF!</f>
        <v>#REF!</v>
      </c>
      <c r="B202" s="294" t="e">
        <f>#REF!</f>
        <v>#REF!</v>
      </c>
      <c r="C202" s="1157" t="e">
        <f>#REF!</f>
        <v>#REF!</v>
      </c>
      <c r="D202" s="1157"/>
      <c r="E202" s="1157"/>
      <c r="F202" s="1157"/>
      <c r="G202" s="1157"/>
      <c r="H202" s="173"/>
      <c r="AE202" s="296"/>
      <c r="AF202" s="296"/>
      <c r="AH202" s="295"/>
      <c r="AI202" s="296"/>
    </row>
    <row r="203" spans="1:35" s="254" customFormat="1" ht="19.5" hidden="1" customHeight="1">
      <c r="A203" s="304"/>
      <c r="B203" s="292" t="e">
        <f>#REF!</f>
        <v>#REF!</v>
      </c>
      <c r="C203" s="1157" t="e">
        <f>#REF!</f>
        <v>#REF!</v>
      </c>
      <c r="D203" s="1157"/>
      <c r="E203" s="1157"/>
      <c r="F203" s="1157"/>
      <c r="G203" s="1157"/>
      <c r="H203" s="173"/>
      <c r="AE203" s="296"/>
      <c r="AF203" s="296"/>
      <c r="AH203" s="296"/>
      <c r="AI203" s="296"/>
    </row>
    <row r="204" spans="1:35" s="254" customFormat="1" ht="33" hidden="1" customHeight="1">
      <c r="A204" s="298" t="e">
        <f>#REF!</f>
        <v>#REF!</v>
      </c>
      <c r="B204" s="292" t="e">
        <f>#REF!</f>
        <v>#REF!</v>
      </c>
      <c r="C204" s="1157"/>
      <c r="D204" s="1157"/>
      <c r="E204" s="1157"/>
      <c r="F204" s="1157"/>
      <c r="G204" s="1157"/>
      <c r="H204" s="173"/>
      <c r="AE204" s="296"/>
      <c r="AF204" s="296"/>
      <c r="AH204" s="296"/>
      <c r="AI204" s="296"/>
    </row>
    <row r="205" spans="1:35" s="254" customFormat="1" ht="33" hidden="1" customHeight="1">
      <c r="A205" s="293" t="e">
        <f>#REF!</f>
        <v>#REF!</v>
      </c>
      <c r="B205" s="294" t="e">
        <f>#REF!</f>
        <v>#REF!</v>
      </c>
      <c r="C205" s="1157" t="e">
        <f>#REF!</f>
        <v>#REF!</v>
      </c>
      <c r="D205" s="1157"/>
      <c r="E205" s="1157"/>
      <c r="F205" s="1157"/>
      <c r="G205" s="1157"/>
      <c r="H205" s="173"/>
      <c r="AE205" s="296"/>
      <c r="AF205" s="296"/>
      <c r="AH205" s="295"/>
      <c r="AI205" s="296"/>
    </row>
    <row r="206" spans="1:35" s="254" customFormat="1" ht="19.5" hidden="1" customHeight="1">
      <c r="A206" s="293" t="e">
        <f>#REF!</f>
        <v>#REF!</v>
      </c>
      <c r="B206" s="294" t="e">
        <f>#REF!</f>
        <v>#REF!</v>
      </c>
      <c r="C206" s="1157" t="e">
        <f>#REF!</f>
        <v>#REF!</v>
      </c>
      <c r="D206" s="1157"/>
      <c r="E206" s="1157"/>
      <c r="F206" s="1157"/>
      <c r="G206" s="1157"/>
      <c r="H206" s="173"/>
      <c r="AE206" s="296"/>
      <c r="AF206" s="296"/>
      <c r="AH206" s="295"/>
      <c r="AI206" s="296"/>
    </row>
    <row r="207" spans="1:35" s="254" customFormat="1" ht="19.5" hidden="1" customHeight="1">
      <c r="A207" s="293" t="e">
        <f>#REF!</f>
        <v>#REF!</v>
      </c>
      <c r="B207" s="294" t="e">
        <f>#REF!</f>
        <v>#REF!</v>
      </c>
      <c r="C207" s="1157" t="e">
        <f>#REF!</f>
        <v>#REF!</v>
      </c>
      <c r="D207" s="1157"/>
      <c r="E207" s="1157"/>
      <c r="F207" s="1157"/>
      <c r="G207" s="1157"/>
      <c r="H207" s="173"/>
      <c r="AE207" s="296"/>
      <c r="AF207" s="296"/>
      <c r="AH207" s="295"/>
      <c r="AI207" s="296"/>
    </row>
    <row r="208" spans="1:35" s="254" customFormat="1" ht="19.5" hidden="1" customHeight="1">
      <c r="A208" s="304" t="e">
        <f>#REF!</f>
        <v>#REF!</v>
      </c>
      <c r="B208" s="292" t="e">
        <f>#REF!</f>
        <v>#REF!</v>
      </c>
      <c r="C208" s="1157" t="e">
        <f>#REF!</f>
        <v>#REF!</v>
      </c>
      <c r="D208" s="1157"/>
      <c r="E208" s="1157"/>
      <c r="F208" s="1157"/>
      <c r="G208" s="1157"/>
      <c r="H208" s="173"/>
      <c r="AE208" s="296"/>
      <c r="AF208" s="296"/>
      <c r="AH208" s="296"/>
      <c r="AI208" s="296"/>
    </row>
    <row r="209" spans="1:35" s="254" customFormat="1" ht="33" hidden="1" customHeight="1">
      <c r="A209" s="298" t="e">
        <f>#REF!</f>
        <v>#REF!</v>
      </c>
      <c r="B209" s="292" t="e">
        <f>#REF!</f>
        <v>#REF!</v>
      </c>
      <c r="C209" s="1157"/>
      <c r="D209" s="1157"/>
      <c r="E209" s="1157"/>
      <c r="F209" s="1157"/>
      <c r="G209" s="1157"/>
      <c r="H209" s="173"/>
      <c r="AE209" s="296"/>
      <c r="AF209" s="296"/>
      <c r="AH209" s="296"/>
      <c r="AI209" s="296"/>
    </row>
    <row r="210" spans="1:35" s="254" customFormat="1" ht="19.5" hidden="1" customHeight="1">
      <c r="A210" s="293" t="e">
        <f>#REF!</f>
        <v>#REF!</v>
      </c>
      <c r="B210" s="294" t="e">
        <f>#REF!</f>
        <v>#REF!</v>
      </c>
      <c r="C210" s="1157" t="e">
        <f>#REF!</f>
        <v>#REF!</v>
      </c>
      <c r="D210" s="1157"/>
      <c r="E210" s="1157"/>
      <c r="F210" s="1157"/>
      <c r="G210" s="1157"/>
      <c r="H210" s="173"/>
      <c r="AE210" s="296"/>
      <c r="AF210" s="296"/>
      <c r="AH210" s="295"/>
      <c r="AI210" s="296"/>
    </row>
    <row r="211" spans="1:35" s="254" customFormat="1" ht="19.5" hidden="1" customHeight="1">
      <c r="A211" s="293" t="e">
        <f>#REF!</f>
        <v>#REF!</v>
      </c>
      <c r="B211" s="294" t="e">
        <f>#REF!</f>
        <v>#REF!</v>
      </c>
      <c r="C211" s="1157" t="e">
        <f>#REF!</f>
        <v>#REF!</v>
      </c>
      <c r="D211" s="1157"/>
      <c r="E211" s="1157"/>
      <c r="F211" s="1157"/>
      <c r="G211" s="1157"/>
      <c r="H211" s="173"/>
      <c r="AE211" s="296"/>
      <c r="AF211" s="296"/>
      <c r="AH211" s="295"/>
      <c r="AI211" s="296"/>
    </row>
    <row r="212" spans="1:35" s="254" customFormat="1" ht="32.25" hidden="1" customHeight="1">
      <c r="A212" s="293" t="e">
        <f>#REF!</f>
        <v>#REF!</v>
      </c>
      <c r="B212" s="294" t="e">
        <f>#REF!</f>
        <v>#REF!</v>
      </c>
      <c r="C212" s="1157" t="e">
        <f>#REF!</f>
        <v>#REF!</v>
      </c>
      <c r="D212" s="1157"/>
      <c r="E212" s="1157"/>
      <c r="F212" s="1157"/>
      <c r="G212" s="1157"/>
      <c r="H212" s="173"/>
      <c r="AE212" s="296"/>
      <c r="AF212" s="296"/>
      <c r="AH212" s="295"/>
      <c r="AI212" s="296"/>
    </row>
    <row r="213" spans="1:35" s="254" customFormat="1" ht="19.5" hidden="1" customHeight="1">
      <c r="A213" s="293" t="e">
        <f>#REF!</f>
        <v>#REF!</v>
      </c>
      <c r="B213" s="294" t="e">
        <f>#REF!</f>
        <v>#REF!</v>
      </c>
      <c r="C213" s="1157" t="e">
        <f>#REF!</f>
        <v>#REF!</v>
      </c>
      <c r="D213" s="1157"/>
      <c r="E213" s="1157"/>
      <c r="F213" s="1157"/>
      <c r="G213" s="1157"/>
      <c r="H213" s="173"/>
      <c r="AE213" s="296"/>
      <c r="AF213" s="296"/>
      <c r="AH213" s="295"/>
      <c r="AI213" s="296"/>
    </row>
    <row r="214" spans="1:35" s="254" customFormat="1" ht="19.5" hidden="1" customHeight="1">
      <c r="A214" s="297"/>
      <c r="B214" s="292" t="e">
        <f>#REF!</f>
        <v>#REF!</v>
      </c>
      <c r="C214" s="1157" t="e">
        <f>#REF!</f>
        <v>#REF!</v>
      </c>
      <c r="D214" s="1157"/>
      <c r="E214" s="1157"/>
      <c r="F214" s="1157"/>
      <c r="G214" s="1157"/>
      <c r="H214" s="174"/>
      <c r="AE214" s="296"/>
      <c r="AF214" s="296"/>
      <c r="AH214" s="296"/>
      <c r="AI214" s="296"/>
    </row>
    <row r="215" spans="1:35" s="254" customFormat="1" hidden="1">
      <c r="A215" s="300"/>
      <c r="B215" s="292" t="e">
        <f>#REF!</f>
        <v>#REF!</v>
      </c>
      <c r="C215" s="1157" t="e">
        <f>#REF!</f>
        <v>#REF!</v>
      </c>
      <c r="D215" s="1157"/>
      <c r="E215" s="1157"/>
      <c r="F215" s="1157"/>
      <c r="G215" s="1157"/>
      <c r="H215" s="174"/>
      <c r="AE215" s="296"/>
      <c r="AF215" s="296"/>
      <c r="AH215" s="296"/>
      <c r="AI215" s="296"/>
    </row>
    <row r="216" spans="1:35" s="254" customFormat="1" ht="19.5" hidden="1" customHeight="1">
      <c r="A216" s="301"/>
      <c r="B216" s="292" t="e">
        <f>#REF!</f>
        <v>#REF!</v>
      </c>
      <c r="C216" s="1157" t="e">
        <f>#REF!</f>
        <v>#REF!</v>
      </c>
      <c r="D216" s="1157"/>
      <c r="E216" s="1157"/>
      <c r="F216" s="1157"/>
      <c r="G216" s="1157"/>
      <c r="H216" s="174"/>
      <c r="AE216" s="296"/>
      <c r="AF216" s="296"/>
      <c r="AH216" s="296"/>
      <c r="AI216" s="296"/>
    </row>
    <row r="217" spans="1:35" s="171" customFormat="1">
      <c r="A217" s="216"/>
      <c r="B217" s="209"/>
      <c r="C217" s="1160"/>
      <c r="D217" s="1160"/>
      <c r="E217" s="1160"/>
      <c r="F217" s="1160"/>
      <c r="G217" s="1160"/>
      <c r="H217" s="243"/>
      <c r="I217" s="254"/>
      <c r="J217" s="254"/>
      <c r="K217" s="254"/>
      <c r="L217" s="254"/>
    </row>
    <row r="218" spans="1:35" s="171" customFormat="1">
      <c r="A218" s="191"/>
      <c r="B218" s="179"/>
      <c r="C218" s="179"/>
      <c r="D218" s="179"/>
      <c r="E218" s="179"/>
      <c r="F218" s="179"/>
      <c r="G218" s="179"/>
      <c r="H218" s="243"/>
      <c r="I218" s="254"/>
      <c r="J218" s="254"/>
      <c r="K218" s="254"/>
      <c r="L218" s="254"/>
    </row>
    <row r="219" spans="1:35" s="171" customFormat="1">
      <c r="A219" s="191"/>
      <c r="B219" s="179"/>
      <c r="C219" s="179"/>
      <c r="D219" s="179"/>
      <c r="E219" s="179"/>
      <c r="F219" s="179"/>
      <c r="G219" s="179"/>
      <c r="H219" s="243"/>
      <c r="I219" s="254"/>
      <c r="J219" s="254"/>
      <c r="K219" s="254"/>
      <c r="L219" s="254"/>
    </row>
  </sheetData>
  <sheetProtection formatColumns="0" formatRows="0" selectLockedCells="1"/>
  <customSheetViews>
    <customSheetView guid="{B48B8B4C-A880-453D-8729-90D004BEF0DB}" printArea="1" hiddenRows="1" hiddenColumns="1" state="hidden" view="pageBreakPreview">
      <selection activeCell="A16" sqref="A16:F16"/>
      <colBreaks count="1" manualBreakCount="1">
        <brk id="7" max="1048575" man="1"/>
      </colBreaks>
      <pageMargins left="0" right="0" top="0" bottom="0" header="0" footer="0"/>
      <printOptions horizontalCentered="1"/>
      <pageSetup paperSize="9" orientation="landscape" r:id="rId1"/>
      <headerFooter alignWithMargins="0">
        <oddFooter>&amp;R&amp;"Book Antiqua,Bold"&amp;10Schedule-7/ Page &amp;P of &amp;N</oddFooter>
      </headerFooter>
    </customSheetView>
    <customSheetView guid="{7043F04C-1FA3-449D-BEB8-4AC08DF68A5A}" printArea="1" hiddenRows="1" hiddenColumns="1" state="hidden" view="pageBreakPreview" topLeftCell="A4">
      <selection activeCell="A16" sqref="A16:F16"/>
      <colBreaks count="1" manualBreakCount="1">
        <brk id="7" max="1048575" man="1"/>
      </colBreaks>
      <pageMargins left="0" right="0" top="0" bottom="0" header="0" footer="0"/>
      <printOptions horizontalCentered="1"/>
      <pageSetup paperSize="9" orientation="landscape" r:id="rId2"/>
      <headerFooter alignWithMargins="0">
        <oddFooter>&amp;R&amp;"Book Antiqua,Bold"&amp;10Schedule-7/ Page &amp;P of &amp;N</oddFooter>
      </headerFooter>
    </customSheetView>
    <customSheetView guid="{D0757F9E-DF41-4B40-A5E5-F4F8FDD8D61D}" printArea="1" hiddenRows="1" hiddenColumns="1" view="pageBreakPreview" topLeftCell="A10">
      <selection activeCell="A16" sqref="A16:F16"/>
      <colBreaks count="1" manualBreakCount="1">
        <brk id="7" max="1048575" man="1"/>
      </colBreaks>
      <pageMargins left="0" right="0" top="0" bottom="0" header="0" footer="0"/>
      <printOptions horizontalCentered="1"/>
      <pageSetup paperSize="9" orientation="landscape" r:id="rId3"/>
      <headerFooter alignWithMargins="0">
        <oddFooter>&amp;R&amp;"Book Antiqua,Bold"&amp;10Schedule-7/ Page &amp;P of &amp;N</oddFooter>
      </headerFooter>
    </customSheetView>
    <customSheetView guid="{E81F0721-C35D-4189-B675-E46A21339863}" printArea="1" hiddenRows="1" hiddenColumns="1" view="pageBreakPreview" topLeftCell="A9">
      <selection activeCell="H25" sqref="H25"/>
      <colBreaks count="1" manualBreakCount="1">
        <brk id="7" max="1048575" man="1"/>
      </colBreaks>
      <pageMargins left="0" right="0" top="0" bottom="0" header="0" footer="0"/>
      <printOptions horizontalCentered="1"/>
      <pageSetup paperSize="9" orientation="portrait" r:id="rId4"/>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 right="0" top="0" bottom="0" header="0" footer="0"/>
      <printOptions horizontalCentered="1"/>
      <pageSetup paperSize="9" orientation="portrait" r:id="rId5"/>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6"/>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 right="0" top="0" bottom="0" header="0" footer="0"/>
      <printOptions horizontalCentered="1"/>
      <pageSetup paperSize="9" orientation="portrait" r:id="rId7"/>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8"/>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 right="0" top="0" bottom="0" header="0" footer="0"/>
      <printOptions horizontalCentered="1"/>
      <pageSetup paperSize="9" orientation="portrait" r:id="rId9"/>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17"/>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 right="0" top="0" bottom="0" header="0" footer="0"/>
      <printOptions horizontalCentered="1"/>
      <pageSetup paperSize="9" orientation="portrait" r:id="rId18"/>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19"/>
      <headerFooter alignWithMargins="0">
        <oddFooter>&amp;R&amp;"Book Antiqua,Bold"&amp;10Schedule-7/ Page &amp;P of &amp;N</oddFooter>
      </headerFooter>
    </customSheetView>
    <customSheetView guid="{B835C05C-B615-4DCB-982D-4519616B3CD8}" printArea="1" hiddenRows="1" hiddenColumns="1" view="pageBreakPreview" topLeftCell="A9">
      <selection activeCell="H25" sqref="H25"/>
      <colBreaks count="1" manualBreakCount="1">
        <brk id="7" max="1048575" man="1"/>
      </colBreaks>
      <pageMargins left="0" right="0" top="0" bottom="0" header="0" footer="0"/>
      <printOptions horizontalCentered="1"/>
      <pageSetup paperSize="9" orientation="portrait" r:id="rId20"/>
      <headerFooter alignWithMargins="0">
        <oddFooter>&amp;R&amp;"Book Antiqua,Bold"&amp;10Schedule-7/ Page &amp;P of &amp;N</oddFooter>
      </headerFooter>
    </customSheetView>
    <customSheetView guid="{17F5C48B-526E-48D2-9F97-823D578F9893}" printArea="1" hiddenRows="1" hiddenColumns="1" view="pageBreakPreview" topLeftCell="A7">
      <selection activeCell="A16" sqref="A16:F16"/>
      <colBreaks count="1" manualBreakCount="1">
        <brk id="7" max="1048575" man="1"/>
      </colBreaks>
      <pageMargins left="0" right="0" top="0" bottom="0" header="0" footer="0"/>
      <printOptions horizontalCentered="1"/>
      <pageSetup paperSize="9" orientation="landscape" r:id="rId21"/>
      <headerFooter alignWithMargins="0">
        <oddFooter>&amp;R&amp;"Book Antiqua,Bold"&amp;10Schedule-7/ Page &amp;P of &amp;N</oddFooter>
      </headerFooter>
    </customSheetView>
    <customSheetView guid="{7F1A5DE7-1043-4C11-AB2C-CC6BC6A0F482}" printArea="1" hiddenRows="1" hiddenColumns="1" view="pageBreakPreview" topLeftCell="A10">
      <selection activeCell="A16" sqref="A16:F16"/>
      <colBreaks count="1" manualBreakCount="1">
        <brk id="7" max="1048575" man="1"/>
      </colBreaks>
      <pageMargins left="0" right="0" top="0" bottom="0" header="0" footer="0"/>
      <printOptions horizontalCentered="1"/>
      <pageSetup paperSize="9" orientation="landscape" r:id="rId22"/>
      <headerFooter alignWithMargins="0">
        <oddFooter>&amp;R&amp;"Book Antiqua,Bold"&amp;10Schedule-7/ Page &amp;P of &amp;N</oddFooter>
      </headerFooter>
    </customSheetView>
    <customSheetView guid="{75D87FDD-0292-4E5A-8E8F-63018B009393}" printArea="1" hiddenRows="1" hiddenColumns="1" state="hidden" view="pageBreakPreview">
      <selection activeCell="A16" sqref="A16:F16"/>
      <colBreaks count="1" manualBreakCount="1">
        <brk id="7" max="1048575" man="1"/>
      </colBreaks>
      <pageMargins left="0" right="0" top="0" bottom="0" header="0" footer="0"/>
      <printOptions horizontalCentered="1"/>
      <pageSetup paperSize="9" orientation="landscape" r:id="rId23"/>
      <headerFooter alignWithMargins="0">
        <oddFooter>&amp;R&amp;"Book Antiqua,Bold"&amp;10Schedule-7/ Page &amp;P of &amp;N</oddFooter>
      </headerFooter>
    </customSheetView>
  </customSheetViews>
  <mergeCells count="142">
    <mergeCell ref="A3:F3"/>
    <mergeCell ref="A4:F4"/>
    <mergeCell ref="A100:G100"/>
    <mergeCell ref="A101:G101"/>
    <mergeCell ref="B10:C10"/>
    <mergeCell ref="B11:C11"/>
    <mergeCell ref="B8:C8"/>
    <mergeCell ref="B9:C9"/>
    <mergeCell ref="A7:C7"/>
    <mergeCell ref="B26:F26"/>
    <mergeCell ref="B105:C105"/>
    <mergeCell ref="B106:C106"/>
    <mergeCell ref="B107:C107"/>
    <mergeCell ref="AH14:AI14"/>
    <mergeCell ref="AE14:AF14"/>
    <mergeCell ref="A104:C104"/>
    <mergeCell ref="C25:G25"/>
    <mergeCell ref="C24:G24"/>
    <mergeCell ref="C23:G23"/>
    <mergeCell ref="A22:G22"/>
    <mergeCell ref="A16:F16"/>
    <mergeCell ref="C114:G114"/>
    <mergeCell ref="C115:G115"/>
    <mergeCell ref="C116:G116"/>
    <mergeCell ref="C117:G117"/>
    <mergeCell ref="C120:G120"/>
    <mergeCell ref="C121:G121"/>
    <mergeCell ref="C118:G118"/>
    <mergeCell ref="C119:G119"/>
    <mergeCell ref="B108:C108"/>
    <mergeCell ref="C112:G112"/>
    <mergeCell ref="C113:G113"/>
    <mergeCell ref="C110:G110"/>
    <mergeCell ref="C111:G111"/>
    <mergeCell ref="C138:G138"/>
    <mergeCell ref="C131:G131"/>
    <mergeCell ref="C132:G132"/>
    <mergeCell ref="C133:G133"/>
    <mergeCell ref="C134:G134"/>
    <mergeCell ref="C137:G137"/>
    <mergeCell ref="C139:G139"/>
    <mergeCell ref="C122:G122"/>
    <mergeCell ref="C123:G123"/>
    <mergeCell ref="C124:G124"/>
    <mergeCell ref="C125:G125"/>
    <mergeCell ref="C128:G128"/>
    <mergeCell ref="C129:G129"/>
    <mergeCell ref="C130:G130"/>
    <mergeCell ref="C135:G135"/>
    <mergeCell ref="C136:G136"/>
    <mergeCell ref="C126:G126"/>
    <mergeCell ref="C127:G127"/>
    <mergeCell ref="C140:G140"/>
    <mergeCell ref="C141:G141"/>
    <mergeCell ref="C142:G142"/>
    <mergeCell ref="C143:G143"/>
    <mergeCell ref="C158:G158"/>
    <mergeCell ref="C159:G159"/>
    <mergeCell ref="C146:G146"/>
    <mergeCell ref="C147:G147"/>
    <mergeCell ref="C148:G148"/>
    <mergeCell ref="C149:G149"/>
    <mergeCell ref="C152:G152"/>
    <mergeCell ref="C153:G153"/>
    <mergeCell ref="C144:G144"/>
    <mergeCell ref="C145:G145"/>
    <mergeCell ref="C160:G160"/>
    <mergeCell ref="C161:G161"/>
    <mergeCell ref="C162:G162"/>
    <mergeCell ref="C163:G163"/>
    <mergeCell ref="C150:G150"/>
    <mergeCell ref="C151:G151"/>
    <mergeCell ref="C154:G154"/>
    <mergeCell ref="C155:G155"/>
    <mergeCell ref="C156:G156"/>
    <mergeCell ref="C157:G157"/>
    <mergeCell ref="C172:G172"/>
    <mergeCell ref="C173:G173"/>
    <mergeCell ref="C174:G174"/>
    <mergeCell ref="C175:G175"/>
    <mergeCell ref="C168:G168"/>
    <mergeCell ref="C169:G169"/>
    <mergeCell ref="C170:G170"/>
    <mergeCell ref="C171:G171"/>
    <mergeCell ref="C164:G164"/>
    <mergeCell ref="C165:G165"/>
    <mergeCell ref="C166:G166"/>
    <mergeCell ref="C167:G167"/>
    <mergeCell ref="C180:G180"/>
    <mergeCell ref="C181:G181"/>
    <mergeCell ref="C184:G184"/>
    <mergeCell ref="C185:G185"/>
    <mergeCell ref="C182:G182"/>
    <mergeCell ref="C183:G183"/>
    <mergeCell ref="C178:G178"/>
    <mergeCell ref="C179:G179"/>
    <mergeCell ref="C176:G176"/>
    <mergeCell ref="C177:G177"/>
    <mergeCell ref="C201:G201"/>
    <mergeCell ref="C186:G186"/>
    <mergeCell ref="C187:G187"/>
    <mergeCell ref="C188:G188"/>
    <mergeCell ref="C189:G189"/>
    <mergeCell ref="C190:G190"/>
    <mergeCell ref="C191:G191"/>
    <mergeCell ref="C196:G196"/>
    <mergeCell ref="C197:G197"/>
    <mergeCell ref="C217:G217"/>
    <mergeCell ref="AE117:AF117"/>
    <mergeCell ref="C213:G213"/>
    <mergeCell ref="C214:G214"/>
    <mergeCell ref="C215:G215"/>
    <mergeCell ref="C216:G216"/>
    <mergeCell ref="C209:G209"/>
    <mergeCell ref="C212:G212"/>
    <mergeCell ref="C204:G204"/>
    <mergeCell ref="C210:G210"/>
    <mergeCell ref="C211:G211"/>
    <mergeCell ref="C205:G205"/>
    <mergeCell ref="C206:G206"/>
    <mergeCell ref="C207:G207"/>
    <mergeCell ref="C208:G208"/>
    <mergeCell ref="C202:G202"/>
    <mergeCell ref="C203:G203"/>
    <mergeCell ref="C198:G198"/>
    <mergeCell ref="C192:G192"/>
    <mergeCell ref="C193:G193"/>
    <mergeCell ref="C194:G194"/>
    <mergeCell ref="C195:G195"/>
    <mergeCell ref="C200:G200"/>
    <mergeCell ref="C199:G199"/>
    <mergeCell ref="AH117:AI117"/>
    <mergeCell ref="AE118:AF118"/>
    <mergeCell ref="AH118:AI118"/>
    <mergeCell ref="AE110:AF110"/>
    <mergeCell ref="AH110:AI110"/>
    <mergeCell ref="AE111:AF111"/>
    <mergeCell ref="AH111:AI111"/>
    <mergeCell ref="AE112:AF112"/>
    <mergeCell ref="AH112:AI112"/>
    <mergeCell ref="AH116:AI116"/>
    <mergeCell ref="AE116:AF116"/>
  </mergeCells>
  <phoneticPr fontId="4" type="noConversion"/>
  <conditionalFormatting sqref="E15">
    <cfRule type="expression" dxfId="6" priority="37" stopIfTrue="1">
      <formula>D15&gt;0</formula>
    </cfRule>
  </conditionalFormatting>
  <conditionalFormatting sqref="E17:E19">
    <cfRule type="expression" dxfId="5" priority="13" stopIfTrue="1">
      <formula>D17&gt;0</formula>
    </cfRule>
  </conditionalFormatting>
  <conditionalFormatting sqref="H15:H20">
    <cfRule type="expression" dxfId="4" priority="14" stopIfTrue="1">
      <formula>G15=""</formula>
    </cfRule>
  </conditionalFormatting>
  <dataValidations count="1">
    <dataValidation type="decimal" operator="greaterThan" allowBlank="1" showInputMessage="1" showErrorMessage="1" error="Enter only Numeric Value greater than zero or leave the cell blank !" sqref="E15 E17:E19" xr:uid="{00000000-0002-0000-0E00-000000000000}">
      <formula1>0</formula1>
    </dataValidation>
  </dataValidations>
  <printOptions horizontalCentered="1"/>
  <pageMargins left="0.66" right="0.47" top="0.59055118110236227" bottom="0.59055118110236227" header="0.35433070866141736" footer="0.35433070866141736"/>
  <pageSetup paperSize="9" orientation="landscape" r:id="rId24"/>
  <headerFooter alignWithMargins="0">
    <oddFooter>&amp;R&amp;"Book Antiqua,Bold"&amp;10Schedule-7/ Page &amp;P of &amp;N</oddFooter>
  </headerFooter>
  <colBreaks count="1" manualBreakCount="1">
    <brk id="7" max="1048575" man="1"/>
  </colBreaks>
  <drawing r:id="rId2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4.5"/>
  <cols>
    <col min="1" max="1" width="11.36328125" style="349" customWidth="1"/>
    <col min="2" max="2" width="38.08984375" style="308" customWidth="1"/>
    <col min="3" max="3" width="7.6328125" style="308" customWidth="1"/>
    <col min="4" max="4" width="10.26953125" style="308" customWidth="1"/>
    <col min="5" max="5" width="15.36328125" style="308" customWidth="1"/>
    <col min="6" max="6" width="11.36328125" style="308" customWidth="1"/>
    <col min="7" max="7" width="13.6328125" style="308" customWidth="1"/>
    <col min="8" max="8" width="20.90625" style="243" customWidth="1"/>
    <col min="9" max="12" width="9" style="354"/>
    <col min="13" max="29" width="9" style="171"/>
    <col min="30" max="30" width="0" style="171" hidden="1" customWidth="1"/>
    <col min="31" max="31" width="13.90625" style="171" hidden="1" customWidth="1"/>
    <col min="32" max="32" width="13.6328125" style="171" hidden="1" customWidth="1"/>
    <col min="33" max="33" width="21.36328125" style="171" hidden="1" customWidth="1"/>
    <col min="34" max="34" width="12" style="171" hidden="1" customWidth="1"/>
    <col min="35" max="36" width="0" style="171" hidden="1" customWidth="1"/>
    <col min="37" max="45" width="9" style="171"/>
    <col min="46" max="16384" width="9" style="354"/>
  </cols>
  <sheetData>
    <row r="1" spans="1:35" ht="18" customHeight="1">
      <c r="A1" s="75" t="str">
        <f>Cover!B3</f>
        <v>SR-II/C&amp;M/WC-4332/2025</v>
      </c>
      <c r="B1" s="76"/>
      <c r="C1" s="77"/>
      <c r="D1" s="77"/>
      <c r="E1" s="77"/>
      <c r="F1" s="77"/>
      <c r="G1" s="77"/>
      <c r="I1" s="254"/>
      <c r="J1" s="254"/>
      <c r="K1" s="254"/>
      <c r="L1" s="254"/>
    </row>
    <row r="2" spans="1:35" ht="18.649999999999999" customHeight="1">
      <c r="A2" s="64"/>
      <c r="B2" s="82"/>
      <c r="C2" s="83"/>
      <c r="D2" s="83"/>
      <c r="E2" s="83"/>
      <c r="F2" s="83"/>
      <c r="G2" s="83"/>
      <c r="I2" s="254"/>
      <c r="J2" s="254"/>
      <c r="K2" s="254"/>
      <c r="L2" s="254"/>
    </row>
    <row r="3" spans="1:35" ht="55.5" customHeight="1">
      <c r="A3" s="1166" t="str">
        <f>Cover!$B$2</f>
        <v>Construction of 220 kV Bays including SPR Rooms, common facilities for the augmentation portion of 400/220 kV Gadag-II PS under “System strengthening at Koppal-II and Gadag-II for integration of RE generation projects” under TBCB SR-II.</v>
      </c>
      <c r="B3" s="1166"/>
      <c r="C3" s="1166"/>
      <c r="D3" s="1166"/>
      <c r="E3" s="1166"/>
      <c r="F3" s="1166"/>
      <c r="G3" s="1166"/>
      <c r="I3" s="254"/>
      <c r="J3" s="254"/>
      <c r="K3" s="254"/>
      <c r="L3" s="254"/>
      <c r="AD3" s="185" t="s">
        <v>159</v>
      </c>
      <c r="AF3" s="206">
        <f>IF(ISERROR(#REF!/('Sch-3'!D14+'Sch-3'!D16+'Sch-3'!#REF!)),0,#REF!/( 'Sch-3'!D14+'Sch-3'!D16+'Sch-3'!#REF!))</f>
        <v>0</v>
      </c>
    </row>
    <row r="4" spans="1:35" ht="22" customHeight="1">
      <c r="A4" s="1094" t="s">
        <v>711</v>
      </c>
      <c r="B4" s="1094"/>
      <c r="C4" s="1094"/>
      <c r="D4" s="1094"/>
      <c r="E4" s="1094"/>
      <c r="F4" s="1094"/>
      <c r="G4" s="1094"/>
      <c r="I4" s="254"/>
      <c r="J4" s="254"/>
      <c r="K4" s="254"/>
      <c r="L4" s="254"/>
      <c r="AD4" s="185" t="s">
        <v>161</v>
      </c>
      <c r="AF4" s="206" t="e">
        <f>#REF!</f>
        <v>#REF!</v>
      </c>
    </row>
    <row r="5" spans="1:35" ht="18.649999999999999" customHeight="1">
      <c r="A5" s="65"/>
      <c r="B5" s="96"/>
      <c r="C5" s="96"/>
      <c r="D5" s="96"/>
      <c r="E5" s="96"/>
      <c r="F5" s="96"/>
      <c r="G5" s="96"/>
      <c r="I5" s="254"/>
      <c r="J5" s="254"/>
      <c r="K5" s="254"/>
      <c r="L5" s="254"/>
      <c r="AD5" s="185" t="s">
        <v>698</v>
      </c>
      <c r="AF5" s="206">
        <f>IF(ISERROR(#REF!/#REF!),0,#REF! /#REF!)</f>
        <v>0</v>
      </c>
    </row>
    <row r="6" spans="1:35" ht="28" customHeight="1">
      <c r="A6" s="29" t="str">
        <f>'Sch-1'!A7</f>
        <v>Bidder’s Name and Address (Bidder) :</v>
      </c>
      <c r="B6" s="39"/>
      <c r="C6" s="39"/>
      <c r="D6" s="39"/>
      <c r="E6" s="448" t="s">
        <v>83</v>
      </c>
      <c r="F6" s="39"/>
      <c r="G6" s="60"/>
      <c r="I6" s="254"/>
      <c r="J6" s="254"/>
      <c r="K6" s="254"/>
      <c r="L6" s="254"/>
      <c r="AD6" s="185" t="s">
        <v>699</v>
      </c>
      <c r="AF6" s="206" t="e">
        <f>#REF!</f>
        <v>#REF!</v>
      </c>
    </row>
    <row r="7" spans="1:35" ht="36" customHeight="1">
      <c r="A7" s="1161" t="str">
        <f>'Sch-1'!A8</f>
        <v/>
      </c>
      <c r="B7" s="1161"/>
      <c r="C7" s="1161"/>
      <c r="D7" s="406"/>
      <c r="E7" s="449" t="str">
        <f>'Sch-1'!M8</f>
        <v>Sr.GM , Contracts &amp; Materials Department,</v>
      </c>
      <c r="F7" s="406"/>
      <c r="G7" s="59"/>
      <c r="I7" s="254"/>
      <c r="J7" s="254"/>
      <c r="K7" s="254"/>
      <c r="L7" s="254"/>
      <c r="AD7" s="185" t="s">
        <v>164</v>
      </c>
      <c r="AF7" s="206" t="e">
        <f>SUM(AF3:AF6)</f>
        <v>#REF!</v>
      </c>
    </row>
    <row r="8" spans="1:35" ht="28" customHeight="1">
      <c r="A8" s="40" t="s">
        <v>663</v>
      </c>
      <c r="B8" s="1128" t="str">
        <f>IF('Sch-1'!G9=0, "", 'Sch-1'!G9)</f>
        <v/>
      </c>
      <c r="C8" s="1128"/>
      <c r="D8" s="405"/>
      <c r="E8" s="449" t="str">
        <f>'Sch-1'!M9</f>
        <v>Power Grid Corporation of India Ltd.,</v>
      </c>
      <c r="F8" s="405"/>
      <c r="G8" s="59"/>
      <c r="I8" s="254"/>
      <c r="J8" s="254"/>
      <c r="K8" s="254"/>
      <c r="L8" s="254"/>
    </row>
    <row r="9" spans="1:35" ht="28" customHeight="1">
      <c r="A9" s="40" t="s">
        <v>664</v>
      </c>
      <c r="B9" s="1128" t="str">
        <f>IF('Sch-1'!G10=0, "", 'Sch-1'!G10)</f>
        <v/>
      </c>
      <c r="C9" s="1128"/>
      <c r="D9" s="405"/>
      <c r="E9" s="449" t="str">
        <f>'Sch-1'!M10</f>
        <v>SRTS-II, RHQ</v>
      </c>
      <c r="F9" s="405"/>
      <c r="G9" s="59"/>
      <c r="I9" s="254"/>
      <c r="J9" s="254"/>
      <c r="K9" s="254"/>
      <c r="L9" s="254"/>
    </row>
    <row r="10" spans="1:35" ht="28" customHeight="1">
      <c r="A10" s="41"/>
      <c r="B10" s="1128" t="str">
        <f>IF('Sch-1'!G11=0, "", 'Sch-1'!G11)</f>
        <v/>
      </c>
      <c r="C10" s="1128"/>
      <c r="D10" s="405"/>
      <c r="E10" s="449" t="str">
        <f>'Sch-1'!M11</f>
        <v>Singanayakanahalli</v>
      </c>
      <c r="F10" s="405"/>
      <c r="G10" s="59"/>
      <c r="I10" s="254"/>
      <c r="J10" s="254"/>
      <c r="K10" s="254"/>
      <c r="L10" s="254"/>
      <c r="AD10" s="185" t="s">
        <v>165</v>
      </c>
      <c r="AF10" s="213" t="e">
        <f>'Sch-1'!#REF!</f>
        <v>#REF!</v>
      </c>
    </row>
    <row r="11" spans="1:35" ht="28" customHeight="1">
      <c r="A11" s="41"/>
      <c r="B11" s="1128" t="str">
        <f>IF('Sch-1'!G12=0, "", 'Sch-1'!G12)</f>
        <v/>
      </c>
      <c r="C11" s="1128"/>
      <c r="D11" s="405"/>
      <c r="E11" s="449" t="str">
        <f>'Sch-1'!M12</f>
        <v>Bengaluru-560064</v>
      </c>
      <c r="F11" s="405"/>
      <c r="G11" s="59"/>
      <c r="I11" s="254"/>
      <c r="J11" s="254"/>
      <c r="K11" s="254"/>
      <c r="L11" s="254"/>
      <c r="AD11" s="185"/>
      <c r="AF11" s="206"/>
    </row>
    <row r="12" spans="1:35" ht="18.649999999999999" customHeight="1">
      <c r="A12" s="41"/>
      <c r="B12" s="405"/>
      <c r="C12" s="405"/>
      <c r="D12" s="405"/>
      <c r="E12" s="405"/>
      <c r="F12" s="405"/>
      <c r="G12" s="59"/>
      <c r="I12" s="254"/>
      <c r="J12" s="254"/>
      <c r="K12" s="254"/>
      <c r="L12" s="254"/>
      <c r="AD12" s="185"/>
      <c r="AF12" s="206"/>
    </row>
    <row r="13" spans="1:35" ht="28" customHeight="1">
      <c r="A13" s="1169" t="s">
        <v>712</v>
      </c>
      <c r="B13" s="1169"/>
      <c r="C13" s="1169"/>
      <c r="D13" s="1169"/>
      <c r="E13" s="1169"/>
      <c r="F13" s="1169"/>
      <c r="G13" s="1170"/>
      <c r="I13" s="254"/>
      <c r="J13" s="254"/>
      <c r="K13" s="254"/>
      <c r="L13" s="254"/>
    </row>
    <row r="14" spans="1:35" ht="33.75" customHeight="1">
      <c r="A14" s="97" t="s">
        <v>701</v>
      </c>
      <c r="B14" s="434" t="s">
        <v>702</v>
      </c>
      <c r="C14" s="434" t="s">
        <v>103</v>
      </c>
      <c r="D14" s="434" t="s">
        <v>152</v>
      </c>
      <c r="E14" s="434" t="s">
        <v>703</v>
      </c>
      <c r="F14" s="98" t="s">
        <v>704</v>
      </c>
      <c r="G14" s="290"/>
      <c r="I14" s="254"/>
      <c r="J14" s="254"/>
      <c r="K14" s="254"/>
      <c r="L14" s="254"/>
      <c r="AE14" s="1160" t="s">
        <v>705</v>
      </c>
      <c r="AF14" s="1160"/>
      <c r="AG14" s="187" t="s">
        <v>146</v>
      </c>
      <c r="AH14" s="1160" t="s">
        <v>706</v>
      </c>
      <c r="AI14" s="1160"/>
    </row>
    <row r="15" spans="1:35" s="409" customFormat="1" ht="15.5">
      <c r="A15" s="456" t="s">
        <v>14</v>
      </c>
      <c r="B15" s="450">
        <f>'Sch-7'!B16</f>
        <v>0</v>
      </c>
      <c r="C15" s="450"/>
      <c r="D15" s="450"/>
      <c r="E15" s="451"/>
      <c r="F15" s="452"/>
    </row>
    <row r="16" spans="1:35" s="409" customFormat="1" ht="15.5">
      <c r="A16" s="457" t="s">
        <v>177</v>
      </c>
      <c r="B16" s="450" t="e">
        <f>'Sch-7'!#REF!</f>
        <v>#REF!</v>
      </c>
      <c r="C16" s="450" t="e">
        <f>'Sch-7'!#REF!</f>
        <v>#REF!</v>
      </c>
      <c r="D16" s="450" t="e">
        <f>'Sch-7'!#REF!</f>
        <v>#REF!</v>
      </c>
      <c r="E16" s="451" t="e">
        <f>'Sch-7'!#REF!</f>
        <v>#REF!</v>
      </c>
      <c r="F16" s="452" t="e">
        <f>IF(E16=0, "Included", IF(ISERROR(D16*E16), E16, D16*E16))</f>
        <v>#REF!</v>
      </c>
    </row>
    <row r="17" spans="1:35" s="409" customFormat="1" ht="15.5">
      <c r="A17" s="457" t="s">
        <v>179</v>
      </c>
      <c r="B17" s="450" t="e">
        <f>'Sch-7'!#REF!</f>
        <v>#REF!</v>
      </c>
      <c r="C17" s="450" t="e">
        <f>'Sch-7'!#REF!</f>
        <v>#REF!</v>
      </c>
      <c r="D17" s="450" t="e">
        <f>'Sch-7'!#REF!</f>
        <v>#REF!</v>
      </c>
      <c r="E17" s="451" t="e">
        <f>'Sch-7'!#REF!</f>
        <v>#REF!</v>
      </c>
      <c r="F17" s="452" t="e">
        <f>IF(E17=0, "Included", IF(ISERROR(D17*E17), E17, D17*E17))</f>
        <v>#REF!</v>
      </c>
    </row>
    <row r="18" spans="1:35" s="409" customFormat="1" ht="15.5">
      <c r="A18" s="460"/>
      <c r="B18" s="462" t="s">
        <v>713</v>
      </c>
      <c r="C18" s="462"/>
      <c r="D18" s="462"/>
      <c r="E18" s="462"/>
      <c r="F18" s="463" t="e">
        <f>SUM(F16:F17)</f>
        <v>#REF!</v>
      </c>
    </row>
    <row r="19" spans="1:35" s="409" customFormat="1" ht="15.5">
      <c r="A19" s="461"/>
      <c r="B19" s="462" t="s">
        <v>714</v>
      </c>
      <c r="C19" s="462"/>
      <c r="D19" s="462"/>
      <c r="E19" s="462"/>
      <c r="F19" s="464" t="e">
        <f>F18</f>
        <v>#REF!</v>
      </c>
    </row>
    <row r="20" spans="1:35" ht="18.649999999999999" customHeight="1">
      <c r="A20" s="301"/>
      <c r="B20" s="284"/>
      <c r="C20" s="284"/>
      <c r="D20" s="284"/>
      <c r="E20" s="284"/>
      <c r="F20" s="284"/>
      <c r="G20" s="447"/>
      <c r="I20" s="254"/>
      <c r="J20" s="254"/>
      <c r="K20" s="254"/>
      <c r="L20" s="254"/>
      <c r="AE20" s="214"/>
      <c r="AF20" s="214"/>
      <c r="AH20" s="214"/>
      <c r="AI20" s="214"/>
    </row>
    <row r="21" spans="1:35" ht="30.75" customHeight="1">
      <c r="A21" s="407"/>
      <c r="B21" s="407"/>
      <c r="C21" s="407"/>
      <c r="D21" s="407"/>
      <c r="E21" s="407"/>
      <c r="F21" s="407"/>
      <c r="G21" s="407"/>
      <c r="H21" s="244"/>
      <c r="I21" s="254"/>
      <c r="J21" s="254"/>
      <c r="K21" s="254"/>
      <c r="L21" s="254"/>
      <c r="AD21" s="242" t="s">
        <v>715</v>
      </c>
      <c r="AE21" s="215" t="e">
        <f>#REF!-#REF!</f>
        <v>#REF!</v>
      </c>
      <c r="AG21" s="242" t="s">
        <v>716</v>
      </c>
      <c r="AH21" s="215" t="e">
        <f>#REF!-#REF!</f>
        <v>#REF!</v>
      </c>
    </row>
    <row r="22" spans="1:35" ht="18.649999999999999" customHeight="1">
      <c r="A22" s="1163"/>
      <c r="B22" s="1163"/>
      <c r="C22" s="1163"/>
      <c r="D22" s="1163"/>
      <c r="E22" s="1163"/>
      <c r="F22" s="1163"/>
      <c r="G22" s="1163"/>
      <c r="I22" s="254"/>
      <c r="J22" s="254"/>
      <c r="K22" s="254"/>
      <c r="L22" s="254"/>
      <c r="AD22" s="171" t="s">
        <v>146</v>
      </c>
      <c r="AE22" s="242" t="e">
        <f>IF(#REF!&gt;0,#REF!&amp; " Item(s) in Sch-3", "")</f>
        <v>#REF!</v>
      </c>
      <c r="AF22" s="215"/>
    </row>
    <row r="23" spans="1:35" ht="28" customHeight="1">
      <c r="A23" s="355"/>
      <c r="B23" s="355"/>
      <c r="C23" s="1162" t="s">
        <v>717</v>
      </c>
      <c r="D23" s="1162"/>
      <c r="E23" s="1162"/>
      <c r="F23" s="1162"/>
      <c r="G23" s="1162"/>
      <c r="I23" s="254"/>
      <c r="J23" s="254"/>
      <c r="K23" s="254"/>
      <c r="L23" s="254"/>
      <c r="AE23" s="242"/>
      <c r="AF23" s="215"/>
    </row>
    <row r="24" spans="1:35" ht="28" customHeight="1">
      <c r="A24" s="89" t="s">
        <v>122</v>
      </c>
      <c r="B24" s="103" t="str">
        <f>'Sch-1'!F28</f>
        <v>--2025</v>
      </c>
      <c r="C24" s="1162" t="str">
        <f>"Printed Name   : " &amp; 'Sch-1'!M29</f>
        <v xml:space="preserve">Printed Name   : </v>
      </c>
      <c r="D24" s="1162"/>
      <c r="E24" s="1162"/>
      <c r="F24" s="1162"/>
      <c r="G24" s="1162"/>
      <c r="I24" s="254"/>
      <c r="J24" s="254"/>
      <c r="K24" s="254"/>
      <c r="L24" s="254"/>
    </row>
    <row r="25" spans="1:35" ht="28" customHeight="1">
      <c r="A25" s="89" t="s">
        <v>123</v>
      </c>
      <c r="B25" s="99" t="str">
        <f>'Sch-1'!F29</f>
        <v/>
      </c>
      <c r="C25" s="1162" t="str">
        <f>"Designation      : " &amp; 'Sch-1'!M30</f>
        <v xml:space="preserve">Designation      : </v>
      </c>
      <c r="D25" s="1162"/>
      <c r="E25" s="1162"/>
      <c r="F25" s="1162"/>
      <c r="G25" s="1162"/>
      <c r="I25" s="254"/>
      <c r="J25" s="254"/>
      <c r="K25" s="254"/>
      <c r="L25" s="254"/>
    </row>
    <row r="26" spans="1:35" ht="28" customHeight="1">
      <c r="A26" s="83"/>
      <c r="B26" s="82"/>
      <c r="C26" s="1162" t="s">
        <v>718</v>
      </c>
      <c r="D26" s="1162"/>
      <c r="E26" s="1162"/>
      <c r="F26" s="1162"/>
      <c r="G26" s="1162"/>
      <c r="I26" s="254"/>
      <c r="J26" s="254"/>
      <c r="K26" s="254"/>
      <c r="L26" s="254"/>
    </row>
    <row r="27" spans="1:35" ht="28" customHeight="1">
      <c r="A27" s="83"/>
      <c r="B27" s="82"/>
      <c r="C27" s="284"/>
      <c r="D27" s="284"/>
      <c r="E27" s="284"/>
      <c r="F27" s="284"/>
      <c r="G27" s="284"/>
      <c r="I27" s="254"/>
      <c r="J27" s="254"/>
      <c r="K27" s="254"/>
      <c r="L27" s="254"/>
    </row>
    <row r="28" spans="1:35" ht="36.75" customHeight="1">
      <c r="A28" s="100" t="s">
        <v>709</v>
      </c>
      <c r="B28" s="1171" t="s">
        <v>710</v>
      </c>
      <c r="C28" s="1171"/>
      <c r="D28" s="1171"/>
      <c r="E28" s="1171"/>
      <c r="F28" s="1171"/>
      <c r="G28" s="1171"/>
      <c r="I28" s="254"/>
      <c r="J28" s="254"/>
      <c r="K28" s="254"/>
      <c r="L28" s="254"/>
    </row>
    <row r="29" spans="1:35" ht="31.5" customHeight="1">
      <c r="A29" s="286"/>
      <c r="B29" s="30"/>
      <c r="C29" s="30"/>
      <c r="D29" s="30"/>
      <c r="E29" s="30"/>
      <c r="F29" s="30"/>
      <c r="G29" s="30"/>
      <c r="H29" s="245"/>
      <c r="I29" s="254"/>
      <c r="J29" s="254"/>
      <c r="K29" s="254"/>
      <c r="L29" s="254"/>
    </row>
    <row r="101" spans="1:12" s="171" customFormat="1">
      <c r="A101" s="191"/>
      <c r="B101" s="179"/>
      <c r="C101" s="179"/>
      <c r="D101" s="179"/>
      <c r="E101" s="179"/>
      <c r="F101" s="179"/>
      <c r="G101" s="179"/>
      <c r="H101" s="243"/>
      <c r="I101" s="254"/>
      <c r="J101" s="254"/>
      <c r="K101" s="254"/>
      <c r="L101" s="254"/>
    </row>
    <row r="102" spans="1:12" s="171" customFormat="1">
      <c r="A102" s="191"/>
      <c r="B102" s="179"/>
      <c r="C102" s="179"/>
      <c r="D102" s="179"/>
      <c r="E102" s="179"/>
      <c r="F102" s="179"/>
      <c r="G102" s="179"/>
      <c r="H102" s="243"/>
      <c r="I102" s="254"/>
      <c r="J102" s="254"/>
      <c r="K102" s="254"/>
      <c r="L102" s="254"/>
    </row>
    <row r="103" spans="1:12" s="171" customFormat="1">
      <c r="A103" s="191"/>
      <c r="B103" s="179"/>
      <c r="C103" s="179"/>
      <c r="D103" s="179"/>
      <c r="E103" s="179"/>
      <c r="F103" s="179"/>
      <c r="G103" s="179"/>
      <c r="H103" s="243"/>
      <c r="I103" s="254"/>
      <c r="J103" s="254"/>
      <c r="K103" s="254"/>
      <c r="L103" s="254"/>
    </row>
    <row r="104" spans="1:12" s="254" customFormat="1" hidden="1">
      <c r="A104" s="173" t="str">
        <f>A1</f>
        <v>SR-II/C&amp;M/WC-4332/2025</v>
      </c>
      <c r="B104" s="89"/>
      <c r="C104" s="175"/>
      <c r="D104" s="175"/>
      <c r="E104" s="175"/>
      <c r="F104" s="175"/>
      <c r="G104" s="175"/>
      <c r="H104" s="174"/>
    </row>
    <row r="105" spans="1:12" s="254" customFormat="1" hidden="1">
      <c r="A105" s="64"/>
      <c r="B105" s="82"/>
      <c r="C105" s="83"/>
      <c r="D105" s="83"/>
      <c r="E105" s="83"/>
      <c r="F105" s="83"/>
      <c r="G105" s="83"/>
      <c r="H105" s="174"/>
    </row>
    <row r="106" spans="1:12" s="254" customFormat="1" ht="35.25" hidden="1" customHeight="1">
      <c r="A106" s="1166" t="str">
        <f t="shared" ref="A106:C107" si="0">A3</f>
        <v>Construction of 220 kV Bays including SPR Rooms, common facilities for the augmentation portion of 400/220 kV Gadag-II PS under “System strengthening at Koppal-II and Gadag-II for integration of RE generation projects” under TBCB SR-II.</v>
      </c>
      <c r="B106" s="1166">
        <f t="shared" si="0"/>
        <v>0</v>
      </c>
      <c r="C106" s="1166">
        <f t="shared" si="0"/>
        <v>0</v>
      </c>
      <c r="D106" s="1166"/>
      <c r="E106" s="1166"/>
      <c r="F106" s="1166"/>
      <c r="G106" s="1166">
        <f>G3</f>
        <v>0</v>
      </c>
      <c r="H106" s="174"/>
    </row>
    <row r="107" spans="1:12" s="254" customFormat="1" hidden="1">
      <c r="A107" s="1167" t="str">
        <f t="shared" si="0"/>
        <v>(SCHEDULE OF RATES AND PRICES : TYPE TEST CHARGES)</v>
      </c>
      <c r="B107" s="1167">
        <f t="shared" si="0"/>
        <v>0</v>
      </c>
      <c r="C107" s="1167">
        <f t="shared" si="0"/>
        <v>0</v>
      </c>
      <c r="D107" s="1167"/>
      <c r="E107" s="1167"/>
      <c r="F107" s="1167"/>
      <c r="G107" s="1167">
        <f>G4</f>
        <v>0</v>
      </c>
      <c r="H107" s="174"/>
    </row>
    <row r="108" spans="1:12" s="254" customFormat="1" hidden="1">
      <c r="A108" s="65"/>
      <c r="B108" s="96"/>
      <c r="C108" s="96"/>
      <c r="D108" s="96"/>
      <c r="E108" s="96"/>
      <c r="F108" s="96"/>
      <c r="G108" s="96"/>
      <c r="H108" s="174"/>
    </row>
    <row r="109" spans="1:12" s="254" customFormat="1" hidden="1">
      <c r="A109" s="29" t="str">
        <f>A6</f>
        <v>Bidder’s Name and Address (Bidder) :</v>
      </c>
      <c r="B109" s="39"/>
      <c r="C109" s="39"/>
      <c r="D109" s="39"/>
      <c r="E109" s="39"/>
      <c r="F109" s="39"/>
      <c r="G109" s="60">
        <f t="shared" ref="G109:G114" si="1">G6</f>
        <v>0</v>
      </c>
      <c r="H109" s="174"/>
    </row>
    <row r="110" spans="1:12" s="254" customFormat="1" hidden="1">
      <c r="A110" s="1161" t="str">
        <f>A7</f>
        <v/>
      </c>
      <c r="B110" s="1161">
        <f t="shared" ref="B110:C114" si="2">B7</f>
        <v>0</v>
      </c>
      <c r="C110" s="1161">
        <f t="shared" si="2"/>
        <v>0</v>
      </c>
      <c r="D110" s="406"/>
      <c r="E110" s="406"/>
      <c r="F110" s="406"/>
      <c r="G110" s="59">
        <f t="shared" si="1"/>
        <v>0</v>
      </c>
      <c r="H110" s="174"/>
    </row>
    <row r="111" spans="1:12" s="254" customFormat="1" hidden="1">
      <c r="A111" s="40" t="str">
        <f>A8</f>
        <v>Name     :</v>
      </c>
      <c r="B111" s="1128" t="str">
        <f t="shared" si="2"/>
        <v/>
      </c>
      <c r="C111" s="1128">
        <f t="shared" si="2"/>
        <v>0</v>
      </c>
      <c r="D111" s="405"/>
      <c r="E111" s="405"/>
      <c r="F111" s="405"/>
      <c r="G111" s="59">
        <f t="shared" si="1"/>
        <v>0</v>
      </c>
      <c r="H111" s="174"/>
    </row>
    <row r="112" spans="1:12" s="254" customFormat="1" hidden="1">
      <c r="A112" s="40" t="str">
        <f>A9</f>
        <v>Address :</v>
      </c>
      <c r="B112" s="1128" t="str">
        <f t="shared" si="2"/>
        <v/>
      </c>
      <c r="C112" s="1128">
        <f t="shared" si="2"/>
        <v>0</v>
      </c>
      <c r="D112" s="405"/>
      <c r="E112" s="405"/>
      <c r="F112" s="405"/>
      <c r="G112" s="59">
        <f t="shared" si="1"/>
        <v>0</v>
      </c>
      <c r="H112" s="174"/>
    </row>
    <row r="113" spans="1:35" s="254" customFormat="1" hidden="1">
      <c r="A113" s="41"/>
      <c r="B113" s="1128" t="str">
        <f t="shared" si="2"/>
        <v/>
      </c>
      <c r="C113" s="1128">
        <f t="shared" si="2"/>
        <v>0</v>
      </c>
      <c r="D113" s="405"/>
      <c r="E113" s="405"/>
      <c r="F113" s="405"/>
      <c r="G113" s="59">
        <f t="shared" si="1"/>
        <v>0</v>
      </c>
      <c r="H113" s="174"/>
    </row>
    <row r="114" spans="1:35" s="254" customFormat="1" hidden="1">
      <c r="A114" s="41"/>
      <c r="B114" s="1128" t="str">
        <f t="shared" si="2"/>
        <v/>
      </c>
      <c r="C114" s="1128">
        <f t="shared" si="2"/>
        <v>0</v>
      </c>
      <c r="D114" s="405"/>
      <c r="E114" s="405"/>
      <c r="F114" s="405"/>
      <c r="G114" s="59">
        <f t="shared" si="1"/>
        <v>0</v>
      </c>
      <c r="H114" s="174"/>
    </row>
    <row r="115" spans="1:35" s="254" customFormat="1" hidden="1">
      <c r="A115" s="286"/>
      <c r="B115" s="30"/>
      <c r="C115" s="30"/>
      <c r="D115" s="30"/>
      <c r="E115" s="30"/>
      <c r="F115" s="30"/>
      <c r="G115" s="30"/>
      <c r="H115" s="174"/>
    </row>
    <row r="116" spans="1:35" s="254" customFormat="1" ht="33.75" hidden="1" customHeight="1">
      <c r="A116" s="284" t="str">
        <f>A14</f>
        <v>SL. NO.</v>
      </c>
      <c r="B116" s="289" t="str">
        <f>B14</f>
        <v>Description of Test</v>
      </c>
      <c r="C116" s="1158">
        <f>G14</f>
        <v>0</v>
      </c>
      <c r="D116" s="1158"/>
      <c r="E116" s="1158"/>
      <c r="F116" s="1158"/>
      <c r="G116" s="1158"/>
      <c r="H116" s="174"/>
      <c r="AE116" s="1158"/>
      <c r="AF116" s="1158"/>
      <c r="AH116" s="1158"/>
      <c r="AI116" s="1158"/>
    </row>
    <row r="117" spans="1:35" s="254" customFormat="1" hidden="1">
      <c r="A117" s="96" t="e">
        <f>#REF!</f>
        <v>#REF!</v>
      </c>
      <c r="B117" s="96" t="e">
        <f>#REF!</f>
        <v>#REF!</v>
      </c>
      <c r="C117" s="1159" t="e">
        <f>#REF!</f>
        <v>#REF!</v>
      </c>
      <c r="D117" s="1159"/>
      <c r="E117" s="1159"/>
      <c r="F117" s="1159"/>
      <c r="G117" s="1159"/>
      <c r="H117" s="174"/>
      <c r="AE117" s="1159"/>
      <c r="AF117" s="1159"/>
      <c r="AH117" s="1159"/>
      <c r="AI117" s="1159"/>
    </row>
    <row r="118" spans="1:35" s="254" customFormat="1" hidden="1">
      <c r="A118" s="291" t="e">
        <f>#REF!</f>
        <v>#REF!</v>
      </c>
      <c r="B118" s="292" t="e">
        <f>#REF!</f>
        <v>#REF!</v>
      </c>
      <c r="C118" s="1159"/>
      <c r="D118" s="1159"/>
      <c r="E118" s="1159"/>
      <c r="F118" s="1159"/>
      <c r="G118" s="1159"/>
      <c r="H118" s="174"/>
      <c r="AE118" s="1159"/>
      <c r="AF118" s="1159"/>
      <c r="AH118" s="1159"/>
      <c r="AI118" s="1159"/>
    </row>
    <row r="119" spans="1:35" s="254" customFormat="1" hidden="1">
      <c r="A119" s="293" t="e">
        <f>#REF!</f>
        <v>#REF!</v>
      </c>
      <c r="B119" s="294" t="e">
        <f>#REF!</f>
        <v>#REF!</v>
      </c>
      <c r="C119" s="1157" t="e">
        <f>#REF!</f>
        <v>#REF!</v>
      </c>
      <c r="D119" s="1157"/>
      <c r="E119" s="1157"/>
      <c r="F119" s="1157"/>
      <c r="G119" s="1157"/>
      <c r="H119" s="173"/>
      <c r="AE119" s="295"/>
      <c r="AF119" s="295"/>
      <c r="AH119" s="295"/>
      <c r="AI119" s="295"/>
    </row>
    <row r="120" spans="1:35" s="254" customFormat="1" hidden="1">
      <c r="A120" s="293" t="e">
        <f>#REF!</f>
        <v>#REF!</v>
      </c>
      <c r="B120" s="294" t="e">
        <f>#REF!</f>
        <v>#REF!</v>
      </c>
      <c r="C120" s="1157" t="e">
        <f>#REF!</f>
        <v>#REF!</v>
      </c>
      <c r="D120" s="1157"/>
      <c r="E120" s="1157"/>
      <c r="F120" s="1157"/>
      <c r="G120" s="1157"/>
      <c r="H120" s="173"/>
      <c r="AE120" s="296"/>
      <c r="AF120" s="296"/>
      <c r="AH120" s="295"/>
      <c r="AI120" s="296"/>
    </row>
    <row r="121" spans="1:35" s="254" customFormat="1" ht="20.149999999999999" hidden="1" customHeight="1">
      <c r="A121" s="297"/>
      <c r="B121" s="292" t="e">
        <f>#REF!</f>
        <v>#REF!</v>
      </c>
      <c r="C121" s="1157" t="e">
        <f>#REF!</f>
        <v>#REF!</v>
      </c>
      <c r="D121" s="1157"/>
      <c r="E121" s="1157"/>
      <c r="F121" s="1157"/>
      <c r="G121" s="1157"/>
      <c r="H121" s="174"/>
      <c r="AE121" s="296"/>
      <c r="AF121" s="296"/>
      <c r="AH121" s="296"/>
      <c r="AI121" s="296"/>
    </row>
    <row r="122" spans="1:35" s="254" customFormat="1" hidden="1">
      <c r="A122" s="291" t="e">
        <f>#REF!</f>
        <v>#REF!</v>
      </c>
      <c r="B122" s="292" t="e">
        <f>#REF!</f>
        <v>#REF!</v>
      </c>
      <c r="C122" s="1157"/>
      <c r="D122" s="1157"/>
      <c r="E122" s="1157"/>
      <c r="F122" s="1157"/>
      <c r="G122" s="1157"/>
      <c r="H122" s="174"/>
      <c r="AE122" s="1157"/>
      <c r="AF122" s="1157"/>
      <c r="AH122" s="1157"/>
      <c r="AI122" s="1157"/>
    </row>
    <row r="123" spans="1:35" s="254" customFormat="1" hidden="1">
      <c r="A123" s="298" t="e">
        <f>#REF!</f>
        <v>#REF!</v>
      </c>
      <c r="B123" s="292" t="e">
        <f>#REF!</f>
        <v>#REF!</v>
      </c>
      <c r="C123" s="1157"/>
      <c r="D123" s="1157"/>
      <c r="E123" s="1157"/>
      <c r="F123" s="1157"/>
      <c r="G123" s="1157"/>
      <c r="H123" s="174"/>
      <c r="AE123" s="1157"/>
      <c r="AF123" s="1157"/>
      <c r="AH123" s="1157"/>
      <c r="AI123" s="1157"/>
    </row>
    <row r="124" spans="1:35" s="254" customFormat="1" hidden="1">
      <c r="A124" s="299" t="e">
        <f>#REF!</f>
        <v>#REF!</v>
      </c>
      <c r="B124" s="292" t="e">
        <f>#REF!</f>
        <v>#REF!</v>
      </c>
      <c r="C124" s="1157"/>
      <c r="D124" s="1157"/>
      <c r="E124" s="1157"/>
      <c r="F124" s="1157"/>
      <c r="G124" s="1157"/>
      <c r="H124" s="174"/>
      <c r="AE124" s="1157"/>
      <c r="AF124" s="1157"/>
      <c r="AH124" s="1157"/>
      <c r="AI124" s="1157"/>
    </row>
    <row r="125" spans="1:35" s="254" customFormat="1" hidden="1">
      <c r="A125" s="293" t="e">
        <f>#REF!</f>
        <v>#REF!</v>
      </c>
      <c r="B125" s="294" t="e">
        <f>#REF!</f>
        <v>#REF!</v>
      </c>
      <c r="C125" s="1157" t="e">
        <f>#REF!</f>
        <v>#REF!</v>
      </c>
      <c r="D125" s="1157"/>
      <c r="E125" s="1157"/>
      <c r="F125" s="1157"/>
      <c r="G125" s="1157"/>
      <c r="H125" s="173"/>
      <c r="AE125" s="296"/>
      <c r="AF125" s="296"/>
      <c r="AH125" s="295"/>
      <c r="AI125" s="296"/>
    </row>
    <row r="126" spans="1:35" s="254" customFormat="1" hidden="1">
      <c r="A126" s="293" t="e">
        <f>#REF!</f>
        <v>#REF!</v>
      </c>
      <c r="B126" s="294" t="e">
        <f>#REF!</f>
        <v>#REF!</v>
      </c>
      <c r="C126" s="1157" t="e">
        <f>#REF!</f>
        <v>#REF!</v>
      </c>
      <c r="D126" s="1157"/>
      <c r="E126" s="1157"/>
      <c r="F126" s="1157"/>
      <c r="G126" s="1157"/>
      <c r="H126" s="173"/>
      <c r="AE126" s="296"/>
      <c r="AF126" s="296"/>
      <c r="AH126" s="295"/>
      <c r="AI126" s="296"/>
    </row>
    <row r="127" spans="1:35" s="254" customFormat="1" hidden="1">
      <c r="A127" s="293" t="e">
        <f>#REF!</f>
        <v>#REF!</v>
      </c>
      <c r="B127" s="294" t="e">
        <f>#REF!</f>
        <v>#REF!</v>
      </c>
      <c r="C127" s="1157" t="e">
        <f>#REF!</f>
        <v>#REF!</v>
      </c>
      <c r="D127" s="1157"/>
      <c r="E127" s="1157"/>
      <c r="F127" s="1157"/>
      <c r="G127" s="1157"/>
      <c r="H127" s="173"/>
      <c r="AE127" s="296"/>
      <c r="AF127" s="296"/>
      <c r="AH127" s="295"/>
      <c r="AI127" s="296"/>
    </row>
    <row r="128" spans="1:35" s="254" customFormat="1" hidden="1">
      <c r="A128" s="293" t="e">
        <f>#REF!</f>
        <v>#REF!</v>
      </c>
      <c r="B128" s="294" t="e">
        <f>#REF!</f>
        <v>#REF!</v>
      </c>
      <c r="C128" s="1157" t="e">
        <f>#REF!</f>
        <v>#REF!</v>
      </c>
      <c r="D128" s="1157"/>
      <c r="E128" s="1157"/>
      <c r="F128" s="1157"/>
      <c r="G128" s="1157"/>
      <c r="H128" s="173"/>
      <c r="AE128" s="296"/>
      <c r="AF128" s="296"/>
      <c r="AH128" s="295"/>
      <c r="AI128" s="296"/>
    </row>
    <row r="129" spans="1:35" s="254" customFormat="1" hidden="1">
      <c r="A129" s="293"/>
      <c r="B129" s="292" t="e">
        <f>#REF!</f>
        <v>#REF!</v>
      </c>
      <c r="C129" s="1157" t="e">
        <f>#REF!</f>
        <v>#REF!</v>
      </c>
      <c r="D129" s="1157"/>
      <c r="E129" s="1157"/>
      <c r="F129" s="1157"/>
      <c r="G129" s="1157"/>
      <c r="H129" s="173"/>
      <c r="AE129" s="296"/>
      <c r="AF129" s="296"/>
      <c r="AH129" s="296"/>
      <c r="AI129" s="296"/>
    </row>
    <row r="130" spans="1:35" s="254" customFormat="1" ht="20.149999999999999" hidden="1" customHeight="1">
      <c r="A130" s="299" t="e">
        <f>#REF!</f>
        <v>#REF!</v>
      </c>
      <c r="B130" s="292" t="e">
        <f>#REF!</f>
        <v>#REF!</v>
      </c>
      <c r="C130" s="1157"/>
      <c r="D130" s="1157"/>
      <c r="E130" s="1157"/>
      <c r="F130" s="1157"/>
      <c r="G130" s="1157"/>
      <c r="H130" s="173"/>
      <c r="AE130" s="296"/>
      <c r="AF130" s="296"/>
      <c r="AH130" s="296"/>
      <c r="AI130" s="296"/>
    </row>
    <row r="131" spans="1:35" s="254" customFormat="1" hidden="1">
      <c r="A131" s="293" t="e">
        <f>#REF!</f>
        <v>#REF!</v>
      </c>
      <c r="B131" s="294" t="e">
        <f>#REF!</f>
        <v>#REF!</v>
      </c>
      <c r="C131" s="1157" t="e">
        <f>#REF!</f>
        <v>#REF!</v>
      </c>
      <c r="D131" s="1157"/>
      <c r="E131" s="1157"/>
      <c r="F131" s="1157"/>
      <c r="G131" s="1157"/>
      <c r="H131" s="173"/>
      <c r="AE131" s="296"/>
      <c r="AF131" s="296"/>
      <c r="AH131" s="295"/>
      <c r="AI131" s="296"/>
    </row>
    <row r="132" spans="1:35" s="254" customFormat="1" hidden="1">
      <c r="A132" s="293" t="e">
        <f>#REF!</f>
        <v>#REF!</v>
      </c>
      <c r="B132" s="294" t="e">
        <f>#REF!</f>
        <v>#REF!</v>
      </c>
      <c r="C132" s="1157" t="e">
        <f>#REF!</f>
        <v>#REF!</v>
      </c>
      <c r="D132" s="1157"/>
      <c r="E132" s="1157"/>
      <c r="F132" s="1157"/>
      <c r="G132" s="1157"/>
      <c r="H132" s="173"/>
      <c r="AE132" s="296"/>
      <c r="AF132" s="296"/>
      <c r="AH132" s="295"/>
      <c r="AI132" s="296"/>
    </row>
    <row r="133" spans="1:35" s="254" customFormat="1" ht="20.149999999999999" hidden="1" customHeight="1">
      <c r="A133" s="293" t="e">
        <f>#REF!</f>
        <v>#REF!</v>
      </c>
      <c r="B133" s="294" t="e">
        <f>#REF!</f>
        <v>#REF!</v>
      </c>
      <c r="C133" s="1157" t="e">
        <f>#REF!</f>
        <v>#REF!</v>
      </c>
      <c r="D133" s="1157"/>
      <c r="E133" s="1157"/>
      <c r="F133" s="1157"/>
      <c r="G133" s="1157"/>
      <c r="H133" s="173"/>
      <c r="AE133" s="296"/>
      <c r="AF133" s="296"/>
      <c r="AH133" s="295"/>
      <c r="AI133" s="296"/>
    </row>
    <row r="134" spans="1:35" s="254" customFormat="1" hidden="1">
      <c r="A134" s="293" t="e">
        <f>#REF!</f>
        <v>#REF!</v>
      </c>
      <c r="B134" s="294" t="e">
        <f>#REF!</f>
        <v>#REF!</v>
      </c>
      <c r="C134" s="1157" t="e">
        <f>#REF!</f>
        <v>#REF!</v>
      </c>
      <c r="D134" s="1157"/>
      <c r="E134" s="1157"/>
      <c r="F134" s="1157"/>
      <c r="G134" s="1157"/>
      <c r="H134" s="173"/>
      <c r="AE134" s="296"/>
      <c r="AF134" s="296"/>
      <c r="AH134" s="295"/>
      <c r="AI134" s="296"/>
    </row>
    <row r="135" spans="1:35" s="255" customFormat="1" ht="20.149999999999999" hidden="1" customHeight="1">
      <c r="A135" s="300"/>
      <c r="B135" s="292" t="e">
        <f>#REF!</f>
        <v>#REF!</v>
      </c>
      <c r="C135" s="1157" t="e">
        <f>#REF!</f>
        <v>#REF!</v>
      </c>
      <c r="D135" s="1157"/>
      <c r="E135" s="1157"/>
      <c r="F135" s="1157"/>
      <c r="G135" s="1157"/>
      <c r="H135" s="173"/>
      <c r="AE135" s="296"/>
      <c r="AF135" s="296"/>
      <c r="AH135" s="296"/>
      <c r="AI135" s="296"/>
    </row>
    <row r="136" spans="1:35" s="254" customFormat="1" ht="24" hidden="1" customHeight="1">
      <c r="A136" s="299" t="e">
        <f>#REF!</f>
        <v>#REF!</v>
      </c>
      <c r="B136" s="292" t="e">
        <f>#REF!</f>
        <v>#REF!</v>
      </c>
      <c r="C136" s="1157"/>
      <c r="D136" s="1157"/>
      <c r="E136" s="1157"/>
      <c r="F136" s="1157"/>
      <c r="G136" s="1157"/>
      <c r="H136" s="173"/>
      <c r="AE136" s="296"/>
      <c r="AF136" s="296"/>
      <c r="AH136" s="296"/>
      <c r="AI136" s="296"/>
    </row>
    <row r="137" spans="1:35" s="254" customFormat="1" hidden="1">
      <c r="A137" s="293" t="e">
        <f>#REF!</f>
        <v>#REF!</v>
      </c>
      <c r="B137" s="294" t="e">
        <f>#REF!</f>
        <v>#REF!</v>
      </c>
      <c r="C137" s="1157" t="e">
        <f>#REF!</f>
        <v>#REF!</v>
      </c>
      <c r="D137" s="1157"/>
      <c r="E137" s="1157"/>
      <c r="F137" s="1157"/>
      <c r="G137" s="1157"/>
      <c r="H137" s="173"/>
      <c r="AE137" s="296"/>
      <c r="AF137" s="296"/>
      <c r="AH137" s="295"/>
      <c r="AI137" s="296"/>
    </row>
    <row r="138" spans="1:35" s="254" customFormat="1" hidden="1">
      <c r="A138" s="293" t="e">
        <f>#REF!</f>
        <v>#REF!</v>
      </c>
      <c r="B138" s="294" t="e">
        <f>#REF!</f>
        <v>#REF!</v>
      </c>
      <c r="C138" s="1157" t="e">
        <f>#REF!</f>
        <v>#REF!</v>
      </c>
      <c r="D138" s="1157"/>
      <c r="E138" s="1157"/>
      <c r="F138" s="1157"/>
      <c r="G138" s="1157"/>
      <c r="H138" s="173"/>
      <c r="AE138" s="296"/>
      <c r="AF138" s="296"/>
      <c r="AH138" s="295"/>
      <c r="AI138" s="296"/>
    </row>
    <row r="139" spans="1:35" s="254" customFormat="1" ht="33" hidden="1" customHeight="1">
      <c r="A139" s="293" t="e">
        <f>#REF!</f>
        <v>#REF!</v>
      </c>
      <c r="B139" s="294" t="e">
        <f>#REF!</f>
        <v>#REF!</v>
      </c>
      <c r="C139" s="1157" t="e">
        <f>#REF!</f>
        <v>#REF!</v>
      </c>
      <c r="D139" s="1157"/>
      <c r="E139" s="1157"/>
      <c r="F139" s="1157"/>
      <c r="G139" s="1157"/>
      <c r="H139" s="173"/>
      <c r="AE139" s="296"/>
      <c r="AF139" s="296"/>
      <c r="AH139" s="295"/>
      <c r="AI139" s="296"/>
    </row>
    <row r="140" spans="1:35" s="255" customFormat="1" ht="20.149999999999999" hidden="1" customHeight="1">
      <c r="A140" s="293"/>
      <c r="B140" s="292" t="e">
        <f>#REF!</f>
        <v>#REF!</v>
      </c>
      <c r="C140" s="1157" t="e">
        <f>#REF!</f>
        <v>#REF!</v>
      </c>
      <c r="D140" s="1157"/>
      <c r="E140" s="1157"/>
      <c r="F140" s="1157"/>
      <c r="G140" s="1157"/>
      <c r="H140" s="173"/>
      <c r="AE140" s="296"/>
      <c r="AF140" s="296"/>
      <c r="AH140" s="296"/>
      <c r="AI140" s="296"/>
    </row>
    <row r="141" spans="1:35" s="254" customFormat="1" ht="20.149999999999999" hidden="1" customHeight="1">
      <c r="A141" s="299" t="e">
        <f>#REF!</f>
        <v>#REF!</v>
      </c>
      <c r="B141" s="292" t="e">
        <f>#REF!</f>
        <v>#REF!</v>
      </c>
      <c r="C141" s="1157"/>
      <c r="D141" s="1157"/>
      <c r="E141" s="1157"/>
      <c r="F141" s="1157"/>
      <c r="G141" s="1157"/>
      <c r="H141" s="173"/>
      <c r="AE141" s="296"/>
      <c r="AF141" s="296"/>
      <c r="AH141" s="296"/>
      <c r="AI141" s="296"/>
    </row>
    <row r="142" spans="1:35" s="254" customFormat="1" hidden="1">
      <c r="A142" s="293" t="e">
        <f>#REF!</f>
        <v>#REF!</v>
      </c>
      <c r="B142" s="294" t="e">
        <f>#REF!</f>
        <v>#REF!</v>
      </c>
      <c r="C142" s="1157" t="e">
        <f>#REF!</f>
        <v>#REF!</v>
      </c>
      <c r="D142" s="1157"/>
      <c r="E142" s="1157"/>
      <c r="F142" s="1157"/>
      <c r="G142" s="1157"/>
      <c r="H142" s="173"/>
      <c r="AE142" s="296"/>
      <c r="AF142" s="296"/>
      <c r="AH142" s="295"/>
      <c r="AI142" s="296"/>
    </row>
    <row r="143" spans="1:35" s="254" customFormat="1" hidden="1">
      <c r="A143" s="293" t="e">
        <f>#REF!</f>
        <v>#REF!</v>
      </c>
      <c r="B143" s="294" t="e">
        <f>#REF!</f>
        <v>#REF!</v>
      </c>
      <c r="C143" s="1157" t="e">
        <f>#REF!</f>
        <v>#REF!</v>
      </c>
      <c r="D143" s="1157"/>
      <c r="E143" s="1157"/>
      <c r="F143" s="1157"/>
      <c r="G143" s="1157"/>
      <c r="H143" s="173"/>
      <c r="AE143" s="296"/>
      <c r="AF143" s="296"/>
      <c r="AH143" s="295"/>
      <c r="AI143" s="296"/>
    </row>
    <row r="144" spans="1:35" s="254" customFormat="1" hidden="1">
      <c r="A144" s="293" t="e">
        <f>#REF!</f>
        <v>#REF!</v>
      </c>
      <c r="B144" s="294" t="e">
        <f>#REF!</f>
        <v>#REF!</v>
      </c>
      <c r="C144" s="1157" t="e">
        <f>#REF!</f>
        <v>#REF!</v>
      </c>
      <c r="D144" s="1157"/>
      <c r="E144" s="1157"/>
      <c r="F144" s="1157"/>
      <c r="G144" s="1157"/>
      <c r="H144" s="173"/>
      <c r="AE144" s="296"/>
      <c r="AF144" s="296"/>
      <c r="AH144" s="295"/>
      <c r="AI144" s="296"/>
    </row>
    <row r="145" spans="1:35" s="254" customFormat="1" hidden="1">
      <c r="A145" s="293"/>
      <c r="B145" s="292" t="e">
        <f>#REF!</f>
        <v>#REF!</v>
      </c>
      <c r="C145" s="1157" t="e">
        <f>#REF!</f>
        <v>#REF!</v>
      </c>
      <c r="D145" s="1157"/>
      <c r="E145" s="1157"/>
      <c r="F145" s="1157"/>
      <c r="G145" s="1157"/>
      <c r="H145" s="173"/>
      <c r="AE145" s="296"/>
      <c r="AF145" s="296"/>
      <c r="AH145" s="296"/>
      <c r="AI145" s="296"/>
    </row>
    <row r="146" spans="1:35" s="254" customFormat="1" ht="20.149999999999999" hidden="1" customHeight="1">
      <c r="A146" s="299" t="e">
        <f>#REF!</f>
        <v>#REF!</v>
      </c>
      <c r="B146" s="292" t="e">
        <f>#REF!</f>
        <v>#REF!</v>
      </c>
      <c r="C146" s="1157"/>
      <c r="D146" s="1157"/>
      <c r="E146" s="1157"/>
      <c r="F146" s="1157"/>
      <c r="G146" s="1157"/>
      <c r="H146" s="173"/>
      <c r="AE146" s="296"/>
      <c r="AF146" s="296"/>
      <c r="AH146" s="296"/>
      <c r="AI146" s="296"/>
    </row>
    <row r="147" spans="1:35" s="254" customFormat="1" hidden="1">
      <c r="A147" s="293" t="e">
        <f>#REF!</f>
        <v>#REF!</v>
      </c>
      <c r="B147" s="294" t="e">
        <f>#REF!</f>
        <v>#REF!</v>
      </c>
      <c r="C147" s="1157" t="e">
        <f>#REF!</f>
        <v>#REF!</v>
      </c>
      <c r="D147" s="1157"/>
      <c r="E147" s="1157"/>
      <c r="F147" s="1157"/>
      <c r="G147" s="1157"/>
      <c r="H147" s="173"/>
      <c r="AE147" s="296"/>
      <c r="AF147" s="296"/>
      <c r="AH147" s="295"/>
      <c r="AI147" s="296"/>
    </row>
    <row r="148" spans="1:35" s="254" customFormat="1" hidden="1">
      <c r="A148" s="293" t="e">
        <f>#REF!</f>
        <v>#REF!</v>
      </c>
      <c r="B148" s="294" t="e">
        <f>#REF!</f>
        <v>#REF!</v>
      </c>
      <c r="C148" s="1157" t="e">
        <f>#REF!</f>
        <v>#REF!</v>
      </c>
      <c r="D148" s="1157"/>
      <c r="E148" s="1157"/>
      <c r="F148" s="1157"/>
      <c r="G148" s="1157"/>
      <c r="H148" s="173"/>
      <c r="AE148" s="296"/>
      <c r="AF148" s="296"/>
      <c r="AH148" s="295"/>
      <c r="AI148" s="296"/>
    </row>
    <row r="149" spans="1:35" s="254" customFormat="1" hidden="1">
      <c r="A149" s="293" t="e">
        <f>#REF!</f>
        <v>#REF!</v>
      </c>
      <c r="B149" s="294" t="e">
        <f>#REF!</f>
        <v>#REF!</v>
      </c>
      <c r="C149" s="1157" t="e">
        <f>#REF!</f>
        <v>#REF!</v>
      </c>
      <c r="D149" s="1157"/>
      <c r="E149" s="1157"/>
      <c r="F149" s="1157"/>
      <c r="G149" s="1157"/>
      <c r="H149" s="173"/>
      <c r="AE149" s="296"/>
      <c r="AF149" s="296"/>
      <c r="AH149" s="295"/>
      <c r="AI149" s="296"/>
    </row>
    <row r="150" spans="1:35" s="254" customFormat="1" hidden="1">
      <c r="A150" s="293" t="e">
        <f>#REF!</f>
        <v>#REF!</v>
      </c>
      <c r="B150" s="294" t="e">
        <f>#REF!</f>
        <v>#REF!</v>
      </c>
      <c r="C150" s="1157" t="e">
        <f>#REF!</f>
        <v>#REF!</v>
      </c>
      <c r="D150" s="1157"/>
      <c r="E150" s="1157"/>
      <c r="F150" s="1157"/>
      <c r="G150" s="1157"/>
      <c r="H150" s="173"/>
      <c r="AE150" s="296"/>
      <c r="AF150" s="296"/>
      <c r="AH150" s="295"/>
      <c r="AI150" s="296"/>
    </row>
    <row r="151" spans="1:35" s="255" customFormat="1" ht="20.149999999999999" hidden="1" customHeight="1">
      <c r="A151" s="293"/>
      <c r="B151" s="292" t="e">
        <f>#REF!</f>
        <v>#REF!</v>
      </c>
      <c r="C151" s="1157" t="e">
        <f>#REF!</f>
        <v>#REF!</v>
      </c>
      <c r="D151" s="1157"/>
      <c r="E151" s="1157"/>
      <c r="F151" s="1157"/>
      <c r="G151" s="1157"/>
      <c r="H151" s="173"/>
      <c r="AE151" s="296"/>
      <c r="AF151" s="296"/>
      <c r="AH151" s="296"/>
      <c r="AI151" s="296"/>
    </row>
    <row r="152" spans="1:35" s="254" customFormat="1" ht="20.149999999999999" hidden="1" customHeight="1">
      <c r="A152" s="301"/>
      <c r="B152" s="292" t="e">
        <f>#REF!</f>
        <v>#REF!</v>
      </c>
      <c r="C152" s="1157" t="e">
        <f>#REF!</f>
        <v>#REF!</v>
      </c>
      <c r="D152" s="1157"/>
      <c r="E152" s="1157"/>
      <c r="F152" s="1157"/>
      <c r="G152" s="1157"/>
      <c r="H152" s="173"/>
      <c r="AE152" s="296"/>
      <c r="AF152" s="296"/>
      <c r="AH152" s="296"/>
      <c r="AI152" s="296"/>
    </row>
    <row r="153" spans="1:35" s="254" customFormat="1" hidden="1">
      <c r="A153" s="301"/>
      <c r="B153" s="292"/>
      <c r="C153" s="1157"/>
      <c r="D153" s="1157"/>
      <c r="E153" s="1157"/>
      <c r="F153" s="1157"/>
      <c r="G153" s="1157"/>
      <c r="H153" s="173"/>
      <c r="AE153" s="296"/>
      <c r="AF153" s="296"/>
      <c r="AH153" s="296"/>
      <c r="AI153" s="296"/>
    </row>
    <row r="154" spans="1:35" s="254" customFormat="1" ht="20.149999999999999" hidden="1" customHeight="1">
      <c r="A154" s="298" t="e">
        <f>#REF!</f>
        <v>#REF!</v>
      </c>
      <c r="B154" s="292" t="e">
        <f>#REF!</f>
        <v>#REF!</v>
      </c>
      <c r="C154" s="1157"/>
      <c r="D154" s="1157"/>
      <c r="E154" s="1157"/>
      <c r="F154" s="1157"/>
      <c r="G154" s="1157"/>
      <c r="H154" s="173"/>
      <c r="AE154" s="296"/>
      <c r="AF154" s="296"/>
      <c r="AH154" s="296"/>
      <c r="AI154" s="296"/>
    </row>
    <row r="155" spans="1:35" s="254" customFormat="1" ht="30" hidden="1" customHeight="1">
      <c r="A155" s="299" t="e">
        <f>#REF!</f>
        <v>#REF!</v>
      </c>
      <c r="B155" s="292" t="e">
        <f>#REF!</f>
        <v>#REF!</v>
      </c>
      <c r="C155" s="1157"/>
      <c r="D155" s="1157"/>
      <c r="E155" s="1157"/>
      <c r="F155" s="1157"/>
      <c r="G155" s="1157"/>
      <c r="H155" s="173"/>
      <c r="AE155" s="296"/>
      <c r="AF155" s="296"/>
      <c r="AH155" s="296"/>
      <c r="AI155" s="296"/>
    </row>
    <row r="156" spans="1:35" s="254" customFormat="1" hidden="1">
      <c r="A156" s="293" t="e">
        <f>#REF!</f>
        <v>#REF!</v>
      </c>
      <c r="B156" s="294" t="e">
        <f>#REF!</f>
        <v>#REF!</v>
      </c>
      <c r="C156" s="1157" t="e">
        <f>#REF!</f>
        <v>#REF!</v>
      </c>
      <c r="D156" s="1157"/>
      <c r="E156" s="1157"/>
      <c r="F156" s="1157"/>
      <c r="G156" s="1157"/>
      <c r="H156" s="173"/>
      <c r="AE156" s="296"/>
      <c r="AF156" s="296"/>
      <c r="AH156" s="295"/>
      <c r="AI156" s="296"/>
    </row>
    <row r="157" spans="1:35" s="254" customFormat="1" hidden="1">
      <c r="A157" s="293" t="e">
        <f>#REF!</f>
        <v>#REF!</v>
      </c>
      <c r="B157" s="294" t="e">
        <f>#REF!</f>
        <v>#REF!</v>
      </c>
      <c r="C157" s="1157" t="e">
        <f>#REF!</f>
        <v>#REF!</v>
      </c>
      <c r="D157" s="1157"/>
      <c r="E157" s="1157"/>
      <c r="F157" s="1157"/>
      <c r="G157" s="1157"/>
      <c r="H157" s="173"/>
      <c r="AE157" s="296"/>
      <c r="AF157" s="296"/>
      <c r="AH157" s="295"/>
      <c r="AI157" s="296"/>
    </row>
    <row r="158" spans="1:35" s="254" customFormat="1" hidden="1">
      <c r="A158" s="293" t="e">
        <f>#REF!</f>
        <v>#REF!</v>
      </c>
      <c r="B158" s="294" t="e">
        <f>#REF!</f>
        <v>#REF!</v>
      </c>
      <c r="C158" s="1157" t="e">
        <f>#REF!</f>
        <v>#REF!</v>
      </c>
      <c r="D158" s="1157"/>
      <c r="E158" s="1157"/>
      <c r="F158" s="1157"/>
      <c r="G158" s="1157"/>
      <c r="H158" s="173"/>
      <c r="AE158" s="296"/>
      <c r="AF158" s="296"/>
      <c r="AH158" s="295"/>
      <c r="AI158" s="296"/>
    </row>
    <row r="159" spans="1:35" s="254" customFormat="1" ht="20.149999999999999" hidden="1" customHeight="1">
      <c r="A159" s="302"/>
      <c r="B159" s="292" t="e">
        <f>#REF!</f>
        <v>#REF!</v>
      </c>
      <c r="C159" s="1157" t="e">
        <f>#REF!</f>
        <v>#REF!</v>
      </c>
      <c r="D159" s="1157"/>
      <c r="E159" s="1157"/>
      <c r="F159" s="1157"/>
      <c r="G159" s="1157"/>
      <c r="H159" s="173"/>
      <c r="AE159" s="296"/>
      <c r="AF159" s="296"/>
      <c r="AH159" s="296"/>
      <c r="AI159" s="296"/>
    </row>
    <row r="160" spans="1:35" s="254" customFormat="1" ht="20.149999999999999" hidden="1" customHeight="1">
      <c r="A160" s="301"/>
      <c r="B160" s="292" t="e">
        <f>#REF!</f>
        <v>#REF!</v>
      </c>
      <c r="C160" s="1157" t="e">
        <f>#REF!</f>
        <v>#REF!</v>
      </c>
      <c r="D160" s="1157"/>
      <c r="E160" s="1157"/>
      <c r="F160" s="1157"/>
      <c r="G160" s="1157"/>
      <c r="H160" s="173"/>
      <c r="AE160" s="296"/>
      <c r="AF160" s="296"/>
      <c r="AH160" s="296"/>
      <c r="AI160" s="296"/>
    </row>
    <row r="161" spans="1:35" s="254" customFormat="1" ht="20.149999999999999" hidden="1" customHeight="1">
      <c r="A161" s="291" t="e">
        <f>#REF!</f>
        <v>#REF!</v>
      </c>
      <c r="B161" s="292" t="e">
        <f>#REF!</f>
        <v>#REF!</v>
      </c>
      <c r="C161" s="1157"/>
      <c r="D161" s="1157"/>
      <c r="E161" s="1157"/>
      <c r="F161" s="1157"/>
      <c r="G161" s="1157"/>
      <c r="H161" s="173"/>
      <c r="AE161" s="296"/>
      <c r="AF161" s="296"/>
      <c r="AH161" s="296"/>
      <c r="AI161" s="296"/>
    </row>
    <row r="162" spans="1:35" s="254" customFormat="1" ht="30" hidden="1" customHeight="1">
      <c r="A162" s="298" t="e">
        <f>#REF!</f>
        <v>#REF!</v>
      </c>
      <c r="B162" s="292" t="e">
        <f>#REF!</f>
        <v>#REF!</v>
      </c>
      <c r="C162" s="1157"/>
      <c r="D162" s="1157"/>
      <c r="E162" s="1157"/>
      <c r="F162" s="1157"/>
      <c r="G162" s="1157"/>
      <c r="H162" s="173"/>
      <c r="AE162" s="296"/>
      <c r="AF162" s="296"/>
      <c r="AH162" s="296"/>
      <c r="AI162" s="296"/>
    </row>
    <row r="163" spans="1:35" s="254" customFormat="1" ht="20.149999999999999" hidden="1" customHeight="1">
      <c r="A163" s="293" t="e">
        <f>#REF!</f>
        <v>#REF!</v>
      </c>
      <c r="B163" s="294" t="e">
        <f>#REF!</f>
        <v>#REF!</v>
      </c>
      <c r="C163" s="1157" t="e">
        <f>#REF!</f>
        <v>#REF!</v>
      </c>
      <c r="D163" s="1157"/>
      <c r="E163" s="1157"/>
      <c r="F163" s="1157"/>
      <c r="G163" s="1157"/>
      <c r="H163" s="173"/>
      <c r="AE163" s="296"/>
      <c r="AF163" s="296"/>
      <c r="AH163" s="295"/>
      <c r="AI163" s="296"/>
    </row>
    <row r="164" spans="1:35" s="254" customFormat="1" ht="20.149999999999999" hidden="1" customHeight="1">
      <c r="A164" s="293" t="e">
        <f>#REF!</f>
        <v>#REF!</v>
      </c>
      <c r="B164" s="294" t="e">
        <f>#REF!</f>
        <v>#REF!</v>
      </c>
      <c r="C164" s="1157" t="e">
        <f>#REF!</f>
        <v>#REF!</v>
      </c>
      <c r="D164" s="1157"/>
      <c r="E164" s="1157"/>
      <c r="F164" s="1157"/>
      <c r="G164" s="1157"/>
      <c r="H164" s="173"/>
      <c r="AE164" s="296"/>
      <c r="AF164" s="296"/>
      <c r="AH164" s="295"/>
      <c r="AI164" s="296"/>
    </row>
    <row r="165" spans="1:35" s="254" customFormat="1" ht="20.149999999999999" hidden="1" customHeight="1">
      <c r="A165" s="293" t="e">
        <f>#REF!</f>
        <v>#REF!</v>
      </c>
      <c r="B165" s="294" t="e">
        <f>#REF!</f>
        <v>#REF!</v>
      </c>
      <c r="C165" s="1157" t="e">
        <f>#REF!</f>
        <v>#REF!</v>
      </c>
      <c r="D165" s="1157"/>
      <c r="E165" s="1157"/>
      <c r="F165" s="1157"/>
      <c r="G165" s="1157"/>
      <c r="H165" s="173"/>
      <c r="AE165" s="296"/>
      <c r="AF165" s="296"/>
      <c r="AH165" s="295"/>
      <c r="AI165" s="296"/>
    </row>
    <row r="166" spans="1:35" s="254" customFormat="1" ht="20.149999999999999" hidden="1" customHeight="1">
      <c r="A166" s="293" t="e">
        <f>#REF!</f>
        <v>#REF!</v>
      </c>
      <c r="B166" s="294" t="e">
        <f>#REF!</f>
        <v>#REF!</v>
      </c>
      <c r="C166" s="1157" t="e">
        <f>#REF!</f>
        <v>#REF!</v>
      </c>
      <c r="D166" s="1157"/>
      <c r="E166" s="1157"/>
      <c r="F166" s="1157"/>
      <c r="G166" s="1157"/>
      <c r="H166" s="173"/>
      <c r="AE166" s="296"/>
      <c r="AF166" s="296"/>
      <c r="AH166" s="295"/>
      <c r="AI166" s="296"/>
    </row>
    <row r="167" spans="1:35" s="254" customFormat="1" ht="20.149999999999999" hidden="1" customHeight="1">
      <c r="A167" s="293" t="e">
        <f>#REF!</f>
        <v>#REF!</v>
      </c>
      <c r="B167" s="294" t="e">
        <f>#REF!</f>
        <v>#REF!</v>
      </c>
      <c r="C167" s="1157" t="e">
        <f>#REF!</f>
        <v>#REF!</v>
      </c>
      <c r="D167" s="1157"/>
      <c r="E167" s="1157"/>
      <c r="F167" s="1157"/>
      <c r="G167" s="1157"/>
      <c r="H167" s="173"/>
      <c r="AE167" s="296"/>
      <c r="AF167" s="296"/>
      <c r="AH167" s="295"/>
      <c r="AI167" s="296"/>
    </row>
    <row r="168" spans="1:35" s="254" customFormat="1" ht="20.149999999999999" hidden="1" customHeight="1">
      <c r="A168" s="297"/>
      <c r="B168" s="292" t="e">
        <f>#REF!</f>
        <v>#REF!</v>
      </c>
      <c r="C168" s="1157" t="e">
        <f>#REF!</f>
        <v>#REF!</v>
      </c>
      <c r="D168" s="1157"/>
      <c r="E168" s="1157"/>
      <c r="F168" s="1157"/>
      <c r="G168" s="1157"/>
      <c r="H168" s="173"/>
      <c r="AE168" s="296"/>
      <c r="AF168" s="296"/>
      <c r="AH168" s="296"/>
      <c r="AI168" s="296"/>
    </row>
    <row r="169" spans="1:35" s="254" customFormat="1" ht="20.149999999999999" hidden="1" customHeight="1">
      <c r="A169" s="298" t="e">
        <f>#REF!</f>
        <v>#REF!</v>
      </c>
      <c r="B169" s="292" t="e">
        <f>#REF!</f>
        <v>#REF!</v>
      </c>
      <c r="C169" s="1157"/>
      <c r="D169" s="1157"/>
      <c r="E169" s="1157"/>
      <c r="F169" s="1157"/>
      <c r="G169" s="1157"/>
      <c r="H169" s="173"/>
      <c r="AE169" s="296"/>
      <c r="AF169" s="296"/>
      <c r="AH169" s="296"/>
      <c r="AI169" s="296"/>
    </row>
    <row r="170" spans="1:35" s="254" customFormat="1" ht="20.149999999999999" hidden="1" customHeight="1">
      <c r="A170" s="293" t="e">
        <f>#REF!</f>
        <v>#REF!</v>
      </c>
      <c r="B170" s="303" t="e">
        <f>#REF!</f>
        <v>#REF!</v>
      </c>
      <c r="C170" s="1157" t="e">
        <f>#REF!</f>
        <v>#REF!</v>
      </c>
      <c r="D170" s="1157"/>
      <c r="E170" s="1157"/>
      <c r="F170" s="1157"/>
      <c r="G170" s="1157"/>
      <c r="H170" s="173"/>
      <c r="AE170" s="296"/>
      <c r="AF170" s="296"/>
      <c r="AH170" s="295"/>
      <c r="AI170" s="296"/>
    </row>
    <row r="171" spans="1:35" s="254" customFormat="1" ht="20.149999999999999" hidden="1" customHeight="1">
      <c r="A171" s="293" t="e">
        <f>#REF!</f>
        <v>#REF!</v>
      </c>
      <c r="B171" s="303" t="e">
        <f>#REF!</f>
        <v>#REF!</v>
      </c>
      <c r="C171" s="1157" t="e">
        <f>#REF!</f>
        <v>#REF!</v>
      </c>
      <c r="D171" s="1157"/>
      <c r="E171" s="1157"/>
      <c r="F171" s="1157"/>
      <c r="G171" s="1157"/>
      <c r="H171" s="173"/>
      <c r="AE171" s="296"/>
      <c r="AF171" s="296"/>
      <c r="AH171" s="295"/>
      <c r="AI171" s="296"/>
    </row>
    <row r="172" spans="1:35" s="254" customFormat="1" ht="20.149999999999999" hidden="1" customHeight="1">
      <c r="A172" s="293" t="e">
        <f>#REF!</f>
        <v>#REF!</v>
      </c>
      <c r="B172" s="303" t="e">
        <f>#REF!</f>
        <v>#REF!</v>
      </c>
      <c r="C172" s="1157" t="e">
        <f>#REF!</f>
        <v>#REF!</v>
      </c>
      <c r="D172" s="1157"/>
      <c r="E172" s="1157"/>
      <c r="F172" s="1157"/>
      <c r="G172" s="1157"/>
      <c r="H172" s="173"/>
      <c r="AE172" s="296"/>
      <c r="AF172" s="296"/>
      <c r="AH172" s="295"/>
      <c r="AI172" s="296"/>
    </row>
    <row r="173" spans="1:35" s="254" customFormat="1" ht="20.149999999999999" hidden="1" customHeight="1">
      <c r="A173" s="293" t="e">
        <f>#REF!</f>
        <v>#REF!</v>
      </c>
      <c r="B173" s="303" t="e">
        <f>#REF!</f>
        <v>#REF!</v>
      </c>
      <c r="C173" s="1157" t="e">
        <f>#REF!</f>
        <v>#REF!</v>
      </c>
      <c r="D173" s="1157"/>
      <c r="E173" s="1157"/>
      <c r="F173" s="1157"/>
      <c r="G173" s="1157"/>
      <c r="H173" s="173"/>
      <c r="AE173" s="296"/>
      <c r="AF173" s="296"/>
      <c r="AH173" s="295"/>
      <c r="AI173" s="296"/>
    </row>
    <row r="174" spans="1:35" s="254" customFormat="1" ht="20.149999999999999" hidden="1" customHeight="1">
      <c r="A174" s="293" t="e">
        <f>#REF!</f>
        <v>#REF!</v>
      </c>
      <c r="B174" s="303" t="e">
        <f>#REF!</f>
        <v>#REF!</v>
      </c>
      <c r="C174" s="1157" t="e">
        <f>#REF!</f>
        <v>#REF!</v>
      </c>
      <c r="D174" s="1157"/>
      <c r="E174" s="1157"/>
      <c r="F174" s="1157"/>
      <c r="G174" s="1157"/>
      <c r="H174" s="173"/>
      <c r="AE174" s="296"/>
      <c r="AF174" s="296"/>
      <c r="AH174" s="295"/>
      <c r="AI174" s="296"/>
    </row>
    <row r="175" spans="1:35" s="254" customFormat="1" ht="20.149999999999999" hidden="1" customHeight="1">
      <c r="A175" s="293" t="e">
        <f>#REF!</f>
        <v>#REF!</v>
      </c>
      <c r="B175" s="303" t="e">
        <f>#REF!</f>
        <v>#REF!</v>
      </c>
      <c r="C175" s="1157" t="e">
        <f>#REF!</f>
        <v>#REF!</v>
      </c>
      <c r="D175" s="1157"/>
      <c r="E175" s="1157"/>
      <c r="F175" s="1157"/>
      <c r="G175" s="1157"/>
      <c r="H175" s="173"/>
      <c r="AE175" s="296"/>
      <c r="AF175" s="296"/>
      <c r="AH175" s="295"/>
      <c r="AI175" s="296"/>
    </row>
    <row r="176" spans="1:35" s="254" customFormat="1" ht="20.149999999999999" hidden="1" customHeight="1">
      <c r="A176" s="304"/>
      <c r="B176" s="292" t="e">
        <f>#REF!</f>
        <v>#REF!</v>
      </c>
      <c r="C176" s="1157" t="e">
        <f>#REF!</f>
        <v>#REF!</v>
      </c>
      <c r="D176" s="1157"/>
      <c r="E176" s="1157"/>
      <c r="F176" s="1157"/>
      <c r="G176" s="1157"/>
      <c r="H176" s="173"/>
      <c r="AE176" s="296"/>
      <c r="AF176" s="296"/>
      <c r="AH176" s="296"/>
      <c r="AI176" s="296"/>
    </row>
    <row r="177" spans="1:35" s="254" customFormat="1" ht="35.25" hidden="1" customHeight="1">
      <c r="A177" s="298" t="e">
        <f>#REF!</f>
        <v>#REF!</v>
      </c>
      <c r="B177" s="292" t="e">
        <f>#REF!</f>
        <v>#REF!</v>
      </c>
      <c r="C177" s="1157"/>
      <c r="D177" s="1157"/>
      <c r="E177" s="1157"/>
      <c r="F177" s="1157"/>
      <c r="G177" s="1157"/>
      <c r="H177" s="173"/>
      <c r="AE177" s="296"/>
      <c r="AF177" s="296"/>
      <c r="AH177" s="296"/>
      <c r="AI177" s="296"/>
    </row>
    <row r="178" spans="1:35" s="254" customFormat="1" ht="19.5" hidden="1" customHeight="1">
      <c r="A178" s="293" t="e">
        <f>#REF!</f>
        <v>#REF!</v>
      </c>
      <c r="B178" s="303" t="e">
        <f>#REF!</f>
        <v>#REF!</v>
      </c>
      <c r="C178" s="1157" t="e">
        <f>#REF!</f>
        <v>#REF!</v>
      </c>
      <c r="D178" s="1157"/>
      <c r="E178" s="1157"/>
      <c r="F178" s="1157"/>
      <c r="G178" s="1157"/>
      <c r="H178" s="173"/>
      <c r="AE178" s="296"/>
      <c r="AF178" s="296"/>
      <c r="AH178" s="295"/>
      <c r="AI178" s="296"/>
    </row>
    <row r="179" spans="1:35" s="254" customFormat="1" ht="19.5" hidden="1" customHeight="1">
      <c r="A179" s="293" t="e">
        <f>#REF!</f>
        <v>#REF!</v>
      </c>
      <c r="B179" s="303" t="e">
        <f>#REF!</f>
        <v>#REF!</v>
      </c>
      <c r="C179" s="1157" t="e">
        <f>#REF!</f>
        <v>#REF!</v>
      </c>
      <c r="D179" s="1157"/>
      <c r="E179" s="1157"/>
      <c r="F179" s="1157"/>
      <c r="G179" s="1157"/>
      <c r="H179" s="173"/>
      <c r="AE179" s="296"/>
      <c r="AF179" s="296"/>
      <c r="AH179" s="295"/>
      <c r="AI179" s="296"/>
    </row>
    <row r="180" spans="1:35" s="254" customFormat="1" ht="19.5" hidden="1" customHeight="1">
      <c r="A180" s="293" t="e">
        <f>#REF!</f>
        <v>#REF!</v>
      </c>
      <c r="B180" s="303" t="e">
        <f>#REF!</f>
        <v>#REF!</v>
      </c>
      <c r="C180" s="1157" t="e">
        <f>#REF!</f>
        <v>#REF!</v>
      </c>
      <c r="D180" s="1157"/>
      <c r="E180" s="1157"/>
      <c r="F180" s="1157"/>
      <c r="G180" s="1157"/>
      <c r="H180" s="173"/>
      <c r="AE180" s="296"/>
      <c r="AF180" s="296"/>
      <c r="AH180" s="295"/>
      <c r="AI180" s="296"/>
    </row>
    <row r="181" spans="1:35" s="254" customFormat="1" ht="19.5" hidden="1" customHeight="1">
      <c r="A181" s="293" t="e">
        <f>#REF!</f>
        <v>#REF!</v>
      </c>
      <c r="B181" s="303" t="e">
        <f>#REF!</f>
        <v>#REF!</v>
      </c>
      <c r="C181" s="1157" t="e">
        <f>#REF!</f>
        <v>#REF!</v>
      </c>
      <c r="D181" s="1157"/>
      <c r="E181" s="1157"/>
      <c r="F181" s="1157"/>
      <c r="G181" s="1157"/>
      <c r="H181" s="173"/>
      <c r="AE181" s="296"/>
      <c r="AF181" s="296"/>
      <c r="AH181" s="295"/>
      <c r="AI181" s="296"/>
    </row>
    <row r="182" spans="1:35" s="254" customFormat="1" ht="33" hidden="1" customHeight="1">
      <c r="A182" s="293" t="e">
        <f>#REF!</f>
        <v>#REF!</v>
      </c>
      <c r="B182" s="303" t="e">
        <f>#REF!</f>
        <v>#REF!</v>
      </c>
      <c r="C182" s="1157" t="e">
        <f>#REF!</f>
        <v>#REF!</v>
      </c>
      <c r="D182" s="1157"/>
      <c r="E182" s="1157"/>
      <c r="F182" s="1157"/>
      <c r="G182" s="1157"/>
      <c r="H182" s="173"/>
      <c r="AE182" s="296"/>
      <c r="AF182" s="296"/>
      <c r="AH182" s="295"/>
      <c r="AI182" s="296"/>
    </row>
    <row r="183" spans="1:35" s="254" customFormat="1" ht="19.5" hidden="1" customHeight="1">
      <c r="A183" s="293" t="e">
        <f>#REF!</f>
        <v>#REF!</v>
      </c>
      <c r="B183" s="303" t="e">
        <f>#REF!</f>
        <v>#REF!</v>
      </c>
      <c r="C183" s="1157" t="e">
        <f>#REF!</f>
        <v>#REF!</v>
      </c>
      <c r="D183" s="1157"/>
      <c r="E183" s="1157"/>
      <c r="F183" s="1157"/>
      <c r="G183" s="1157"/>
      <c r="H183" s="173"/>
      <c r="AE183" s="296"/>
      <c r="AF183" s="296"/>
      <c r="AH183" s="295"/>
      <c r="AI183" s="296"/>
    </row>
    <row r="184" spans="1:35" s="254" customFormat="1" ht="19.5" hidden="1" customHeight="1">
      <c r="A184" s="293" t="e">
        <f>#REF!</f>
        <v>#REF!</v>
      </c>
      <c r="B184" s="303" t="e">
        <f>#REF!</f>
        <v>#REF!</v>
      </c>
      <c r="C184" s="1157" t="e">
        <f>#REF!</f>
        <v>#REF!</v>
      </c>
      <c r="D184" s="1157"/>
      <c r="E184" s="1157"/>
      <c r="F184" s="1157"/>
      <c r="G184" s="1157"/>
      <c r="H184" s="173"/>
      <c r="AE184" s="296"/>
      <c r="AF184" s="296"/>
      <c r="AH184" s="295"/>
      <c r="AI184" s="296"/>
    </row>
    <row r="185" spans="1:35" s="254" customFormat="1" ht="19.5" hidden="1" customHeight="1">
      <c r="A185" s="293" t="e">
        <f>#REF!</f>
        <v>#REF!</v>
      </c>
      <c r="B185" s="303" t="e">
        <f>#REF!</f>
        <v>#REF!</v>
      </c>
      <c r="C185" s="1157" t="e">
        <f>#REF!</f>
        <v>#REF!</v>
      </c>
      <c r="D185" s="1157"/>
      <c r="E185" s="1157"/>
      <c r="F185" s="1157"/>
      <c r="G185" s="1157"/>
      <c r="H185" s="173"/>
      <c r="AE185" s="296"/>
      <c r="AF185" s="296"/>
      <c r="AH185" s="295"/>
      <c r="AI185" s="296"/>
    </row>
    <row r="186" spans="1:35" s="254" customFormat="1" ht="19.5" hidden="1" customHeight="1">
      <c r="A186" s="293" t="e">
        <f>#REF!</f>
        <v>#REF!</v>
      </c>
      <c r="B186" s="303" t="e">
        <f>#REF!</f>
        <v>#REF!</v>
      </c>
      <c r="C186" s="1157" t="e">
        <f>#REF!</f>
        <v>#REF!</v>
      </c>
      <c r="D186" s="1157"/>
      <c r="E186" s="1157"/>
      <c r="F186" s="1157"/>
      <c r="G186" s="1157"/>
      <c r="H186" s="173"/>
      <c r="AE186" s="296"/>
      <c r="AF186" s="296"/>
      <c r="AH186" s="295"/>
      <c r="AI186" s="296"/>
    </row>
    <row r="187" spans="1:35" s="254" customFormat="1" ht="19.5" hidden="1" customHeight="1">
      <c r="A187" s="304"/>
      <c r="B187" s="292" t="e">
        <f>#REF!</f>
        <v>#REF!</v>
      </c>
      <c r="C187" s="1157" t="e">
        <f>#REF!</f>
        <v>#REF!</v>
      </c>
      <c r="D187" s="1157"/>
      <c r="E187" s="1157"/>
      <c r="F187" s="1157"/>
      <c r="G187" s="1157"/>
      <c r="H187" s="173"/>
      <c r="AE187" s="296"/>
      <c r="AF187" s="296"/>
      <c r="AH187" s="296"/>
      <c r="AI187" s="296"/>
    </row>
    <row r="188" spans="1:35" s="254" customFormat="1" ht="19.5" hidden="1" customHeight="1">
      <c r="A188" s="298" t="e">
        <f>#REF!</f>
        <v>#REF!</v>
      </c>
      <c r="B188" s="292" t="e">
        <f>#REF!</f>
        <v>#REF!</v>
      </c>
      <c r="C188" s="1157"/>
      <c r="D188" s="1157"/>
      <c r="E188" s="1157"/>
      <c r="F188" s="1157"/>
      <c r="G188" s="1157"/>
      <c r="H188" s="173"/>
      <c r="AE188" s="296"/>
      <c r="AF188" s="296"/>
      <c r="AH188" s="296"/>
      <c r="AI188" s="296"/>
    </row>
    <row r="189" spans="1:35" s="254" customFormat="1" ht="19.5" hidden="1" customHeight="1">
      <c r="A189" s="293" t="e">
        <f>#REF!</f>
        <v>#REF!</v>
      </c>
      <c r="B189" s="294" t="e">
        <f>#REF!</f>
        <v>#REF!</v>
      </c>
      <c r="C189" s="1157" t="e">
        <f>#REF!</f>
        <v>#REF!</v>
      </c>
      <c r="D189" s="1157"/>
      <c r="E189" s="1157"/>
      <c r="F189" s="1157"/>
      <c r="G189" s="1157"/>
      <c r="H189" s="173"/>
      <c r="AE189" s="296"/>
      <c r="AF189" s="296"/>
      <c r="AH189" s="295"/>
      <c r="AI189" s="296"/>
    </row>
    <row r="190" spans="1:35" s="254" customFormat="1" ht="19.5" hidden="1" customHeight="1">
      <c r="A190" s="293" t="e">
        <f>#REF!</f>
        <v>#REF!</v>
      </c>
      <c r="B190" s="294" t="e">
        <f>#REF!</f>
        <v>#REF!</v>
      </c>
      <c r="C190" s="1157" t="e">
        <f>#REF!</f>
        <v>#REF!</v>
      </c>
      <c r="D190" s="1157"/>
      <c r="E190" s="1157"/>
      <c r="F190" s="1157"/>
      <c r="G190" s="1157"/>
      <c r="H190" s="173"/>
      <c r="AE190" s="296"/>
      <c r="AF190" s="296"/>
      <c r="AH190" s="295"/>
      <c r="AI190" s="296"/>
    </row>
    <row r="191" spans="1:35" s="254" customFormat="1" ht="19.5" hidden="1" customHeight="1">
      <c r="A191" s="293" t="e">
        <f>#REF!</f>
        <v>#REF!</v>
      </c>
      <c r="B191" s="294" t="e">
        <f>#REF!</f>
        <v>#REF!</v>
      </c>
      <c r="C191" s="1157" t="e">
        <f>#REF!</f>
        <v>#REF!</v>
      </c>
      <c r="D191" s="1157"/>
      <c r="E191" s="1157"/>
      <c r="F191" s="1157"/>
      <c r="G191" s="1157"/>
      <c r="H191" s="173"/>
      <c r="AE191" s="296"/>
      <c r="AF191" s="296"/>
      <c r="AH191" s="295"/>
      <c r="AI191" s="296"/>
    </row>
    <row r="192" spans="1:35" s="254" customFormat="1" ht="19.5" hidden="1" customHeight="1">
      <c r="A192" s="304"/>
      <c r="B192" s="292" t="e">
        <f>#REF!</f>
        <v>#REF!</v>
      </c>
      <c r="C192" s="1157" t="e">
        <f>#REF!</f>
        <v>#REF!</v>
      </c>
      <c r="D192" s="1157"/>
      <c r="E192" s="1157"/>
      <c r="F192" s="1157"/>
      <c r="G192" s="1157"/>
      <c r="H192" s="173"/>
      <c r="AE192" s="296"/>
      <c r="AF192" s="296"/>
      <c r="AH192" s="296"/>
      <c r="AI192" s="296"/>
    </row>
    <row r="193" spans="1:35" s="254" customFormat="1" ht="33" hidden="1" customHeight="1">
      <c r="A193" s="298" t="e">
        <f>#REF!</f>
        <v>#REF!</v>
      </c>
      <c r="B193" s="292" t="e">
        <f>#REF!</f>
        <v>#REF!</v>
      </c>
      <c r="C193" s="1157"/>
      <c r="D193" s="1157"/>
      <c r="E193" s="1157"/>
      <c r="F193" s="1157"/>
      <c r="G193" s="1157"/>
      <c r="H193" s="173"/>
      <c r="AE193" s="296"/>
      <c r="AF193" s="296"/>
      <c r="AH193" s="296"/>
      <c r="AI193" s="296"/>
    </row>
    <row r="194" spans="1:35" s="254" customFormat="1" ht="19.5" hidden="1" customHeight="1">
      <c r="A194" s="304" t="e">
        <f>#REF!</f>
        <v>#REF!</v>
      </c>
      <c r="B194" s="294" t="e">
        <f>#REF!</f>
        <v>#REF!</v>
      </c>
      <c r="C194" s="1157" t="e">
        <f>#REF!</f>
        <v>#REF!</v>
      </c>
      <c r="D194" s="1157"/>
      <c r="E194" s="1157"/>
      <c r="F194" s="1157"/>
      <c r="G194" s="1157"/>
      <c r="H194" s="173"/>
      <c r="AE194" s="296"/>
      <c r="AF194" s="296"/>
      <c r="AH194" s="295"/>
      <c r="AI194" s="296"/>
    </row>
    <row r="195" spans="1:35" s="254" customFormat="1" ht="19.5" hidden="1" customHeight="1">
      <c r="A195" s="304" t="e">
        <f>#REF!</f>
        <v>#REF!</v>
      </c>
      <c r="B195" s="294" t="e">
        <f>#REF!</f>
        <v>#REF!</v>
      </c>
      <c r="C195" s="1157" t="e">
        <f>#REF!</f>
        <v>#REF!</v>
      </c>
      <c r="D195" s="1157"/>
      <c r="E195" s="1157"/>
      <c r="F195" s="1157"/>
      <c r="G195" s="1157"/>
      <c r="H195" s="173"/>
      <c r="AE195" s="296"/>
      <c r="AF195" s="296"/>
      <c r="AH195" s="295"/>
      <c r="AI195" s="296"/>
    </row>
    <row r="196" spans="1:35" s="254" customFormat="1" ht="19.5" hidden="1" customHeight="1">
      <c r="A196" s="304" t="e">
        <f>#REF!</f>
        <v>#REF!</v>
      </c>
      <c r="B196" s="294" t="e">
        <f>#REF!</f>
        <v>#REF!</v>
      </c>
      <c r="C196" s="1157" t="e">
        <f>#REF!</f>
        <v>#REF!</v>
      </c>
      <c r="D196" s="1157"/>
      <c r="E196" s="1157"/>
      <c r="F196" s="1157"/>
      <c r="G196" s="1157"/>
      <c r="H196" s="173"/>
      <c r="AE196" s="296"/>
      <c r="AF196" s="296"/>
      <c r="AH196" s="295"/>
      <c r="AI196" s="296"/>
    </row>
    <row r="197" spans="1:35" s="254" customFormat="1" ht="19.5" hidden="1" customHeight="1">
      <c r="A197" s="304"/>
      <c r="B197" s="292" t="e">
        <f>#REF!</f>
        <v>#REF!</v>
      </c>
      <c r="C197" s="1157" t="e">
        <f>#REF!</f>
        <v>#REF!</v>
      </c>
      <c r="D197" s="1157"/>
      <c r="E197" s="1157"/>
      <c r="F197" s="1157"/>
      <c r="G197" s="1157"/>
      <c r="H197" s="173"/>
      <c r="AE197" s="296"/>
      <c r="AF197" s="296"/>
      <c r="AH197" s="296"/>
      <c r="AI197" s="296"/>
    </row>
    <row r="198" spans="1:35" s="254" customFormat="1" ht="19.5" hidden="1" customHeight="1">
      <c r="A198" s="298" t="e">
        <f>#REF!</f>
        <v>#REF!</v>
      </c>
      <c r="B198" s="292" t="e">
        <f>#REF!</f>
        <v>#REF!</v>
      </c>
      <c r="C198" s="1157"/>
      <c r="D198" s="1157"/>
      <c r="E198" s="1157"/>
      <c r="F198" s="1157"/>
      <c r="G198" s="1157"/>
      <c r="H198" s="173"/>
      <c r="AE198" s="296"/>
      <c r="AF198" s="296"/>
      <c r="AH198" s="296"/>
      <c r="AI198" s="296"/>
    </row>
    <row r="199" spans="1:35" s="254" customFormat="1" ht="19.5" hidden="1" customHeight="1">
      <c r="A199" s="293" t="e">
        <f>#REF!</f>
        <v>#REF!</v>
      </c>
      <c r="B199" s="294" t="e">
        <f>#REF!</f>
        <v>#REF!</v>
      </c>
      <c r="C199" s="1157" t="e">
        <f>#REF!</f>
        <v>#REF!</v>
      </c>
      <c r="D199" s="1157"/>
      <c r="E199" s="1157"/>
      <c r="F199" s="1157"/>
      <c r="G199" s="1157"/>
      <c r="H199" s="173"/>
      <c r="AE199" s="296"/>
      <c r="AF199" s="296"/>
      <c r="AH199" s="295"/>
      <c r="AI199" s="296"/>
    </row>
    <row r="200" spans="1:35" s="254" customFormat="1" ht="19.5" hidden="1" customHeight="1">
      <c r="A200" s="293" t="e">
        <f>#REF!</f>
        <v>#REF!</v>
      </c>
      <c r="B200" s="294" t="e">
        <f>#REF!</f>
        <v>#REF!</v>
      </c>
      <c r="C200" s="1157" t="e">
        <f>#REF!</f>
        <v>#REF!</v>
      </c>
      <c r="D200" s="1157"/>
      <c r="E200" s="1157"/>
      <c r="F200" s="1157"/>
      <c r="G200" s="1157"/>
      <c r="H200" s="173"/>
      <c r="AE200" s="296"/>
      <c r="AF200" s="296"/>
      <c r="AH200" s="295"/>
      <c r="AI200" s="296"/>
    </row>
    <row r="201" spans="1:35" s="254" customFormat="1" ht="19.5" hidden="1" customHeight="1">
      <c r="A201" s="304"/>
      <c r="B201" s="292" t="e">
        <f>#REF!</f>
        <v>#REF!</v>
      </c>
      <c r="C201" s="1157" t="e">
        <f>#REF!</f>
        <v>#REF!</v>
      </c>
      <c r="D201" s="1157"/>
      <c r="E201" s="1157"/>
      <c r="F201" s="1157"/>
      <c r="G201" s="1157"/>
      <c r="H201" s="173"/>
      <c r="AE201" s="296"/>
      <c r="AF201" s="296"/>
      <c r="AH201" s="296"/>
      <c r="AI201" s="296"/>
    </row>
    <row r="202" spans="1:35" s="254" customFormat="1" ht="33" hidden="1" customHeight="1">
      <c r="A202" s="298" t="e">
        <f>#REF!</f>
        <v>#REF!</v>
      </c>
      <c r="B202" s="292" t="e">
        <f>#REF!</f>
        <v>#REF!</v>
      </c>
      <c r="C202" s="1157"/>
      <c r="D202" s="1157"/>
      <c r="E202" s="1157"/>
      <c r="F202" s="1157"/>
      <c r="G202" s="1157"/>
      <c r="H202" s="173"/>
      <c r="AE202" s="296"/>
      <c r="AF202" s="296"/>
      <c r="AH202" s="296"/>
      <c r="AI202" s="296"/>
    </row>
    <row r="203" spans="1:35" s="254" customFormat="1" ht="19.5" hidden="1" customHeight="1">
      <c r="A203" s="293" t="e">
        <f>#REF!</f>
        <v>#REF!</v>
      </c>
      <c r="B203" s="294" t="e">
        <f>#REF!</f>
        <v>#REF!</v>
      </c>
      <c r="C203" s="1157" t="e">
        <f>#REF!</f>
        <v>#REF!</v>
      </c>
      <c r="D203" s="1157"/>
      <c r="E203" s="1157"/>
      <c r="F203" s="1157"/>
      <c r="G203" s="1157"/>
      <c r="H203" s="173"/>
      <c r="AE203" s="296"/>
      <c r="AF203" s="296"/>
      <c r="AH203" s="295"/>
      <c r="AI203" s="296"/>
    </row>
    <row r="204" spans="1:35" s="254" customFormat="1" ht="19.5" hidden="1" customHeight="1">
      <c r="A204" s="293" t="e">
        <f>#REF!</f>
        <v>#REF!</v>
      </c>
      <c r="B204" s="294" t="e">
        <f>#REF!</f>
        <v>#REF!</v>
      </c>
      <c r="C204" s="1157" t="e">
        <f>#REF!</f>
        <v>#REF!</v>
      </c>
      <c r="D204" s="1157"/>
      <c r="E204" s="1157"/>
      <c r="F204" s="1157"/>
      <c r="G204" s="1157"/>
      <c r="H204" s="173"/>
      <c r="AE204" s="296"/>
      <c r="AF204" s="296"/>
      <c r="AH204" s="295"/>
      <c r="AI204" s="296"/>
    </row>
    <row r="205" spans="1:35" s="254" customFormat="1" ht="19.5" hidden="1" customHeight="1">
      <c r="A205" s="293" t="e">
        <f>#REF!</f>
        <v>#REF!</v>
      </c>
      <c r="B205" s="294" t="e">
        <f>#REF!</f>
        <v>#REF!</v>
      </c>
      <c r="C205" s="1157" t="e">
        <f>#REF!</f>
        <v>#REF!</v>
      </c>
      <c r="D205" s="1157"/>
      <c r="E205" s="1157"/>
      <c r="F205" s="1157"/>
      <c r="G205" s="1157"/>
      <c r="H205" s="173"/>
      <c r="AE205" s="296"/>
      <c r="AF205" s="296"/>
      <c r="AH205" s="295"/>
      <c r="AI205" s="296"/>
    </row>
    <row r="206" spans="1:35" s="254" customFormat="1" ht="19.5" hidden="1" customHeight="1">
      <c r="A206" s="293" t="e">
        <f>#REF!</f>
        <v>#REF!</v>
      </c>
      <c r="B206" s="294" t="e">
        <f>#REF!</f>
        <v>#REF!</v>
      </c>
      <c r="C206" s="1157" t="e">
        <f>#REF!</f>
        <v>#REF!</v>
      </c>
      <c r="D206" s="1157"/>
      <c r="E206" s="1157"/>
      <c r="F206" s="1157"/>
      <c r="G206" s="1157"/>
      <c r="H206" s="173"/>
      <c r="AE206" s="296"/>
      <c r="AF206" s="296"/>
      <c r="AH206" s="295"/>
      <c r="AI206" s="296"/>
    </row>
    <row r="207" spans="1:35" s="254" customFormat="1" ht="19.5" hidden="1" customHeight="1">
      <c r="A207" s="293" t="e">
        <f>#REF!</f>
        <v>#REF!</v>
      </c>
      <c r="B207" s="294" t="e">
        <f>#REF!</f>
        <v>#REF!</v>
      </c>
      <c r="C207" s="1157" t="e">
        <f>#REF!</f>
        <v>#REF!</v>
      </c>
      <c r="D207" s="1157"/>
      <c r="E207" s="1157"/>
      <c r="F207" s="1157"/>
      <c r="G207" s="1157"/>
      <c r="H207" s="173"/>
      <c r="AE207" s="296"/>
      <c r="AF207" s="296"/>
      <c r="AH207" s="295"/>
      <c r="AI207" s="296"/>
    </row>
    <row r="208" spans="1:35" s="254" customFormat="1" ht="19.5" hidden="1" customHeight="1">
      <c r="A208" s="293" t="e">
        <f>#REF!</f>
        <v>#REF!</v>
      </c>
      <c r="B208" s="294" t="e">
        <f>#REF!</f>
        <v>#REF!</v>
      </c>
      <c r="C208" s="1157" t="e">
        <f>#REF!</f>
        <v>#REF!</v>
      </c>
      <c r="D208" s="1157"/>
      <c r="E208" s="1157"/>
      <c r="F208" s="1157"/>
      <c r="G208" s="1157"/>
      <c r="H208" s="173"/>
      <c r="AE208" s="296"/>
      <c r="AF208" s="296"/>
      <c r="AH208" s="295"/>
      <c r="AI208" s="296"/>
    </row>
    <row r="209" spans="1:35" s="254" customFormat="1" ht="19.5" hidden="1" customHeight="1">
      <c r="A209" s="304"/>
      <c r="B209" s="292" t="e">
        <f>#REF!</f>
        <v>#REF!</v>
      </c>
      <c r="C209" s="1157" t="e">
        <f>#REF!</f>
        <v>#REF!</v>
      </c>
      <c r="D209" s="1157"/>
      <c r="E209" s="1157"/>
      <c r="F209" s="1157"/>
      <c r="G209" s="1157"/>
      <c r="H209" s="173"/>
      <c r="AE209" s="296"/>
      <c r="AF209" s="296"/>
      <c r="AH209" s="296"/>
      <c r="AI209" s="296"/>
    </row>
    <row r="210" spans="1:35" s="254" customFormat="1" ht="33" hidden="1" customHeight="1">
      <c r="A210" s="298" t="e">
        <f>#REF!</f>
        <v>#REF!</v>
      </c>
      <c r="B210" s="292" t="e">
        <f>#REF!</f>
        <v>#REF!</v>
      </c>
      <c r="C210" s="1157"/>
      <c r="D210" s="1157"/>
      <c r="E210" s="1157"/>
      <c r="F210" s="1157"/>
      <c r="G210" s="1157"/>
      <c r="H210" s="173"/>
      <c r="AE210" s="296"/>
      <c r="AF210" s="296"/>
      <c r="AH210" s="296"/>
      <c r="AI210" s="296"/>
    </row>
    <row r="211" spans="1:35" s="254" customFormat="1" ht="33" hidden="1" customHeight="1">
      <c r="A211" s="293" t="e">
        <f>#REF!</f>
        <v>#REF!</v>
      </c>
      <c r="B211" s="294" t="e">
        <f>#REF!</f>
        <v>#REF!</v>
      </c>
      <c r="C211" s="1157" t="e">
        <f>#REF!</f>
        <v>#REF!</v>
      </c>
      <c r="D211" s="1157"/>
      <c r="E211" s="1157"/>
      <c r="F211" s="1157"/>
      <c r="G211" s="1157"/>
      <c r="H211" s="173"/>
      <c r="AE211" s="296"/>
      <c r="AF211" s="296"/>
      <c r="AH211" s="295"/>
      <c r="AI211" s="296"/>
    </row>
    <row r="212" spans="1:35" s="254" customFormat="1" ht="19.5" hidden="1" customHeight="1">
      <c r="A212" s="293" t="e">
        <f>#REF!</f>
        <v>#REF!</v>
      </c>
      <c r="B212" s="294" t="e">
        <f>#REF!</f>
        <v>#REF!</v>
      </c>
      <c r="C212" s="1157" t="e">
        <f>#REF!</f>
        <v>#REF!</v>
      </c>
      <c r="D212" s="1157"/>
      <c r="E212" s="1157"/>
      <c r="F212" s="1157"/>
      <c r="G212" s="1157"/>
      <c r="H212" s="173"/>
      <c r="AE212" s="296"/>
      <c r="AF212" s="296"/>
      <c r="AH212" s="295"/>
      <c r="AI212" s="296"/>
    </row>
    <row r="213" spans="1:35" s="254" customFormat="1" ht="19.5" hidden="1" customHeight="1">
      <c r="A213" s="293" t="e">
        <f>#REF!</f>
        <v>#REF!</v>
      </c>
      <c r="B213" s="294" t="e">
        <f>#REF!</f>
        <v>#REF!</v>
      </c>
      <c r="C213" s="1157" t="e">
        <f>#REF!</f>
        <v>#REF!</v>
      </c>
      <c r="D213" s="1157"/>
      <c r="E213" s="1157"/>
      <c r="F213" s="1157"/>
      <c r="G213" s="1157"/>
      <c r="H213" s="173"/>
      <c r="AE213" s="296"/>
      <c r="AF213" s="296"/>
      <c r="AH213" s="295"/>
      <c r="AI213" s="296"/>
    </row>
    <row r="214" spans="1:35" s="254" customFormat="1" ht="19.5" hidden="1" customHeight="1">
      <c r="A214" s="304" t="e">
        <f>#REF!</f>
        <v>#REF!</v>
      </c>
      <c r="B214" s="292" t="e">
        <f>#REF!</f>
        <v>#REF!</v>
      </c>
      <c r="C214" s="1157" t="e">
        <f>#REF!</f>
        <v>#REF!</v>
      </c>
      <c r="D214" s="1157"/>
      <c r="E214" s="1157"/>
      <c r="F214" s="1157"/>
      <c r="G214" s="1157"/>
      <c r="H214" s="173"/>
      <c r="AE214" s="296"/>
      <c r="AF214" s="296"/>
      <c r="AH214" s="296"/>
      <c r="AI214" s="296"/>
    </row>
    <row r="215" spans="1:35" s="254" customFormat="1" ht="33" hidden="1" customHeight="1">
      <c r="A215" s="298" t="e">
        <f>#REF!</f>
        <v>#REF!</v>
      </c>
      <c r="B215" s="292" t="e">
        <f>#REF!</f>
        <v>#REF!</v>
      </c>
      <c r="C215" s="1157"/>
      <c r="D215" s="1157"/>
      <c r="E215" s="1157"/>
      <c r="F215" s="1157"/>
      <c r="G215" s="1157"/>
      <c r="H215" s="173"/>
      <c r="AE215" s="296"/>
      <c r="AF215" s="296"/>
      <c r="AH215" s="296"/>
      <c r="AI215" s="296"/>
    </row>
    <row r="216" spans="1:35" s="254" customFormat="1" ht="19.5" hidden="1" customHeight="1">
      <c r="A216" s="293" t="e">
        <f>#REF!</f>
        <v>#REF!</v>
      </c>
      <c r="B216" s="294" t="e">
        <f>#REF!</f>
        <v>#REF!</v>
      </c>
      <c r="C216" s="1157" t="e">
        <f>#REF!</f>
        <v>#REF!</v>
      </c>
      <c r="D216" s="1157"/>
      <c r="E216" s="1157"/>
      <c r="F216" s="1157"/>
      <c r="G216" s="1157"/>
      <c r="H216" s="173"/>
      <c r="AE216" s="296"/>
      <c r="AF216" s="296"/>
      <c r="AH216" s="295"/>
      <c r="AI216" s="296"/>
    </row>
    <row r="217" spans="1:35" s="254" customFormat="1" ht="19.5" hidden="1" customHeight="1">
      <c r="A217" s="293" t="e">
        <f>#REF!</f>
        <v>#REF!</v>
      </c>
      <c r="B217" s="294" t="e">
        <f>#REF!</f>
        <v>#REF!</v>
      </c>
      <c r="C217" s="1157" t="e">
        <f>#REF!</f>
        <v>#REF!</v>
      </c>
      <c r="D217" s="1157"/>
      <c r="E217" s="1157"/>
      <c r="F217" s="1157"/>
      <c r="G217" s="1157"/>
      <c r="H217" s="173"/>
      <c r="AE217" s="296"/>
      <c r="AF217" s="296"/>
      <c r="AH217" s="295"/>
      <c r="AI217" s="296"/>
    </row>
    <row r="218" spans="1:35" s="254" customFormat="1" ht="32.25" hidden="1" customHeight="1">
      <c r="A218" s="293" t="e">
        <f>#REF!</f>
        <v>#REF!</v>
      </c>
      <c r="B218" s="294" t="e">
        <f>#REF!</f>
        <v>#REF!</v>
      </c>
      <c r="C218" s="1157" t="e">
        <f>#REF!</f>
        <v>#REF!</v>
      </c>
      <c r="D218" s="1157"/>
      <c r="E218" s="1157"/>
      <c r="F218" s="1157"/>
      <c r="G218" s="1157"/>
      <c r="H218" s="173"/>
      <c r="AE218" s="296"/>
      <c r="AF218" s="296"/>
      <c r="AH218" s="295"/>
      <c r="AI218" s="296"/>
    </row>
    <row r="219" spans="1:35" s="254" customFormat="1" ht="19.5" hidden="1" customHeight="1">
      <c r="A219" s="293" t="e">
        <f>#REF!</f>
        <v>#REF!</v>
      </c>
      <c r="B219" s="294" t="e">
        <f>#REF!</f>
        <v>#REF!</v>
      </c>
      <c r="C219" s="1157" t="e">
        <f>#REF!</f>
        <v>#REF!</v>
      </c>
      <c r="D219" s="1157"/>
      <c r="E219" s="1157"/>
      <c r="F219" s="1157"/>
      <c r="G219" s="1157"/>
      <c r="H219" s="173"/>
      <c r="AE219" s="296"/>
      <c r="AF219" s="296"/>
      <c r="AH219" s="295"/>
      <c r="AI219" s="296"/>
    </row>
    <row r="220" spans="1:35" s="254" customFormat="1" ht="19.5" hidden="1" customHeight="1">
      <c r="A220" s="297"/>
      <c r="B220" s="292" t="e">
        <f>#REF!</f>
        <v>#REF!</v>
      </c>
      <c r="C220" s="1157" t="e">
        <f>#REF!</f>
        <v>#REF!</v>
      </c>
      <c r="D220" s="1157"/>
      <c r="E220" s="1157"/>
      <c r="F220" s="1157"/>
      <c r="G220" s="1157"/>
      <c r="H220" s="174"/>
      <c r="AE220" s="296"/>
      <c r="AF220" s="296"/>
      <c r="AH220" s="296"/>
      <c r="AI220" s="296"/>
    </row>
    <row r="221" spans="1:35" s="254" customFormat="1" hidden="1">
      <c r="A221" s="300"/>
      <c r="B221" s="292" t="e">
        <f>#REF!</f>
        <v>#REF!</v>
      </c>
      <c r="C221" s="1157" t="e">
        <f>#REF!</f>
        <v>#REF!</v>
      </c>
      <c r="D221" s="1157"/>
      <c r="E221" s="1157"/>
      <c r="F221" s="1157"/>
      <c r="G221" s="1157"/>
      <c r="H221" s="174"/>
      <c r="AE221" s="296"/>
      <c r="AF221" s="296"/>
      <c r="AH221" s="296"/>
      <c r="AI221" s="296"/>
    </row>
    <row r="222" spans="1:35" s="254" customFormat="1" ht="19.5" hidden="1" customHeight="1">
      <c r="A222" s="301"/>
      <c r="B222" s="292" t="e">
        <f>#REF!</f>
        <v>#REF!</v>
      </c>
      <c r="C222" s="1157" t="e">
        <f>#REF!</f>
        <v>#REF!</v>
      </c>
      <c r="D222" s="1157"/>
      <c r="E222" s="1157"/>
      <c r="F222" s="1157"/>
      <c r="G222" s="1157"/>
      <c r="H222" s="174"/>
      <c r="AE222" s="296"/>
      <c r="AF222" s="296"/>
      <c r="AH222" s="296"/>
      <c r="AI222" s="296"/>
    </row>
    <row r="223" spans="1:35" s="171" customFormat="1">
      <c r="A223" s="216"/>
      <c r="B223" s="209"/>
      <c r="C223" s="1160"/>
      <c r="D223" s="1160"/>
      <c r="E223" s="1160"/>
      <c r="F223" s="1160"/>
      <c r="G223" s="1160"/>
      <c r="H223" s="243"/>
      <c r="I223" s="254"/>
      <c r="J223" s="254"/>
      <c r="K223" s="254"/>
      <c r="L223" s="254"/>
    </row>
    <row r="224" spans="1:35" s="171" customFormat="1">
      <c r="A224" s="191"/>
      <c r="B224" s="179"/>
      <c r="C224" s="179"/>
      <c r="D224" s="179"/>
      <c r="E224" s="179"/>
      <c r="F224" s="179"/>
      <c r="G224" s="179"/>
      <c r="H224" s="243"/>
      <c r="I224" s="254"/>
      <c r="J224" s="254"/>
      <c r="K224" s="254"/>
      <c r="L224" s="254"/>
    </row>
    <row r="225" spans="1:12" s="171" customFormat="1">
      <c r="A225" s="191"/>
      <c r="B225" s="179"/>
      <c r="C225" s="179"/>
      <c r="D225" s="179"/>
      <c r="E225" s="179"/>
      <c r="F225" s="179"/>
      <c r="G225" s="179"/>
      <c r="H225" s="243"/>
      <c r="I225" s="254"/>
      <c r="J225" s="254"/>
      <c r="K225" s="254"/>
      <c r="L225" s="254"/>
    </row>
  </sheetData>
  <sheetProtection sheet="1" objects="1" scenarios="1" formatColumns="0" formatRows="0" selectLockedCells="1"/>
  <customSheetViews>
    <customSheetView guid="{B48B8B4C-A880-453D-8729-90D004BEF0D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Antiqua,Bold"&amp;10Schedule-7/ Page &amp;P of &amp;N</oddFooter>
      </headerFooter>
    </customSheetView>
    <customSheetView guid="{7043F04C-1FA3-449D-BEB8-4AC08DF68A5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Antiqua,Bold"&amp;10Schedule-7/ Page &amp;P of &amp;N</oddFooter>
      </headerFooter>
    </customSheetView>
    <customSheetView guid="{E81F0721-C35D-4189-B675-E46A2133986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Antiqua,Bold"&amp;10Schedule-7/ Page &amp;P of &amp;N</oddFooter>
      </headerFooter>
    </customSheetView>
    <customSheetView guid="{17F5C48B-526E-48D2-9F97-823D578F989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Antiqua,Bold"&amp;10Schedule-7/ Page &amp;P of &amp;N</oddFooter>
      </headerFooter>
    </customSheetView>
    <customSheetView guid="{7F1A5DE7-1043-4C11-AB2C-CC6BC6A0F48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Antiqua,Bold"&amp;10Schedule-7/ Page &amp;P of &amp;N</oddFooter>
      </headerFooter>
    </customSheetView>
    <customSheetView guid="{75D87FDD-0292-4E5A-8E8F-63018B00939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Antiqua,Bold"&amp;10Schedule-7/ Page &amp;P of &amp;N</oddFooter>
      </headerFooter>
    </customSheetView>
  </customSheetViews>
  <mergeCells count="143">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s>
  <phoneticPr fontId="28" type="noConversion"/>
  <conditionalFormatting sqref="E15:E17">
    <cfRule type="expression" dxfId="3" priority="1" stopIfTrue="1">
      <formula>D15&gt;0</formula>
    </cfRule>
  </conditionalFormatting>
  <conditionalFormatting sqref="H15:H19">
    <cfRule type="expression" dxfId="2" priority="2" stopIfTrue="1">
      <formula>G15=""</formula>
    </cfRule>
  </conditionalFormatting>
  <printOptions horizontalCentered="1"/>
  <pageMargins left="0.78740157480314998" right="0.38" top="0.61" bottom="0.57999999999999996" header="0.34" footer="0.36"/>
  <pageSetup paperSize="9" orientation="portrait" horizontalDpi="300" verticalDpi="300" r:id="rId21"/>
  <headerFooter alignWithMargins="0">
    <oddFooter>&amp;R&amp;"Book Antiqua,Bold"&amp;10Schedule-7/ Page &amp;P of &amp;N</oddFooter>
  </headerFooter>
  <colBreaks count="1" manualBreakCount="1">
    <brk id="7" max="1048575" man="1"/>
  </colBreaks>
  <drawing r:id="rId2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3">
    <tabColor indexed="35"/>
  </sheetPr>
  <dimension ref="A1:F21"/>
  <sheetViews>
    <sheetView zoomScaleNormal="100" zoomScaleSheetLayoutView="100" workbookViewId="0">
      <selection activeCell="C8" sqref="C8"/>
    </sheetView>
  </sheetViews>
  <sheetFormatPr defaultColWidth="9" defaultRowHeight="14.5"/>
  <cols>
    <col min="1" max="1" width="9" style="444"/>
    <col min="2" max="2" width="26.90625" style="445" customWidth="1"/>
    <col min="3" max="3" width="22.90625" style="445" customWidth="1"/>
    <col min="4" max="5" width="15.6328125" style="445" customWidth="1"/>
    <col min="6" max="16384" width="9" style="266"/>
  </cols>
  <sheetData>
    <row r="1" spans="1:6">
      <c r="A1" s="432"/>
      <c r="B1" s="433"/>
      <c r="C1" s="433"/>
      <c r="D1" s="433"/>
      <c r="E1" s="433"/>
    </row>
    <row r="2" spans="1:6" ht="22" customHeight="1">
      <c r="A2" s="1172" t="s">
        <v>719</v>
      </c>
      <c r="B2" s="1172"/>
      <c r="C2" s="1172"/>
      <c r="D2" s="1172"/>
      <c r="E2" s="266"/>
    </row>
    <row r="3" spans="1:6">
      <c r="A3" s="432"/>
      <c r="B3" s="433"/>
      <c r="C3" s="433"/>
      <c r="D3" s="433"/>
      <c r="E3" s="433"/>
    </row>
    <row r="4" spans="1:6" ht="29">
      <c r="A4" s="434" t="s">
        <v>720</v>
      </c>
      <c r="B4" s="435" t="s">
        <v>721</v>
      </c>
      <c r="C4" s="434" t="s">
        <v>722</v>
      </c>
      <c r="D4" s="434" t="s">
        <v>723</v>
      </c>
      <c r="E4" s="434" t="s">
        <v>724</v>
      </c>
    </row>
    <row r="5" spans="1:6" ht="18" customHeight="1">
      <c r="A5" s="436" t="s">
        <v>725</v>
      </c>
      <c r="B5" s="436" t="s">
        <v>726</v>
      </c>
      <c r="C5" s="436" t="s">
        <v>727</v>
      </c>
      <c r="D5" s="436" t="s">
        <v>728</v>
      </c>
      <c r="E5" s="436" t="s">
        <v>729</v>
      </c>
    </row>
    <row r="6" spans="1:6" ht="45" customHeight="1">
      <c r="A6" s="437">
        <v>1</v>
      </c>
      <c r="B6" s="438"/>
      <c r="C6" s="439"/>
      <c r="D6" s="440"/>
      <c r="E6" s="441">
        <f t="shared" ref="E6:E15" si="0">C6*D6</f>
        <v>0</v>
      </c>
    </row>
    <row r="7" spans="1:6" ht="45" customHeight="1">
      <c r="A7" s="437">
        <v>2</v>
      </c>
      <c r="B7" s="438"/>
      <c r="C7" s="439"/>
      <c r="D7" s="440"/>
      <c r="E7" s="441">
        <f t="shared" si="0"/>
        <v>0</v>
      </c>
    </row>
    <row r="8" spans="1:6" ht="45" customHeight="1">
      <c r="A8" s="437">
        <v>3</v>
      </c>
      <c r="B8" s="438"/>
      <c r="C8" s="439"/>
      <c r="D8" s="440"/>
      <c r="E8" s="441">
        <f t="shared" si="0"/>
        <v>0</v>
      </c>
    </row>
    <row r="9" spans="1:6" ht="45" customHeight="1">
      <c r="A9" s="437">
        <v>4</v>
      </c>
      <c r="B9" s="438"/>
      <c r="C9" s="439"/>
      <c r="D9" s="440"/>
      <c r="E9" s="441">
        <f t="shared" si="0"/>
        <v>0</v>
      </c>
    </row>
    <row r="10" spans="1:6" ht="45" customHeight="1">
      <c r="A10" s="437">
        <v>5</v>
      </c>
      <c r="B10" s="438"/>
      <c r="C10" s="439"/>
      <c r="D10" s="440"/>
      <c r="E10" s="441">
        <f t="shared" si="0"/>
        <v>0</v>
      </c>
    </row>
    <row r="11" spans="1:6" ht="45" customHeight="1">
      <c r="A11" s="437">
        <v>6</v>
      </c>
      <c r="B11" s="438"/>
      <c r="C11" s="439"/>
      <c r="D11" s="440"/>
      <c r="E11" s="441">
        <f t="shared" si="0"/>
        <v>0</v>
      </c>
    </row>
    <row r="12" spans="1:6" ht="45" customHeight="1">
      <c r="A12" s="437">
        <v>7</v>
      </c>
      <c r="B12" s="438"/>
      <c r="C12" s="439"/>
      <c r="D12" s="440"/>
      <c r="E12" s="441">
        <f t="shared" si="0"/>
        <v>0</v>
      </c>
    </row>
    <row r="13" spans="1:6" ht="45" customHeight="1">
      <c r="A13" s="437">
        <v>8</v>
      </c>
      <c r="B13" s="438"/>
      <c r="C13" s="439"/>
      <c r="D13" s="440"/>
      <c r="E13" s="441">
        <f t="shared" si="0"/>
        <v>0</v>
      </c>
    </row>
    <row r="14" spans="1:6" ht="45" customHeight="1">
      <c r="A14" s="437">
        <v>9</v>
      </c>
      <c r="B14" s="438"/>
      <c r="C14" s="439"/>
      <c r="D14" s="440"/>
      <c r="E14" s="441">
        <f t="shared" si="0"/>
        <v>0</v>
      </c>
    </row>
    <row r="15" spans="1:6" ht="45" customHeight="1">
      <c r="A15" s="437">
        <v>10</v>
      </c>
      <c r="B15" s="438"/>
      <c r="C15" s="439"/>
      <c r="D15" s="440"/>
      <c r="E15" s="441">
        <f t="shared" si="0"/>
        <v>0</v>
      </c>
    </row>
    <row r="16" spans="1:6" ht="45" customHeight="1">
      <c r="A16" s="442"/>
      <c r="B16" s="443" t="s">
        <v>730</v>
      </c>
      <c r="C16" s="443"/>
      <c r="D16" s="443"/>
      <c r="E16" s="443">
        <f>SUM(E6:E15)</f>
        <v>0</v>
      </c>
      <c r="F16" s="255"/>
    </row>
    <row r="17" ht="30" customHeight="1"/>
    <row r="18" ht="30" customHeight="1"/>
    <row r="19" ht="30" customHeight="1"/>
    <row r="20" ht="30" customHeight="1"/>
    <row r="21" ht="30" customHeight="1"/>
  </sheetData>
  <sheetProtection sheet="1" formatColumns="0" formatRows="0" selectLockedCells="1"/>
  <customSheetViews>
    <customSheetView guid="{B48B8B4C-A880-453D-8729-90D004BEF0DB}" state="hidden">
      <selection activeCell="C8" sqref="C8"/>
      <pageMargins left="0" right="0" top="0" bottom="0" header="0" footer="0"/>
      <pageSetup orientation="portrait" r:id="rId1"/>
      <headerFooter alignWithMargins="0"/>
    </customSheetView>
    <customSheetView guid="{7043F04C-1FA3-449D-BEB8-4AC08DF68A5A}" state="hidden">
      <selection activeCell="C8" sqref="C8"/>
      <pageMargins left="0" right="0" top="0" bottom="0" header="0" footer="0"/>
      <pageSetup orientation="portrait" r:id="rId2"/>
      <headerFooter alignWithMargins="0"/>
    </customSheetView>
    <customSheetView guid="{D0757F9E-DF41-4B40-A5E5-F4F8FDD8D61D}" state="hidden">
      <selection activeCell="C8" sqref="C8"/>
      <pageMargins left="0" right="0" top="0" bottom="0" header="0" footer="0"/>
      <pageSetup orientation="portrait" r:id="rId3"/>
      <headerFooter alignWithMargins="0"/>
    </customSheetView>
    <customSheetView guid="{E81F0721-C35D-4189-B675-E46A21339863}" state="hidden">
      <selection activeCell="C8" sqref="C8"/>
      <pageMargins left="0" right="0" top="0" bottom="0" header="0" footer="0"/>
      <pageSetup orientation="portrait" r:id="rId4"/>
      <headerFooter alignWithMargins="0"/>
    </customSheetView>
    <customSheetView guid="{223BC0FC-814D-40F0-9795-CE82A16FF3A5}" state="hidden">
      <selection activeCell="C8" sqref="C8"/>
      <pageMargins left="0" right="0" top="0" bottom="0" header="0" footer="0"/>
      <pageSetup orientation="portrait" r:id="rId5"/>
      <headerFooter alignWithMargins="0"/>
    </customSheetView>
    <customSheetView guid="{D53177B2-31EC-4222-B97A-A37DCFD9E45B}" state="hidden">
      <selection activeCell="C8" sqref="C8"/>
      <pageMargins left="0" right="0" top="0" bottom="0" header="0" footer="0"/>
      <pageSetup orientation="portrait" r:id="rId6"/>
      <headerFooter alignWithMargins="0"/>
    </customSheetView>
    <customSheetView guid="{B3CE7B10-A914-4559-A6DA-AED8C22AFD6D}" state="hidden">
      <selection activeCell="C8" sqref="C8"/>
      <pageMargins left="0" right="0" top="0" bottom="0" header="0" footer="0"/>
      <pageSetup orientation="portrait" r:id="rId7"/>
      <headerFooter alignWithMargins="0"/>
    </customSheetView>
    <customSheetView guid="{7487ED9F-BBED-4B2A-9631-22F1A430946B}">
      <selection activeCell="B6" sqref="B6:D15"/>
      <pageMargins left="0" right="0" top="0" bottom="0" header="0" footer="0"/>
      <pageSetup orientation="portrait" r:id="rId8"/>
      <headerFooter alignWithMargins="0"/>
    </customSheetView>
    <customSheetView guid="{A7DBDDEF-9245-44C6-9EBF-032DB6E1C0A2}" topLeftCell="A9">
      <selection activeCell="B6" sqref="B6:D15"/>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D6"/>
      <pageMargins left="0" right="0" top="0" bottom="0" header="0" footer="0"/>
      <pageSetup orientation="portrait" r:id="rId11"/>
      <headerFooter alignWithMargins="0"/>
    </customSheetView>
    <customSheetView guid="{ECE9294F-C910-4036-88BC-B1F2176FB06B}">
      <selection activeCell="B9" sqref="B9"/>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selection activeCell="B6" sqref="B6:D15"/>
      <pageMargins left="0" right="0" top="0" bottom="0" header="0" footer="0"/>
      <pageSetup orientation="portrait" r:id="rId14"/>
      <headerFooter alignWithMargins="0"/>
    </customSheetView>
    <customSheetView guid="{EE46BCD1-F715-4FA9-A5FC-1B125AD601E0}">
      <selection activeCell="B6" sqref="B6:D15"/>
      <pageMargins left="0" right="0" top="0" bottom="0" header="0" footer="0"/>
      <pageSetup orientation="portrait" r:id="rId15"/>
      <headerFooter alignWithMargins="0"/>
    </customSheetView>
    <customSheetView guid="{E97134B6-5E8D-4951-8DA0-73D065532361}" state="hidden">
      <selection activeCell="C8" sqref="C8"/>
      <pageMargins left="0" right="0" top="0" bottom="0" header="0" footer="0"/>
      <pageSetup orientation="portrait" r:id="rId16"/>
      <headerFooter alignWithMargins="0"/>
    </customSheetView>
    <customSheetView guid="{B835C05C-B615-4DCB-982D-4519616B3CD8}" state="hidden">
      <selection activeCell="C8" sqref="C8"/>
      <pageMargins left="0" right="0" top="0" bottom="0" header="0" footer="0"/>
      <pageSetup orientation="portrait" r:id="rId17"/>
      <headerFooter alignWithMargins="0"/>
    </customSheetView>
    <customSheetView guid="{17F5C48B-526E-48D2-9F97-823D578F9893}" state="hidden">
      <selection activeCell="C8" sqref="C8"/>
      <pageMargins left="0" right="0" top="0" bottom="0" header="0" footer="0"/>
      <pageSetup orientation="portrait" r:id="rId18"/>
      <headerFooter alignWithMargins="0"/>
    </customSheetView>
    <customSheetView guid="{7F1A5DE7-1043-4C11-AB2C-CC6BC6A0F482}" state="hidden">
      <selection activeCell="C8" sqref="C8"/>
      <pageMargins left="0" right="0" top="0" bottom="0" header="0" footer="0"/>
      <pageSetup orientation="portrait" r:id="rId19"/>
      <headerFooter alignWithMargins="0"/>
    </customSheetView>
    <customSheetView guid="{75D87FDD-0292-4E5A-8E8F-63018B009393}" state="hidden">
      <selection activeCell="C8" sqref="C8"/>
      <pageMargins left="0" right="0" top="0" bottom="0" header="0" footer="0"/>
      <pageSetup orientation="portrait" r:id="rId20"/>
      <headerFooter alignWithMargins="0"/>
    </customSheetView>
  </customSheetViews>
  <mergeCells count="1">
    <mergeCell ref="A2:D2"/>
  </mergeCells>
  <phoneticPr fontId="28" type="noConversion"/>
  <pageMargins left="0.75" right="0.75" top="0.65" bottom="1" header="0.5" footer="0.5"/>
  <pageSetup orientation="portrait" r:id="rId21"/>
  <headerFooter alignWithMargins="0"/>
  <drawing r:id="rId2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0">
    <tabColor indexed="47"/>
  </sheetPr>
  <dimension ref="A1:F21"/>
  <sheetViews>
    <sheetView zoomScaleNormal="100" workbookViewId="0">
      <selection activeCell="B6" sqref="B6"/>
    </sheetView>
  </sheetViews>
  <sheetFormatPr defaultColWidth="9" defaultRowHeight="14.5"/>
  <cols>
    <col min="1" max="1" width="9" style="444"/>
    <col min="2" max="2" width="26.90625" style="445" customWidth="1"/>
    <col min="3" max="3" width="22.90625" style="445" customWidth="1"/>
    <col min="4" max="5" width="15.6328125" style="445" customWidth="1"/>
    <col min="6" max="16384" width="9" style="266"/>
  </cols>
  <sheetData>
    <row r="1" spans="1:6">
      <c r="A1" s="432"/>
      <c r="B1" s="433"/>
      <c r="C1" s="433"/>
      <c r="D1" s="433"/>
      <c r="E1" s="433"/>
    </row>
    <row r="2" spans="1:6" ht="22" customHeight="1">
      <c r="A2" s="1172" t="s">
        <v>731</v>
      </c>
      <c r="B2" s="1172"/>
      <c r="C2" s="1172"/>
      <c r="D2" s="1173"/>
      <c r="E2"/>
    </row>
    <row r="3" spans="1:6">
      <c r="A3" s="432"/>
      <c r="B3" s="433"/>
      <c r="C3" s="433"/>
      <c r="D3" s="433"/>
      <c r="E3" s="433"/>
    </row>
    <row r="4" spans="1:6" ht="36" customHeight="1">
      <c r="A4" s="434" t="s">
        <v>720</v>
      </c>
      <c r="B4" s="435" t="s">
        <v>721</v>
      </c>
      <c r="C4" s="434" t="s">
        <v>732</v>
      </c>
      <c r="D4" s="434" t="s">
        <v>733</v>
      </c>
      <c r="E4" s="434" t="s">
        <v>734</v>
      </c>
    </row>
    <row r="5" spans="1:6" ht="18" customHeight="1">
      <c r="A5" s="436" t="s">
        <v>725</v>
      </c>
      <c r="B5" s="436" t="s">
        <v>726</v>
      </c>
      <c r="C5" s="436" t="s">
        <v>727</v>
      </c>
      <c r="D5" s="436" t="s">
        <v>728</v>
      </c>
      <c r="E5" s="436" t="s">
        <v>729</v>
      </c>
    </row>
    <row r="6" spans="1:6" ht="45" customHeight="1">
      <c r="A6" s="437">
        <v>1</v>
      </c>
      <c r="B6" s="438"/>
      <c r="C6" s="439"/>
      <c r="D6" s="440"/>
      <c r="E6" s="441">
        <f>C6*D6</f>
        <v>0</v>
      </c>
    </row>
    <row r="7" spans="1:6" ht="45" customHeight="1">
      <c r="A7" s="437">
        <v>2</v>
      </c>
      <c r="B7" s="438"/>
      <c r="C7" s="439"/>
      <c r="D7" s="440"/>
      <c r="E7" s="441">
        <f t="shared" ref="E7:E15" si="0">C7*D7</f>
        <v>0</v>
      </c>
    </row>
    <row r="8" spans="1:6" ht="45" customHeight="1">
      <c r="A8" s="437">
        <v>3</v>
      </c>
      <c r="B8" s="438"/>
      <c r="C8" s="439"/>
      <c r="D8" s="440"/>
      <c r="E8" s="441">
        <f t="shared" si="0"/>
        <v>0</v>
      </c>
    </row>
    <row r="9" spans="1:6" ht="45" customHeight="1">
      <c r="A9" s="437">
        <v>4</v>
      </c>
      <c r="B9" s="438"/>
      <c r="C9" s="439"/>
      <c r="D9" s="440"/>
      <c r="E9" s="441">
        <f t="shared" si="0"/>
        <v>0</v>
      </c>
    </row>
    <row r="10" spans="1:6" ht="45" customHeight="1">
      <c r="A10" s="437">
        <v>5</v>
      </c>
      <c r="B10" s="438"/>
      <c r="C10" s="439"/>
      <c r="D10" s="440"/>
      <c r="E10" s="441">
        <f t="shared" si="0"/>
        <v>0</v>
      </c>
    </row>
    <row r="11" spans="1:6" ht="45" customHeight="1">
      <c r="A11" s="437">
        <v>6</v>
      </c>
      <c r="B11" s="438"/>
      <c r="C11" s="439"/>
      <c r="D11" s="440"/>
      <c r="E11" s="441">
        <f t="shared" si="0"/>
        <v>0</v>
      </c>
    </row>
    <row r="12" spans="1:6" ht="45" customHeight="1">
      <c r="A12" s="437">
        <v>7</v>
      </c>
      <c r="B12" s="438"/>
      <c r="C12" s="439"/>
      <c r="D12" s="440"/>
      <c r="E12" s="441">
        <f t="shared" si="0"/>
        <v>0</v>
      </c>
    </row>
    <row r="13" spans="1:6" ht="45" customHeight="1">
      <c r="A13" s="437">
        <v>8</v>
      </c>
      <c r="B13" s="438"/>
      <c r="C13" s="439"/>
      <c r="D13" s="440"/>
      <c r="E13" s="441">
        <f t="shared" si="0"/>
        <v>0</v>
      </c>
    </row>
    <row r="14" spans="1:6" ht="45" customHeight="1">
      <c r="A14" s="437">
        <v>9</v>
      </c>
      <c r="B14" s="438"/>
      <c r="C14" s="439"/>
      <c r="D14" s="440"/>
      <c r="E14" s="441">
        <f t="shared" si="0"/>
        <v>0</v>
      </c>
    </row>
    <row r="15" spans="1:6" ht="45" customHeight="1">
      <c r="A15" s="437">
        <v>10</v>
      </c>
      <c r="B15" s="438"/>
      <c r="C15" s="439"/>
      <c r="D15" s="440"/>
      <c r="E15" s="441">
        <f t="shared" si="0"/>
        <v>0</v>
      </c>
    </row>
    <row r="16" spans="1:6" ht="45" customHeight="1">
      <c r="A16" s="442"/>
      <c r="B16" s="443" t="s">
        <v>730</v>
      </c>
      <c r="C16" s="443"/>
      <c r="D16" s="443"/>
      <c r="E16" s="443">
        <f>SUM(E6:E15)</f>
        <v>0</v>
      </c>
      <c r="F16" s="255"/>
    </row>
    <row r="17" ht="30" customHeight="1"/>
    <row r="18" ht="30" customHeight="1"/>
    <row r="19" ht="30" customHeight="1"/>
    <row r="20" ht="30" customHeight="1"/>
    <row r="21" ht="30" customHeight="1"/>
  </sheetData>
  <sheetProtection sheet="1" formatColumns="0" formatRows="0" selectLockedCells="1"/>
  <customSheetViews>
    <customSheetView guid="{B48B8B4C-A880-453D-8729-90D004BEF0DB}" state="hidden">
      <selection activeCell="B6" sqref="B6"/>
      <pageMargins left="0" right="0" top="0" bottom="0" header="0" footer="0"/>
      <pageSetup orientation="portrait" r:id="rId1"/>
      <headerFooter alignWithMargins="0"/>
    </customSheetView>
    <customSheetView guid="{7043F04C-1FA3-449D-BEB8-4AC08DF68A5A}" state="hidden">
      <selection activeCell="B6" sqref="B6"/>
      <pageMargins left="0" right="0" top="0" bottom="0" header="0" footer="0"/>
      <pageSetup orientation="portrait" r:id="rId2"/>
      <headerFooter alignWithMargins="0"/>
    </customSheetView>
    <customSheetView guid="{D0757F9E-DF41-4B40-A5E5-F4F8FDD8D61D}" state="hidden">
      <selection activeCell="B6" sqref="B6"/>
      <pageMargins left="0" right="0" top="0" bottom="0" header="0" footer="0"/>
      <pageSetup orientation="portrait" r:id="rId3"/>
      <headerFooter alignWithMargins="0"/>
    </customSheetView>
    <customSheetView guid="{E81F0721-C35D-4189-B675-E46A21339863}" state="hidden">
      <selection activeCell="B6" sqref="B6"/>
      <pageMargins left="0" right="0" top="0" bottom="0" header="0" footer="0"/>
      <pageSetup orientation="portrait" r:id="rId4"/>
      <headerFooter alignWithMargins="0"/>
    </customSheetView>
    <customSheetView guid="{223BC0FC-814D-40F0-9795-CE82A16FF3A5}" state="hidden">
      <selection activeCell="B6" sqref="B6"/>
      <pageMargins left="0" right="0" top="0" bottom="0" header="0" footer="0"/>
      <pageSetup orientation="portrait" r:id="rId5"/>
      <headerFooter alignWithMargins="0"/>
    </customSheetView>
    <customSheetView guid="{D53177B2-31EC-4222-B97A-A37DCFD9E45B}" state="hidden">
      <selection activeCell="B6" sqref="B6"/>
      <pageMargins left="0" right="0" top="0" bottom="0" header="0" footer="0"/>
      <pageSetup orientation="portrait" r:id="rId6"/>
      <headerFooter alignWithMargins="0"/>
    </customSheetView>
    <customSheetView guid="{B3CE7B10-A914-4559-A6DA-AED8C22AFD6D}" state="hidden">
      <selection activeCell="B6" sqref="B6"/>
      <pageMargins left="0" right="0" top="0" bottom="0" header="0" footer="0"/>
      <pageSetup orientation="portrait" r:id="rId7"/>
      <headerFooter alignWithMargins="0"/>
    </customSheetView>
    <customSheetView guid="{7487ED9F-BBED-4B2A-9631-22F1A430946B}" topLeftCell="A10">
      <selection activeCell="G8" sqref="G8"/>
      <pageMargins left="0" right="0" top="0" bottom="0" header="0" footer="0"/>
      <pageSetup orientation="portrait" r:id="rId8"/>
      <headerFooter alignWithMargins="0"/>
    </customSheetView>
    <customSheetView guid="{A7DBDDEF-9245-44C6-9EBF-032DB6E1C0A2}" topLeftCell="A10">
      <selection activeCell="G8" sqref="G8"/>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D6"/>
      <pageMargins left="0" right="0" top="0" bottom="0" header="0" footer="0"/>
      <pageSetup orientation="portrait" r:id="rId11"/>
      <headerFooter alignWithMargins="0"/>
    </customSheetView>
    <customSheetView guid="{ECE9294F-C910-4036-88BC-B1F2176FB06B}">
      <selection activeCell="B11" sqref="B11"/>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topLeftCell="A10">
      <selection activeCell="G8" sqref="G8"/>
      <pageMargins left="0" right="0" top="0" bottom="0" header="0" footer="0"/>
      <pageSetup orientation="portrait" r:id="rId14"/>
      <headerFooter alignWithMargins="0"/>
    </customSheetView>
    <customSheetView guid="{EE46BCD1-F715-4FA9-A5FC-1B125AD601E0}">
      <selection activeCell="G8" sqref="G8"/>
      <pageMargins left="0" right="0" top="0" bottom="0" header="0" footer="0"/>
      <pageSetup orientation="portrait" r:id="rId15"/>
      <headerFooter alignWithMargins="0"/>
    </customSheetView>
    <customSheetView guid="{E97134B6-5E8D-4951-8DA0-73D065532361}" state="hidden">
      <selection activeCell="B6" sqref="B6"/>
      <pageMargins left="0" right="0" top="0" bottom="0" header="0" footer="0"/>
      <pageSetup orientation="portrait" r:id="rId16"/>
      <headerFooter alignWithMargins="0"/>
    </customSheetView>
    <customSheetView guid="{B835C05C-B615-4DCB-982D-4519616B3CD8}" state="hidden">
      <selection activeCell="B6" sqref="B6"/>
      <pageMargins left="0" right="0" top="0" bottom="0" header="0" footer="0"/>
      <pageSetup orientation="portrait" r:id="rId17"/>
      <headerFooter alignWithMargins="0"/>
    </customSheetView>
    <customSheetView guid="{17F5C48B-526E-48D2-9F97-823D578F9893}" state="hidden">
      <selection activeCell="B6" sqref="B6"/>
      <pageMargins left="0" right="0" top="0" bottom="0" header="0" footer="0"/>
      <pageSetup orientation="portrait" r:id="rId18"/>
      <headerFooter alignWithMargins="0"/>
    </customSheetView>
    <customSheetView guid="{7F1A5DE7-1043-4C11-AB2C-CC6BC6A0F482}" state="hidden">
      <selection activeCell="B6" sqref="B6"/>
      <pageMargins left="0" right="0" top="0" bottom="0" header="0" footer="0"/>
      <pageSetup orientation="portrait" r:id="rId19"/>
      <headerFooter alignWithMargins="0"/>
    </customSheetView>
    <customSheetView guid="{75D87FDD-0292-4E5A-8E8F-63018B009393}" state="hidden">
      <selection activeCell="B6" sqref="B6"/>
      <pageMargins left="0" right="0" top="0" bottom="0" header="0" footer="0"/>
      <pageSetup orientation="portrait" r:id="rId20"/>
      <headerFooter alignWithMargins="0"/>
    </customSheetView>
  </customSheetViews>
  <mergeCells count="1">
    <mergeCell ref="A2:D2"/>
  </mergeCells>
  <phoneticPr fontId="28" type="noConversion"/>
  <pageMargins left="0.75" right="0.75" top="0.65" bottom="1" header="0.5" footer="0.5"/>
  <pageSetup orientation="portrait" r:id="rId21"/>
  <headerFooter alignWithMargins="0"/>
  <drawing r:id="rId2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4">
    <tabColor indexed="61"/>
  </sheetPr>
  <dimension ref="A1:G21"/>
  <sheetViews>
    <sheetView zoomScaleNormal="100" zoomScaleSheetLayoutView="100" workbookViewId="0">
      <selection activeCell="E8" sqref="E8"/>
    </sheetView>
  </sheetViews>
  <sheetFormatPr defaultColWidth="9" defaultRowHeight="14.5"/>
  <cols>
    <col min="1" max="1" width="7.6328125" style="444" customWidth="1"/>
    <col min="2" max="4" width="20.6328125" style="445" customWidth="1"/>
    <col min="5" max="5" width="9.6328125" style="445" customWidth="1"/>
    <col min="6" max="6" width="12.6328125" style="445" customWidth="1"/>
    <col min="7" max="16384" width="9" style="266"/>
  </cols>
  <sheetData>
    <row r="1" spans="1:7">
      <c r="A1" s="432"/>
      <c r="B1" s="433"/>
      <c r="C1" s="433"/>
      <c r="D1" s="433"/>
      <c r="E1" s="433"/>
      <c r="F1" s="433"/>
    </row>
    <row r="2" spans="1:7" ht="22" customHeight="1">
      <c r="A2" s="1172" t="s">
        <v>735</v>
      </c>
      <c r="B2" s="1172"/>
      <c r="C2" s="1172"/>
      <c r="D2" s="1172"/>
      <c r="E2" s="1173"/>
      <c r="F2" s="266"/>
    </row>
    <row r="3" spans="1:7">
      <c r="A3" s="432"/>
      <c r="B3" s="433"/>
      <c r="C3" s="433"/>
      <c r="D3" s="433"/>
      <c r="E3" s="433"/>
      <c r="F3" s="433"/>
    </row>
    <row r="4" spans="1:7" ht="53.25" customHeight="1">
      <c r="A4" s="434" t="s">
        <v>720</v>
      </c>
      <c r="B4" s="435" t="s">
        <v>721</v>
      </c>
      <c r="C4" s="434" t="s">
        <v>736</v>
      </c>
      <c r="D4" s="434" t="s">
        <v>737</v>
      </c>
      <c r="E4" s="434" t="s">
        <v>738</v>
      </c>
      <c r="F4" s="434" t="s">
        <v>739</v>
      </c>
    </row>
    <row r="5" spans="1:7" ht="18" customHeight="1">
      <c r="A5" s="436" t="s">
        <v>725</v>
      </c>
      <c r="B5" s="436" t="s">
        <v>726</v>
      </c>
      <c r="C5" s="436" t="s">
        <v>727</v>
      </c>
      <c r="D5" s="436" t="s">
        <v>728</v>
      </c>
      <c r="E5" s="446" t="s">
        <v>740</v>
      </c>
      <c r="F5" s="436" t="s">
        <v>741</v>
      </c>
    </row>
    <row r="6" spans="1:7" ht="45" customHeight="1">
      <c r="A6" s="437">
        <v>1</v>
      </c>
      <c r="B6" s="438"/>
      <c r="C6" s="439"/>
      <c r="D6" s="439"/>
      <c r="E6" s="440"/>
      <c r="F6" s="441">
        <f>C6*E6</f>
        <v>0</v>
      </c>
    </row>
    <row r="7" spans="1:7" ht="45" customHeight="1">
      <c r="A7" s="437">
        <v>2</v>
      </c>
      <c r="B7" s="438"/>
      <c r="C7" s="439"/>
      <c r="D7" s="439"/>
      <c r="E7" s="440"/>
      <c r="F7" s="441">
        <f t="shared" ref="F7:F15" si="0">C7*E7</f>
        <v>0</v>
      </c>
    </row>
    <row r="8" spans="1:7" ht="45" customHeight="1">
      <c r="A8" s="437">
        <v>3</v>
      </c>
      <c r="B8" s="438"/>
      <c r="C8" s="439"/>
      <c r="D8" s="439"/>
      <c r="E8" s="440"/>
      <c r="F8" s="441">
        <f t="shared" si="0"/>
        <v>0</v>
      </c>
    </row>
    <row r="9" spans="1:7" ht="45" customHeight="1">
      <c r="A9" s="437">
        <v>4</v>
      </c>
      <c r="B9" s="438"/>
      <c r="C9" s="439"/>
      <c r="D9" s="439"/>
      <c r="E9" s="440"/>
      <c r="F9" s="441">
        <f t="shared" si="0"/>
        <v>0</v>
      </c>
    </row>
    <row r="10" spans="1:7" ht="45" customHeight="1">
      <c r="A10" s="437">
        <v>5</v>
      </c>
      <c r="B10" s="438"/>
      <c r="C10" s="439"/>
      <c r="D10" s="439"/>
      <c r="E10" s="440"/>
      <c r="F10" s="441">
        <f t="shared" si="0"/>
        <v>0</v>
      </c>
    </row>
    <row r="11" spans="1:7" ht="45" customHeight="1">
      <c r="A11" s="437">
        <v>6</v>
      </c>
      <c r="B11" s="438"/>
      <c r="C11" s="439"/>
      <c r="D11" s="439"/>
      <c r="E11" s="440"/>
      <c r="F11" s="441">
        <f t="shared" si="0"/>
        <v>0</v>
      </c>
    </row>
    <row r="12" spans="1:7" ht="45" customHeight="1">
      <c r="A12" s="437">
        <v>7</v>
      </c>
      <c r="B12" s="438"/>
      <c r="C12" s="439"/>
      <c r="D12" s="439"/>
      <c r="E12" s="440"/>
      <c r="F12" s="441">
        <f t="shared" si="0"/>
        <v>0</v>
      </c>
    </row>
    <row r="13" spans="1:7" ht="45" customHeight="1">
      <c r="A13" s="437">
        <v>8</v>
      </c>
      <c r="B13" s="438"/>
      <c r="C13" s="439"/>
      <c r="D13" s="439"/>
      <c r="E13" s="440"/>
      <c r="F13" s="441">
        <f t="shared" si="0"/>
        <v>0</v>
      </c>
    </row>
    <row r="14" spans="1:7" ht="45" customHeight="1">
      <c r="A14" s="437">
        <v>9</v>
      </c>
      <c r="B14" s="438"/>
      <c r="C14" s="439"/>
      <c r="D14" s="439"/>
      <c r="E14" s="440"/>
      <c r="F14" s="441">
        <f t="shared" si="0"/>
        <v>0</v>
      </c>
    </row>
    <row r="15" spans="1:7" ht="45" customHeight="1">
      <c r="A15" s="437">
        <v>10</v>
      </c>
      <c r="B15" s="438"/>
      <c r="C15" s="439"/>
      <c r="D15" s="439"/>
      <c r="E15" s="440"/>
      <c r="F15" s="441">
        <f t="shared" si="0"/>
        <v>0</v>
      </c>
    </row>
    <row r="16" spans="1:7" ht="45" customHeight="1">
      <c r="A16" s="442"/>
      <c r="B16" s="443" t="s">
        <v>730</v>
      </c>
      <c r="C16" s="443"/>
      <c r="D16" s="443"/>
      <c r="E16" s="443"/>
      <c r="F16" s="443">
        <f>SUM(F6:F15)</f>
        <v>0</v>
      </c>
      <c r="G16" s="255"/>
    </row>
    <row r="17" ht="30" customHeight="1"/>
    <row r="18" ht="30" customHeight="1"/>
    <row r="19" ht="30" customHeight="1"/>
    <row r="20" ht="30" customHeight="1"/>
    <row r="21" ht="30" customHeight="1"/>
  </sheetData>
  <sheetProtection sheet="1" formatColumns="0" formatRows="0" selectLockedCells="1"/>
  <customSheetViews>
    <customSheetView guid="{B48B8B4C-A880-453D-8729-90D004BEF0DB}" state="hidden">
      <selection activeCell="E8" sqref="E8"/>
      <pageMargins left="0" right="0" top="0" bottom="0" header="0" footer="0"/>
      <pageSetup orientation="portrait" r:id="rId1"/>
      <headerFooter alignWithMargins="0"/>
    </customSheetView>
    <customSheetView guid="{7043F04C-1FA3-449D-BEB8-4AC08DF68A5A}" state="hidden">
      <selection activeCell="E8" sqref="E8"/>
      <pageMargins left="0" right="0" top="0" bottom="0" header="0" footer="0"/>
      <pageSetup orientation="portrait" r:id="rId2"/>
      <headerFooter alignWithMargins="0"/>
    </customSheetView>
    <customSheetView guid="{D0757F9E-DF41-4B40-A5E5-F4F8FDD8D61D}" state="hidden">
      <selection activeCell="E8" sqref="E8"/>
      <pageMargins left="0" right="0" top="0" bottom="0" header="0" footer="0"/>
      <pageSetup orientation="portrait" r:id="rId3"/>
      <headerFooter alignWithMargins="0"/>
    </customSheetView>
    <customSheetView guid="{E81F0721-C35D-4189-B675-E46A21339863}" state="hidden">
      <selection activeCell="E8" sqref="E8"/>
      <pageMargins left="0" right="0" top="0" bottom="0" header="0" footer="0"/>
      <pageSetup orientation="portrait" r:id="rId4"/>
      <headerFooter alignWithMargins="0"/>
    </customSheetView>
    <customSheetView guid="{223BC0FC-814D-40F0-9795-CE82A16FF3A5}" state="hidden">
      <selection activeCell="E8" sqref="E8"/>
      <pageMargins left="0" right="0" top="0" bottom="0" header="0" footer="0"/>
      <pageSetup orientation="portrait" r:id="rId5"/>
      <headerFooter alignWithMargins="0"/>
    </customSheetView>
    <customSheetView guid="{D53177B2-31EC-4222-B97A-A37DCFD9E45B}" state="hidden">
      <selection activeCell="E8" sqref="E8"/>
      <pageMargins left="0" right="0" top="0" bottom="0" header="0" footer="0"/>
      <pageSetup orientation="portrait" r:id="rId6"/>
      <headerFooter alignWithMargins="0"/>
    </customSheetView>
    <customSheetView guid="{B3CE7B10-A914-4559-A6DA-AED8C22AFD6D}" state="hidden">
      <selection activeCell="E8" sqref="E8"/>
      <pageMargins left="0" right="0" top="0" bottom="0" header="0" footer="0"/>
      <pageSetup orientation="portrait" r:id="rId7"/>
      <headerFooter alignWithMargins="0"/>
    </customSheetView>
    <customSheetView guid="{7487ED9F-BBED-4B2A-9631-22F1A430946B}">
      <selection activeCell="E8" sqref="E8"/>
      <pageMargins left="0" right="0" top="0" bottom="0" header="0" footer="0"/>
      <pageSetup orientation="portrait" r:id="rId8"/>
      <headerFooter alignWithMargins="0"/>
    </customSheetView>
    <customSheetView guid="{A7DBDDEF-9245-44C6-9EBF-032DB6E1C0A2}" topLeftCell="A9">
      <selection activeCell="B9" sqref="B9"/>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
      <pageMargins left="0" right="0" top="0" bottom="0" header="0" footer="0"/>
      <pageSetup orientation="portrait" r:id="rId11"/>
      <headerFooter alignWithMargins="0"/>
    </customSheetView>
    <customSheetView guid="{ECE9294F-C910-4036-88BC-B1F2176FB06B}">
      <selection activeCell="B6" sqref="B6"/>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selection activeCell="E8" sqref="E8"/>
      <pageMargins left="0" right="0" top="0" bottom="0" header="0" footer="0"/>
      <pageSetup orientation="portrait" r:id="rId14"/>
      <headerFooter alignWithMargins="0"/>
    </customSheetView>
    <customSheetView guid="{EE46BCD1-F715-4FA9-A5FC-1B125AD601E0}">
      <selection activeCell="E8" sqref="E8"/>
      <pageMargins left="0" right="0" top="0" bottom="0" header="0" footer="0"/>
      <pageSetup orientation="portrait" r:id="rId15"/>
      <headerFooter alignWithMargins="0"/>
    </customSheetView>
    <customSheetView guid="{E97134B6-5E8D-4951-8DA0-73D065532361}" state="hidden">
      <selection activeCell="E8" sqref="E8"/>
      <pageMargins left="0" right="0" top="0" bottom="0" header="0" footer="0"/>
      <pageSetup orientation="portrait" r:id="rId16"/>
      <headerFooter alignWithMargins="0"/>
    </customSheetView>
    <customSheetView guid="{B835C05C-B615-4DCB-982D-4519616B3CD8}" state="hidden">
      <selection activeCell="E8" sqref="E8"/>
      <pageMargins left="0" right="0" top="0" bottom="0" header="0" footer="0"/>
      <pageSetup orientation="portrait" r:id="rId17"/>
      <headerFooter alignWithMargins="0"/>
    </customSheetView>
    <customSheetView guid="{17F5C48B-526E-48D2-9F97-823D578F9893}" state="hidden">
      <selection activeCell="E8" sqref="E8"/>
      <pageMargins left="0" right="0" top="0" bottom="0" header="0" footer="0"/>
      <pageSetup orientation="portrait" r:id="rId18"/>
      <headerFooter alignWithMargins="0"/>
    </customSheetView>
    <customSheetView guid="{7F1A5DE7-1043-4C11-AB2C-CC6BC6A0F482}" state="hidden">
      <selection activeCell="E8" sqref="E8"/>
      <pageMargins left="0" right="0" top="0" bottom="0" header="0" footer="0"/>
      <pageSetup orientation="portrait" r:id="rId19"/>
      <headerFooter alignWithMargins="0"/>
    </customSheetView>
    <customSheetView guid="{75D87FDD-0292-4E5A-8E8F-63018B009393}" state="hidden">
      <selection activeCell="E8" sqref="E8"/>
      <pageMargins left="0" right="0" top="0" bottom="0" header="0" footer="0"/>
      <pageSetup orientation="portrait" r:id="rId20"/>
      <headerFooter alignWithMargins="0"/>
    </customSheetView>
  </customSheetViews>
  <mergeCells count="1">
    <mergeCell ref="A2:E2"/>
  </mergeCells>
  <phoneticPr fontId="28" type="noConversion"/>
  <pageMargins left="0.75" right="0.62" top="0.65" bottom="1" header="0.5" footer="0.5"/>
  <pageSetup orientation="portrait" r:id="rId21"/>
  <headerFooter alignWithMargins="0"/>
  <drawing r:id="rId2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dimension ref="A1:AO77"/>
  <sheetViews>
    <sheetView showGridLines="0" showZeros="0" view="pageBreakPreview" zoomScaleNormal="100" zoomScaleSheetLayoutView="100" workbookViewId="0">
      <selection activeCell="D58" sqref="D58:F58"/>
    </sheetView>
  </sheetViews>
  <sheetFormatPr defaultColWidth="8" defaultRowHeight="14.5"/>
  <cols>
    <col min="1" max="1" width="9.36328125" style="390" customWidth="1"/>
    <col min="2" max="2" width="9.36328125" style="392" customWidth="1"/>
    <col min="3" max="3" width="12.90625" style="390" customWidth="1"/>
    <col min="4" max="4" width="18.08984375" style="390" customWidth="1"/>
    <col min="5" max="5" width="11.08984375" style="390" customWidth="1"/>
    <col min="6" max="6" width="29.90625" style="390" customWidth="1"/>
    <col min="7" max="8" width="8" style="390" customWidth="1"/>
    <col min="9" max="27" width="8" style="389" customWidth="1"/>
    <col min="28" max="28" width="17.453125" style="389" customWidth="1"/>
    <col min="29" max="29" width="12.08984375" style="389" customWidth="1"/>
    <col min="30" max="30" width="8" style="387" customWidth="1"/>
    <col min="31" max="31" width="8" style="388" customWidth="1"/>
    <col min="32" max="32" width="12" style="388" customWidth="1"/>
    <col min="33" max="35" width="8" style="387" customWidth="1"/>
    <col min="36" max="36" width="9.08984375" style="387" customWidth="1"/>
    <col min="37" max="41" width="8" style="387" customWidth="1"/>
    <col min="42" max="16384" width="8" style="389"/>
  </cols>
  <sheetData>
    <row r="1" spans="1:36">
      <c r="A1" s="382" t="str">
        <f>Cover!B3</f>
        <v>SR-II/C&amp;M/WC-4332/2025</v>
      </c>
      <c r="B1" s="382"/>
      <c r="C1" s="383"/>
      <c r="D1" s="383"/>
      <c r="E1" s="383"/>
      <c r="F1" s="384" t="s">
        <v>742</v>
      </c>
      <c r="G1" s="385"/>
      <c r="H1" s="385"/>
      <c r="I1" s="386"/>
      <c r="J1" s="386"/>
      <c r="K1" s="386"/>
      <c r="L1" s="386"/>
      <c r="M1" s="386"/>
      <c r="N1" s="386"/>
      <c r="O1" s="386"/>
      <c r="P1" s="386"/>
      <c r="Q1" s="386"/>
      <c r="R1" s="386"/>
      <c r="S1" s="386"/>
      <c r="T1" s="386"/>
      <c r="U1" s="386"/>
      <c r="V1" s="386"/>
      <c r="W1" s="386"/>
      <c r="X1" s="386"/>
      <c r="Y1" s="386"/>
      <c r="Z1" s="386" t="str">
        <f>'Names of Bidder'!D6</f>
        <v>Sole Bidder</v>
      </c>
      <c r="AA1" s="386"/>
      <c r="AB1" s="386"/>
      <c r="AC1" s="386"/>
      <c r="AE1" s="388">
        <v>1</v>
      </c>
      <c r="AF1" s="388" t="s">
        <v>743</v>
      </c>
      <c r="AI1" s="388">
        <v>1</v>
      </c>
      <c r="AJ1" s="387" t="s">
        <v>744</v>
      </c>
    </row>
    <row r="2" spans="1:36">
      <c r="A2" s="385"/>
      <c r="B2" s="385"/>
      <c r="C2" s="385"/>
      <c r="D2" s="385"/>
      <c r="E2" s="385"/>
      <c r="F2" s="385"/>
      <c r="G2" s="385"/>
      <c r="H2" s="385"/>
      <c r="I2" s="386"/>
      <c r="J2" s="386"/>
      <c r="K2" s="386"/>
      <c r="L2" s="386"/>
      <c r="M2" s="386"/>
      <c r="N2" s="386"/>
      <c r="O2" s="386"/>
      <c r="P2" s="386"/>
      <c r="Q2" s="386"/>
      <c r="R2" s="386"/>
      <c r="S2" s="386"/>
      <c r="T2" s="386"/>
      <c r="U2" s="386"/>
      <c r="V2" s="386"/>
      <c r="W2" s="386"/>
      <c r="X2" s="386"/>
      <c r="Y2" s="386"/>
      <c r="Z2" s="386">
        <f>'Names of Bidder'!AA6</f>
        <v>0</v>
      </c>
      <c r="AA2" s="386"/>
      <c r="AB2" s="386"/>
      <c r="AC2" s="386"/>
      <c r="AE2" s="388">
        <v>2</v>
      </c>
      <c r="AF2" s="388" t="s">
        <v>745</v>
      </c>
      <c r="AI2" s="388">
        <v>2</v>
      </c>
      <c r="AJ2" s="387" t="s">
        <v>746</v>
      </c>
    </row>
    <row r="3" spans="1:36">
      <c r="A3" s="1191" t="s">
        <v>747</v>
      </c>
      <c r="B3" s="1191"/>
      <c r="C3" s="1191"/>
      <c r="D3" s="1191"/>
      <c r="E3" s="1191"/>
      <c r="F3" s="1191"/>
      <c r="G3" s="385"/>
      <c r="H3" s="385"/>
      <c r="I3" s="386"/>
      <c r="J3" s="386"/>
      <c r="K3" s="386"/>
      <c r="L3" s="386"/>
      <c r="M3" s="386"/>
      <c r="N3" s="386"/>
      <c r="O3" s="386"/>
      <c r="P3" s="386"/>
      <c r="Q3" s="386"/>
      <c r="R3" s="386"/>
      <c r="S3" s="386"/>
      <c r="T3" s="386"/>
      <c r="U3" s="386"/>
      <c r="V3" s="386"/>
      <c r="W3" s="386"/>
      <c r="X3" s="386"/>
      <c r="Y3" s="386"/>
      <c r="Z3" s="386"/>
      <c r="AA3" s="386"/>
      <c r="AB3" s="386"/>
      <c r="AC3" s="386"/>
      <c r="AE3" s="388">
        <v>3</v>
      </c>
      <c r="AF3" s="388" t="s">
        <v>748</v>
      </c>
      <c r="AI3" s="388">
        <v>3</v>
      </c>
      <c r="AJ3" s="387" t="s">
        <v>749</v>
      </c>
    </row>
    <row r="4" spans="1:36">
      <c r="A4" s="391"/>
      <c r="B4" s="391"/>
      <c r="C4" s="391"/>
      <c r="D4" s="391"/>
      <c r="E4" s="391"/>
      <c r="F4" s="391"/>
      <c r="G4" s="385"/>
      <c r="H4" s="385"/>
      <c r="I4" s="386"/>
      <c r="J4" s="386"/>
      <c r="K4" s="386"/>
      <c r="L4" s="386"/>
      <c r="M4" s="386"/>
      <c r="N4" s="386"/>
      <c r="O4" s="386"/>
      <c r="P4" s="386"/>
      <c r="Q4" s="386"/>
      <c r="R4" s="386"/>
      <c r="S4" s="386"/>
      <c r="T4" s="386"/>
      <c r="U4" s="386"/>
      <c r="V4" s="386"/>
      <c r="W4" s="386"/>
      <c r="X4" s="386"/>
      <c r="Y4" s="386"/>
      <c r="Z4" s="386"/>
      <c r="AA4" s="386"/>
      <c r="AB4" s="386"/>
      <c r="AC4" s="386"/>
      <c r="AE4" s="388">
        <v>4</v>
      </c>
      <c r="AF4" s="388" t="s">
        <v>750</v>
      </c>
      <c r="AI4" s="388">
        <v>4</v>
      </c>
      <c r="AJ4" s="387" t="s">
        <v>751</v>
      </c>
    </row>
    <row r="5" spans="1:36">
      <c r="A5" s="401" t="s">
        <v>752</v>
      </c>
      <c r="B5" s="401"/>
      <c r="C5" s="1192"/>
      <c r="D5" s="1192"/>
      <c r="E5" s="1192"/>
      <c r="F5" s="1192"/>
      <c r="G5" s="385"/>
      <c r="H5" s="385"/>
      <c r="I5" s="386"/>
      <c r="J5" s="386"/>
      <c r="K5" s="386"/>
      <c r="L5" s="386"/>
      <c r="M5" s="386"/>
      <c r="N5" s="386"/>
      <c r="O5" s="386"/>
      <c r="P5" s="386"/>
      <c r="Q5" s="386"/>
      <c r="R5" s="386"/>
      <c r="S5" s="386"/>
      <c r="T5" s="386"/>
      <c r="U5" s="386"/>
      <c r="V5" s="386"/>
      <c r="W5" s="386"/>
      <c r="X5" s="386"/>
      <c r="Y5" s="386"/>
      <c r="Z5" s="386"/>
      <c r="AA5" s="386"/>
      <c r="AB5" s="386"/>
      <c r="AC5" s="386"/>
      <c r="AE5" s="388">
        <v>5</v>
      </c>
      <c r="AF5" s="388" t="s">
        <v>750</v>
      </c>
      <c r="AI5" s="388">
        <v>5</v>
      </c>
      <c r="AJ5" s="387" t="s">
        <v>753</v>
      </c>
    </row>
    <row r="6" spans="1:36">
      <c r="A6" s="401" t="s">
        <v>754</v>
      </c>
      <c r="B6" s="1193" t="str">
        <f>'Sch-1'!F28</f>
        <v>--2025</v>
      </c>
      <c r="C6" s="1193"/>
      <c r="D6" s="385"/>
      <c r="E6" s="385"/>
      <c r="F6" s="385"/>
      <c r="G6" s="385"/>
      <c r="H6" s="385"/>
      <c r="I6" s="386"/>
      <c r="J6" s="386"/>
      <c r="K6" s="386"/>
      <c r="L6" s="386"/>
      <c r="M6" s="386"/>
      <c r="N6" s="386"/>
      <c r="O6" s="386"/>
      <c r="P6" s="386"/>
      <c r="Q6" s="386"/>
      <c r="R6" s="386"/>
      <c r="S6" s="386"/>
      <c r="T6" s="386"/>
      <c r="U6" s="386"/>
      <c r="V6" s="386"/>
      <c r="W6" s="386"/>
      <c r="X6" s="386"/>
      <c r="Y6" s="386"/>
      <c r="Z6" s="386"/>
      <c r="AA6" s="386"/>
      <c r="AB6" s="386"/>
      <c r="AC6" s="386"/>
      <c r="AE6" s="388">
        <v>6</v>
      </c>
      <c r="AF6" s="388" t="s">
        <v>750</v>
      </c>
      <c r="AG6" s="393" t="e">
        <f>DAY(B6)</f>
        <v>#VALUE!</v>
      </c>
      <c r="AI6" s="388">
        <v>6</v>
      </c>
      <c r="AJ6" s="387" t="s">
        <v>755</v>
      </c>
    </row>
    <row r="7" spans="1:36">
      <c r="A7" s="401"/>
      <c r="B7" s="868"/>
      <c r="C7" s="868"/>
      <c r="D7" s="385"/>
      <c r="E7" s="385"/>
      <c r="F7" s="385"/>
      <c r="G7" s="385"/>
      <c r="H7" s="385"/>
      <c r="I7" s="386"/>
      <c r="J7" s="386"/>
      <c r="K7" s="386"/>
      <c r="L7" s="386"/>
      <c r="M7" s="386"/>
      <c r="N7" s="386"/>
      <c r="O7" s="386"/>
      <c r="P7" s="386"/>
      <c r="Q7" s="386"/>
      <c r="R7" s="386"/>
      <c r="S7" s="386"/>
      <c r="T7" s="386"/>
      <c r="U7" s="386"/>
      <c r="V7" s="386"/>
      <c r="W7" s="386"/>
      <c r="X7" s="386"/>
      <c r="Y7" s="386"/>
      <c r="Z7" s="386"/>
      <c r="AA7" s="386"/>
      <c r="AB7" s="386"/>
      <c r="AC7" s="386"/>
      <c r="AE7" s="388">
        <v>7</v>
      </c>
      <c r="AF7" s="388" t="s">
        <v>750</v>
      </c>
      <c r="AG7" s="393" t="e">
        <f>MONTH(B6)</f>
        <v>#VALUE!</v>
      </c>
      <c r="AI7" s="388">
        <v>7</v>
      </c>
      <c r="AJ7" s="387" t="s">
        <v>756</v>
      </c>
    </row>
    <row r="8" spans="1:36">
      <c r="A8" s="869" t="s">
        <v>83</v>
      </c>
      <c r="B8" s="394"/>
      <c r="C8" s="385"/>
      <c r="D8" s="385"/>
      <c r="E8" s="385"/>
      <c r="F8" s="395"/>
      <c r="G8" s="385"/>
      <c r="H8" s="385"/>
      <c r="I8" s="386"/>
      <c r="J8" s="386"/>
      <c r="K8" s="386"/>
      <c r="L8" s="386"/>
      <c r="M8" s="386"/>
      <c r="N8" s="386"/>
      <c r="O8" s="386"/>
      <c r="P8" s="386"/>
      <c r="Q8" s="386"/>
      <c r="R8" s="386"/>
      <c r="S8" s="386"/>
      <c r="T8" s="386"/>
      <c r="U8" s="386"/>
      <c r="V8" s="386"/>
      <c r="W8" s="386"/>
      <c r="X8" s="386"/>
      <c r="Y8" s="386"/>
      <c r="Z8" s="386"/>
      <c r="AA8" s="386"/>
      <c r="AB8" s="386"/>
      <c r="AC8" s="386"/>
      <c r="AE8" s="388">
        <v>8</v>
      </c>
      <c r="AF8" s="388" t="s">
        <v>750</v>
      </c>
      <c r="AG8" s="393" t="e">
        <f>LOOKUP(AG7,AI1:AI12,AJ1:AJ12)</f>
        <v>#VALUE!</v>
      </c>
      <c r="AI8" s="388">
        <v>8</v>
      </c>
      <c r="AJ8" s="387" t="s">
        <v>757</v>
      </c>
    </row>
    <row r="9" spans="1:36">
      <c r="A9" s="870" t="str">
        <f>'Sch-1'!M8</f>
        <v>Sr.GM , Contracts &amp; Materials Department,</v>
      </c>
      <c r="B9" s="870"/>
      <c r="C9" s="385"/>
      <c r="D9" s="385"/>
      <c r="E9" s="385"/>
      <c r="F9" s="395"/>
      <c r="G9" s="385"/>
      <c r="H9" s="385"/>
      <c r="I9" s="386"/>
      <c r="J9" s="386"/>
      <c r="K9" s="386"/>
      <c r="L9" s="386"/>
      <c r="M9" s="386"/>
      <c r="N9" s="386"/>
      <c r="O9" s="386"/>
      <c r="P9" s="386"/>
      <c r="Q9" s="386"/>
      <c r="R9" s="386"/>
      <c r="S9" s="386"/>
      <c r="T9" s="386"/>
      <c r="U9" s="386"/>
      <c r="V9" s="386"/>
      <c r="W9" s="386"/>
      <c r="X9" s="386"/>
      <c r="Y9" s="386"/>
      <c r="Z9" s="386"/>
      <c r="AA9" s="386"/>
      <c r="AB9" s="386"/>
      <c r="AC9" s="386"/>
      <c r="AE9" s="388">
        <v>9</v>
      </c>
      <c r="AF9" s="388" t="s">
        <v>750</v>
      </c>
      <c r="AG9" s="393" t="e">
        <f>YEAR(B6)</f>
        <v>#VALUE!</v>
      </c>
      <c r="AI9" s="388">
        <v>9</v>
      </c>
      <c r="AJ9" s="387" t="s">
        <v>758</v>
      </c>
    </row>
    <row r="10" spans="1:36">
      <c r="A10" s="870" t="str">
        <f>'Sch-1'!M9</f>
        <v>Power Grid Corporation of India Ltd.,</v>
      </c>
      <c r="B10" s="870"/>
      <c r="C10" s="385"/>
      <c r="D10" s="385"/>
      <c r="E10" s="385"/>
      <c r="F10" s="395"/>
      <c r="G10" s="385"/>
      <c r="H10" s="385"/>
      <c r="I10" s="386"/>
      <c r="J10" s="386"/>
      <c r="K10" s="386"/>
      <c r="L10" s="386"/>
      <c r="M10" s="386"/>
      <c r="N10" s="386"/>
      <c r="O10" s="386"/>
      <c r="P10" s="386"/>
      <c r="Q10" s="386"/>
      <c r="R10" s="386"/>
      <c r="S10" s="386"/>
      <c r="T10" s="386"/>
      <c r="U10" s="386"/>
      <c r="V10" s="386"/>
      <c r="W10" s="386"/>
      <c r="X10" s="386"/>
      <c r="Y10" s="386"/>
      <c r="Z10" s="386"/>
      <c r="AA10" s="386"/>
      <c r="AB10" s="386"/>
      <c r="AC10" s="386"/>
      <c r="AE10" s="388">
        <v>10</v>
      </c>
      <c r="AF10" s="388" t="s">
        <v>750</v>
      </c>
      <c r="AI10" s="388">
        <v>10</v>
      </c>
      <c r="AJ10" s="387" t="s">
        <v>759</v>
      </c>
    </row>
    <row r="11" spans="1:36">
      <c r="A11" s="870" t="str">
        <f>'Sch-1'!M10</f>
        <v>SRTS-II, RHQ</v>
      </c>
      <c r="B11" s="870"/>
      <c r="C11" s="385"/>
      <c r="D11" s="385"/>
      <c r="E11" s="385"/>
      <c r="F11" s="395"/>
      <c r="G11" s="385"/>
      <c r="H11" s="385"/>
      <c r="I11" s="386"/>
      <c r="J11" s="386"/>
      <c r="K11" s="386"/>
      <c r="L11" s="386"/>
      <c r="M11" s="386"/>
      <c r="N11" s="386"/>
      <c r="O11" s="386"/>
      <c r="P11" s="386"/>
      <c r="Q11" s="386"/>
      <c r="R11" s="386"/>
      <c r="S11" s="386"/>
      <c r="T11" s="386"/>
      <c r="U11" s="386"/>
      <c r="V11" s="386"/>
      <c r="W11" s="386"/>
      <c r="X11" s="386"/>
      <c r="Y11" s="386"/>
      <c r="Z11" s="386"/>
      <c r="AA11" s="386"/>
      <c r="AB11" s="386"/>
      <c r="AC11" s="386"/>
      <c r="AE11" s="388">
        <v>11</v>
      </c>
      <c r="AF11" s="388" t="s">
        <v>750</v>
      </c>
      <c r="AI11" s="388">
        <v>11</v>
      </c>
      <c r="AJ11" s="387" t="s">
        <v>760</v>
      </c>
    </row>
    <row r="12" spans="1:36">
      <c r="A12" s="870" t="str">
        <f>'Sch-1'!M11</f>
        <v>Singanayakanahalli</v>
      </c>
      <c r="B12" s="870"/>
      <c r="C12" s="385"/>
      <c r="D12" s="385"/>
      <c r="E12" s="385"/>
      <c r="F12" s="395"/>
      <c r="G12" s="385"/>
      <c r="H12" s="385"/>
      <c r="I12" s="386"/>
      <c r="J12" s="386"/>
      <c r="K12" s="386"/>
      <c r="L12" s="386"/>
      <c r="M12" s="386"/>
      <c r="N12" s="386"/>
      <c r="O12" s="386"/>
      <c r="P12" s="386"/>
      <c r="Q12" s="386"/>
      <c r="R12" s="386"/>
      <c r="S12" s="386"/>
      <c r="T12" s="386"/>
      <c r="U12" s="386"/>
      <c r="V12" s="386"/>
      <c r="W12" s="386"/>
      <c r="X12" s="386"/>
      <c r="Y12" s="386"/>
      <c r="Z12" s="386"/>
      <c r="AA12" s="386"/>
      <c r="AB12" s="386"/>
      <c r="AC12" s="386"/>
      <c r="AE12" s="388">
        <v>12</v>
      </c>
      <c r="AF12" s="388" t="s">
        <v>750</v>
      </c>
      <c r="AI12" s="388">
        <v>12</v>
      </c>
      <c r="AJ12" s="387" t="s">
        <v>761</v>
      </c>
    </row>
    <row r="13" spans="1:36">
      <c r="A13" s="870" t="str">
        <f>'Sch-1'!M12</f>
        <v>Bengaluru-560064</v>
      </c>
      <c r="B13" s="870"/>
      <c r="C13" s="385"/>
      <c r="D13" s="385"/>
      <c r="E13" s="385"/>
      <c r="F13" s="395"/>
      <c r="G13" s="385"/>
      <c r="H13" s="385"/>
      <c r="I13" s="386"/>
      <c r="J13" s="386"/>
      <c r="K13" s="386"/>
      <c r="L13" s="386"/>
      <c r="M13" s="386"/>
      <c r="N13" s="386"/>
      <c r="O13" s="386"/>
      <c r="P13" s="386"/>
      <c r="Q13" s="386"/>
      <c r="R13" s="386"/>
      <c r="S13" s="386"/>
      <c r="T13" s="386"/>
      <c r="U13" s="386"/>
      <c r="V13" s="386"/>
      <c r="W13" s="386"/>
      <c r="X13" s="386"/>
      <c r="Y13" s="386"/>
      <c r="Z13" s="386"/>
      <c r="AA13" s="386"/>
      <c r="AB13" s="386"/>
      <c r="AC13" s="386"/>
      <c r="AE13" s="388">
        <v>13</v>
      </c>
      <c r="AF13" s="388" t="s">
        <v>750</v>
      </c>
    </row>
    <row r="14" spans="1:36" ht="22.5" customHeight="1">
      <c r="A14" s="401"/>
      <c r="B14" s="401"/>
      <c r="C14" s="385"/>
      <c r="D14" s="385"/>
      <c r="E14" s="385"/>
      <c r="F14" s="395"/>
      <c r="G14" s="385"/>
      <c r="H14" s="385"/>
      <c r="I14" s="386"/>
      <c r="J14" s="386"/>
      <c r="K14" s="386"/>
      <c r="L14" s="386"/>
      <c r="M14" s="386"/>
      <c r="N14" s="386"/>
      <c r="O14" s="386"/>
      <c r="P14" s="386"/>
      <c r="Q14" s="386"/>
      <c r="R14" s="386"/>
      <c r="S14" s="386"/>
      <c r="T14" s="386"/>
      <c r="U14" s="386"/>
      <c r="V14" s="386"/>
      <c r="W14" s="386"/>
      <c r="X14" s="386"/>
      <c r="Y14" s="386"/>
      <c r="Z14" s="386"/>
      <c r="AA14" s="386"/>
      <c r="AB14" s="386"/>
      <c r="AC14" s="386"/>
      <c r="AE14" s="388">
        <v>14</v>
      </c>
      <c r="AF14" s="388" t="s">
        <v>750</v>
      </c>
    </row>
    <row r="15" spans="1:36" ht="84" customHeight="1">
      <c r="A15" s="871" t="s">
        <v>762</v>
      </c>
      <c r="B15" s="872"/>
      <c r="C15" s="1194" t="str">
        <f>Cover!B2</f>
        <v>Construction of 220 kV Bays including SPR Rooms, common facilities for the augmentation portion of 400/220 kV Gadag-II PS under “System strengthening at Koppal-II and Gadag-II for integration of RE generation projects” under TBCB SR-II.</v>
      </c>
      <c r="D15" s="1194"/>
      <c r="E15" s="1194"/>
      <c r="F15" s="1194"/>
      <c r="G15" s="385"/>
      <c r="H15" s="385"/>
      <c r="I15" s="386"/>
      <c r="J15" s="386"/>
      <c r="K15" s="386"/>
      <c r="L15" s="386"/>
      <c r="M15" s="386"/>
      <c r="N15" s="386"/>
      <c r="O15" s="386"/>
      <c r="P15" s="386"/>
      <c r="Q15" s="386"/>
      <c r="R15" s="386"/>
      <c r="S15" s="386"/>
      <c r="T15" s="386"/>
      <c r="U15" s="386"/>
      <c r="V15" s="386"/>
      <c r="W15" s="386"/>
      <c r="X15" s="386"/>
      <c r="Y15" s="386"/>
      <c r="Z15" s="386"/>
      <c r="AA15" s="386"/>
      <c r="AB15" s="386"/>
      <c r="AC15" s="386"/>
      <c r="AE15" s="388">
        <v>15</v>
      </c>
      <c r="AF15" s="388" t="s">
        <v>750</v>
      </c>
    </row>
    <row r="16" spans="1:36" ht="27.75" customHeight="1">
      <c r="A16" s="385" t="s">
        <v>763</v>
      </c>
      <c r="B16" s="385"/>
      <c r="C16" s="395"/>
      <c r="D16" s="395"/>
      <c r="E16" s="395"/>
      <c r="F16" s="395"/>
      <c r="G16" s="385"/>
      <c r="H16" s="385"/>
      <c r="I16" s="386"/>
      <c r="J16" s="386"/>
      <c r="K16" s="386"/>
      <c r="L16" s="386"/>
      <c r="M16" s="386"/>
      <c r="N16" s="386"/>
      <c r="O16" s="386"/>
      <c r="P16" s="386"/>
      <c r="Q16" s="386"/>
      <c r="R16" s="386"/>
      <c r="S16" s="386"/>
      <c r="T16" s="386"/>
      <c r="U16" s="386"/>
      <c r="V16" s="386"/>
      <c r="W16" s="386"/>
      <c r="X16" s="386"/>
      <c r="Y16" s="386"/>
      <c r="Z16" s="386"/>
      <c r="AA16" s="386"/>
      <c r="AB16" s="386"/>
      <c r="AC16" s="386"/>
      <c r="AE16" s="388">
        <v>16</v>
      </c>
      <c r="AF16" s="388" t="s">
        <v>750</v>
      </c>
    </row>
    <row r="17" spans="1:41" ht="100.5" customHeight="1">
      <c r="A17" s="872">
        <v>1</v>
      </c>
      <c r="B17" s="1177" t="str">
        <f>Z17 &amp;AB17 &amp; AC17 &amp; AA17</f>
        <v>In continuation of Techno commercial part of our Bid, we hereby submit the price schedules of the Bid, both of which shall be read together and in conjunction with each other, and shall be construed as an integral part of our Bid. Accordingly, we the undersigned, offer to design, manufacture, test, deliver,  under the above-named package in full conformity with the said Bidding Documents  as may be determined in accordance with the terms and conditions of the Bidding Documents.</v>
      </c>
      <c r="C17" s="1177"/>
      <c r="D17" s="1177"/>
      <c r="E17" s="1177"/>
      <c r="F17" s="1177"/>
      <c r="G17" s="385"/>
      <c r="H17" s="385"/>
      <c r="I17" s="386"/>
      <c r="J17" s="386"/>
      <c r="K17" s="386"/>
      <c r="L17" s="386"/>
      <c r="M17" s="386"/>
      <c r="N17" s="386"/>
      <c r="O17" s="386"/>
      <c r="P17" s="386"/>
      <c r="Q17" s="386"/>
      <c r="R17" s="386"/>
      <c r="S17" s="386"/>
      <c r="T17" s="386"/>
      <c r="U17" s="386"/>
      <c r="V17" s="386"/>
      <c r="W17" s="386"/>
      <c r="X17" s="386"/>
      <c r="Y17" s="386"/>
      <c r="Z17" s="746" t="s">
        <v>764</v>
      </c>
      <c r="AA17" s="677" t="s">
        <v>765</v>
      </c>
      <c r="AB17" s="396"/>
      <c r="AC17" s="397"/>
      <c r="AE17" s="388">
        <v>17</v>
      </c>
      <c r="AF17" s="388" t="s">
        <v>750</v>
      </c>
    </row>
    <row r="18" spans="1:41" ht="39" customHeight="1">
      <c r="A18" s="385"/>
      <c r="B18" s="1195" t="s">
        <v>766</v>
      </c>
      <c r="C18" s="1195"/>
      <c r="D18" s="1195"/>
      <c r="E18" s="1195"/>
      <c r="F18" s="1195"/>
      <c r="G18" s="385"/>
      <c r="H18" s="385"/>
      <c r="I18" s="386"/>
      <c r="J18" s="386"/>
      <c r="K18" s="386"/>
      <c r="L18" s="386"/>
      <c r="M18" s="386"/>
      <c r="N18" s="386"/>
      <c r="O18" s="386"/>
      <c r="P18" s="386"/>
      <c r="Q18" s="386"/>
      <c r="R18" s="386"/>
      <c r="S18" s="386"/>
      <c r="T18" s="386"/>
      <c r="U18" s="386"/>
      <c r="V18" s="386"/>
      <c r="W18" s="386"/>
      <c r="X18" s="386"/>
      <c r="Y18" s="386"/>
      <c r="Z18" s="386"/>
      <c r="AA18" s="386"/>
      <c r="AB18" s="386"/>
      <c r="AC18" s="386"/>
      <c r="AE18" s="388">
        <v>18</v>
      </c>
      <c r="AF18" s="388" t="s">
        <v>750</v>
      </c>
    </row>
    <row r="19" spans="1:41" s="390" customFormat="1" ht="27.75" customHeight="1">
      <c r="A19" s="873">
        <v>2</v>
      </c>
      <c r="B19" s="1190" t="s">
        <v>767</v>
      </c>
      <c r="C19" s="1190"/>
      <c r="D19" s="1190"/>
      <c r="E19" s="1190"/>
      <c r="F19" s="1190"/>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98"/>
      <c r="AE19" s="388">
        <v>19</v>
      </c>
      <c r="AF19" s="388" t="s">
        <v>750</v>
      </c>
      <c r="AG19" s="398"/>
      <c r="AH19" s="398"/>
      <c r="AI19" s="398"/>
      <c r="AJ19" s="398"/>
      <c r="AK19" s="398"/>
      <c r="AL19" s="398"/>
      <c r="AM19" s="398"/>
      <c r="AN19" s="398"/>
      <c r="AO19" s="398"/>
    </row>
    <row r="20" spans="1:41" ht="39.75" customHeight="1">
      <c r="A20" s="872">
        <v>2.1</v>
      </c>
      <c r="B20" s="1177" t="s">
        <v>768</v>
      </c>
      <c r="C20" s="1177"/>
      <c r="D20" s="1177"/>
      <c r="E20" s="1177"/>
      <c r="F20" s="1177"/>
      <c r="G20" s="385"/>
      <c r="H20" s="385"/>
      <c r="I20" s="386"/>
      <c r="J20" s="386"/>
      <c r="K20" s="386"/>
      <c r="L20" s="386"/>
      <c r="M20" s="386"/>
      <c r="N20" s="386"/>
      <c r="O20" s="386"/>
      <c r="P20" s="386"/>
      <c r="Q20" s="386"/>
      <c r="R20" s="386"/>
      <c r="S20" s="386"/>
      <c r="T20" s="386"/>
      <c r="U20" s="386"/>
      <c r="V20" s="386"/>
      <c r="W20" s="386"/>
      <c r="X20" s="386"/>
      <c r="Y20" s="386"/>
      <c r="Z20" s="386"/>
      <c r="AA20" s="386"/>
      <c r="AB20" s="386"/>
      <c r="AC20" s="386"/>
      <c r="AE20" s="388">
        <v>20</v>
      </c>
      <c r="AF20" s="388" t="s">
        <v>750</v>
      </c>
    </row>
    <row r="21" spans="1:41" ht="36.75" customHeight="1">
      <c r="A21" s="385"/>
      <c r="B21" s="1174" t="s">
        <v>769</v>
      </c>
      <c r="C21" s="1174"/>
      <c r="D21" s="1176" t="s">
        <v>770</v>
      </c>
      <c r="E21" s="1177"/>
      <c r="F21" s="1177"/>
      <c r="G21" s="385"/>
      <c r="H21" s="385"/>
      <c r="I21" s="386"/>
      <c r="J21" s="386"/>
      <c r="K21" s="386"/>
      <c r="L21" s="386"/>
      <c r="M21" s="386"/>
      <c r="N21" s="386"/>
      <c r="O21" s="386"/>
      <c r="P21" s="386"/>
      <c r="Q21" s="386"/>
      <c r="R21" s="386"/>
      <c r="S21" s="386"/>
      <c r="T21" s="386"/>
      <c r="U21" s="386"/>
      <c r="V21" s="386"/>
      <c r="W21" s="386"/>
      <c r="X21" s="386"/>
      <c r="Y21" s="386"/>
      <c r="Z21" s="386"/>
      <c r="AA21" s="386"/>
      <c r="AB21" s="386"/>
      <c r="AC21" s="386"/>
      <c r="AE21" s="388">
        <v>21</v>
      </c>
      <c r="AF21" s="388" t="s">
        <v>743</v>
      </c>
    </row>
    <row r="22" spans="1:41" ht="33" hidden="1" customHeight="1">
      <c r="A22" s="385"/>
      <c r="B22" s="1174" t="s">
        <v>771</v>
      </c>
      <c r="C22" s="1174"/>
      <c r="D22" s="678" t="s">
        <v>772</v>
      </c>
      <c r="E22" s="871"/>
      <c r="F22" s="871"/>
      <c r="G22" s="385"/>
      <c r="H22" s="385"/>
      <c r="I22" s="386"/>
      <c r="J22" s="386"/>
      <c r="K22" s="386"/>
      <c r="L22" s="386"/>
      <c r="M22" s="386"/>
      <c r="N22" s="386"/>
      <c r="O22" s="386"/>
      <c r="P22" s="386"/>
      <c r="Q22" s="386"/>
      <c r="R22" s="386"/>
      <c r="S22" s="386"/>
      <c r="T22" s="386"/>
      <c r="U22" s="386"/>
      <c r="V22" s="386"/>
      <c r="W22" s="386"/>
      <c r="X22" s="386"/>
      <c r="Y22" s="386"/>
      <c r="Z22" s="386"/>
      <c r="AA22" s="386"/>
      <c r="AB22" s="386"/>
      <c r="AC22" s="386"/>
      <c r="AE22" s="388">
        <v>22</v>
      </c>
      <c r="AF22" s="388" t="s">
        <v>750</v>
      </c>
    </row>
    <row r="23" spans="1:41" ht="28" hidden="1" customHeight="1">
      <c r="A23" s="385"/>
      <c r="B23" s="1175" t="s">
        <v>773</v>
      </c>
      <c r="C23" s="1174"/>
      <c r="D23" s="871" t="s">
        <v>774</v>
      </c>
      <c r="E23" s="871"/>
      <c r="F23" s="871"/>
      <c r="G23" s="385"/>
      <c r="H23" s="385"/>
      <c r="I23" s="386"/>
      <c r="J23" s="386"/>
      <c r="K23" s="386"/>
      <c r="L23" s="386"/>
      <c r="M23" s="386"/>
      <c r="N23" s="386"/>
      <c r="O23" s="386"/>
      <c r="P23" s="386"/>
      <c r="Q23" s="386"/>
      <c r="R23" s="386"/>
      <c r="S23" s="386"/>
      <c r="T23" s="386"/>
      <c r="U23" s="386"/>
      <c r="V23" s="386"/>
      <c r="W23" s="386"/>
      <c r="X23" s="386"/>
      <c r="Y23" s="386"/>
      <c r="Z23" s="386"/>
      <c r="AA23" s="386"/>
      <c r="AB23" s="386"/>
      <c r="AC23" s="386"/>
      <c r="AE23" s="388">
        <v>24</v>
      </c>
      <c r="AF23" s="388" t="s">
        <v>750</v>
      </c>
    </row>
    <row r="24" spans="1:41" ht="28" customHeight="1">
      <c r="A24" s="385"/>
      <c r="B24" s="1174" t="s">
        <v>775</v>
      </c>
      <c r="C24" s="1174"/>
      <c r="D24" s="871" t="s">
        <v>776</v>
      </c>
      <c r="E24" s="871"/>
      <c r="F24" s="871"/>
      <c r="G24" s="385"/>
      <c r="H24" s="385"/>
      <c r="I24" s="386"/>
      <c r="J24" s="386"/>
      <c r="K24" s="386"/>
      <c r="L24" s="386"/>
      <c r="M24" s="386"/>
      <c r="N24" s="386"/>
      <c r="O24" s="386"/>
      <c r="P24" s="386"/>
      <c r="Q24" s="386"/>
      <c r="R24" s="386"/>
      <c r="S24" s="386"/>
      <c r="T24" s="386"/>
      <c r="U24" s="386"/>
      <c r="V24" s="386"/>
      <c r="W24" s="386"/>
      <c r="X24" s="386"/>
      <c r="Y24" s="386"/>
      <c r="Z24" s="386"/>
      <c r="AA24" s="386"/>
      <c r="AB24" s="386"/>
      <c r="AC24" s="386"/>
      <c r="AE24" s="388">
        <v>25</v>
      </c>
      <c r="AF24" s="388" t="s">
        <v>750</v>
      </c>
    </row>
    <row r="25" spans="1:41" ht="28" customHeight="1">
      <c r="A25" s="385"/>
      <c r="B25" s="1174" t="s">
        <v>777</v>
      </c>
      <c r="C25" s="1174"/>
      <c r="D25" s="871" t="s">
        <v>778</v>
      </c>
      <c r="E25" s="871"/>
      <c r="F25" s="871"/>
      <c r="G25" s="385"/>
      <c r="H25" s="385"/>
      <c r="I25" s="386"/>
      <c r="J25" s="386"/>
      <c r="K25" s="386"/>
      <c r="L25" s="386"/>
      <c r="M25" s="386"/>
      <c r="N25" s="386"/>
      <c r="O25" s="386"/>
      <c r="P25" s="386"/>
      <c r="Q25" s="386"/>
      <c r="R25" s="386"/>
      <c r="S25" s="386"/>
      <c r="T25" s="386"/>
      <c r="U25" s="386"/>
      <c r="V25" s="386"/>
      <c r="W25" s="386"/>
      <c r="X25" s="386"/>
      <c r="Y25" s="386"/>
      <c r="Z25" s="386"/>
      <c r="AA25" s="386"/>
      <c r="AB25" s="386"/>
      <c r="AC25" s="386"/>
      <c r="AE25" s="388">
        <v>26</v>
      </c>
      <c r="AF25" s="388" t="s">
        <v>750</v>
      </c>
    </row>
    <row r="26" spans="1:41" ht="28" hidden="1" customHeight="1">
      <c r="A26" s="385"/>
      <c r="B26" s="1174" t="s">
        <v>697</v>
      </c>
      <c r="C26" s="1174"/>
      <c r="D26" s="871" t="s">
        <v>779</v>
      </c>
      <c r="E26" s="871"/>
      <c r="F26" s="871"/>
      <c r="G26" s="385"/>
      <c r="H26" s="385"/>
      <c r="I26" s="386"/>
      <c r="J26" s="386"/>
      <c r="K26" s="386"/>
      <c r="L26" s="386"/>
      <c r="M26" s="386"/>
      <c r="N26" s="386"/>
      <c r="O26" s="386"/>
      <c r="P26" s="386"/>
      <c r="Q26" s="386"/>
      <c r="R26" s="386"/>
      <c r="S26" s="386"/>
      <c r="T26" s="386"/>
      <c r="U26" s="386"/>
      <c r="V26" s="386"/>
      <c r="W26" s="386"/>
      <c r="X26" s="386"/>
      <c r="Y26" s="386"/>
      <c r="Z26" s="386"/>
      <c r="AA26" s="386"/>
      <c r="AB26" s="386"/>
      <c r="AC26" s="386"/>
      <c r="AE26" s="388">
        <v>27</v>
      </c>
      <c r="AF26" s="388" t="s">
        <v>750</v>
      </c>
    </row>
    <row r="27" spans="1:41" ht="87" customHeight="1">
      <c r="A27" s="874">
        <v>2.2000000000000002</v>
      </c>
      <c r="B27" s="1177" t="s">
        <v>780</v>
      </c>
      <c r="C27" s="1177"/>
      <c r="D27" s="1177"/>
      <c r="E27" s="1177"/>
      <c r="F27" s="1177"/>
      <c r="G27" s="385"/>
      <c r="H27" s="385"/>
      <c r="I27" s="386"/>
      <c r="J27" s="386"/>
      <c r="K27" s="386"/>
      <c r="L27" s="386"/>
      <c r="M27" s="386"/>
      <c r="N27" s="386"/>
      <c r="O27" s="386"/>
      <c r="P27" s="386"/>
      <c r="Q27" s="386"/>
      <c r="R27" s="386"/>
      <c r="S27" s="386"/>
      <c r="T27" s="386"/>
      <c r="U27" s="386"/>
      <c r="V27" s="386"/>
      <c r="W27" s="386"/>
      <c r="X27" s="386"/>
      <c r="Y27" s="386"/>
      <c r="Z27" s="386"/>
      <c r="AA27" s="386"/>
      <c r="AB27" s="386"/>
      <c r="AC27" s="386"/>
      <c r="AE27" s="388">
        <v>28</v>
      </c>
      <c r="AF27" s="388" t="s">
        <v>750</v>
      </c>
    </row>
    <row r="28" spans="1:41" ht="52.5" customHeight="1">
      <c r="A28" s="874">
        <v>2.2999999999999998</v>
      </c>
      <c r="B28" s="1176" t="s">
        <v>781</v>
      </c>
      <c r="C28" s="1177"/>
      <c r="D28" s="1177"/>
      <c r="E28" s="1177"/>
      <c r="F28" s="1177"/>
      <c r="G28" s="385"/>
      <c r="H28" s="385"/>
      <c r="I28" s="386"/>
      <c r="J28" s="386"/>
      <c r="K28" s="386"/>
      <c r="L28" s="386"/>
      <c r="M28" s="386"/>
      <c r="N28" s="386"/>
      <c r="O28" s="386"/>
      <c r="P28" s="386"/>
      <c r="Q28" s="386"/>
      <c r="R28" s="386"/>
      <c r="S28" s="386"/>
      <c r="T28" s="386"/>
      <c r="U28" s="386"/>
      <c r="V28" s="386"/>
      <c r="W28" s="386"/>
      <c r="X28" s="386"/>
      <c r="Y28" s="386"/>
      <c r="Z28" s="386"/>
      <c r="AA28" s="386"/>
      <c r="AB28" s="386"/>
      <c r="AC28" s="386"/>
      <c r="AE28" s="388">
        <v>29</v>
      </c>
      <c r="AF28" s="388" t="s">
        <v>750</v>
      </c>
    </row>
    <row r="29" spans="1:41" ht="146.25" customHeight="1">
      <c r="A29" s="874">
        <v>2.4</v>
      </c>
      <c r="B29" s="1177" t="s">
        <v>782</v>
      </c>
      <c r="C29" s="1177"/>
      <c r="D29" s="1177"/>
      <c r="E29" s="1177"/>
      <c r="F29" s="1177"/>
      <c r="G29" s="385"/>
      <c r="H29" s="385"/>
      <c r="I29" s="386"/>
      <c r="J29" s="386"/>
      <c r="K29" s="386"/>
      <c r="L29" s="386"/>
      <c r="M29" s="386"/>
      <c r="N29" s="386"/>
      <c r="O29" s="386"/>
      <c r="P29" s="386"/>
      <c r="Q29" s="386"/>
      <c r="R29" s="386"/>
      <c r="S29" s="386"/>
      <c r="T29" s="386"/>
      <c r="U29" s="386"/>
      <c r="V29" s="386"/>
      <c r="W29" s="386"/>
      <c r="X29" s="386"/>
      <c r="Y29" s="386"/>
      <c r="Z29" s="386"/>
      <c r="AA29" s="386"/>
      <c r="AB29" s="386"/>
      <c r="AC29" s="386"/>
      <c r="AE29" s="388">
        <v>30</v>
      </c>
      <c r="AF29" s="388" t="s">
        <v>750</v>
      </c>
    </row>
    <row r="30" spans="1:41" ht="72.75" customHeight="1">
      <c r="A30" s="874">
        <v>2.5</v>
      </c>
      <c r="B30" s="1177" t="s">
        <v>783</v>
      </c>
      <c r="C30" s="1177"/>
      <c r="D30" s="1177"/>
      <c r="E30" s="1177"/>
      <c r="F30" s="1177"/>
      <c r="G30" s="385"/>
      <c r="H30" s="385"/>
      <c r="I30" s="386"/>
      <c r="J30" s="386"/>
      <c r="K30" s="386"/>
      <c r="L30" s="386"/>
      <c r="M30" s="386"/>
      <c r="N30" s="386"/>
      <c r="O30" s="386"/>
      <c r="P30" s="386"/>
      <c r="Q30" s="386"/>
      <c r="R30" s="386"/>
      <c r="S30" s="386"/>
      <c r="T30" s="386"/>
      <c r="U30" s="386"/>
      <c r="V30" s="386"/>
      <c r="W30" s="386"/>
      <c r="X30" s="386"/>
      <c r="Y30" s="386"/>
      <c r="Z30" s="386"/>
      <c r="AA30" s="386"/>
      <c r="AB30" s="386"/>
      <c r="AC30" s="386"/>
      <c r="AE30" s="388">
        <v>31</v>
      </c>
      <c r="AF30" s="388" t="s">
        <v>743</v>
      </c>
    </row>
    <row r="31" spans="1:41" ht="69.75" customHeight="1">
      <c r="A31" s="872">
        <v>3</v>
      </c>
      <c r="B31" s="1177" t="s">
        <v>784</v>
      </c>
      <c r="C31" s="1177"/>
      <c r="D31" s="1177"/>
      <c r="E31" s="1177"/>
      <c r="F31" s="1177"/>
      <c r="G31" s="385"/>
      <c r="H31" s="385"/>
      <c r="I31" s="386"/>
      <c r="J31" s="386"/>
      <c r="K31" s="386"/>
      <c r="L31" s="386"/>
      <c r="M31" s="386"/>
      <c r="N31" s="386"/>
      <c r="O31" s="386"/>
      <c r="P31" s="386"/>
      <c r="Q31" s="386"/>
      <c r="R31" s="386"/>
      <c r="S31" s="386"/>
      <c r="T31" s="386"/>
      <c r="U31" s="386"/>
      <c r="V31" s="386"/>
      <c r="W31" s="386"/>
      <c r="X31" s="386"/>
      <c r="Y31" s="386"/>
      <c r="Z31" s="386"/>
      <c r="AA31" s="386"/>
      <c r="AB31" s="386"/>
      <c r="AC31" s="386"/>
    </row>
    <row r="32" spans="1:41" ht="70.5" customHeight="1">
      <c r="A32" s="872">
        <v>3.1</v>
      </c>
      <c r="B32" s="1178" t="s">
        <v>785</v>
      </c>
      <c r="C32" s="1178"/>
      <c r="D32" s="1178"/>
      <c r="E32" s="1178"/>
      <c r="F32" s="1178"/>
      <c r="G32" s="385"/>
      <c r="H32" s="385"/>
      <c r="I32" s="386"/>
      <c r="J32" s="386"/>
      <c r="K32" s="386"/>
      <c r="L32" s="386"/>
      <c r="M32" s="386"/>
      <c r="N32" s="386"/>
      <c r="O32" s="386"/>
      <c r="P32" s="386"/>
      <c r="Q32" s="386"/>
      <c r="R32" s="386"/>
      <c r="S32" s="386"/>
      <c r="T32" s="386"/>
      <c r="U32" s="386"/>
      <c r="V32" s="386"/>
      <c r="W32" s="386"/>
      <c r="X32" s="386"/>
      <c r="Y32" s="386"/>
      <c r="Z32" s="386"/>
      <c r="AA32" s="386"/>
      <c r="AB32" s="386"/>
      <c r="AC32" s="386"/>
    </row>
    <row r="33" spans="1:29" ht="75" customHeight="1">
      <c r="A33" s="874">
        <v>3.2</v>
      </c>
      <c r="B33" s="1176" t="s">
        <v>786</v>
      </c>
      <c r="C33" s="1177"/>
      <c r="D33" s="1177"/>
      <c r="E33" s="1177"/>
      <c r="F33" s="1177"/>
      <c r="G33" s="385"/>
      <c r="H33" s="385"/>
      <c r="I33" s="386"/>
      <c r="J33" s="386"/>
      <c r="K33" s="386"/>
      <c r="L33" s="386"/>
      <c r="M33" s="386"/>
      <c r="N33" s="386"/>
      <c r="O33" s="386"/>
      <c r="P33" s="386"/>
      <c r="Q33" s="386"/>
      <c r="R33" s="386"/>
      <c r="S33" s="386"/>
      <c r="T33" s="386"/>
      <c r="U33" s="386"/>
      <c r="V33" s="386"/>
      <c r="W33" s="386"/>
      <c r="X33" s="386"/>
      <c r="Y33" s="386"/>
      <c r="Z33" s="386"/>
      <c r="AA33" s="386"/>
      <c r="AB33" s="386"/>
      <c r="AC33" s="386"/>
    </row>
    <row r="34" spans="1:29" ht="19.5" customHeight="1">
      <c r="A34" s="874"/>
      <c r="B34" s="1177"/>
      <c r="C34" s="1177"/>
      <c r="D34" s="1177"/>
      <c r="E34" s="1177"/>
      <c r="F34" s="1177"/>
      <c r="G34" s="385"/>
      <c r="H34" s="385"/>
      <c r="I34" s="386"/>
      <c r="J34" s="386"/>
      <c r="K34" s="386"/>
      <c r="L34" s="386"/>
      <c r="M34" s="386"/>
      <c r="N34" s="386"/>
      <c r="O34" s="386"/>
      <c r="P34" s="386"/>
      <c r="Q34" s="386"/>
      <c r="R34" s="386"/>
      <c r="S34" s="386"/>
      <c r="T34" s="386"/>
      <c r="U34" s="386"/>
      <c r="V34" s="386"/>
      <c r="W34" s="386"/>
      <c r="X34" s="386"/>
      <c r="Y34" s="386"/>
      <c r="Z34" s="386"/>
      <c r="AA34" s="386"/>
      <c r="AB34" s="386"/>
      <c r="AC34" s="386"/>
    </row>
    <row r="35" spans="1:29" ht="49.5" customHeight="1">
      <c r="A35" s="874">
        <v>3.3</v>
      </c>
      <c r="B35" s="1176" t="s">
        <v>787</v>
      </c>
      <c r="C35" s="1177"/>
      <c r="D35" s="1177"/>
      <c r="E35" s="1177"/>
      <c r="F35" s="1177"/>
      <c r="G35" s="385"/>
      <c r="H35" s="385"/>
      <c r="I35" s="386"/>
      <c r="J35" s="386"/>
      <c r="K35" s="386"/>
      <c r="L35" s="386"/>
      <c r="M35" s="386"/>
      <c r="N35" s="386"/>
      <c r="O35" s="386"/>
      <c r="P35" s="386"/>
      <c r="Q35" s="386"/>
      <c r="R35" s="386"/>
      <c r="S35" s="386"/>
      <c r="T35" s="386"/>
      <c r="U35" s="386"/>
      <c r="V35" s="386"/>
      <c r="W35" s="386"/>
      <c r="X35" s="386"/>
      <c r="Y35" s="386"/>
      <c r="Z35" s="386"/>
      <c r="AA35" s="386"/>
      <c r="AB35" s="386"/>
      <c r="AC35" s="386"/>
    </row>
    <row r="36" spans="1:29" ht="24" customHeight="1">
      <c r="A36" s="874"/>
      <c r="B36" s="1177"/>
      <c r="C36" s="1177"/>
      <c r="D36" s="1177"/>
      <c r="E36" s="1177"/>
      <c r="F36" s="1177"/>
      <c r="G36" s="385"/>
      <c r="H36" s="385"/>
      <c r="I36" s="386"/>
      <c r="J36" s="386"/>
      <c r="K36" s="386"/>
      <c r="L36" s="386"/>
      <c r="M36" s="386"/>
      <c r="N36" s="386"/>
      <c r="O36" s="386"/>
      <c r="P36" s="386"/>
      <c r="Q36" s="386"/>
      <c r="R36" s="386"/>
      <c r="S36" s="386"/>
      <c r="T36" s="386"/>
      <c r="U36" s="386"/>
      <c r="V36" s="386"/>
      <c r="W36" s="386"/>
      <c r="X36" s="386"/>
      <c r="Y36" s="386"/>
      <c r="Z36" s="386"/>
      <c r="AA36" s="386"/>
      <c r="AB36" s="386"/>
      <c r="AC36" s="386"/>
    </row>
    <row r="37" spans="1:29" ht="84" hidden="1" customHeight="1">
      <c r="A37" s="872">
        <v>4</v>
      </c>
      <c r="B37" s="1183" t="s">
        <v>788</v>
      </c>
      <c r="C37" s="1183"/>
      <c r="D37" s="1183"/>
      <c r="E37" s="1183"/>
      <c r="F37" s="1183"/>
      <c r="G37" s="385"/>
      <c r="H37" s="385"/>
      <c r="I37" s="386"/>
      <c r="J37" s="386"/>
      <c r="K37" s="386"/>
      <c r="L37" s="386"/>
      <c r="M37" s="386"/>
      <c r="N37" s="386"/>
      <c r="O37" s="386"/>
      <c r="P37" s="386"/>
      <c r="Q37" s="386"/>
      <c r="R37" s="386"/>
      <c r="S37" s="386"/>
      <c r="T37" s="386"/>
      <c r="U37" s="386"/>
      <c r="V37" s="386"/>
      <c r="W37" s="386"/>
      <c r="X37" s="386"/>
      <c r="Y37" s="386"/>
      <c r="Z37" s="386"/>
      <c r="AA37" s="386"/>
      <c r="AB37" s="386"/>
      <c r="AC37" s="386"/>
    </row>
    <row r="38" spans="1:29" ht="99.75" customHeight="1">
      <c r="A38" s="872">
        <v>5</v>
      </c>
      <c r="B38" s="1177" t="s">
        <v>789</v>
      </c>
      <c r="C38" s="1177"/>
      <c r="D38" s="1177"/>
      <c r="E38" s="1177"/>
      <c r="F38" s="1177"/>
      <c r="G38" s="385"/>
      <c r="H38" s="385"/>
      <c r="I38" s="386"/>
      <c r="J38" s="386"/>
      <c r="K38" s="386"/>
      <c r="L38" s="386"/>
      <c r="M38" s="386"/>
      <c r="N38" s="386"/>
      <c r="O38" s="386"/>
      <c r="P38" s="386"/>
      <c r="Q38" s="386"/>
      <c r="R38" s="386"/>
      <c r="S38" s="386"/>
      <c r="T38" s="386"/>
      <c r="U38" s="386"/>
      <c r="V38" s="386"/>
      <c r="W38" s="386"/>
      <c r="X38" s="386"/>
      <c r="Y38" s="386"/>
      <c r="Z38" s="386"/>
      <c r="AA38" s="386"/>
      <c r="AB38" s="386"/>
      <c r="AC38" s="386"/>
    </row>
    <row r="39" spans="1:29" ht="30" hidden="1" customHeight="1">
      <c r="A39" s="385"/>
      <c r="B39" s="1" t="str">
        <f>IF(ISERROR("Dated this " &amp; AG6 &amp; LOOKUP(AG6,AE1:AE30,AF1:AF30) &amp; " day of " &amp; AG8 &amp; " " &amp;AG9), "", "Dated this " &amp; AG6 &amp; LOOKUP(AG6,AE1:AE30,AF1:AF30) &amp; " day of " &amp; AG8 &amp; " " &amp;AG9)</f>
        <v/>
      </c>
      <c r="C39" s="1"/>
      <c r="D39" s="1"/>
      <c r="E39" s="866"/>
      <c r="F39" s="866"/>
      <c r="G39" s="385"/>
      <c r="H39" s="385"/>
      <c r="I39" s="386"/>
      <c r="J39" s="386"/>
      <c r="K39" s="386"/>
      <c r="L39" s="386"/>
      <c r="M39" s="386"/>
      <c r="N39" s="386"/>
      <c r="O39" s="386"/>
      <c r="P39" s="386"/>
      <c r="Q39" s="386"/>
      <c r="R39" s="386"/>
      <c r="S39" s="386"/>
      <c r="T39" s="386"/>
      <c r="U39" s="386"/>
      <c r="V39" s="386"/>
      <c r="W39" s="386"/>
      <c r="X39" s="386"/>
      <c r="Y39" s="386"/>
      <c r="Z39" s="386"/>
      <c r="AA39" s="386"/>
      <c r="AB39" s="386"/>
      <c r="AC39" s="386"/>
    </row>
    <row r="40" spans="1:29" ht="30" customHeight="1">
      <c r="A40" s="385"/>
      <c r="B40" s="1" t="s">
        <v>790</v>
      </c>
      <c r="C40" s="35"/>
      <c r="D40" s="13"/>
      <c r="E40" s="13"/>
      <c r="F40" s="13"/>
      <c r="G40" s="385"/>
      <c r="H40" s="385"/>
      <c r="I40" s="386"/>
      <c r="J40" s="386"/>
      <c r="K40" s="386"/>
      <c r="L40" s="386"/>
      <c r="M40" s="386"/>
      <c r="N40" s="386"/>
      <c r="O40" s="386"/>
      <c r="P40" s="386"/>
      <c r="Q40" s="386"/>
      <c r="R40" s="386"/>
      <c r="S40" s="386"/>
      <c r="T40" s="386"/>
      <c r="U40" s="386"/>
      <c r="V40" s="386"/>
      <c r="W40" s="386"/>
      <c r="X40" s="386"/>
      <c r="Y40" s="386"/>
      <c r="Z40" s="386"/>
      <c r="AA40" s="386"/>
      <c r="AB40" s="386"/>
      <c r="AC40" s="386"/>
    </row>
    <row r="41" spans="1:29" ht="30" customHeight="1">
      <c r="A41" s="385"/>
      <c r="B41" s="875"/>
      <c r="C41" s="13"/>
      <c r="D41" s="13"/>
      <c r="E41" s="1"/>
      <c r="F41" s="336" t="s">
        <v>791</v>
      </c>
      <c r="G41" s="385"/>
      <c r="H41" s="385"/>
      <c r="I41" s="386"/>
      <c r="J41" s="386"/>
      <c r="K41" s="386"/>
      <c r="L41" s="386"/>
      <c r="M41" s="386"/>
      <c r="N41" s="386"/>
      <c r="O41" s="386"/>
      <c r="P41" s="386"/>
      <c r="Q41" s="386"/>
      <c r="R41" s="386"/>
      <c r="S41" s="386"/>
      <c r="T41" s="386"/>
      <c r="U41" s="386"/>
      <c r="V41" s="386"/>
      <c r="W41" s="386"/>
      <c r="X41" s="386"/>
      <c r="Y41" s="386"/>
      <c r="Z41" s="386"/>
      <c r="AA41" s="386"/>
      <c r="AB41" s="386"/>
      <c r="AC41" s="386"/>
    </row>
    <row r="42" spans="1:29" ht="30" customHeight="1">
      <c r="A42" s="385"/>
      <c r="B42" s="875"/>
      <c r="C42" s="13"/>
      <c r="D42" s="1"/>
      <c r="E42" s="1"/>
      <c r="F42" s="336" t="str">
        <f>"For and on behalf of " &amp; 'Sch-1'!G9</f>
        <v xml:space="preserve">For and on behalf of </v>
      </c>
      <c r="G42" s="385"/>
      <c r="H42" s="385"/>
      <c r="I42" s="386"/>
      <c r="J42" s="386"/>
      <c r="K42" s="386"/>
      <c r="L42" s="386"/>
      <c r="M42" s="386"/>
      <c r="N42" s="386"/>
      <c r="O42" s="386"/>
      <c r="P42" s="386"/>
      <c r="Q42" s="386"/>
      <c r="R42" s="386"/>
      <c r="S42" s="386"/>
      <c r="T42" s="386"/>
      <c r="U42" s="386"/>
      <c r="V42" s="386"/>
      <c r="W42" s="386"/>
      <c r="X42" s="386"/>
      <c r="Y42" s="386"/>
      <c r="Z42" s="386"/>
      <c r="AA42" s="386"/>
      <c r="AB42" s="386"/>
      <c r="AC42" s="386"/>
    </row>
    <row r="43" spans="1:29" ht="30" customHeight="1">
      <c r="A43" s="386"/>
      <c r="B43" s="386"/>
      <c r="C43" s="399"/>
      <c r="D43" s="386"/>
      <c r="E43" s="400" t="s">
        <v>792</v>
      </c>
      <c r="F43" s="401"/>
      <c r="G43" s="385"/>
      <c r="H43" s="385"/>
      <c r="I43" s="386"/>
      <c r="J43" s="386"/>
      <c r="K43" s="386"/>
      <c r="L43" s="386"/>
      <c r="M43" s="386"/>
      <c r="N43" s="386"/>
      <c r="O43" s="386"/>
      <c r="P43" s="386"/>
      <c r="Q43" s="386"/>
      <c r="R43" s="386"/>
      <c r="S43" s="386"/>
      <c r="T43" s="386"/>
      <c r="U43" s="386"/>
      <c r="V43" s="386"/>
      <c r="W43" s="386"/>
      <c r="X43" s="386"/>
      <c r="Y43" s="386"/>
      <c r="Z43" s="386"/>
      <c r="AA43" s="386"/>
      <c r="AB43" s="386"/>
      <c r="AC43" s="386"/>
    </row>
    <row r="44" spans="1:29" ht="30" customHeight="1">
      <c r="A44" s="402" t="s">
        <v>793</v>
      </c>
      <c r="B44" s="1184" t="str">
        <f>'Sch-1'!F28</f>
        <v>--2025</v>
      </c>
      <c r="C44" s="1184"/>
      <c r="D44" s="386"/>
      <c r="E44" s="400" t="s">
        <v>794</v>
      </c>
      <c r="F44" s="403" t="str">
        <f>'Sch-1'!M29</f>
        <v/>
      </c>
      <c r="G44" s="385"/>
      <c r="H44" s="385"/>
      <c r="I44" s="386"/>
      <c r="J44" s="386"/>
      <c r="K44" s="386"/>
      <c r="L44" s="386"/>
      <c r="M44" s="386"/>
      <c r="N44" s="386"/>
      <c r="O44" s="386"/>
      <c r="P44" s="386"/>
      <c r="Q44" s="386"/>
      <c r="R44" s="386"/>
      <c r="S44" s="386"/>
      <c r="T44" s="386"/>
      <c r="U44" s="386"/>
      <c r="V44" s="386"/>
      <c r="W44" s="386"/>
      <c r="X44" s="386"/>
      <c r="Y44" s="386"/>
      <c r="Z44" s="386"/>
      <c r="AA44" s="386"/>
      <c r="AB44" s="386"/>
      <c r="AC44" s="386"/>
    </row>
    <row r="45" spans="1:29" ht="30" customHeight="1">
      <c r="A45" s="402" t="s">
        <v>795</v>
      </c>
      <c r="B45" s="403" t="str">
        <f>'Sch-1'!F29</f>
        <v/>
      </c>
      <c r="C45" s="404"/>
      <c r="D45" s="386"/>
      <c r="E45" s="400" t="s">
        <v>796</v>
      </c>
      <c r="F45" s="403" t="str">
        <f>'Sch-1'!M30</f>
        <v/>
      </c>
      <c r="G45" s="385"/>
      <c r="H45" s="385"/>
      <c r="I45" s="386"/>
      <c r="J45" s="386"/>
      <c r="K45" s="386"/>
      <c r="L45" s="386"/>
      <c r="M45" s="386"/>
      <c r="N45" s="386"/>
      <c r="O45" s="386"/>
      <c r="P45" s="386"/>
      <c r="Q45" s="386"/>
      <c r="R45" s="386"/>
      <c r="S45" s="386"/>
      <c r="T45" s="386"/>
      <c r="U45" s="386"/>
      <c r="V45" s="386"/>
      <c r="W45" s="386"/>
      <c r="X45" s="386"/>
      <c r="Y45" s="386"/>
      <c r="Z45" s="386"/>
      <c r="AA45" s="386"/>
      <c r="AB45" s="386"/>
      <c r="AC45" s="386"/>
    </row>
    <row r="46" spans="1:29" ht="30" customHeight="1">
      <c r="A46" s="385"/>
      <c r="B46" s="385"/>
      <c r="C46" s="385"/>
      <c r="D46" s="386"/>
      <c r="E46" s="400" t="s">
        <v>797</v>
      </c>
      <c r="F46" s="385"/>
      <c r="G46" s="385"/>
      <c r="H46" s="385"/>
      <c r="I46" s="386"/>
      <c r="J46" s="386"/>
      <c r="K46" s="386"/>
      <c r="L46" s="386"/>
      <c r="M46" s="386"/>
      <c r="N46" s="386"/>
      <c r="O46" s="386"/>
      <c r="P46" s="386"/>
      <c r="Q46" s="386"/>
      <c r="R46" s="386"/>
      <c r="S46" s="386"/>
      <c r="T46" s="386"/>
      <c r="U46" s="386"/>
      <c r="V46" s="386"/>
      <c r="W46" s="386"/>
      <c r="X46" s="386"/>
      <c r="Y46" s="386"/>
      <c r="Z46" s="386"/>
      <c r="AA46" s="386"/>
      <c r="AB46" s="386"/>
      <c r="AC46" s="386"/>
    </row>
    <row r="47" spans="1:29" ht="6" customHeight="1">
      <c r="A47" s="1181" t="str">
        <f>IF('Names of Bidder'!D6="Sole Bidder", "", "In case of bid from a Joint Venture, name &amp; designation of representative of JV partner is to be provided and Bid Form is also to be signed by him.")</f>
        <v/>
      </c>
      <c r="B47" s="1181"/>
      <c r="C47" s="1181"/>
      <c r="D47" s="1181"/>
      <c r="E47" s="1181"/>
      <c r="F47" s="1181"/>
      <c r="G47" s="385"/>
      <c r="H47" s="385"/>
      <c r="I47" s="386"/>
      <c r="J47" s="386"/>
      <c r="K47" s="386"/>
      <c r="L47" s="386"/>
      <c r="M47" s="386"/>
      <c r="N47" s="386"/>
      <c r="O47" s="386"/>
      <c r="P47" s="386"/>
      <c r="Q47" s="386"/>
      <c r="R47" s="386"/>
      <c r="S47" s="386"/>
      <c r="T47" s="386"/>
      <c r="U47" s="386"/>
      <c r="V47" s="386"/>
      <c r="W47" s="386"/>
      <c r="X47" s="386"/>
      <c r="Y47" s="386"/>
      <c r="Z47" s="386"/>
      <c r="AA47" s="386"/>
      <c r="AB47" s="386"/>
      <c r="AC47" s="386"/>
    </row>
    <row r="48" spans="1:29" ht="30" hidden="1" customHeight="1">
      <c r="A48" s="876"/>
      <c r="B48" s="876"/>
      <c r="C48" s="1" t="str">
        <f>IF(Z2="2 or More", "Other Partner-2", "")</f>
        <v/>
      </c>
      <c r="D48" s="876"/>
      <c r="E48" s="877"/>
      <c r="F48" s="877" t="str">
        <f>IF(Z2=1,"Other Partner",IF(Z2="2 or More","Other Partner-1",""))</f>
        <v/>
      </c>
      <c r="G48" s="385"/>
      <c r="H48" s="385"/>
      <c r="I48" s="386"/>
      <c r="J48" s="386"/>
      <c r="K48" s="386"/>
      <c r="L48" s="386"/>
      <c r="M48" s="386"/>
      <c r="N48" s="386"/>
      <c r="O48" s="386"/>
      <c r="P48" s="386"/>
      <c r="Q48" s="386"/>
      <c r="R48" s="386"/>
      <c r="S48" s="386"/>
      <c r="T48" s="386"/>
      <c r="U48" s="386"/>
      <c r="V48" s="386"/>
      <c r="W48" s="386"/>
      <c r="X48" s="386"/>
      <c r="Y48" s="386"/>
      <c r="Z48" s="386"/>
      <c r="AA48" s="386"/>
      <c r="AB48" s="386"/>
      <c r="AC48" s="386"/>
    </row>
    <row r="49" spans="1:41" s="390" customFormat="1" ht="30" hidden="1" customHeight="1">
      <c r="A49" s="1"/>
      <c r="B49" s="336" t="str">
        <f>IF(Z2="2 or More", "Printed Name :", "")</f>
        <v/>
      </c>
      <c r="C49" s="878"/>
      <c r="D49" s="1"/>
      <c r="E49" s="336" t="str">
        <f>IF(Z1="Sole Bidder", "", "Printed Name :")</f>
        <v/>
      </c>
      <c r="F49" s="879"/>
      <c r="G49" s="385"/>
      <c r="H49" s="401"/>
      <c r="I49" s="385"/>
      <c r="J49" s="385"/>
      <c r="K49" s="385"/>
      <c r="L49" s="385"/>
      <c r="M49" s="385"/>
      <c r="N49" s="385"/>
      <c r="O49" s="385"/>
      <c r="P49" s="385"/>
      <c r="Q49" s="385"/>
      <c r="R49" s="385"/>
      <c r="S49" s="385"/>
      <c r="T49" s="385"/>
      <c r="U49" s="385"/>
      <c r="V49" s="385"/>
      <c r="W49" s="385"/>
      <c r="X49" s="385"/>
      <c r="Y49" s="385"/>
      <c r="Z49" s="385"/>
      <c r="AA49" s="385"/>
      <c r="AB49" s="385"/>
      <c r="AC49" s="385"/>
      <c r="AD49" s="398"/>
      <c r="AE49" s="388"/>
      <c r="AF49" s="388"/>
      <c r="AG49" s="398"/>
      <c r="AH49" s="398"/>
      <c r="AI49" s="398"/>
      <c r="AJ49" s="398"/>
      <c r="AK49" s="398"/>
      <c r="AL49" s="398"/>
      <c r="AM49" s="398"/>
      <c r="AN49" s="398"/>
      <c r="AO49" s="398"/>
    </row>
    <row r="50" spans="1:41" s="390" customFormat="1" ht="30" hidden="1" customHeight="1">
      <c r="A50" s="1"/>
      <c r="B50" s="336" t="str">
        <f>IF(Z2="2 or More", "Designation :", "")</f>
        <v/>
      </c>
      <c r="C50" s="878"/>
      <c r="D50" s="1"/>
      <c r="E50" s="336" t="str">
        <f>IF(Z1="Sole Bidder", "", "Designation :")</f>
        <v/>
      </c>
      <c r="F50" s="879"/>
      <c r="G50" s="385"/>
      <c r="H50" s="401"/>
      <c r="I50" s="385"/>
      <c r="J50" s="385"/>
      <c r="K50" s="385"/>
      <c r="L50" s="385"/>
      <c r="M50" s="385"/>
      <c r="N50" s="385"/>
      <c r="O50" s="385"/>
      <c r="P50" s="385"/>
      <c r="Q50" s="385"/>
      <c r="R50" s="385"/>
      <c r="S50" s="385"/>
      <c r="T50" s="385"/>
      <c r="U50" s="385"/>
      <c r="V50" s="385"/>
      <c r="W50" s="385"/>
      <c r="X50" s="385"/>
      <c r="Y50" s="385"/>
      <c r="Z50" s="385"/>
      <c r="AA50" s="385"/>
      <c r="AB50" s="385"/>
      <c r="AC50" s="385"/>
      <c r="AD50" s="398"/>
      <c r="AE50" s="388"/>
      <c r="AF50" s="388"/>
      <c r="AG50" s="398"/>
      <c r="AH50" s="398"/>
      <c r="AI50" s="398"/>
      <c r="AJ50" s="398"/>
      <c r="AK50" s="398"/>
      <c r="AL50" s="398"/>
      <c r="AM50" s="398"/>
      <c r="AN50" s="398"/>
      <c r="AO50" s="398"/>
    </row>
    <row r="51" spans="1:41" s="390" customFormat="1" ht="30" hidden="1" customHeight="1">
      <c r="A51" s="1"/>
      <c r="B51" s="336" t="str">
        <f>IF(Z2=2, "Common Seal :", "")</f>
        <v/>
      </c>
      <c r="C51" s="101"/>
      <c r="D51" s="1"/>
      <c r="E51" s="336"/>
      <c r="F51" s="1"/>
      <c r="G51" s="385"/>
      <c r="H51" s="401"/>
      <c r="I51" s="385"/>
      <c r="J51" s="385"/>
      <c r="K51" s="385"/>
      <c r="L51" s="385"/>
      <c r="M51" s="385"/>
      <c r="N51" s="385"/>
      <c r="O51" s="385"/>
      <c r="P51" s="385"/>
      <c r="Q51" s="385"/>
      <c r="R51" s="385"/>
      <c r="S51" s="385"/>
      <c r="T51" s="385"/>
      <c r="U51" s="385"/>
      <c r="V51" s="385"/>
      <c r="W51" s="385"/>
      <c r="X51" s="385"/>
      <c r="Y51" s="385"/>
      <c r="Z51" s="385"/>
      <c r="AA51" s="385"/>
      <c r="AB51" s="385"/>
      <c r="AC51" s="385"/>
      <c r="AD51" s="398"/>
      <c r="AE51" s="388"/>
      <c r="AF51" s="388"/>
      <c r="AG51" s="398"/>
      <c r="AH51" s="398"/>
      <c r="AI51" s="398"/>
      <c r="AJ51" s="398"/>
      <c r="AK51" s="398"/>
      <c r="AL51" s="398"/>
      <c r="AM51" s="398"/>
      <c r="AN51" s="398"/>
      <c r="AO51" s="398"/>
    </row>
    <row r="52" spans="1:41" s="390" customFormat="1" ht="33" hidden="1" customHeight="1">
      <c r="A52" s="880" t="s">
        <v>798</v>
      </c>
      <c r="B52" s="338"/>
      <c r="C52" s="101"/>
      <c r="D52" s="1"/>
      <c r="E52" s="336"/>
      <c r="F52" s="1"/>
      <c r="G52" s="385"/>
      <c r="H52" s="401"/>
      <c r="I52" s="385"/>
      <c r="J52" s="385"/>
      <c r="K52" s="385"/>
      <c r="L52" s="385"/>
      <c r="M52" s="385"/>
      <c r="N52" s="385"/>
      <c r="O52" s="385"/>
      <c r="P52" s="385"/>
      <c r="Q52" s="385"/>
      <c r="R52" s="385"/>
      <c r="S52" s="385"/>
      <c r="T52" s="385"/>
      <c r="U52" s="385"/>
      <c r="V52" s="385"/>
      <c r="W52" s="385"/>
      <c r="X52" s="385"/>
      <c r="Y52" s="385"/>
      <c r="Z52" s="385"/>
      <c r="AA52" s="385"/>
      <c r="AB52" s="385"/>
      <c r="AC52" s="385"/>
      <c r="AD52" s="398"/>
      <c r="AE52" s="388"/>
      <c r="AF52" s="388"/>
      <c r="AG52" s="398"/>
      <c r="AH52" s="398"/>
      <c r="AI52" s="398"/>
      <c r="AJ52" s="398"/>
      <c r="AK52" s="398"/>
      <c r="AL52" s="398"/>
      <c r="AM52" s="398"/>
      <c r="AN52" s="398"/>
      <c r="AO52" s="398"/>
    </row>
    <row r="53" spans="1:41" s="390" customFormat="1" ht="33" customHeight="1">
      <c r="A53" s="1182" t="s">
        <v>799</v>
      </c>
      <c r="B53" s="1182"/>
      <c r="C53" s="1182"/>
      <c r="D53" s="1179"/>
      <c r="E53" s="1180"/>
      <c r="F53" s="1180"/>
      <c r="G53" s="385"/>
      <c r="H53" s="401"/>
      <c r="I53" s="385"/>
      <c r="J53" s="385"/>
      <c r="K53" s="385"/>
      <c r="L53" s="385"/>
      <c r="M53" s="385"/>
      <c r="N53" s="385"/>
      <c r="O53" s="385"/>
      <c r="P53" s="385"/>
      <c r="Q53" s="385"/>
      <c r="R53" s="385"/>
      <c r="S53" s="385"/>
      <c r="T53" s="385"/>
      <c r="U53" s="385"/>
      <c r="V53" s="385"/>
      <c r="W53" s="385"/>
      <c r="X53" s="385"/>
      <c r="Y53" s="385"/>
      <c r="Z53" s="385"/>
      <c r="AA53" s="385"/>
      <c r="AB53" s="385"/>
      <c r="AC53" s="385"/>
      <c r="AD53" s="398"/>
      <c r="AE53" s="388"/>
      <c r="AF53" s="388"/>
      <c r="AG53" s="398"/>
      <c r="AH53" s="398"/>
      <c r="AI53" s="398"/>
      <c r="AJ53" s="398"/>
      <c r="AK53" s="398"/>
      <c r="AL53" s="398"/>
      <c r="AM53" s="398"/>
      <c r="AN53" s="398"/>
      <c r="AO53" s="398"/>
    </row>
    <row r="54" spans="1:41" s="390" customFormat="1" ht="33" customHeight="1">
      <c r="A54" s="1189"/>
      <c r="B54" s="1189"/>
      <c r="C54" s="1189"/>
      <c r="D54" s="881"/>
      <c r="E54" s="881"/>
      <c r="F54" s="881"/>
      <c r="G54" s="385"/>
      <c r="H54" s="401"/>
      <c r="I54" s="385"/>
      <c r="J54" s="385"/>
      <c r="K54" s="385"/>
      <c r="L54" s="385"/>
      <c r="M54" s="385"/>
      <c r="N54" s="385"/>
      <c r="O54" s="385"/>
      <c r="P54" s="385"/>
      <c r="Q54" s="385"/>
      <c r="R54" s="385"/>
      <c r="S54" s="385"/>
      <c r="T54" s="385"/>
      <c r="U54" s="385"/>
      <c r="V54" s="385"/>
      <c r="W54" s="385"/>
      <c r="X54" s="385"/>
      <c r="Y54" s="385"/>
      <c r="Z54" s="385"/>
      <c r="AA54" s="385"/>
      <c r="AB54" s="385"/>
      <c r="AC54" s="385"/>
      <c r="AD54" s="398"/>
      <c r="AE54" s="388"/>
      <c r="AF54" s="388"/>
      <c r="AG54" s="398"/>
      <c r="AH54" s="398"/>
      <c r="AI54" s="398"/>
      <c r="AJ54" s="398"/>
      <c r="AK54" s="398"/>
      <c r="AL54" s="398"/>
      <c r="AM54" s="398"/>
      <c r="AN54" s="398"/>
      <c r="AO54" s="398"/>
    </row>
    <row r="55" spans="1:41" s="390" customFormat="1" ht="33" customHeight="1">
      <c r="A55" s="1188"/>
      <c r="B55" s="1188"/>
      <c r="C55" s="1188"/>
      <c r="D55" s="881"/>
      <c r="E55" s="881"/>
      <c r="F55" s="881"/>
      <c r="G55" s="385"/>
      <c r="H55" s="401"/>
      <c r="I55" s="385"/>
      <c r="J55" s="385"/>
      <c r="K55" s="385"/>
      <c r="L55" s="385"/>
      <c r="M55" s="385"/>
      <c r="N55" s="385"/>
      <c r="O55" s="385"/>
      <c r="P55" s="385"/>
      <c r="Q55" s="385"/>
      <c r="R55" s="385"/>
      <c r="S55" s="385"/>
      <c r="T55" s="385"/>
      <c r="U55" s="385"/>
      <c r="V55" s="385"/>
      <c r="W55" s="385"/>
      <c r="X55" s="385"/>
      <c r="Y55" s="385"/>
      <c r="Z55" s="385"/>
      <c r="AA55" s="385"/>
      <c r="AB55" s="385"/>
      <c r="AC55" s="385"/>
      <c r="AD55" s="398"/>
      <c r="AE55" s="388"/>
      <c r="AF55" s="388"/>
      <c r="AG55" s="398"/>
      <c r="AH55" s="398"/>
      <c r="AI55" s="398"/>
      <c r="AJ55" s="398"/>
      <c r="AK55" s="398"/>
      <c r="AL55" s="398"/>
      <c r="AM55" s="398"/>
      <c r="AN55" s="398"/>
      <c r="AO55" s="398"/>
    </row>
    <row r="56" spans="1:41" s="390" customFormat="1" ht="33" customHeight="1">
      <c r="A56" s="1187" t="s">
        <v>800</v>
      </c>
      <c r="B56" s="1187"/>
      <c r="C56" s="1187"/>
      <c r="D56" s="1179"/>
      <c r="E56" s="1180"/>
      <c r="F56" s="1180"/>
      <c r="G56" s="385"/>
      <c r="H56" s="401"/>
      <c r="I56" s="385"/>
      <c r="J56" s="385"/>
      <c r="K56" s="385"/>
      <c r="L56" s="385"/>
      <c r="M56" s="385"/>
      <c r="N56" s="385"/>
      <c r="O56" s="385"/>
      <c r="P56" s="385"/>
      <c r="Q56" s="385"/>
      <c r="R56" s="385"/>
      <c r="S56" s="385"/>
      <c r="T56" s="385"/>
      <c r="U56" s="385"/>
      <c r="V56" s="385"/>
      <c r="W56" s="385"/>
      <c r="X56" s="385"/>
      <c r="Y56" s="385"/>
      <c r="Z56" s="385"/>
      <c r="AA56" s="385"/>
      <c r="AB56" s="385"/>
      <c r="AC56" s="385"/>
      <c r="AD56" s="398"/>
      <c r="AE56" s="388"/>
      <c r="AF56" s="388"/>
      <c r="AG56" s="398"/>
      <c r="AH56" s="398"/>
      <c r="AI56" s="398"/>
      <c r="AJ56" s="398"/>
      <c r="AK56" s="398"/>
      <c r="AL56" s="398"/>
      <c r="AM56" s="398"/>
      <c r="AN56" s="398"/>
      <c r="AO56" s="398"/>
    </row>
    <row r="57" spans="1:41" s="390" customFormat="1" ht="33" customHeight="1">
      <c r="A57" s="1187" t="s">
        <v>801</v>
      </c>
      <c r="B57" s="1187"/>
      <c r="C57" s="1187"/>
      <c r="D57" s="1179"/>
      <c r="E57" s="1180"/>
      <c r="F57" s="1180"/>
      <c r="G57" s="385"/>
      <c r="H57" s="401"/>
      <c r="I57" s="385"/>
      <c r="J57" s="385"/>
      <c r="K57" s="385"/>
      <c r="L57" s="385"/>
      <c r="M57" s="385"/>
      <c r="N57" s="385"/>
      <c r="O57" s="385"/>
      <c r="P57" s="385"/>
      <c r="Q57" s="385"/>
      <c r="R57" s="385"/>
      <c r="S57" s="385"/>
      <c r="T57" s="385"/>
      <c r="U57" s="385"/>
      <c r="V57" s="385"/>
      <c r="W57" s="385"/>
      <c r="X57" s="385"/>
      <c r="Y57" s="385"/>
      <c r="Z57" s="385"/>
      <c r="AA57" s="385"/>
      <c r="AB57" s="385"/>
      <c r="AC57" s="385"/>
      <c r="AD57" s="398"/>
      <c r="AE57" s="388"/>
      <c r="AF57" s="388"/>
      <c r="AG57" s="398"/>
      <c r="AH57" s="398"/>
      <c r="AI57" s="398"/>
      <c r="AJ57" s="398"/>
      <c r="AK57" s="398"/>
      <c r="AL57" s="398"/>
      <c r="AM57" s="398"/>
      <c r="AN57" s="398"/>
      <c r="AO57" s="398"/>
    </row>
    <row r="58" spans="1:41" s="390" customFormat="1" ht="33" customHeight="1">
      <c r="A58" s="1187" t="s">
        <v>802</v>
      </c>
      <c r="B58" s="1187"/>
      <c r="C58" s="1187"/>
      <c r="D58" s="1179"/>
      <c r="E58" s="1180"/>
      <c r="F58" s="1180"/>
      <c r="G58" s="385"/>
      <c r="H58" s="401"/>
      <c r="I58" s="385"/>
      <c r="J58" s="385"/>
      <c r="K58" s="385"/>
      <c r="L58" s="385"/>
      <c r="M58" s="385"/>
      <c r="N58" s="385"/>
      <c r="O58" s="385"/>
      <c r="P58" s="385"/>
      <c r="Q58" s="385"/>
      <c r="R58" s="385"/>
      <c r="S58" s="385"/>
      <c r="T58" s="385"/>
      <c r="U58" s="385"/>
      <c r="V58" s="385"/>
      <c r="W58" s="385"/>
      <c r="X58" s="385"/>
      <c r="Y58" s="385"/>
      <c r="Z58" s="385"/>
      <c r="AA58" s="385"/>
      <c r="AB58" s="385"/>
      <c r="AC58" s="385"/>
      <c r="AD58" s="398"/>
      <c r="AE58" s="388"/>
      <c r="AF58" s="388"/>
      <c r="AG58" s="398"/>
      <c r="AH58" s="398"/>
      <c r="AI58" s="398"/>
      <c r="AJ58" s="398"/>
      <c r="AK58" s="398"/>
      <c r="AL58" s="398"/>
      <c r="AM58" s="398"/>
      <c r="AN58" s="398"/>
      <c r="AO58" s="398"/>
    </row>
    <row r="59" spans="1:41" s="390" customFormat="1" ht="33" customHeight="1">
      <c r="A59" s="1182" t="s">
        <v>803</v>
      </c>
      <c r="B59" s="1182"/>
      <c r="C59" s="1182"/>
      <c r="D59" s="1179"/>
      <c r="E59" s="1180"/>
      <c r="F59" s="1180"/>
      <c r="G59" s="385"/>
      <c r="H59" s="401"/>
      <c r="I59" s="385"/>
      <c r="J59" s="385"/>
      <c r="K59" s="385"/>
      <c r="L59" s="385"/>
      <c r="M59" s="385"/>
      <c r="N59" s="385"/>
      <c r="O59" s="385"/>
      <c r="P59" s="385"/>
      <c r="Q59" s="385"/>
      <c r="R59" s="385"/>
      <c r="S59" s="385"/>
      <c r="T59" s="385"/>
      <c r="U59" s="385"/>
      <c r="V59" s="385"/>
      <c r="W59" s="385"/>
      <c r="X59" s="385"/>
      <c r="Y59" s="385"/>
      <c r="Z59" s="385"/>
      <c r="AA59" s="385"/>
      <c r="AB59" s="385"/>
      <c r="AC59" s="385"/>
      <c r="AD59" s="398"/>
      <c r="AE59" s="388"/>
      <c r="AF59" s="388"/>
      <c r="AG59" s="398"/>
      <c r="AH59" s="398"/>
      <c r="AI59" s="398"/>
      <c r="AJ59" s="398"/>
      <c r="AK59" s="398"/>
      <c r="AL59" s="398"/>
      <c r="AM59" s="398"/>
      <c r="AN59" s="398"/>
      <c r="AO59" s="398"/>
    </row>
    <row r="60" spans="1:41" s="390" customFormat="1" ht="33" customHeight="1">
      <c r="A60" s="1189"/>
      <c r="B60" s="1189"/>
      <c r="C60" s="1189"/>
      <c r="D60" s="881"/>
      <c r="E60" s="881"/>
      <c r="F60" s="881"/>
      <c r="G60" s="385"/>
      <c r="H60" s="401"/>
      <c r="I60" s="385"/>
      <c r="J60" s="385"/>
      <c r="K60" s="385"/>
      <c r="L60" s="385"/>
      <c r="M60" s="385"/>
      <c r="N60" s="385"/>
      <c r="O60" s="385"/>
      <c r="P60" s="385"/>
      <c r="Q60" s="385"/>
      <c r="R60" s="385"/>
      <c r="S60" s="385"/>
      <c r="T60" s="385"/>
      <c r="U60" s="385"/>
      <c r="V60" s="385"/>
      <c r="W60" s="385"/>
      <c r="X60" s="385"/>
      <c r="Y60" s="385"/>
      <c r="Z60" s="385"/>
      <c r="AA60" s="385"/>
      <c r="AB60" s="385"/>
      <c r="AC60" s="385"/>
      <c r="AD60" s="398"/>
      <c r="AE60" s="388"/>
      <c r="AF60" s="388"/>
      <c r="AG60" s="398"/>
      <c r="AH60" s="398"/>
      <c r="AI60" s="398"/>
      <c r="AJ60" s="398"/>
      <c r="AK60" s="398"/>
      <c r="AL60" s="398"/>
      <c r="AM60" s="398"/>
      <c r="AN60" s="398"/>
      <c r="AO60" s="398"/>
    </row>
    <row r="61" spans="1:41" s="390" customFormat="1" ht="33" customHeight="1">
      <c r="A61" s="1188"/>
      <c r="B61" s="1188"/>
      <c r="C61" s="1188"/>
      <c r="D61" s="881"/>
      <c r="E61" s="881"/>
      <c r="F61" s="881"/>
      <c r="G61" s="385"/>
      <c r="H61" s="401"/>
      <c r="I61" s="385"/>
      <c r="J61" s="385"/>
      <c r="K61" s="385"/>
      <c r="L61" s="385"/>
      <c r="M61" s="385"/>
      <c r="N61" s="385"/>
      <c r="O61" s="385"/>
      <c r="P61" s="385"/>
      <c r="Q61" s="385"/>
      <c r="R61" s="385"/>
      <c r="S61" s="385"/>
      <c r="T61" s="385"/>
      <c r="U61" s="385"/>
      <c r="V61" s="385"/>
      <c r="W61" s="385"/>
      <c r="X61" s="385"/>
      <c r="Y61" s="385"/>
      <c r="Z61" s="385"/>
      <c r="AA61" s="385"/>
      <c r="AB61" s="385"/>
      <c r="AC61" s="385"/>
      <c r="AD61" s="398"/>
      <c r="AE61" s="388"/>
      <c r="AF61" s="388"/>
      <c r="AG61" s="398"/>
      <c r="AH61" s="398"/>
      <c r="AI61" s="398"/>
      <c r="AJ61" s="398"/>
      <c r="AK61" s="398"/>
      <c r="AL61" s="398"/>
      <c r="AM61" s="398"/>
      <c r="AN61" s="398"/>
      <c r="AO61" s="398"/>
    </row>
    <row r="62" spans="1:41" s="390" customFormat="1" ht="60.75" customHeight="1">
      <c r="A62" s="118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2" s="1186"/>
      <c r="C62" s="1186"/>
      <c r="D62" s="1186"/>
      <c r="E62" s="1186"/>
      <c r="F62" s="1186"/>
      <c r="G62" s="385"/>
      <c r="H62" s="401"/>
      <c r="I62" s="385"/>
      <c r="J62" s="385"/>
      <c r="K62" s="385"/>
      <c r="L62" s="385"/>
      <c r="M62" s="385"/>
      <c r="N62" s="385"/>
      <c r="O62" s="385"/>
      <c r="P62" s="385"/>
      <c r="Q62" s="385"/>
      <c r="R62" s="385"/>
      <c r="S62" s="385"/>
      <c r="T62" s="385"/>
      <c r="U62" s="385"/>
      <c r="V62" s="385"/>
      <c r="W62" s="385"/>
      <c r="X62" s="385"/>
      <c r="Y62" s="385"/>
      <c r="Z62" s="385"/>
      <c r="AA62" s="385"/>
      <c r="AB62" s="385"/>
      <c r="AC62" s="385"/>
      <c r="AD62" s="398"/>
      <c r="AE62" s="388"/>
      <c r="AF62" s="388"/>
      <c r="AG62" s="398"/>
      <c r="AH62" s="398"/>
      <c r="AI62" s="398"/>
      <c r="AJ62" s="398"/>
      <c r="AK62" s="398"/>
      <c r="AL62" s="398"/>
      <c r="AM62" s="398"/>
      <c r="AN62" s="398"/>
      <c r="AO62" s="398"/>
    </row>
    <row r="63" spans="1:41" s="390" customFormat="1" ht="33" customHeight="1">
      <c r="A63" s="1185" t="s">
        <v>61</v>
      </c>
      <c r="B63" s="1185"/>
      <c r="C63" s="1185"/>
      <c r="D63" s="1185"/>
      <c r="E63" s="1185"/>
      <c r="F63" s="1185"/>
      <c r="G63" s="385"/>
      <c r="H63" s="401"/>
      <c r="I63" s="385"/>
      <c r="J63" s="385"/>
      <c r="K63" s="385"/>
      <c r="L63" s="385"/>
      <c r="M63" s="385"/>
      <c r="N63" s="385"/>
      <c r="O63" s="385"/>
      <c r="P63" s="385"/>
      <c r="Q63" s="385"/>
      <c r="R63" s="385"/>
      <c r="S63" s="385"/>
      <c r="T63" s="385"/>
      <c r="U63" s="385"/>
      <c r="V63" s="385"/>
      <c r="W63" s="385"/>
      <c r="X63" s="385"/>
      <c r="Y63" s="385"/>
      <c r="Z63" s="385"/>
      <c r="AA63" s="385"/>
      <c r="AB63" s="385"/>
      <c r="AC63" s="385"/>
      <c r="AD63" s="398"/>
      <c r="AE63" s="388"/>
      <c r="AF63" s="388"/>
      <c r="AG63" s="398"/>
      <c r="AH63" s="398"/>
      <c r="AI63" s="398"/>
      <c r="AJ63" s="398"/>
      <c r="AK63" s="398"/>
      <c r="AL63" s="398"/>
      <c r="AM63" s="398"/>
      <c r="AN63" s="398"/>
      <c r="AO63" s="398"/>
    </row>
    <row r="64" spans="1:41" s="390" customFormat="1" ht="33" customHeight="1">
      <c r="A64" s="401"/>
      <c r="B64" s="401"/>
      <c r="C64" s="385"/>
      <c r="D64" s="385"/>
      <c r="E64" s="385"/>
      <c r="F64" s="385"/>
      <c r="G64" s="385"/>
      <c r="H64" s="401"/>
      <c r="I64" s="385"/>
      <c r="J64" s="385"/>
      <c r="K64" s="385"/>
      <c r="L64" s="385"/>
      <c r="M64" s="385"/>
      <c r="N64" s="385"/>
      <c r="O64" s="385"/>
      <c r="P64" s="385"/>
      <c r="Q64" s="385"/>
      <c r="R64" s="385"/>
      <c r="S64" s="385"/>
      <c r="T64" s="385"/>
      <c r="U64" s="385"/>
      <c r="V64" s="385"/>
      <c r="W64" s="385"/>
      <c r="X64" s="385"/>
      <c r="Y64" s="385"/>
      <c r="Z64" s="385"/>
      <c r="AA64" s="385"/>
      <c r="AB64" s="385"/>
      <c r="AC64" s="385"/>
      <c r="AD64" s="398"/>
      <c r="AE64" s="388"/>
      <c r="AF64" s="388"/>
      <c r="AG64" s="398"/>
      <c r="AH64" s="398"/>
      <c r="AI64" s="398"/>
      <c r="AJ64" s="398"/>
      <c r="AK64" s="398"/>
      <c r="AL64" s="398"/>
      <c r="AM64" s="398"/>
      <c r="AN64" s="398"/>
      <c r="AO64" s="398"/>
    </row>
    <row r="65" spans="1:41" s="390" customFormat="1" ht="33" customHeight="1">
      <c r="A65" s="401"/>
      <c r="B65" s="401"/>
      <c r="C65" s="385"/>
      <c r="D65" s="385"/>
      <c r="E65" s="385"/>
      <c r="F65" s="385"/>
      <c r="G65" s="385"/>
      <c r="H65" s="401"/>
      <c r="I65" s="385"/>
      <c r="J65" s="385"/>
      <c r="K65" s="385"/>
      <c r="L65" s="385"/>
      <c r="M65" s="385"/>
      <c r="N65" s="385"/>
      <c r="O65" s="385"/>
      <c r="P65" s="385"/>
      <c r="Q65" s="385"/>
      <c r="R65" s="385"/>
      <c r="S65" s="385"/>
      <c r="T65" s="385"/>
      <c r="U65" s="385"/>
      <c r="V65" s="385"/>
      <c r="W65" s="385"/>
      <c r="X65" s="385"/>
      <c r="Y65" s="385"/>
      <c r="Z65" s="385"/>
      <c r="AA65" s="385"/>
      <c r="AB65" s="385"/>
      <c r="AC65" s="385"/>
      <c r="AD65" s="398"/>
      <c r="AE65" s="388"/>
      <c r="AF65" s="388"/>
      <c r="AG65" s="398"/>
      <c r="AH65" s="398"/>
      <c r="AI65" s="398"/>
      <c r="AJ65" s="398"/>
      <c r="AK65" s="398"/>
      <c r="AL65" s="398"/>
      <c r="AM65" s="398"/>
      <c r="AN65" s="398"/>
      <c r="AO65" s="398"/>
    </row>
    <row r="66" spans="1:41">
      <c r="A66" s="401"/>
      <c r="B66" s="401"/>
      <c r="C66" s="385"/>
      <c r="D66" s="385"/>
      <c r="E66" s="385"/>
      <c r="F66" s="385"/>
      <c r="G66" s="385"/>
      <c r="H66" s="385"/>
      <c r="I66" s="386"/>
      <c r="J66" s="386"/>
      <c r="K66" s="386"/>
      <c r="L66" s="386"/>
      <c r="M66" s="386"/>
      <c r="N66" s="386"/>
      <c r="O66" s="386"/>
      <c r="P66" s="386"/>
      <c r="Q66" s="386"/>
      <c r="R66" s="386"/>
      <c r="S66" s="386"/>
      <c r="T66" s="386"/>
      <c r="U66" s="386"/>
      <c r="V66" s="386"/>
      <c r="W66" s="386"/>
      <c r="X66" s="386"/>
      <c r="Y66" s="386"/>
      <c r="Z66" s="386"/>
      <c r="AA66" s="386"/>
      <c r="AB66" s="386"/>
      <c r="AC66" s="386"/>
    </row>
    <row r="67" spans="1:41">
      <c r="A67" s="401"/>
      <c r="B67" s="401"/>
      <c r="C67" s="385"/>
      <c r="D67" s="385"/>
      <c r="E67" s="385"/>
      <c r="F67" s="385"/>
      <c r="G67" s="385"/>
      <c r="H67" s="385"/>
      <c r="I67" s="386"/>
      <c r="J67" s="386"/>
      <c r="K67" s="386"/>
      <c r="L67" s="386"/>
      <c r="M67" s="386"/>
      <c r="N67" s="386"/>
      <c r="O67" s="386"/>
      <c r="P67" s="386"/>
      <c r="Q67" s="386"/>
      <c r="R67" s="386"/>
      <c r="S67" s="386"/>
      <c r="T67" s="386"/>
      <c r="U67" s="386"/>
      <c r="V67" s="386"/>
      <c r="W67" s="386"/>
      <c r="X67" s="386"/>
      <c r="Y67" s="386"/>
      <c r="Z67" s="386"/>
      <c r="AA67" s="386"/>
      <c r="AB67" s="386"/>
      <c r="AC67" s="386"/>
    </row>
    <row r="68" spans="1:41">
      <c r="A68" s="401"/>
      <c r="B68" s="401"/>
      <c r="C68" s="385"/>
      <c r="D68" s="385"/>
      <c r="E68" s="385"/>
      <c r="F68" s="385"/>
      <c r="G68" s="385"/>
      <c r="H68" s="385"/>
      <c r="I68" s="386"/>
      <c r="J68" s="386"/>
      <c r="K68" s="386"/>
      <c r="L68" s="386"/>
      <c r="M68" s="386"/>
      <c r="N68" s="386"/>
      <c r="O68" s="386"/>
      <c r="P68" s="386"/>
      <c r="Q68" s="386"/>
      <c r="R68" s="386"/>
      <c r="S68" s="386"/>
      <c r="T68" s="386"/>
      <c r="U68" s="386"/>
      <c r="V68" s="386"/>
      <c r="W68" s="386"/>
      <c r="X68" s="386"/>
      <c r="Y68" s="386"/>
      <c r="Z68" s="386"/>
      <c r="AA68" s="386"/>
      <c r="AB68" s="386"/>
      <c r="AC68" s="386"/>
    </row>
    <row r="69" spans="1:41">
      <c r="A69" s="401"/>
      <c r="B69" s="401"/>
      <c r="C69" s="385"/>
      <c r="D69" s="385"/>
      <c r="E69" s="385"/>
      <c r="F69" s="385"/>
      <c r="G69" s="385"/>
      <c r="H69" s="385"/>
      <c r="I69" s="386"/>
      <c r="J69" s="386"/>
      <c r="K69" s="386"/>
      <c r="L69" s="386"/>
      <c r="M69" s="386"/>
      <c r="N69" s="386"/>
      <c r="O69" s="386"/>
      <c r="P69" s="386"/>
      <c r="Q69" s="386"/>
      <c r="R69" s="386"/>
      <c r="S69" s="386"/>
      <c r="T69" s="386"/>
      <c r="U69" s="386"/>
      <c r="V69" s="386"/>
      <c r="W69" s="386"/>
      <c r="X69" s="386"/>
      <c r="Y69" s="386"/>
      <c r="Z69" s="386"/>
      <c r="AA69" s="386"/>
      <c r="AB69" s="386"/>
      <c r="AC69" s="386"/>
    </row>
    <row r="70" spans="1:41">
      <c r="A70" s="401"/>
      <c r="B70" s="401"/>
      <c r="C70" s="385"/>
      <c r="D70" s="385"/>
      <c r="E70" s="385"/>
      <c r="F70" s="385"/>
      <c r="G70" s="385"/>
      <c r="H70" s="385"/>
      <c r="I70" s="386"/>
      <c r="J70" s="386"/>
      <c r="K70" s="386"/>
      <c r="L70" s="386"/>
      <c r="M70" s="386"/>
      <c r="N70" s="386"/>
      <c r="O70" s="386"/>
      <c r="P70" s="386"/>
      <c r="Q70" s="386"/>
      <c r="R70" s="386"/>
      <c r="S70" s="386"/>
      <c r="T70" s="386"/>
      <c r="U70" s="386"/>
      <c r="V70" s="386"/>
      <c r="W70" s="386"/>
      <c r="X70" s="386"/>
      <c r="Y70" s="386"/>
      <c r="Z70" s="386"/>
      <c r="AA70" s="386"/>
      <c r="AB70" s="386"/>
      <c r="AC70" s="386"/>
    </row>
    <row r="71" spans="1:41">
      <c r="A71" s="401"/>
      <c r="B71" s="401"/>
      <c r="C71" s="385"/>
      <c r="D71" s="385"/>
      <c r="E71" s="385"/>
      <c r="F71" s="385"/>
      <c r="G71" s="385"/>
      <c r="H71" s="385"/>
      <c r="I71" s="386"/>
      <c r="J71" s="386"/>
      <c r="K71" s="386"/>
      <c r="L71" s="386"/>
      <c r="M71" s="386"/>
      <c r="N71" s="386"/>
      <c r="O71" s="386"/>
      <c r="P71" s="386"/>
      <c r="Q71" s="386"/>
      <c r="R71" s="386"/>
      <c r="S71" s="386"/>
      <c r="T71" s="386"/>
      <c r="U71" s="386"/>
      <c r="V71" s="386"/>
      <c r="W71" s="386"/>
      <c r="X71" s="386"/>
      <c r="Y71" s="386"/>
      <c r="Z71" s="386"/>
      <c r="AA71" s="386"/>
      <c r="AB71" s="386"/>
      <c r="AC71" s="386"/>
    </row>
    <row r="72" spans="1:41">
      <c r="A72" s="401"/>
      <c r="B72" s="401"/>
      <c r="C72" s="385"/>
      <c r="D72" s="385"/>
      <c r="E72" s="385"/>
      <c r="F72" s="385"/>
      <c r="G72" s="385"/>
      <c r="H72" s="385"/>
      <c r="I72" s="386"/>
      <c r="J72" s="386"/>
      <c r="K72" s="386"/>
      <c r="L72" s="386"/>
      <c r="M72" s="386"/>
      <c r="N72" s="386"/>
      <c r="O72" s="386"/>
      <c r="P72" s="386"/>
      <c r="Q72" s="386"/>
      <c r="R72" s="386"/>
      <c r="S72" s="386"/>
      <c r="T72" s="386"/>
      <c r="U72" s="386"/>
      <c r="V72" s="386"/>
      <c r="W72" s="386"/>
      <c r="X72" s="386"/>
      <c r="Y72" s="386"/>
      <c r="Z72" s="386"/>
      <c r="AA72" s="386"/>
      <c r="AB72" s="386"/>
      <c r="AC72" s="386"/>
    </row>
    <row r="73" spans="1:41">
      <c r="A73" s="401"/>
      <c r="B73" s="401"/>
      <c r="C73" s="385"/>
      <c r="D73" s="385"/>
      <c r="E73" s="385"/>
      <c r="F73" s="385"/>
      <c r="G73" s="385"/>
      <c r="H73" s="385"/>
      <c r="I73" s="386"/>
      <c r="J73" s="386"/>
      <c r="K73" s="386"/>
      <c r="L73" s="386"/>
      <c r="M73" s="386"/>
      <c r="N73" s="386"/>
      <c r="O73" s="386"/>
      <c r="P73" s="386"/>
      <c r="Q73" s="386"/>
      <c r="R73" s="386"/>
      <c r="S73" s="386"/>
      <c r="T73" s="386"/>
      <c r="U73" s="386"/>
      <c r="V73" s="386"/>
      <c r="W73" s="386"/>
      <c r="X73" s="386"/>
      <c r="Y73" s="386"/>
      <c r="Z73" s="386"/>
      <c r="AA73" s="386"/>
      <c r="AB73" s="386"/>
      <c r="AC73" s="386"/>
    </row>
    <row r="74" spans="1:41">
      <c r="A74" s="401"/>
      <c r="B74" s="401"/>
      <c r="C74" s="385"/>
      <c r="D74" s="385"/>
      <c r="E74" s="385"/>
      <c r="F74" s="385"/>
      <c r="G74" s="385"/>
      <c r="H74" s="385"/>
      <c r="I74" s="386"/>
      <c r="J74" s="386"/>
      <c r="K74" s="386"/>
      <c r="L74" s="386"/>
      <c r="M74" s="386"/>
      <c r="N74" s="386"/>
      <c r="O74" s="386"/>
      <c r="P74" s="386"/>
      <c r="Q74" s="386"/>
      <c r="R74" s="386"/>
      <c r="S74" s="386"/>
      <c r="T74" s="386"/>
      <c r="U74" s="386"/>
      <c r="V74" s="386"/>
      <c r="W74" s="386"/>
      <c r="X74" s="386"/>
      <c r="Y74" s="386"/>
      <c r="Z74" s="386"/>
      <c r="AA74" s="386"/>
      <c r="AB74" s="386"/>
      <c r="AC74" s="386"/>
    </row>
    <row r="75" spans="1:41">
      <c r="A75" s="401"/>
      <c r="B75" s="401"/>
      <c r="C75" s="385"/>
      <c r="D75" s="385"/>
      <c r="E75" s="385"/>
      <c r="F75" s="385"/>
      <c r="G75" s="385"/>
      <c r="H75" s="385"/>
      <c r="I75" s="386"/>
      <c r="J75" s="386"/>
      <c r="K75" s="386"/>
      <c r="L75" s="386"/>
      <c r="M75" s="386"/>
      <c r="N75" s="386"/>
      <c r="O75" s="386"/>
      <c r="P75" s="386"/>
      <c r="Q75" s="386"/>
      <c r="R75" s="386"/>
      <c r="S75" s="386"/>
      <c r="T75" s="386"/>
      <c r="U75" s="386"/>
      <c r="V75" s="386"/>
      <c r="W75" s="386"/>
      <c r="X75" s="386"/>
      <c r="Y75" s="386"/>
      <c r="Z75" s="386"/>
      <c r="AA75" s="386"/>
      <c r="AB75" s="386"/>
      <c r="AC75" s="386"/>
    </row>
    <row r="76" spans="1:41">
      <c r="A76" s="401"/>
      <c r="B76" s="401"/>
      <c r="C76" s="385"/>
      <c r="D76" s="385"/>
      <c r="E76" s="385"/>
      <c r="F76" s="385"/>
      <c r="G76" s="385"/>
      <c r="H76" s="385"/>
      <c r="I76" s="386"/>
      <c r="J76" s="386"/>
      <c r="K76" s="386"/>
      <c r="L76" s="386"/>
      <c r="M76" s="386"/>
      <c r="N76" s="386"/>
      <c r="O76" s="386"/>
      <c r="P76" s="386"/>
      <c r="Q76" s="386"/>
      <c r="R76" s="386"/>
      <c r="S76" s="386"/>
      <c r="T76" s="386"/>
      <c r="U76" s="386"/>
      <c r="V76" s="386"/>
      <c r="W76" s="386"/>
      <c r="X76" s="386"/>
      <c r="Y76" s="386"/>
      <c r="Z76" s="386"/>
      <c r="AA76" s="386"/>
      <c r="AB76" s="386"/>
      <c r="AC76" s="386"/>
    </row>
    <row r="77" spans="1:41">
      <c r="A77" s="401"/>
      <c r="B77" s="401"/>
      <c r="C77" s="385"/>
      <c r="D77" s="385"/>
      <c r="E77" s="385"/>
      <c r="F77" s="385"/>
      <c r="G77" s="385"/>
      <c r="H77" s="385"/>
      <c r="I77" s="386"/>
      <c r="J77" s="386"/>
      <c r="K77" s="386"/>
      <c r="L77" s="386"/>
      <c r="M77" s="386"/>
      <c r="N77" s="386"/>
      <c r="O77" s="386"/>
      <c r="P77" s="386"/>
      <c r="Q77" s="386"/>
      <c r="R77" s="386"/>
      <c r="S77" s="386"/>
      <c r="T77" s="386"/>
      <c r="U77" s="386"/>
      <c r="V77" s="386"/>
      <c r="W77" s="386"/>
      <c r="X77" s="386"/>
      <c r="Y77" s="386"/>
      <c r="Z77" s="386"/>
      <c r="AA77" s="386"/>
      <c r="AB77" s="386"/>
      <c r="AC77" s="386"/>
    </row>
  </sheetData>
  <sheetProtection sheet="1" objects="1" scenarios="1" formatColumns="0" formatRows="0" selectLockedCells="1"/>
  <customSheetViews>
    <customSheetView guid="{B48B8B4C-A880-453D-8729-90D004BEF0DB}" scale="115" showPageBreaks="1" showGridLines="0" zeroValues="0" printArea="1" hiddenRows="1" view="pageBreakPreview">
      <selection activeCell="F49" sqref="F49"/>
      <pageMargins left="0" right="0" top="0" bottom="0" header="0" footer="0"/>
      <pageSetup orientation="portrait" r:id="rId1"/>
      <headerFooter alignWithMargins="0">
        <oddFooter>&amp;R&amp;"Book Antiqua,Bold"&amp;8Bid Form (1st Envelope)  / Page &amp;P of &amp;N</oddFooter>
      </headerFooter>
    </customSheetView>
    <customSheetView guid="{7043F04C-1FA3-449D-BEB8-4AC08DF68A5A}" scale="115" showPageBreaks="1" showGridLines="0" zeroValues="0" printArea="1" hiddenRows="1" view="pageBreakPreview" topLeftCell="A36">
      <selection activeCell="D53" sqref="D53:F53"/>
      <pageMargins left="0" right="0" top="0" bottom="0" header="0" footer="0"/>
      <pageSetup orientation="portrait" r:id="rId2"/>
      <headerFooter alignWithMargins="0">
        <oddFooter>&amp;R&amp;"Book Antiqua,Bold"&amp;8Bid Form (1st Envelope)  / Page &amp;P of &amp;N</oddFooter>
      </headerFooter>
    </customSheetView>
    <customSheetView guid="{D0757F9E-DF41-4B40-A5E5-F4F8FDD8D61D}" showPageBreaks="1" showGridLines="0" zeroValues="0" printArea="1" hiddenColumns="1" view="pageBreakPreview" topLeftCell="A46">
      <selection activeCell="F51" sqref="F51"/>
      <pageMargins left="0" right="0" top="0" bottom="0" header="0" footer="0"/>
      <pageSetup orientation="portrait" r:id="rId3"/>
      <headerFooter alignWithMargins="0">
        <oddFooter>&amp;R&amp;"Book Antiqua,Bold"&amp;8Bid Form (1st Envelope)  / Page &amp;P of &amp;N</oddFooter>
      </headerFooter>
    </customSheetView>
    <customSheetView guid="{E81F0721-C35D-4189-B675-E46A21339863}" showGridLines="0" zeroValues="0" topLeftCell="A58">
      <selection activeCell="F50" sqref="F50"/>
      <rowBreaks count="1" manualBreakCount="1">
        <brk id="52" max="5" man="1"/>
      </rowBreaks>
      <pageMargins left="0" right="0" top="0" bottom="0" header="0" footer="0"/>
      <pageSetup orientation="portrait" r:id="rId4"/>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 right="0" top="0" bottom="0" header="0" footer="0"/>
      <pageSetup orientation="portrait" r:id="rId5"/>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 right="0" top="0" bottom="0" header="0" footer="0"/>
      <pageSetup orientation="portrait" r:id="rId6"/>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 right="0" top="0" bottom="0" header="0" footer="0"/>
      <pageSetup orientation="portrait" r:id="rId7"/>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 right="0" top="0" bottom="0" header="0" footer="0"/>
      <pageSetup orientation="portrait" r:id="rId8"/>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 right="0" top="0" bottom="0" header="0" footer="0"/>
      <pageSetup orientation="portrait" r:id="rId9"/>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 right="0" top="0" bottom="0" header="0" footer="0"/>
      <pageSetup orientation="portrait" r:id="rId10"/>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 right="0" top="0" bottom="0" header="0" footer="0"/>
      <pageSetup orientation="portrait" r:id="rId11"/>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 right="0" top="0" bottom="0" header="0" footer="0"/>
      <pageSetup orientation="portrait" r:id="rId12"/>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 right="0" top="0" bottom="0" header="0" footer="0"/>
      <pageSetup orientation="portrait" r:id="rId13"/>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 right="0" top="0" bottom="0" header="0" footer="0"/>
      <pageSetup orientation="portrait" r:id="rId14"/>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 right="0" top="0" bottom="0" header="0" footer="0"/>
      <pageSetup orientation="portrait" r:id="rId15"/>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 right="0" top="0" bottom="0" header="0" footer="0"/>
      <pageSetup orientation="portrait" r:id="rId16"/>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 right="0" top="0" bottom="0" header="0" footer="0"/>
      <pageSetup orientation="portrait" r:id="rId17"/>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 right="0" top="0" bottom="0" header="0" footer="0"/>
      <pageSetup orientation="portrait" r:id="rId18"/>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 right="0" top="0" bottom="0" header="0" footer="0"/>
      <pageSetup orientation="portrait" r:id="rId19"/>
      <headerFooter alignWithMargins="0">
        <oddFooter>&amp;R&amp;"Book Antiqua,Bold"&amp;8Bid Form (1st Envelope)  / Page &amp;P of &amp;N</oddFooter>
      </headerFooter>
    </customSheetView>
    <customSheetView guid="{B835C05C-B615-4DCB-982D-4519616B3CD8}" showGridLines="0" zeroValues="0" topLeftCell="A58">
      <selection activeCell="F50" sqref="F50"/>
      <rowBreaks count="1" manualBreakCount="1">
        <brk id="52" max="5" man="1"/>
      </rowBreaks>
      <pageMargins left="0" right="0" top="0" bottom="0" header="0" footer="0"/>
      <pageSetup orientation="portrait" r:id="rId20"/>
      <headerFooter alignWithMargins="0">
        <oddFooter>&amp;R&amp;"Book Antiqua,Bold"&amp;8Bid Form (1st Envelope)  / Page &amp;P of &amp;N</oddFooter>
      </headerFooter>
    </customSheetView>
    <customSheetView guid="{17F5C48B-526E-48D2-9F97-823D578F9893}" showPageBreaks="1" showGridLines="0" zeroValues="0" printArea="1" hiddenColumns="1" view="pageBreakPreview" topLeftCell="A38">
      <selection activeCell="F51" sqref="F51"/>
      <pageMargins left="0" right="0" top="0" bottom="0" header="0" footer="0"/>
      <pageSetup orientation="portrait" r:id="rId21"/>
      <headerFooter alignWithMargins="0">
        <oddFooter>&amp;R&amp;"Book Antiqua,Bold"&amp;8Bid Form (1st Envelope)  / Page &amp;P of &amp;N</oddFooter>
      </headerFooter>
    </customSheetView>
    <customSheetView guid="{7F1A5DE7-1043-4C11-AB2C-CC6BC6A0F482}" showPageBreaks="1" showGridLines="0" zeroValues="0" printArea="1" hiddenColumns="1" view="pageBreakPreview">
      <selection activeCell="C5" sqref="C5:F5"/>
      <pageMargins left="0" right="0" top="0" bottom="0" header="0" footer="0"/>
      <pageSetup orientation="portrait" r:id="rId22"/>
      <headerFooter alignWithMargins="0">
        <oddFooter>&amp;R&amp;"Book Antiqua,Bold"&amp;8Bid Form (1st Envelope)  / Page &amp;P of &amp;N</oddFooter>
      </headerFooter>
    </customSheetView>
    <customSheetView guid="{75D87FDD-0292-4E5A-8E8F-63018B009393}" scale="115" showPageBreaks="1" showGridLines="0" zeroValues="0" printArea="1" hiddenRows="1" view="pageBreakPreview">
      <selection activeCell="F49" sqref="F49"/>
      <pageMargins left="0" right="0" top="0" bottom="0" header="0" footer="0"/>
      <pageSetup orientation="portrait" r:id="rId23"/>
      <headerFooter alignWithMargins="0">
        <oddFooter>&amp;R&amp;"Book Antiqua,Bold"&amp;8Bid Form (1st Envelope)  / Page &amp;P of &amp;N</oddFooter>
      </headerFooter>
    </customSheetView>
  </customSheetViews>
  <mergeCells count="45">
    <mergeCell ref="B20:F20"/>
    <mergeCell ref="D21:F21"/>
    <mergeCell ref="B19:F19"/>
    <mergeCell ref="A3:F3"/>
    <mergeCell ref="C5:F5"/>
    <mergeCell ref="B6:C6"/>
    <mergeCell ref="C15:F15"/>
    <mergeCell ref="B17:F17"/>
    <mergeCell ref="B18:F18"/>
    <mergeCell ref="B21:C21"/>
    <mergeCell ref="A63:F63"/>
    <mergeCell ref="B28:F28"/>
    <mergeCell ref="B29:F29"/>
    <mergeCell ref="B30:F30"/>
    <mergeCell ref="D59:F59"/>
    <mergeCell ref="B31:F31"/>
    <mergeCell ref="A62:F62"/>
    <mergeCell ref="A58:C58"/>
    <mergeCell ref="A61:C61"/>
    <mergeCell ref="D58:F58"/>
    <mergeCell ref="A60:C60"/>
    <mergeCell ref="A54:C54"/>
    <mergeCell ref="A57:C57"/>
    <mergeCell ref="A55:C55"/>
    <mergeCell ref="A59:C59"/>
    <mergeCell ref="A56:C56"/>
    <mergeCell ref="D56:F56"/>
    <mergeCell ref="D57:F57"/>
    <mergeCell ref="B38:F38"/>
    <mergeCell ref="B27:F27"/>
    <mergeCell ref="B25:C25"/>
    <mergeCell ref="B35:F35"/>
    <mergeCell ref="D53:F53"/>
    <mergeCell ref="B34:F34"/>
    <mergeCell ref="B36:F36"/>
    <mergeCell ref="A47:F47"/>
    <mergeCell ref="A53:C53"/>
    <mergeCell ref="B37:F37"/>
    <mergeCell ref="B44:C44"/>
    <mergeCell ref="B22:C22"/>
    <mergeCell ref="B23:C23"/>
    <mergeCell ref="B24:C24"/>
    <mergeCell ref="B33:F33"/>
    <mergeCell ref="B26:C26"/>
    <mergeCell ref="B32:F32"/>
  </mergeCells>
  <phoneticPr fontId="32" type="noConversion"/>
  <conditionalFormatting sqref="C49:C50">
    <cfRule type="expression" dxfId="1" priority="2" stopIfTrue="1">
      <formula>$B$49=""</formula>
    </cfRule>
  </conditionalFormatting>
  <conditionalFormatting sqref="F49:F50">
    <cfRule type="expression" dxfId="0" priority="1" stopIfTrue="1">
      <formula>$E$49=""</formula>
    </cfRule>
  </conditionalFormatting>
  <pageMargins left="0.75" right="0.77" top="0.62" bottom="0.61" header="0.39" footer="0.32"/>
  <pageSetup orientation="portrait" r:id="rId24"/>
  <headerFooter alignWithMargins="0">
    <oddFooter>&amp;R&amp;"Book Antiqua,Bold"&amp;8Bid Form (1st Envelope)  / Page &amp;P of &amp;N</oddFooter>
  </headerFooter>
  <drawing r:id="rId2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4.5"/>
  <cols>
    <col min="1" max="1" width="7.453125" style="472" customWidth="1"/>
    <col min="2" max="2" width="46.90625" style="472" customWidth="1"/>
    <col min="3" max="3" width="2.26953125" style="472" customWidth="1"/>
    <col min="4" max="4" width="17.6328125" style="531" customWidth="1"/>
    <col min="5" max="5" width="4.08984375" style="531" customWidth="1"/>
    <col min="6" max="6" width="17.6328125" style="531" customWidth="1"/>
    <col min="7" max="7" width="29.6328125" style="475" customWidth="1"/>
    <col min="8" max="8" width="15.26953125" style="475" customWidth="1"/>
    <col min="9" max="9" width="8.90625" style="475" bestFit="1" customWidth="1"/>
    <col min="10" max="11" width="8" style="475"/>
    <col min="12" max="12" width="14" style="475" customWidth="1"/>
    <col min="13" max="16384" width="8" style="475"/>
  </cols>
  <sheetData>
    <row r="1" spans="1:8" ht="16" customHeight="1">
      <c r="B1" s="1214" t="s">
        <v>804</v>
      </c>
      <c r="C1" s="1215"/>
      <c r="D1" s="1215"/>
      <c r="E1" s="1215"/>
      <c r="F1" s="1215"/>
    </row>
    <row r="2" spans="1:8" ht="16" customHeight="1">
      <c r="B2" s="473"/>
      <c r="C2" s="474"/>
      <c r="D2" s="476"/>
      <c r="E2" s="476"/>
      <c r="F2" s="476"/>
    </row>
    <row r="3" spans="1:8" s="477" customFormat="1" ht="16" customHeight="1">
      <c r="A3" s="472"/>
      <c r="B3" s="472"/>
      <c r="C3" s="472"/>
      <c r="D3" s="1216" t="s">
        <v>805</v>
      </c>
      <c r="E3" s="1216"/>
      <c r="F3" s="1216"/>
    </row>
    <row r="4" spans="1:8" s="477" customFormat="1" ht="20.25" customHeight="1">
      <c r="A4" s="1217" t="s">
        <v>806</v>
      </c>
      <c r="B4" s="1217"/>
      <c r="C4" s="1217"/>
      <c r="D4" s="1218" t="e">
        <f>'Sch-1'!G9:I9</f>
        <v>#VALUE!</v>
      </c>
      <c r="E4" s="1218"/>
      <c r="F4" s="1218"/>
    </row>
    <row r="5" spans="1:8" s="482" customFormat="1" ht="21" customHeight="1">
      <c r="A5" s="478" t="s">
        <v>665</v>
      </c>
      <c r="B5" s="1210" t="s">
        <v>807</v>
      </c>
      <c r="C5" s="1211"/>
      <c r="D5" s="479" t="s">
        <v>808</v>
      </c>
      <c r="E5" s="1212" t="s">
        <v>809</v>
      </c>
      <c r="F5" s="1213"/>
    </row>
    <row r="6" spans="1:8" s="477" customFormat="1" ht="36" customHeight="1">
      <c r="A6" s="483">
        <v>1</v>
      </c>
      <c r="B6" s="484" t="s">
        <v>810</v>
      </c>
      <c r="C6" s="485"/>
      <c r="D6" s="486">
        <f>'Sch-3'!D14</f>
        <v>0</v>
      </c>
      <c r="E6" s="487" t="s">
        <v>150</v>
      </c>
      <c r="F6" s="488">
        <f>D6</f>
        <v>0</v>
      </c>
      <c r="G6" s="489"/>
    </row>
    <row r="7" spans="1:8" s="477" customFormat="1" ht="34.5" customHeight="1">
      <c r="A7" s="483">
        <v>2</v>
      </c>
      <c r="B7" s="484" t="s">
        <v>811</v>
      </c>
      <c r="C7" s="485"/>
      <c r="D7" s="486">
        <f>'Sch-3'!D16</f>
        <v>0</v>
      </c>
      <c r="E7" s="487"/>
      <c r="F7" s="488">
        <f>D7</f>
        <v>0</v>
      </c>
      <c r="G7" s="489"/>
    </row>
    <row r="8" spans="1:8" s="477" customFormat="1" ht="21" customHeight="1">
      <c r="A8" s="483">
        <v>3</v>
      </c>
      <c r="B8" s="484" t="s">
        <v>812</v>
      </c>
      <c r="C8" s="485"/>
      <c r="D8" s="490" t="e">
        <f>'Sch-3'!#REF!</f>
        <v>#REF!</v>
      </c>
      <c r="E8" s="480"/>
      <c r="F8" s="481" t="e">
        <f>D8</f>
        <v>#REF!</v>
      </c>
      <c r="G8" s="489"/>
    </row>
    <row r="9" spans="1:8" s="477" customFormat="1" ht="21" customHeight="1">
      <c r="A9" s="483">
        <v>4</v>
      </c>
      <c r="B9" s="484" t="s">
        <v>813</v>
      </c>
      <c r="C9" s="485"/>
      <c r="D9" s="490" t="s">
        <v>814</v>
      </c>
      <c r="E9" s="487"/>
      <c r="F9" s="481" t="str">
        <f>D9</f>
        <v>Not Applicable</v>
      </c>
    </row>
    <row r="10" spans="1:8" s="477" customFormat="1" ht="21" customHeight="1">
      <c r="A10" s="483">
        <v>5</v>
      </c>
      <c r="B10" s="484" t="s">
        <v>815</v>
      </c>
      <c r="C10" s="485"/>
      <c r="D10" s="491" t="e">
        <f>SUM(D6,D7,D8)</f>
        <v>#REF!</v>
      </c>
      <c r="E10" s="487"/>
      <c r="F10" s="492" t="e">
        <f>SUM(F6,F7,F8)</f>
        <v>#REF!</v>
      </c>
    </row>
    <row r="11" spans="1:8" s="477" customFormat="1" ht="21" customHeight="1">
      <c r="A11" s="483">
        <v>6</v>
      </c>
      <c r="B11" s="493" t="s">
        <v>816</v>
      </c>
      <c r="C11" s="494" t="s">
        <v>150</v>
      </c>
      <c r="D11" s="486" t="e">
        <f>H11</f>
        <v>#REF!</v>
      </c>
      <c r="E11" s="495" t="s">
        <v>150</v>
      </c>
      <c r="F11" s="488" t="e">
        <f>D11</f>
        <v>#REF!</v>
      </c>
      <c r="H11" s="496" t="e">
        <f>ROUND(('Sch-1'!N23-'Sch-1 dis'!F75)+('Sch-2'!J20-'Sch-2 Dis'!F56)+ (#REF!-'Sch-3 Dis'!F81),0)</f>
        <v>#REF!</v>
      </c>
    </row>
    <row r="12" spans="1:8" s="477" customFormat="1" ht="22" customHeight="1">
      <c r="A12" s="483">
        <v>7</v>
      </c>
      <c r="B12" s="493" t="s">
        <v>817</v>
      </c>
      <c r="C12" s="485"/>
      <c r="D12" s="479" t="e">
        <f>D10-D11</f>
        <v>#REF!</v>
      </c>
      <c r="E12" s="487"/>
      <c r="F12" s="492" t="e">
        <f>F10-F11</f>
        <v>#REF!</v>
      </c>
      <c r="G12" s="497"/>
      <c r="H12" s="496"/>
    </row>
    <row r="13" spans="1:8" s="477" customFormat="1" ht="22" customHeight="1">
      <c r="A13" s="483">
        <v>8</v>
      </c>
      <c r="B13" s="484" t="s">
        <v>818</v>
      </c>
      <c r="C13" s="485"/>
      <c r="D13" s="486"/>
      <c r="E13" s="487"/>
      <c r="F13" s="488"/>
    </row>
    <row r="14" spans="1:8" s="477" customFormat="1" ht="22" customHeight="1">
      <c r="A14" s="483" t="s">
        <v>150</v>
      </c>
      <c r="B14" s="484" t="s">
        <v>819</v>
      </c>
      <c r="C14" s="498"/>
      <c r="D14" s="499" t="e">
        <f>'Sch-5 Dis'!D14:E14</f>
        <v>#REF!</v>
      </c>
      <c r="E14" s="500"/>
      <c r="F14" s="481">
        <f>F32</f>
        <v>0</v>
      </c>
      <c r="G14" s="489"/>
    </row>
    <row r="15" spans="1:8" s="477" customFormat="1" ht="22" customHeight="1">
      <c r="A15" s="483"/>
      <c r="B15" s="484" t="s">
        <v>820</v>
      </c>
      <c r="C15" s="485"/>
      <c r="D15" s="499" t="e">
        <f>'Sch-5 Dis'!D16:E16</f>
        <v>#REF!</v>
      </c>
      <c r="E15" s="501"/>
      <c r="F15" s="481">
        <f>F34</f>
        <v>0</v>
      </c>
      <c r="G15" s="489"/>
    </row>
    <row r="16" spans="1:8" s="477" customFormat="1" ht="22" customHeight="1">
      <c r="A16" s="483"/>
      <c r="B16" s="484" t="s">
        <v>821</v>
      </c>
      <c r="C16" s="485"/>
      <c r="D16" s="499" t="e">
        <f>'Sch-5 Dis'!#REF!</f>
        <v>#REF!</v>
      </c>
      <c r="E16" s="501"/>
      <c r="F16" s="481">
        <f>F35</f>
        <v>0</v>
      </c>
      <c r="G16" s="489"/>
    </row>
    <row r="17" spans="1:12" s="477" customFormat="1" ht="22" customHeight="1">
      <c r="A17" s="483"/>
      <c r="B17" s="484" t="s">
        <v>822</v>
      </c>
      <c r="C17" s="485"/>
      <c r="D17" s="499" t="e">
        <f>SUM('Sch-5 Dis'!#REF!,'Sch-5 Dis'!#REF!)</f>
        <v>#REF!</v>
      </c>
      <c r="E17" s="501"/>
      <c r="F17" s="481">
        <f>F38</f>
        <v>0</v>
      </c>
      <c r="G17" s="489"/>
    </row>
    <row r="18" spans="1:12" s="477" customFormat="1" ht="22" customHeight="1">
      <c r="A18" s="483"/>
      <c r="B18" s="484" t="s">
        <v>823</v>
      </c>
      <c r="C18" s="485"/>
      <c r="D18" s="490" t="s">
        <v>9</v>
      </c>
      <c r="E18" s="480"/>
      <c r="F18" s="481" t="str">
        <f>F36</f>
        <v/>
      </c>
    </row>
    <row r="19" spans="1:12" s="477" customFormat="1" ht="27" customHeight="1">
      <c r="A19" s="483"/>
      <c r="B19" s="484" t="s">
        <v>824</v>
      </c>
      <c r="C19" s="502"/>
      <c r="D19" s="503" t="e">
        <f>SUM(D14,D15,D16,D17,D18)</f>
        <v>#REF!</v>
      </c>
      <c r="E19" s="504"/>
      <c r="F19" s="502">
        <f>SUM(F14:F18)</f>
        <v>0</v>
      </c>
      <c r="G19" s="489"/>
    </row>
    <row r="20" spans="1:12" s="477" customFormat="1" ht="33.75" customHeight="1">
      <c r="A20" s="483">
        <v>8</v>
      </c>
      <c r="B20" s="484" t="s">
        <v>825</v>
      </c>
      <c r="C20" s="485"/>
      <c r="D20" s="479" t="e">
        <f>D10+D19</f>
        <v>#REF!</v>
      </c>
      <c r="E20" s="505" t="s">
        <v>150</v>
      </c>
      <c r="F20" s="506" t="e">
        <f>F10+F19</f>
        <v>#REF!</v>
      </c>
      <c r="G20" s="489"/>
    </row>
    <row r="21" spans="1:12" s="477" customFormat="1" ht="51" customHeight="1">
      <c r="A21" s="483">
        <v>9</v>
      </c>
      <c r="B21" s="484" t="s">
        <v>826</v>
      </c>
      <c r="C21" s="485"/>
      <c r="D21" s="486">
        <v>0</v>
      </c>
      <c r="E21" s="487"/>
      <c r="F21" s="488">
        <f>D21</f>
        <v>0</v>
      </c>
    </row>
    <row r="22" spans="1:12" s="477" customFormat="1" ht="23.25" customHeight="1">
      <c r="A22" s="507" t="s">
        <v>150</v>
      </c>
      <c r="B22" s="508" t="s">
        <v>150</v>
      </c>
      <c r="C22" s="508"/>
      <c r="D22" s="509"/>
      <c r="E22" s="510"/>
      <c r="F22" s="511"/>
    </row>
    <row r="23" spans="1:12" s="477" customFormat="1" ht="18.75" customHeight="1">
      <c r="A23" s="512" t="s">
        <v>827</v>
      </c>
      <c r="B23" s="1196" t="s">
        <v>828</v>
      </c>
      <c r="C23" s="1196"/>
      <c r="D23" s="1196"/>
      <c r="E23" s="1196"/>
      <c r="F23" s="1219"/>
    </row>
    <row r="24" spans="1:12" s="477" customFormat="1" ht="18.75" customHeight="1">
      <c r="A24" s="512"/>
      <c r="B24" s="1202" t="e">
        <f>H24&amp;" "&amp;G24&amp;" "&amp;I24&amp;" "&amp;J24&amp;"%"&amp; " as"&amp;" "&amp;K24&amp; " "&amp;L24</f>
        <v>#REF!</v>
      </c>
      <c r="C24" s="1203"/>
      <c r="D24" s="1203"/>
      <c r="E24" s="1203"/>
      <c r="F24" s="1204"/>
      <c r="G24" s="514" t="s">
        <v>9</v>
      </c>
      <c r="H24" s="515" t="s">
        <v>829</v>
      </c>
      <c r="I24" s="515" t="str">
        <f>IF(J24="","","@")</f>
        <v/>
      </c>
      <c r="J24" s="516" t="s">
        <v>9</v>
      </c>
      <c r="K24" s="517" t="e">
        <f>IF(OR(L24=0,L24=""),"","Rs.")</f>
        <v>#REF!</v>
      </c>
      <c r="L24" s="518" t="e">
        <f>IF(D14=0,"",D14)</f>
        <v>#REF!</v>
      </c>
    </row>
    <row r="25" spans="1:12" s="477" customFormat="1" ht="19.5" customHeight="1">
      <c r="B25" s="1202" t="e">
        <f>H25&amp;" "&amp;G25&amp;" "&amp;I25&amp;" "&amp;J25&amp;"%"&amp; " as"&amp;" "&amp;K25&amp; " "&amp;L25</f>
        <v>#REF!</v>
      </c>
      <c r="C25" s="1203"/>
      <c r="D25" s="1203"/>
      <c r="E25" s="1203"/>
      <c r="F25" s="1204"/>
      <c r="G25" s="514" t="s">
        <v>9</v>
      </c>
      <c r="H25" s="515" t="s">
        <v>830</v>
      </c>
      <c r="I25" s="515" t="str">
        <f>IF(J25="","","@")</f>
        <v/>
      </c>
      <c r="J25" s="516" t="s">
        <v>9</v>
      </c>
      <c r="K25" s="517" t="e">
        <f>IF(OR(L25=0,L25=""),"","Rs.")</f>
        <v>#REF!</v>
      </c>
      <c r="L25" s="518" t="e">
        <f>IF(D15=0,"",D15)</f>
        <v>#REF!</v>
      </c>
    </row>
    <row r="26" spans="1:12" s="477" customFormat="1" ht="19.5" customHeight="1">
      <c r="B26" s="1202" t="e">
        <f>H26&amp;" "&amp;G26&amp;" "&amp;I26&amp;" "&amp;J26&amp;"%"&amp; " as"&amp;" "&amp;K26&amp; " "&amp;L26</f>
        <v>#REF!</v>
      </c>
      <c r="C26" s="1203"/>
      <c r="D26" s="1203"/>
      <c r="E26" s="1203"/>
      <c r="F26" s="1204"/>
      <c r="G26" s="514" t="s">
        <v>9</v>
      </c>
      <c r="H26" s="515" t="s">
        <v>831</v>
      </c>
      <c r="I26" s="515" t="str">
        <f>IF(J26="","","@")</f>
        <v/>
      </c>
      <c r="J26" s="516" t="s">
        <v>9</v>
      </c>
      <c r="K26" s="517" t="e">
        <f>IF(OR(L26=0,L26=""),"","Rs.")</f>
        <v>#REF!</v>
      </c>
      <c r="L26" s="518" t="e">
        <f>IF(D16=0,"",D16)</f>
        <v>#REF!</v>
      </c>
    </row>
    <row r="27" spans="1:12" s="477" customFormat="1" ht="19.5" customHeight="1">
      <c r="B27" s="1202" t="e">
        <f>H27&amp;" "&amp;G27&amp;" "&amp;I27&amp;" "&amp;J27&amp; " as"&amp;" "&amp;K27&amp; " "&amp;L27</f>
        <v>#REF!</v>
      </c>
      <c r="C27" s="1203"/>
      <c r="D27" s="1203"/>
      <c r="E27" s="1203"/>
      <c r="F27" s="1204"/>
      <c r="G27" s="514" t="s">
        <v>9</v>
      </c>
      <c r="H27" s="515" t="s">
        <v>832</v>
      </c>
      <c r="I27" s="515"/>
      <c r="J27" s="519"/>
      <c r="K27" s="517" t="e">
        <f>IF(OR(L27=0,L27=""),"","Rs.")</f>
        <v>#REF!</v>
      </c>
      <c r="L27" s="518" t="e">
        <f>IF(D17=0,"",D17)</f>
        <v>#REF!</v>
      </c>
    </row>
    <row r="28" spans="1:12" s="477" customFormat="1" ht="19.5" customHeight="1">
      <c r="B28" s="1202" t="str">
        <f>H28&amp;" "&amp;G28&amp;" "&amp;I28&amp;" "&amp;J28&amp; " as"&amp;" "&amp;K28&amp; " "&amp;L28</f>
        <v xml:space="preserve">Others     as  </v>
      </c>
      <c r="C28" s="1203"/>
      <c r="D28" s="1203"/>
      <c r="E28" s="1203"/>
      <c r="F28" s="1204"/>
      <c r="G28" s="514" t="s">
        <v>9</v>
      </c>
      <c r="H28" s="513" t="s">
        <v>833</v>
      </c>
      <c r="I28" s="513"/>
      <c r="J28" s="513"/>
      <c r="K28" s="513" t="str">
        <f>IF(OR(L28=0,L28=""),"","Rs.")</f>
        <v/>
      </c>
      <c r="L28" s="520" t="str">
        <f>IF(D18=0,"",D18)</f>
        <v/>
      </c>
    </row>
    <row r="29" spans="1:12" s="477" customFormat="1" ht="19.5" customHeight="1">
      <c r="B29" s="1208"/>
      <c r="C29" s="1208"/>
      <c r="D29" s="1208"/>
      <c r="E29" s="1208"/>
      <c r="F29" s="1209"/>
    </row>
    <row r="30" spans="1:12" ht="59.25" customHeight="1">
      <c r="A30" s="521" t="s">
        <v>834</v>
      </c>
      <c r="B30" s="1205" t="s">
        <v>835</v>
      </c>
      <c r="C30" s="1206"/>
      <c r="D30" s="1206"/>
      <c r="E30" s="1206"/>
      <c r="F30" s="1207"/>
    </row>
    <row r="31" spans="1:12" s="477" customFormat="1" ht="19.5" customHeight="1">
      <c r="A31" s="522" t="s">
        <v>836</v>
      </c>
      <c r="B31" s="1196" t="s">
        <v>837</v>
      </c>
      <c r="C31" s="1196"/>
      <c r="D31" s="1196"/>
      <c r="E31" s="513" t="s">
        <v>838</v>
      </c>
      <c r="F31" s="518">
        <v>0</v>
      </c>
    </row>
    <row r="32" spans="1:12" s="477" customFormat="1" ht="19.5" customHeight="1">
      <c r="A32" s="522" t="s">
        <v>839</v>
      </c>
      <c r="B32" s="515" t="s">
        <v>840</v>
      </c>
      <c r="C32" s="523"/>
      <c r="D32" s="524">
        <v>0.1</v>
      </c>
      <c r="E32" s="513" t="s">
        <v>838</v>
      </c>
      <c r="F32" s="518">
        <f>ROUND(D32*F31,0)</f>
        <v>0</v>
      </c>
      <c r="H32" s="1196"/>
      <c r="I32" s="1196"/>
      <c r="J32" s="1196"/>
    </row>
    <row r="33" spans="1:10" s="477" customFormat="1" ht="19.5" customHeight="1">
      <c r="A33" s="525" t="s">
        <v>841</v>
      </c>
      <c r="B33" s="515" t="s">
        <v>842</v>
      </c>
      <c r="C33" s="523"/>
      <c r="D33" s="526">
        <v>0</v>
      </c>
      <c r="E33" s="513"/>
      <c r="F33" s="518">
        <f>D33</f>
        <v>0</v>
      </c>
      <c r="H33" s="513"/>
      <c r="I33" s="513"/>
      <c r="J33" s="513"/>
    </row>
    <row r="34" spans="1:10" s="477" customFormat="1" ht="19.5" customHeight="1">
      <c r="A34" s="525" t="s">
        <v>843</v>
      </c>
      <c r="B34" s="515" t="s">
        <v>844</v>
      </c>
      <c r="D34" s="524">
        <v>0.02</v>
      </c>
      <c r="E34" s="513" t="s">
        <v>838</v>
      </c>
      <c r="F34" s="518">
        <f>ROUND((F33+(F33*D32))*D34,0)</f>
        <v>0</v>
      </c>
    </row>
    <row r="35" spans="1:10" s="477" customFormat="1" ht="19.5" customHeight="1">
      <c r="A35" s="525" t="s">
        <v>845</v>
      </c>
      <c r="B35" s="515" t="s">
        <v>846</v>
      </c>
      <c r="C35" s="513"/>
      <c r="D35" s="524">
        <v>0.01</v>
      </c>
      <c r="E35" s="513"/>
      <c r="F35" s="518">
        <f>ROUND(((F31-F33)+((F31-F33)*D32))*D35,0)</f>
        <v>0</v>
      </c>
    </row>
    <row r="36" spans="1:10" s="477" customFormat="1" ht="19.5" customHeight="1">
      <c r="A36" s="525" t="s">
        <v>847</v>
      </c>
      <c r="B36" s="517" t="s">
        <v>848</v>
      </c>
      <c r="C36" s="513"/>
      <c r="D36" s="513"/>
      <c r="E36" s="513" t="s">
        <v>838</v>
      </c>
      <c r="F36" s="527" t="str">
        <f>L28</f>
        <v/>
      </c>
    </row>
    <row r="37" spans="1:10" s="477" customFormat="1" ht="19.5" customHeight="1">
      <c r="A37" s="525" t="s">
        <v>849</v>
      </c>
      <c r="B37" s="1196" t="s">
        <v>850</v>
      </c>
      <c r="C37" s="1196"/>
      <c r="D37" s="1196"/>
      <c r="E37" s="513" t="s">
        <v>838</v>
      </c>
      <c r="F37" s="528">
        <f>SUM(F31,F32,F34,F35,F36)</f>
        <v>0</v>
      </c>
    </row>
    <row r="38" spans="1:10" s="477" customFormat="1" ht="19.5" customHeight="1">
      <c r="A38" s="525" t="s">
        <v>851</v>
      </c>
      <c r="B38" s="517" t="s">
        <v>852</v>
      </c>
      <c r="C38" s="513"/>
      <c r="D38" s="524"/>
      <c r="E38" s="513" t="s">
        <v>838</v>
      </c>
      <c r="F38" s="527">
        <f>ROUND(D38*F37,0)</f>
        <v>0</v>
      </c>
    </row>
    <row r="39" spans="1:10" s="477" customFormat="1" ht="19.5" customHeight="1">
      <c r="A39" s="522"/>
      <c r="B39" s="513"/>
      <c r="C39" s="513"/>
      <c r="D39" s="513"/>
      <c r="E39" s="513"/>
      <c r="F39" s="529"/>
    </row>
    <row r="40" spans="1:10" s="477" customFormat="1" ht="15" customHeight="1">
      <c r="A40" s="522"/>
      <c r="B40" s="513"/>
      <c r="C40" s="513"/>
      <c r="D40" s="513"/>
      <c r="E40" s="513"/>
      <c r="F40" s="529"/>
    </row>
    <row r="41" spans="1:10" s="477" customFormat="1" ht="15" customHeight="1">
      <c r="A41" s="522"/>
      <c r="B41" s="513"/>
      <c r="C41" s="513"/>
      <c r="D41" s="513"/>
      <c r="E41" s="513"/>
      <c r="F41" s="529"/>
    </row>
    <row r="42" spans="1:10" s="477" customFormat="1" ht="19.5" customHeight="1">
      <c r="A42" s="522"/>
      <c r="B42" s="513"/>
      <c r="C42" s="513"/>
      <c r="D42" s="513"/>
      <c r="E42" s="513"/>
      <c r="F42" s="529"/>
    </row>
    <row r="43" spans="1:10" ht="49.5" customHeight="1">
      <c r="A43" s="1197" t="str">
        <f>Basic!B1</f>
        <v>Construction of 220 kV Bays including SPR Rooms, common facilities for the augmentation portion of 400/220 kV Gadag-II PS under “System strengthening at Koppal-II and Gadag-II for integration of RE generation projects” under TBCB SR-II.</v>
      </c>
      <c r="B43" s="1198"/>
      <c r="C43" s="1199"/>
      <c r="D43" s="1200" t="s">
        <v>853</v>
      </c>
      <c r="E43" s="1201"/>
      <c r="F43" s="537" t="s">
        <v>854</v>
      </c>
    </row>
    <row r="44" spans="1:10" ht="24">
      <c r="A44" s="532" t="s">
        <v>855</v>
      </c>
      <c r="B44" s="533" t="str">
        <f>Basic!B5</f>
        <v>SR-II/C&amp;M/WC-4332/2025</v>
      </c>
      <c r="C44" s="534"/>
      <c r="D44" s="535"/>
      <c r="E44" s="536"/>
      <c r="F44" s="538"/>
    </row>
    <row r="46" spans="1:10">
      <c r="A46" s="530"/>
    </row>
  </sheetData>
  <sheetProtection selectLockedCells="1" selectUnlockedCells="1"/>
  <customSheetViews>
    <customSheetView guid="{B48B8B4C-A880-453D-8729-90D004BEF0D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
      <headerFooter alignWithMargins="0">
        <oddFooter xml:space="preserve">&amp;R
</oddFooter>
      </headerFooter>
    </customSheetView>
    <customSheetView guid="{7043F04C-1FA3-449D-BEB8-4AC08DF68A5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3"/>
      <headerFooter alignWithMargins="0">
        <oddFooter xml:space="preserve">&amp;R
</oddFooter>
      </headerFooter>
    </customSheetView>
    <customSheetView guid="{E81F0721-C35D-4189-B675-E46A2133986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4"/>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5"/>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6"/>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7"/>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8"/>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9"/>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0"/>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1"/>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2"/>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3"/>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4"/>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5"/>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6"/>
      <headerFooter alignWithMargins="0">
        <oddFooter xml:space="preserve">&amp;R
</oddFooter>
      </headerFooter>
    </customSheetView>
    <customSheetView guid="{17F5C48B-526E-48D2-9F97-823D578F989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7"/>
      <headerFooter alignWithMargins="0">
        <oddFooter xml:space="preserve">&amp;R
</oddFooter>
      </headerFooter>
    </customSheetView>
    <customSheetView guid="{7F1A5DE7-1043-4C11-AB2C-CC6BC6A0F48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8"/>
      <headerFooter alignWithMargins="0">
        <oddFooter xml:space="preserve">&amp;R
</oddFooter>
      </headerFooter>
    </customSheetView>
    <customSheetView guid="{75D87FDD-0292-4E5A-8E8F-63018B00939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9"/>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28" type="noConversion"/>
  <printOptions horizontalCentered="1"/>
  <pageMargins left="0.79" right="0.37" top="0.65" bottom="0.45" header="0.38" footer="0"/>
  <pageSetup paperSize="9" scale="84" fitToHeight="0" orientation="portrait" horizontalDpi="1200" verticalDpi="1200" r:id="rId20"/>
  <headerFooter alignWithMargins="0">
    <oddFooter xml:space="preserve">&amp;R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8"/>
  <dimension ref="A1:P41"/>
  <sheetViews>
    <sheetView topLeftCell="A28" zoomScaleNormal="100" zoomScaleSheetLayoutView="100" workbookViewId="0">
      <selection sqref="A1:F1"/>
    </sheetView>
  </sheetViews>
  <sheetFormatPr defaultColWidth="8" defaultRowHeight="14.5"/>
  <cols>
    <col min="1" max="1" width="7.453125" style="106" customWidth="1"/>
    <col min="2" max="2" width="46.90625" style="106" customWidth="1"/>
    <col min="3" max="3" width="2.26953125" style="106" customWidth="1"/>
    <col min="4" max="4" width="17.6328125" style="144" customWidth="1"/>
    <col min="5" max="5" width="4.08984375" style="144" customWidth="1"/>
    <col min="6" max="6" width="17.6328125" style="144" customWidth="1"/>
    <col min="7" max="7" width="21.6328125" style="109" customWidth="1"/>
    <col min="8" max="8" width="15.26953125" style="258" customWidth="1"/>
    <col min="9" max="10" width="13.7265625" style="258" customWidth="1"/>
    <col min="11" max="11" width="14.90625" style="258" customWidth="1"/>
    <col min="12" max="12" width="13.7265625" style="258" customWidth="1"/>
    <col min="13" max="16" width="8" style="258" customWidth="1"/>
    <col min="17" max="16384" width="8" style="109"/>
  </cols>
  <sheetData>
    <row r="1" spans="1:16" ht="16" customHeight="1">
      <c r="B1" s="1226" t="s">
        <v>804</v>
      </c>
      <c r="C1" s="1227"/>
      <c r="D1" s="1227"/>
      <c r="E1" s="1227"/>
      <c r="F1" s="1227"/>
    </row>
    <row r="2" spans="1:16" ht="16" customHeight="1">
      <c r="B2" s="107"/>
      <c r="C2" s="108"/>
      <c r="D2" s="110"/>
      <c r="E2" s="110"/>
      <c r="F2" s="110"/>
    </row>
    <row r="3" spans="1:16" s="111" customFormat="1" ht="16" customHeight="1">
      <c r="A3" s="106"/>
      <c r="B3" s="106"/>
      <c r="C3" s="106"/>
      <c r="D3" s="1228" t="s">
        <v>805</v>
      </c>
      <c r="E3" s="1228"/>
      <c r="F3" s="1228"/>
      <c r="H3" s="882"/>
      <c r="I3" s="882"/>
      <c r="J3" s="882"/>
      <c r="K3" s="882"/>
      <c r="L3" s="882"/>
      <c r="M3" s="882"/>
      <c r="N3" s="882"/>
      <c r="O3" s="882"/>
      <c r="P3" s="882"/>
    </row>
    <row r="4" spans="1:16" s="111" customFormat="1" ht="20.25" customHeight="1">
      <c r="A4" s="1234" t="s">
        <v>806</v>
      </c>
      <c r="B4" s="1234"/>
      <c r="C4" s="1234"/>
      <c r="D4" s="1229" t="str">
        <f>'Sch-1'!G9</f>
        <v/>
      </c>
      <c r="E4" s="1229"/>
      <c r="F4" s="1229"/>
      <c r="H4" s="882"/>
      <c r="I4" s="882"/>
      <c r="J4" s="882"/>
      <c r="K4" s="882"/>
      <c r="L4" s="882"/>
      <c r="M4" s="882"/>
      <c r="N4" s="882"/>
      <c r="O4" s="882"/>
      <c r="P4" s="882"/>
    </row>
    <row r="5" spans="1:16" s="117" customFormat="1" ht="21" customHeight="1">
      <c r="A5" s="113" t="s">
        <v>665</v>
      </c>
      <c r="B5" s="1232" t="s">
        <v>807</v>
      </c>
      <c r="C5" s="1233"/>
      <c r="D5" s="114" t="s">
        <v>808</v>
      </c>
      <c r="E5" s="1230" t="s">
        <v>809</v>
      </c>
      <c r="F5" s="1231"/>
      <c r="H5" s="883"/>
      <c r="I5" s="883"/>
      <c r="J5" s="883"/>
      <c r="K5" s="883"/>
      <c r="L5" s="883"/>
      <c r="M5" s="883"/>
      <c r="N5" s="883"/>
      <c r="O5" s="883"/>
      <c r="P5" s="883"/>
    </row>
    <row r="6" spans="1:16" s="111" customFormat="1" ht="36" customHeight="1">
      <c r="A6" s="118">
        <v>1</v>
      </c>
      <c r="B6" s="119" t="s">
        <v>810</v>
      </c>
      <c r="C6" s="120"/>
      <c r="D6" s="121">
        <f>'Sch-3'!D14</f>
        <v>0</v>
      </c>
      <c r="E6" s="122" t="s">
        <v>150</v>
      </c>
      <c r="F6" s="123">
        <f>D6</f>
        <v>0</v>
      </c>
      <c r="G6" s="124"/>
      <c r="H6" s="882"/>
      <c r="I6" s="882"/>
      <c r="J6" s="882"/>
      <c r="K6" s="882"/>
      <c r="L6" s="882"/>
      <c r="M6" s="882"/>
      <c r="N6" s="882"/>
      <c r="O6" s="882"/>
      <c r="P6" s="882"/>
    </row>
    <row r="7" spans="1:16" s="111" customFormat="1" ht="34.5" customHeight="1">
      <c r="A7" s="118">
        <v>2</v>
      </c>
      <c r="B7" s="119" t="s">
        <v>811</v>
      </c>
      <c r="C7" s="120"/>
      <c r="D7" s="121">
        <f>'Sch-3'!D16</f>
        <v>0</v>
      </c>
      <c r="E7" s="122"/>
      <c r="F7" s="123">
        <f>D7</f>
        <v>0</v>
      </c>
      <c r="G7" s="124"/>
      <c r="H7" s="882"/>
      <c r="I7" s="882"/>
      <c r="J7" s="882"/>
      <c r="K7" s="882"/>
      <c r="L7" s="882"/>
      <c r="M7" s="882"/>
      <c r="N7" s="882"/>
      <c r="O7" s="882"/>
      <c r="P7" s="882"/>
    </row>
    <row r="8" spans="1:16" s="111" customFormat="1" ht="21" customHeight="1">
      <c r="A8" s="118">
        <v>3</v>
      </c>
      <c r="B8" s="119" t="s">
        <v>812</v>
      </c>
      <c r="C8" s="120"/>
      <c r="D8" s="121" t="e">
        <f>'Sch-3'!#REF!</f>
        <v>#REF!</v>
      </c>
      <c r="E8" s="122"/>
      <c r="F8" s="123" t="e">
        <f>D8</f>
        <v>#REF!</v>
      </c>
      <c r="G8" s="124"/>
      <c r="H8" s="882"/>
      <c r="I8" s="882"/>
      <c r="J8" s="882"/>
      <c r="K8" s="882"/>
      <c r="L8" s="882"/>
      <c r="M8" s="882"/>
      <c r="N8" s="882"/>
      <c r="O8" s="882"/>
      <c r="P8" s="882"/>
    </row>
    <row r="9" spans="1:16" s="111" customFormat="1" ht="21" customHeight="1">
      <c r="A9" s="118">
        <v>4</v>
      </c>
      <c r="B9" s="119" t="s">
        <v>813</v>
      </c>
      <c r="C9" s="120"/>
      <c r="D9" s="125" t="s">
        <v>814</v>
      </c>
      <c r="E9" s="122"/>
      <c r="F9" s="116" t="str">
        <f>D9</f>
        <v>Not Applicable</v>
      </c>
      <c r="H9" s="882"/>
      <c r="I9" s="882"/>
      <c r="J9" s="882"/>
      <c r="K9" s="882"/>
      <c r="L9" s="882"/>
      <c r="M9" s="882"/>
      <c r="N9" s="882"/>
      <c r="O9" s="882"/>
      <c r="P9" s="882"/>
    </row>
    <row r="10" spans="1:16" s="111" customFormat="1" ht="21" customHeight="1">
      <c r="A10" s="118">
        <v>5</v>
      </c>
      <c r="B10" s="119" t="s">
        <v>815</v>
      </c>
      <c r="C10" s="120"/>
      <c r="D10" s="126" t="e">
        <f>SUM(D6,D7,D8)</f>
        <v>#REF!</v>
      </c>
      <c r="E10" s="122"/>
      <c r="F10" s="127" t="e">
        <f>F6+F7+F8</f>
        <v>#REF!</v>
      </c>
      <c r="H10" s="882"/>
      <c r="I10" s="882"/>
      <c r="J10" s="882"/>
      <c r="K10" s="882"/>
      <c r="L10" s="882"/>
      <c r="M10" s="882"/>
      <c r="N10" s="882"/>
      <c r="O10" s="882"/>
      <c r="P10" s="882"/>
    </row>
    <row r="11" spans="1:16" s="111" customFormat="1" ht="21" customHeight="1">
      <c r="A11" s="118">
        <v>6</v>
      </c>
      <c r="B11" s="128" t="s">
        <v>816</v>
      </c>
      <c r="C11" s="129" t="s">
        <v>150</v>
      </c>
      <c r="D11" s="121" t="e">
        <f>'Sch-1'!#REF!+'Sch-2'!#REF!+#REF!+'Sch-7'!#REF!</f>
        <v>#REF!</v>
      </c>
      <c r="E11" s="130" t="s">
        <v>150</v>
      </c>
      <c r="F11" s="123" t="e">
        <f>D11</f>
        <v>#REF!</v>
      </c>
      <c r="H11" s="882"/>
      <c r="I11" s="882"/>
      <c r="J11" s="882"/>
      <c r="K11" s="882"/>
      <c r="L11" s="882"/>
      <c r="M11" s="882"/>
      <c r="N11" s="882"/>
      <c r="O11" s="882"/>
      <c r="P11" s="882"/>
    </row>
    <row r="12" spans="1:16" s="111" customFormat="1" ht="22" customHeight="1">
      <c r="A12" s="118">
        <v>7</v>
      </c>
      <c r="B12" s="128" t="s">
        <v>817</v>
      </c>
      <c r="C12" s="120"/>
      <c r="D12" s="114" t="e">
        <f>D10-D11</f>
        <v>#REF!</v>
      </c>
      <c r="E12" s="122"/>
      <c r="F12" s="127" t="e">
        <f>F10-F11</f>
        <v>#REF!</v>
      </c>
      <c r="G12" s="131"/>
      <c r="H12" s="882"/>
      <c r="I12" s="882"/>
      <c r="J12" s="882"/>
      <c r="K12" s="882"/>
      <c r="L12" s="882"/>
      <c r="M12" s="882"/>
      <c r="N12" s="882"/>
      <c r="O12" s="882"/>
      <c r="P12" s="882"/>
    </row>
    <row r="13" spans="1:16" s="111" customFormat="1" ht="22" customHeight="1">
      <c r="A13" s="118">
        <v>8</v>
      </c>
      <c r="B13" s="119" t="s">
        <v>818</v>
      </c>
      <c r="C13" s="120"/>
      <c r="D13" s="121"/>
      <c r="E13" s="122"/>
      <c r="F13" s="123"/>
      <c r="H13" s="882"/>
      <c r="I13" s="882"/>
      <c r="J13" s="882"/>
      <c r="K13" s="882"/>
      <c r="L13" s="882"/>
      <c r="M13" s="882"/>
      <c r="N13" s="882"/>
      <c r="O13" s="882"/>
      <c r="P13" s="882"/>
    </row>
    <row r="14" spans="1:16" s="111" customFormat="1" ht="22" customHeight="1">
      <c r="A14" s="118" t="s">
        <v>150</v>
      </c>
      <c r="B14" s="119" t="s">
        <v>819</v>
      </c>
      <c r="C14" s="132"/>
      <c r="D14" s="125" t="e">
        <f>'Schedule-2'!K14</f>
        <v>#REF!</v>
      </c>
      <c r="E14" s="133"/>
      <c r="F14" s="116" t="e">
        <f>F32</f>
        <v>#REF!</v>
      </c>
      <c r="G14" s="124"/>
      <c r="H14" s="882"/>
      <c r="I14" s="882"/>
      <c r="J14" s="882"/>
      <c r="K14" s="882"/>
      <c r="L14" s="882"/>
      <c r="M14" s="882"/>
      <c r="N14" s="882"/>
      <c r="O14" s="882"/>
      <c r="P14" s="882"/>
    </row>
    <row r="15" spans="1:16" s="111" customFormat="1" ht="22" customHeight="1">
      <c r="A15" s="118"/>
      <c r="B15" s="119" t="s">
        <v>856</v>
      </c>
      <c r="C15" s="120"/>
      <c r="D15" s="125" t="e">
        <f>'Schedule-2'!#REF!+'Schedule-2'!#REF!</f>
        <v>#REF!</v>
      </c>
      <c r="E15" s="134"/>
      <c r="F15" s="116" t="e">
        <f>F33</f>
        <v>#REF!</v>
      </c>
      <c r="G15" s="124"/>
      <c r="H15" s="882"/>
      <c r="I15" s="882"/>
      <c r="J15" s="882"/>
      <c r="K15" s="882"/>
      <c r="L15" s="882"/>
      <c r="M15" s="882"/>
      <c r="N15" s="882"/>
      <c r="O15" s="882"/>
      <c r="P15" s="882"/>
    </row>
    <row r="16" spans="1:16" s="111" customFormat="1" ht="22" customHeight="1">
      <c r="A16" s="118"/>
      <c r="B16" s="119" t="s">
        <v>857</v>
      </c>
      <c r="C16" s="120"/>
      <c r="D16" s="125" t="e">
        <f>#REF!+#REF!</f>
        <v>#REF!</v>
      </c>
      <c r="E16" s="134"/>
      <c r="F16" s="116" t="e">
        <f>F36</f>
        <v>#REF!</v>
      </c>
      <c r="G16" s="124"/>
      <c r="H16" s="882"/>
      <c r="I16" s="882"/>
      <c r="J16" s="882"/>
      <c r="K16" s="882"/>
      <c r="L16" s="882"/>
      <c r="M16" s="882"/>
      <c r="N16" s="882"/>
      <c r="O16" s="882"/>
      <c r="P16" s="882"/>
    </row>
    <row r="17" spans="1:16" s="111" customFormat="1" ht="22" customHeight="1">
      <c r="A17" s="118"/>
      <c r="B17" s="119" t="s">
        <v>858</v>
      </c>
      <c r="C17" s="120"/>
      <c r="D17" s="125" t="e">
        <f>#REF!</f>
        <v>#REF!</v>
      </c>
      <c r="E17" s="115"/>
      <c r="F17" s="116">
        <f>F34</f>
        <v>0</v>
      </c>
      <c r="H17" s="882"/>
      <c r="I17" s="882"/>
      <c r="J17" s="882"/>
      <c r="K17" s="882"/>
      <c r="L17" s="882"/>
      <c r="M17" s="882"/>
      <c r="N17" s="882"/>
      <c r="O17" s="882"/>
      <c r="P17" s="882"/>
    </row>
    <row r="18" spans="1:16" s="111" customFormat="1" ht="27" customHeight="1">
      <c r="A18" s="118"/>
      <c r="B18" s="119" t="s">
        <v>859</v>
      </c>
      <c r="C18" s="135"/>
      <c r="D18" s="246" t="e">
        <f>D14+D15+D16+D17</f>
        <v>#REF!</v>
      </c>
      <c r="E18" s="136"/>
      <c r="F18" s="135" t="e">
        <f>SUM(F14:F17)</f>
        <v>#REF!</v>
      </c>
      <c r="G18" s="124"/>
      <c r="H18" s="882"/>
      <c r="I18" s="882"/>
      <c r="J18" s="882"/>
      <c r="K18" s="882"/>
      <c r="L18" s="882"/>
      <c r="M18" s="882"/>
      <c r="N18" s="882"/>
      <c r="O18" s="882"/>
      <c r="P18" s="882"/>
    </row>
    <row r="19" spans="1:16" s="111" customFormat="1" ht="33.75" customHeight="1">
      <c r="A19" s="118">
        <v>8</v>
      </c>
      <c r="B19" s="119" t="s">
        <v>825</v>
      </c>
      <c r="C19" s="120"/>
      <c r="D19" s="114" t="e">
        <f>D10+D18</f>
        <v>#REF!</v>
      </c>
      <c r="E19" s="137" t="s">
        <v>150</v>
      </c>
      <c r="F19" s="138" t="e">
        <f>F10+F18</f>
        <v>#REF!</v>
      </c>
      <c r="G19" s="124"/>
      <c r="H19" s="882"/>
      <c r="I19" s="882"/>
      <c r="J19" s="882"/>
      <c r="K19" s="882"/>
      <c r="L19" s="882"/>
      <c r="M19" s="882"/>
      <c r="N19" s="882"/>
      <c r="O19" s="882"/>
      <c r="P19" s="882"/>
    </row>
    <row r="20" spans="1:16" s="111" customFormat="1" ht="51" customHeight="1">
      <c r="A20" s="118">
        <v>9</v>
      </c>
      <c r="B20" s="119" t="s">
        <v>826</v>
      </c>
      <c r="C20" s="120"/>
      <c r="D20" s="121">
        <f>'Sch-1'!N22</f>
        <v>0</v>
      </c>
      <c r="E20" s="122"/>
      <c r="F20" s="123">
        <f>D20</f>
        <v>0</v>
      </c>
      <c r="H20" s="882"/>
      <c r="I20" s="882"/>
      <c r="J20" s="882"/>
      <c r="K20" s="882"/>
      <c r="L20" s="882"/>
      <c r="M20" s="882"/>
      <c r="N20" s="882"/>
      <c r="O20" s="882"/>
      <c r="P20" s="882"/>
    </row>
    <row r="21" spans="1:16" s="111" customFormat="1" ht="23.25" customHeight="1">
      <c r="A21" s="139" t="s">
        <v>827</v>
      </c>
      <c r="B21" s="1220" t="s">
        <v>828</v>
      </c>
      <c r="C21" s="1220"/>
      <c r="D21" s="1220"/>
      <c r="E21" s="1220"/>
      <c r="F21" s="1221"/>
      <c r="H21" s="882"/>
      <c r="I21" s="882"/>
      <c r="J21" s="882"/>
      <c r="K21" s="882"/>
      <c r="L21" s="882"/>
      <c r="M21" s="882"/>
      <c r="N21" s="882"/>
      <c r="O21" s="882"/>
      <c r="P21" s="882"/>
    </row>
    <row r="22" spans="1:16" s="111" customFormat="1" ht="18.75" customHeight="1">
      <c r="A22" s="141" t="s">
        <v>836</v>
      </c>
      <c r="B22" s="1225" t="s">
        <v>672</v>
      </c>
      <c r="C22" s="1225"/>
      <c r="D22" s="1225"/>
      <c r="E22" s="140" t="s">
        <v>838</v>
      </c>
      <c r="F22" s="143" t="e">
        <f>D14</f>
        <v>#REF!</v>
      </c>
      <c r="H22" s="882"/>
      <c r="I22" s="882"/>
      <c r="J22" s="882"/>
      <c r="K22" s="882"/>
      <c r="L22" s="882"/>
      <c r="M22" s="882"/>
      <c r="N22" s="882"/>
      <c r="O22" s="882"/>
      <c r="P22" s="882"/>
    </row>
    <row r="23" spans="1:16" s="111" customFormat="1" ht="19.5" customHeight="1">
      <c r="A23" s="141" t="s">
        <v>839</v>
      </c>
      <c r="B23" s="1225" t="s">
        <v>860</v>
      </c>
      <c r="C23" s="1225"/>
      <c r="D23" s="1225"/>
      <c r="E23" s="140" t="s">
        <v>838</v>
      </c>
      <c r="F23" s="143" t="e">
        <f>D15</f>
        <v>#REF!</v>
      </c>
      <c r="H23" s="882"/>
      <c r="I23" s="882"/>
      <c r="J23" s="882"/>
      <c r="K23" s="882"/>
      <c r="L23" s="882"/>
      <c r="M23" s="882"/>
      <c r="N23" s="882"/>
      <c r="O23" s="882"/>
      <c r="P23" s="882"/>
    </row>
    <row r="24" spans="1:16" s="111" customFormat="1" ht="19.5" customHeight="1">
      <c r="A24" s="141" t="s">
        <v>841</v>
      </c>
      <c r="B24" s="1225" t="s">
        <v>861</v>
      </c>
      <c r="C24" s="1225"/>
      <c r="D24" s="1225"/>
      <c r="E24" s="140" t="s">
        <v>838</v>
      </c>
      <c r="F24" s="143" t="e">
        <f>D16</f>
        <v>#REF!</v>
      </c>
      <c r="H24" s="882"/>
      <c r="I24" s="882"/>
      <c r="J24" s="882"/>
      <c r="K24" s="882"/>
      <c r="L24" s="882"/>
      <c r="M24" s="882"/>
      <c r="N24" s="882"/>
      <c r="O24" s="882"/>
      <c r="P24" s="882"/>
    </row>
    <row r="25" spans="1:16" s="111" customFormat="1" ht="19.5" customHeight="1">
      <c r="A25" s="141" t="s">
        <v>843</v>
      </c>
      <c r="B25" s="1225" t="s">
        <v>833</v>
      </c>
      <c r="C25" s="1225"/>
      <c r="D25" s="1225"/>
      <c r="E25" s="140" t="s">
        <v>838</v>
      </c>
      <c r="F25" s="143" t="e">
        <f>D17</f>
        <v>#REF!</v>
      </c>
      <c r="H25" s="882"/>
      <c r="I25" s="882"/>
      <c r="J25" s="882"/>
      <c r="K25" s="882"/>
      <c r="L25" s="882"/>
      <c r="M25" s="882"/>
      <c r="N25" s="882"/>
      <c r="O25" s="882"/>
      <c r="P25" s="882"/>
    </row>
    <row r="26" spans="1:16" s="111" customFormat="1" ht="19.5" customHeight="1">
      <c r="A26" s="145" t="s">
        <v>834</v>
      </c>
      <c r="B26" s="1220" t="s">
        <v>862</v>
      </c>
      <c r="C26" s="1220"/>
      <c r="D26" s="1220"/>
      <c r="E26" s="1220"/>
      <c r="F26" s="1221"/>
      <c r="H26" s="882"/>
      <c r="I26" s="882"/>
      <c r="J26" s="882"/>
      <c r="K26" s="882"/>
      <c r="L26" s="882"/>
      <c r="M26" s="882"/>
      <c r="N26" s="882"/>
      <c r="O26" s="882"/>
      <c r="P26" s="882"/>
    </row>
    <row r="27" spans="1:16" ht="19.5" customHeight="1">
      <c r="A27" s="247"/>
      <c r="B27" s="109"/>
      <c r="C27" s="109"/>
      <c r="D27" s="109"/>
      <c r="E27" s="109"/>
      <c r="F27" s="248"/>
    </row>
    <row r="28" spans="1:16" s="111" customFormat="1" ht="19.5" customHeight="1">
      <c r="A28" s="249"/>
      <c r="F28" s="250"/>
      <c r="H28" s="882"/>
      <c r="I28" s="882"/>
      <c r="J28" s="882"/>
      <c r="K28" s="882"/>
      <c r="L28" s="882"/>
      <c r="M28" s="882"/>
      <c r="N28" s="882"/>
      <c r="O28" s="882"/>
      <c r="P28" s="882"/>
    </row>
    <row r="29" spans="1:16" s="111" customFormat="1" ht="19.5" customHeight="1">
      <c r="A29" s="249"/>
      <c r="F29" s="250"/>
      <c r="H29" s="882"/>
      <c r="I29" s="882"/>
      <c r="J29" s="882"/>
      <c r="K29" s="882"/>
      <c r="L29" s="882"/>
      <c r="M29" s="882"/>
      <c r="N29" s="882"/>
      <c r="O29" s="882"/>
      <c r="P29" s="882"/>
    </row>
    <row r="30" spans="1:16" s="111" customFormat="1" ht="60" customHeight="1">
      <c r="A30" s="145" t="s">
        <v>863</v>
      </c>
      <c r="B30" s="1222" t="s">
        <v>864</v>
      </c>
      <c r="C30" s="1223"/>
      <c r="D30" s="1223"/>
      <c r="E30" s="1223"/>
      <c r="F30" s="1224"/>
      <c r="H30" s="882" t="s">
        <v>865</v>
      </c>
      <c r="I30" s="882"/>
      <c r="J30" s="882"/>
      <c r="K30" s="882"/>
      <c r="L30" s="882"/>
      <c r="M30" s="882"/>
      <c r="N30" s="882"/>
      <c r="O30" s="882"/>
      <c r="P30" s="882"/>
    </row>
    <row r="31" spans="1:16" s="111" customFormat="1" ht="19.5" customHeight="1">
      <c r="A31" s="141" t="s">
        <v>836</v>
      </c>
      <c r="B31" s="1225" t="s">
        <v>837</v>
      </c>
      <c r="C31" s="1225"/>
      <c r="D31" s="1225"/>
      <c r="E31" s="140" t="s">
        <v>838</v>
      </c>
      <c r="F31" s="142" t="e">
        <f>'Sch-1'!#REF!</f>
        <v>#REF!</v>
      </c>
      <c r="H31" s="883" t="s">
        <v>866</v>
      </c>
      <c r="I31" s="883" t="e">
        <f>#REF!</f>
        <v>#REF!</v>
      </c>
      <c r="J31" s="883" t="e">
        <f>IF(I31=0, "", I31)</f>
        <v>#REF!</v>
      </c>
      <c r="K31" s="884" t="e">
        <f>IF(I31=0, "", "Discount on lum-sum basis on total price quoted by us without Taxes &amp; Duties. In Rs. ")</f>
        <v>#REF!</v>
      </c>
      <c r="L31" s="883" t="s">
        <v>867</v>
      </c>
      <c r="M31" s="885" t="e">
        <f>#REF!</f>
        <v>#REF!</v>
      </c>
      <c r="N31" s="885" t="e">
        <f t="shared" ref="N31:N37" si="0">IF(M31=0, "", M31)</f>
        <v>#REF!</v>
      </c>
      <c r="O31" s="884" t="e">
        <f>IF(M31=0, "", " Discount on lum-sum basis on total price quoted by us without Taxes &amp; Duties. In Percent (%) .")</f>
        <v>#REF!</v>
      </c>
      <c r="P31" s="882"/>
    </row>
    <row r="32" spans="1:16" s="111" customFormat="1" ht="19.5" customHeight="1">
      <c r="A32" s="141" t="s">
        <v>839</v>
      </c>
      <c r="B32" s="1225" t="s">
        <v>868</v>
      </c>
      <c r="C32" s="1225"/>
      <c r="D32" s="1225"/>
      <c r="E32" s="140" t="s">
        <v>838</v>
      </c>
      <c r="F32" s="142" t="e">
        <f>ROUND(0.103*F31,0)</f>
        <v>#REF!</v>
      </c>
      <c r="H32" s="882"/>
      <c r="I32" s="882"/>
      <c r="J32" s="883"/>
      <c r="K32" s="884" t="e">
        <f>IF(SUM(I33:I37)=0, "", "Discount on lum-sum basis on the Schedules as given below , In Rs. :")</f>
        <v>#REF!</v>
      </c>
      <c r="L32" s="882"/>
      <c r="M32" s="882"/>
      <c r="N32" s="885"/>
      <c r="O32" s="884" t="e">
        <f>IF(SUM(M33:M37)=0, "", "Discount on lum-sum basis on the Schedules as given below , In Percent (%) :")</f>
        <v>#REF!</v>
      </c>
      <c r="P32" s="882"/>
    </row>
    <row r="33" spans="1:16" s="111" customFormat="1" ht="19.5" customHeight="1">
      <c r="A33" s="141" t="s">
        <v>841</v>
      </c>
      <c r="B33" s="1225" t="s">
        <v>869</v>
      </c>
      <c r="C33" s="1225"/>
      <c r="D33" s="1225"/>
      <c r="E33" s="140" t="s">
        <v>838</v>
      </c>
      <c r="F33" s="142" t="e">
        <f>'Schedule-2'!#REF!+'Schedule-2'!#REF!</f>
        <v>#REF!</v>
      </c>
      <c r="H33" s="883" t="s">
        <v>870</v>
      </c>
      <c r="I33" s="883" t="e">
        <f>#REF!</f>
        <v>#REF!</v>
      </c>
      <c r="J33" s="883" t="e">
        <f>IF(I33=0, "", I33)</f>
        <v>#REF!</v>
      </c>
      <c r="K33" s="259" t="e">
        <f>IF(I33=0, "", "Schedule-1 : Ex works prices (Direct Only)")</f>
        <v>#REF!</v>
      </c>
      <c r="L33" s="883" t="s">
        <v>871</v>
      </c>
      <c r="M33" s="885" t="e">
        <f>#REF!</f>
        <v>#REF!</v>
      </c>
      <c r="N33" s="885" t="e">
        <f t="shared" si="0"/>
        <v>#REF!</v>
      </c>
      <c r="O33" s="259" t="e">
        <f>IF(M33=0, "", "Schedule-1 : Ex works prices (Direct Only)")</f>
        <v>#REF!</v>
      </c>
      <c r="P33" s="882"/>
    </row>
    <row r="34" spans="1:16" s="111" customFormat="1" ht="19.5" customHeight="1">
      <c r="A34" s="141" t="s">
        <v>843</v>
      </c>
      <c r="B34" s="1225" t="s">
        <v>833</v>
      </c>
      <c r="C34" s="1225"/>
      <c r="D34" s="1225"/>
      <c r="E34" s="140" t="s">
        <v>838</v>
      </c>
      <c r="F34" s="261"/>
      <c r="H34" s="883" t="s">
        <v>872</v>
      </c>
      <c r="I34" s="883" t="e">
        <f>#REF!</f>
        <v>#REF!</v>
      </c>
      <c r="J34" s="883" t="e">
        <f>IF(I34=0, "", I34)</f>
        <v>#REF!</v>
      </c>
      <c r="K34" s="259" t="e">
        <f>IF(I34=0, "", "Schedule-1 : Ex works prices (Bought Out Only)")</f>
        <v>#REF!</v>
      </c>
      <c r="L34" s="883" t="s">
        <v>873</v>
      </c>
      <c r="M34" s="885" t="e">
        <f>#REF!</f>
        <v>#REF!</v>
      </c>
      <c r="N34" s="885" t="e">
        <f t="shared" si="0"/>
        <v>#REF!</v>
      </c>
      <c r="O34" s="259" t="e">
        <f>IF(M34=0, "", "Schedule-1 : Ex works prices (Bought Out Only)")</f>
        <v>#REF!</v>
      </c>
      <c r="P34" s="882"/>
    </row>
    <row r="35" spans="1:16" s="111" customFormat="1" ht="15" customHeight="1">
      <c r="A35" s="141" t="s">
        <v>845</v>
      </c>
      <c r="B35" s="1225" t="s">
        <v>850</v>
      </c>
      <c r="C35" s="1225"/>
      <c r="D35" s="1225"/>
      <c r="E35" s="140" t="s">
        <v>838</v>
      </c>
      <c r="F35" s="143" t="e">
        <f>D6+D7+F32+F33+F34</f>
        <v>#REF!</v>
      </c>
      <c r="H35" s="883" t="s">
        <v>874</v>
      </c>
      <c r="I35" s="883" t="e">
        <f>#REF!</f>
        <v>#REF!</v>
      </c>
      <c r="J35" s="883" t="e">
        <f>IF(I35=0, "", I35)</f>
        <v>#REF!</v>
      </c>
      <c r="K35" s="259" t="e">
        <f>IF(I35=0, "", "Schedule-2 : Freight &amp; Insurance")</f>
        <v>#REF!</v>
      </c>
      <c r="L35" s="883" t="s">
        <v>875</v>
      </c>
      <c r="M35" s="885" t="e">
        <f>#REF!</f>
        <v>#REF!</v>
      </c>
      <c r="N35" s="885" t="e">
        <f t="shared" si="0"/>
        <v>#REF!</v>
      </c>
      <c r="O35" s="259" t="e">
        <f>IF(M35=0, "", "Schedule-2 : Freight &amp; Insurance")</f>
        <v>#REF!</v>
      </c>
      <c r="P35" s="882"/>
    </row>
    <row r="36" spans="1:16" s="111" customFormat="1" ht="15" customHeight="1">
      <c r="A36" s="141" t="s">
        <v>847</v>
      </c>
      <c r="B36" s="1225" t="s">
        <v>876</v>
      </c>
      <c r="C36" s="1225"/>
      <c r="D36" s="1225"/>
      <c r="E36" s="140" t="s">
        <v>838</v>
      </c>
      <c r="F36" s="143" t="e">
        <f>ROUND(0.01*F35,0)</f>
        <v>#REF!</v>
      </c>
      <c r="H36" s="883" t="s">
        <v>877</v>
      </c>
      <c r="I36" s="883" t="e">
        <f>#REF!</f>
        <v>#REF!</v>
      </c>
      <c r="J36" s="883" t="e">
        <f>IF(I36=0, "", I36)</f>
        <v>#REF!</v>
      </c>
      <c r="K36" s="259" t="e">
        <f>IF(I36=0, "", "Schedule-3 : Erection Charges")</f>
        <v>#REF!</v>
      </c>
      <c r="L36" s="883" t="s">
        <v>878</v>
      </c>
      <c r="M36" s="885" t="e">
        <f>#REF!</f>
        <v>#REF!</v>
      </c>
      <c r="N36" s="885" t="e">
        <f t="shared" si="0"/>
        <v>#REF!</v>
      </c>
      <c r="O36" s="259" t="e">
        <f>IF(M36=0, "", "Schedule-3 : Erection Charges")</f>
        <v>#REF!</v>
      </c>
      <c r="P36" s="882"/>
    </row>
    <row r="37" spans="1:16" s="111" customFormat="1" ht="19.5" customHeight="1">
      <c r="A37" s="251"/>
      <c r="B37" s="252"/>
      <c r="C37" s="252"/>
      <c r="D37" s="252"/>
      <c r="E37" s="252"/>
      <c r="F37" s="253"/>
      <c r="H37" s="883" t="s">
        <v>879</v>
      </c>
      <c r="I37" s="883" t="e">
        <f>#REF!</f>
        <v>#REF!</v>
      </c>
      <c r="J37" s="883" t="e">
        <f>IF(I37=0, "", I37)</f>
        <v>#REF!</v>
      </c>
      <c r="K37" s="259" t="e">
        <f>IF(I37=0, "", "Schedule-7 : Type Test Charges")</f>
        <v>#REF!</v>
      </c>
      <c r="L37" s="883" t="s">
        <v>880</v>
      </c>
      <c r="M37" s="885" t="e">
        <f>#REF!</f>
        <v>#REF!</v>
      </c>
      <c r="N37" s="885" t="e">
        <f t="shared" si="0"/>
        <v>#REF!</v>
      </c>
      <c r="O37" s="259" t="e">
        <f>IF(M37=0, "", "Schedule-7 : Type Test Charges")</f>
        <v>#REF!</v>
      </c>
      <c r="P37" s="882"/>
    </row>
    <row r="38" spans="1:16" ht="49.5" customHeight="1">
      <c r="A38" s="1235" t="str">
        <f>Cover!B2</f>
        <v>Construction of 220 kV Bays including SPR Rooms, common facilities for the augmentation portion of 400/220 kV Gadag-II PS under “System strengthening at Koppal-II and Gadag-II for integration of RE generation projects” under TBCB SR-II.</v>
      </c>
      <c r="B38" s="1235"/>
      <c r="C38" s="1235"/>
      <c r="D38" s="1236" t="s">
        <v>853</v>
      </c>
      <c r="E38" s="1237"/>
      <c r="F38" s="112" t="s">
        <v>854</v>
      </c>
      <c r="H38" s="883" t="s">
        <v>881</v>
      </c>
      <c r="I38" s="883" t="e">
        <f>#REF!</f>
        <v>#REF!</v>
      </c>
      <c r="J38" s="883"/>
      <c r="K38" s="883"/>
      <c r="L38" s="883"/>
      <c r="M38" s="883"/>
      <c r="N38" s="883"/>
    </row>
    <row r="39" spans="1:16">
      <c r="H39" s="258" t="s">
        <v>882</v>
      </c>
      <c r="I39" s="260" t="e">
        <f>K31 &amp;J31 &amp;O31 &amp; N31</f>
        <v>#REF!</v>
      </c>
    </row>
    <row r="40" spans="1:16">
      <c r="I40" s="260" t="e">
        <f>K32 &amp; K33&amp;J33&amp;K34&amp;J34&amp;K35&amp;J35&amp;K36&amp;J36&amp;K37&amp;J37</f>
        <v>#REF!</v>
      </c>
    </row>
    <row r="41" spans="1:16">
      <c r="I41" s="260" t="e">
        <f>O32&amp;O33&amp;N33&amp;O34&amp;N34&amp;O35&amp;N35&amp;O36&amp;N36&amp;O37&amp;N37</f>
        <v>#REF!</v>
      </c>
    </row>
  </sheetData>
  <sheetProtection sheet="1" objects="1" scenarios="1" selectLockedCells="1"/>
  <customSheetViews>
    <customSheetView guid="{B48B8B4C-A880-453D-8729-90D004BEF0DB}" state="hidden" topLeftCell="A28">
      <selection sqref="A1:F1"/>
      <pageMargins left="0" right="0" top="0" bottom="0" header="0" footer="0"/>
      <printOptions horizontalCentered="1"/>
      <pageSetup paperSize="9" scale="96" fitToHeight="0" orientation="portrait" horizontalDpi="1200" verticalDpi="1200" r:id="rId1"/>
      <headerFooter alignWithMargins="0">
        <oddFooter xml:space="preserve">&amp;R
</oddFooter>
      </headerFooter>
    </customSheetView>
    <customSheetView guid="{7043F04C-1FA3-449D-BEB8-4AC08DF68A5A}" state="hidden" topLeftCell="A28">
      <selection sqref="A1:F1"/>
      <pageMargins left="0" right="0" top="0" bottom="0" header="0" footer="0"/>
      <printOptions horizontalCentered="1"/>
      <pageSetup paperSize="9" scale="96" fitToHeight="0" orientation="portrait" horizontalDpi="1200" verticalDpi="1200" r:id="rId2"/>
      <headerFooter alignWithMargins="0">
        <oddFooter xml:space="preserve">&amp;R
</oddFooter>
      </headerFooter>
    </customSheetView>
    <customSheetView guid="{D0757F9E-DF41-4B40-A5E5-F4F8FDD8D61D}" state="hidden" topLeftCell="A28">
      <selection sqref="A1:F1"/>
      <pageMargins left="0" right="0" top="0" bottom="0" header="0" footer="0"/>
      <printOptions horizontalCentered="1"/>
      <pageSetup paperSize="9" scale="96" fitToHeight="0" orientation="portrait" horizontalDpi="1200" verticalDpi="1200" r:id="rId3"/>
      <headerFooter alignWithMargins="0">
        <oddFooter xml:space="preserve">&amp;R
</oddFooter>
      </headerFooter>
    </customSheetView>
    <customSheetView guid="{E81F0721-C35D-4189-B675-E46A21339863}" state="hidden" topLeftCell="A28">
      <selection sqref="A1:F1"/>
      <pageMargins left="0" right="0" top="0" bottom="0" header="0" footer="0"/>
      <printOptions horizontalCentered="1"/>
      <pageSetup paperSize="9" scale="96" fitToHeight="0" orientation="portrait" horizontalDpi="1200" verticalDpi="1200" r:id="rId4"/>
      <headerFooter alignWithMargins="0">
        <oddFooter xml:space="preserve">&amp;R
</oddFooter>
      </headerFooter>
    </customSheetView>
    <customSheetView guid="{223BC0FC-814D-40F0-9795-CE82A16FF3A5}" state="hidden" topLeftCell="A28">
      <selection sqref="A1:F1"/>
      <pageMargins left="0" right="0" top="0" bottom="0" header="0" footer="0"/>
      <printOptions horizontalCentered="1"/>
      <pageSetup paperSize="9" scale="96" fitToHeight="0" orientation="portrait" horizontalDpi="1200" verticalDpi="1200" r:id="rId5"/>
      <headerFooter alignWithMargins="0">
        <oddFooter xml:space="preserve">&amp;R
</oddFooter>
      </headerFooter>
    </customSheetView>
    <customSheetView guid="{D53177B2-31EC-4222-B97A-A37DCFD9E45B}" state="hidden" topLeftCell="A28">
      <selection sqref="A1:F1"/>
      <pageMargins left="0" right="0" top="0" bottom="0" header="0" footer="0"/>
      <printOptions horizontalCentered="1"/>
      <pageSetup paperSize="9" scale="96" fitToHeight="0" orientation="portrait" horizontalDpi="1200" verticalDpi="1200" r:id="rId6"/>
      <headerFooter alignWithMargins="0">
        <oddFooter xml:space="preserve">&amp;R
</oddFooter>
      </headerFooter>
    </customSheetView>
    <customSheetView guid="{B3CE7B10-A914-4559-A6DA-AED8C22AFD6D}" state="hidden" topLeftCell="A28">
      <selection sqref="A1:F1"/>
      <pageMargins left="0" right="0" top="0" bottom="0" header="0" footer="0"/>
      <printOptions horizontalCentered="1"/>
      <pageSetup paperSize="9" scale="96" fitToHeight="0" orientation="portrait" horizontalDpi="1200" verticalDpi="1200" r:id="rId7"/>
      <headerFooter alignWithMargins="0">
        <oddFooter xml:space="preserve">&amp;R
</oddFooter>
      </headerFooter>
    </customSheetView>
    <customSheetView guid="{7487ED9F-BBED-4B2A-9631-22F1A430946B}" state="hidden" topLeftCell="A28">
      <selection sqref="A1:F1"/>
      <pageMargins left="0" right="0" top="0" bottom="0" header="0" footer="0"/>
      <printOptions horizontalCentered="1"/>
      <pageSetup paperSize="9" scale="96" fitToHeight="0" orientation="portrait" horizontalDpi="1200" verticalDpi="1200" r:id="rId8"/>
      <headerFooter alignWithMargins="0">
        <oddFooter xml:space="preserve">&amp;R
</oddFooter>
      </headerFooter>
    </customSheetView>
    <customSheetView guid="{A7DBDDEF-9245-44C6-9EBF-032DB6E1C0A2}" state="hidden" topLeftCell="A28">
      <selection sqref="A1:F1"/>
      <pageMargins left="0" right="0" top="0" bottom="0" header="0" footer="0"/>
      <printOptions horizontalCentered="1"/>
      <pageSetup paperSize="9" scale="96" fitToHeight="0" orientation="portrait" horizontalDpi="1200" verticalDpi="1200" r:id="rId9"/>
      <headerFooter alignWithMargins="0">
        <oddFooter xml:space="preserve">&amp;R
</oddFooter>
      </headerFooter>
    </customSheetView>
    <customSheetView guid="{E9F4E142-7D26-464D-BECA-4F3806DB1FE1}" state="hidden" topLeftCell="A28">
      <selection sqref="A1:F1"/>
      <pageMargins left="0" right="0" top="0" bottom="0" header="0" footer="0"/>
      <printOptions horizontalCentered="1"/>
      <pageSetup paperSize="9" scale="96" fitToHeight="0" orientation="portrait" horizontalDpi="1200" verticalDpi="1200" r:id="rId10"/>
      <headerFooter alignWithMargins="0">
        <oddFooter xml:space="preserve">&amp;R
</oddFooter>
      </headerFooter>
    </customSheetView>
    <customSheetView guid="{27A45B7A-04F2-4516-B80B-5ED0825D4ED3}" state="hidden">
      <selection activeCell="F34" sqref="F34"/>
      <pageMargins left="0" right="0" top="0" bottom="0" header="0" footer="0"/>
      <printOptions horizontalCentered="1"/>
      <pageSetup paperSize="9" scale="96" fitToHeight="0" orientation="portrait" horizontalDpi="1200" verticalDpi="1200" r:id="rId11"/>
      <headerFooter alignWithMargins="0">
        <oddFooter xml:space="preserve">&amp;R
</oddFooter>
      </headerFooter>
    </customSheetView>
    <customSheetView guid="{14D7F02E-BCCA-4517-ABC7-537FF4AEB67A}" state="hidden">
      <selection activeCell="F34" sqref="F34"/>
      <pageMargins left="0" right="0" top="0" bottom="0" header="0" footer="0"/>
      <printOptions horizontalCentered="1"/>
      <pageSetup paperSize="9" scale="96" fitToHeight="0" orientation="portrait" horizontalDpi="1200" verticalDpi="1200" r:id="rId12"/>
      <headerFooter alignWithMargins="0">
        <oddFooter xml:space="preserve">&amp;R
</oddFooter>
      </headerFooter>
    </customSheetView>
    <customSheetView guid="{01ACF2E1-8E61-4459-ABC1-B6C183DEED61}" showPageBreaks="1" printArea="1" state="hidden" view="pageBreakPreview" showRuler="0">
      <selection activeCell="B6" sqref="B6"/>
      <pageMargins left="0" right="0" top="0" bottom="0" header="0" footer="0"/>
      <printOptions horizontalCentered="1"/>
      <pageSetup paperSize="9" scale="96" fitToHeight="0" orientation="portrait" horizontalDpi="1200" verticalDpi="1200" r:id="rId13"/>
      <headerFooter alignWithMargins="0">
        <oddFooter xml:space="preserve">&amp;R
</oddFooter>
      </headerFooter>
    </customSheetView>
    <customSheetView guid="{4F65FF32-EC61-4022-A399-2986D7B6B8B3}" state="hidden" showRuler="0">
      <selection activeCell="F34" sqref="F34"/>
      <pageMargins left="0" right="0" top="0" bottom="0" header="0" footer="0"/>
      <printOptions horizontalCentered="1"/>
      <pageSetup paperSize="9" scale="96" fitToHeight="0" orientation="portrait" horizontalDpi="1200" verticalDpi="1200" r:id="rId14"/>
      <headerFooter alignWithMargins="0">
        <oddFooter xml:space="preserve">&amp;R
</oddFooter>
      </headerFooter>
    </customSheetView>
    <customSheetView guid="{ECE9294F-C910-4036-88BC-B1F2176FB06B}" state="hidden" topLeftCell="A28">
      <selection sqref="A1:F1"/>
      <pageMargins left="0" right="0" top="0" bottom="0" header="0" footer="0"/>
      <printOptions horizontalCentered="1"/>
      <pageSetup paperSize="9" scale="96" fitToHeight="0" orientation="portrait" horizontalDpi="1200" verticalDpi="1200" r:id="rId15"/>
      <headerFooter alignWithMargins="0">
        <oddFooter xml:space="preserve">&amp;R
</oddFooter>
      </headerFooter>
    </customSheetView>
    <customSheetView guid="{B23AD343-29DA-4CE0-BD10-47BF44F3782F}" state="hidden" topLeftCell="A28">
      <selection sqref="A1:F1"/>
      <pageMargins left="0" right="0" top="0" bottom="0" header="0" footer="0"/>
      <printOptions horizontalCentered="1"/>
      <pageSetup paperSize="9" scale="96" fitToHeight="0" orientation="portrait" horizontalDpi="1200" verticalDpi="1200" r:id="rId16"/>
      <headerFooter alignWithMargins="0">
        <oddFooter xml:space="preserve">&amp;R
</oddFooter>
      </headerFooter>
    </customSheetView>
    <customSheetView guid="{4AA1107B-A795-4744-B566-827168772C7A}" state="hidden" topLeftCell="A28">
      <selection sqref="A1:F1"/>
      <pageMargins left="0" right="0" top="0" bottom="0" header="0" footer="0"/>
      <printOptions horizontalCentered="1"/>
      <pageSetup paperSize="9" scale="96" fitToHeight="0" orientation="portrait" horizontalDpi="1200" verticalDpi="1200" r:id="rId17"/>
      <headerFooter alignWithMargins="0">
        <oddFooter xml:space="preserve">&amp;R
</oddFooter>
      </headerFooter>
    </customSheetView>
    <customSheetView guid="{EE46BCD1-F715-4FA9-A5FC-1B125AD601E0}" state="hidden" topLeftCell="A28">
      <selection sqref="A1:F1"/>
      <pageMargins left="0" right="0" top="0" bottom="0" header="0" footer="0"/>
      <printOptions horizontalCentered="1"/>
      <pageSetup paperSize="9" scale="96" fitToHeight="0" orientation="portrait" horizontalDpi="1200" verticalDpi="1200" r:id="rId18"/>
      <headerFooter alignWithMargins="0">
        <oddFooter xml:space="preserve">&amp;R
</oddFooter>
      </headerFooter>
    </customSheetView>
    <customSheetView guid="{E97134B6-5E8D-4951-8DA0-73D065532361}" state="hidden" topLeftCell="A28">
      <selection sqref="A1:F1"/>
      <pageMargins left="0" right="0" top="0" bottom="0" header="0" footer="0"/>
      <printOptions horizontalCentered="1"/>
      <pageSetup paperSize="9" scale="96" fitToHeight="0" orientation="portrait" horizontalDpi="1200" verticalDpi="1200" r:id="rId19"/>
      <headerFooter alignWithMargins="0">
        <oddFooter xml:space="preserve">&amp;R
</oddFooter>
      </headerFooter>
    </customSheetView>
    <customSheetView guid="{B835C05C-B615-4DCB-982D-4519616B3CD8}" state="hidden" topLeftCell="A28">
      <selection sqref="A1:F1"/>
      <pageMargins left="0" right="0" top="0" bottom="0" header="0" footer="0"/>
      <printOptions horizontalCentered="1"/>
      <pageSetup paperSize="9" scale="96" fitToHeight="0" orientation="portrait" horizontalDpi="1200" verticalDpi="1200" r:id="rId20"/>
      <headerFooter alignWithMargins="0">
        <oddFooter xml:space="preserve">&amp;R
</oddFooter>
      </headerFooter>
    </customSheetView>
    <customSheetView guid="{17F5C48B-526E-48D2-9F97-823D578F9893}" state="hidden" topLeftCell="A28">
      <selection sqref="A1:F1"/>
      <pageMargins left="0" right="0" top="0" bottom="0" header="0" footer="0"/>
      <printOptions horizontalCentered="1"/>
      <pageSetup paperSize="9" scale="96" fitToHeight="0" orientation="portrait" horizontalDpi="1200" verticalDpi="1200" r:id="rId21"/>
      <headerFooter alignWithMargins="0">
        <oddFooter xml:space="preserve">&amp;R
</oddFooter>
      </headerFooter>
    </customSheetView>
    <customSheetView guid="{7F1A5DE7-1043-4C11-AB2C-CC6BC6A0F482}" state="hidden" topLeftCell="A28">
      <selection sqref="A1:F1"/>
      <pageMargins left="0" right="0" top="0" bottom="0" header="0" footer="0"/>
      <printOptions horizontalCentered="1"/>
      <pageSetup paperSize="9" scale="96" fitToHeight="0" orientation="portrait" horizontalDpi="1200" verticalDpi="1200" r:id="rId22"/>
      <headerFooter alignWithMargins="0">
        <oddFooter xml:space="preserve">&amp;R
</oddFooter>
      </headerFooter>
    </customSheetView>
    <customSheetView guid="{75D87FDD-0292-4E5A-8E8F-63018B009393}" state="hidden" topLeftCell="A28">
      <selection sqref="A1:F1"/>
      <pageMargins left="0" right="0" top="0" bottom="0" header="0" footer="0"/>
      <printOptions horizontalCentered="1"/>
      <pageSetup paperSize="9" scale="96" fitToHeight="0" orientation="portrait" horizontalDpi="1200" verticalDpi="1200" r:id="rId23"/>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3" type="noConversion"/>
  <printOptions horizontalCentered="1"/>
  <pageMargins left="0.79" right="0.37" top="0.65" bottom="0.45" header="0.38" footer="0"/>
  <pageSetup paperSize="9" scale="96" fitToHeight="0" orientation="portrait" horizontalDpi="1200" verticalDpi="1200" r:id="rId24"/>
  <headerFooter alignWithMargins="0">
    <oddFooter xml:space="preserve">&amp;R
</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8">
    <tabColor indexed="8"/>
  </sheetPr>
  <dimension ref="A1:D112"/>
  <sheetViews>
    <sheetView workbookViewId="0">
      <selection sqref="A1:F1"/>
    </sheetView>
  </sheetViews>
  <sheetFormatPr defaultColWidth="8" defaultRowHeight="12.5"/>
  <cols>
    <col min="1" max="1" width="11.6328125" style="105" customWidth="1"/>
    <col min="2" max="2" width="22.08984375" style="105" customWidth="1"/>
    <col min="3" max="16384" width="8" style="105"/>
  </cols>
  <sheetData>
    <row r="1" spans="1:4" s="104" customFormat="1" ht="30" customHeight="1">
      <c r="A1" s="1238">
        <f>'Bid Form '!AB17</f>
        <v>0</v>
      </c>
      <c r="B1" s="1238"/>
    </row>
    <row r="2" spans="1:4" s="104" customFormat="1" ht="30" customHeight="1"/>
    <row r="3" spans="1:4">
      <c r="A3" s="104"/>
    </row>
    <row r="4" spans="1:4" ht="13">
      <c r="A4" s="311" t="str">
        <f>IF(OR((A1&gt;9999999999),(A1&lt;0)),"Invalid Entry - More than 1000 crore OR -ve value",IF(A1=0, "Rs. Zero Only ",+CONCATENATE("Rs. ", B11,D11,B10,D10,B9,D9,B8,D8,B7,D7,B6," Only")))</f>
        <v xml:space="preserve">Rs. Zero Only </v>
      </c>
      <c r="B4" s="312"/>
    </row>
    <row r="5" spans="1:4" ht="13">
      <c r="A5" s="313"/>
      <c r="B5" s="312"/>
    </row>
    <row r="6" spans="1:4" ht="13">
      <c r="A6" s="314">
        <f>-INT(A1/100)*100+ROUND(A1,0)</f>
        <v>0</v>
      </c>
      <c r="B6" s="312" t="str">
        <f t="shared" ref="B6:B11" si="0">IF(A6=0,"",LOOKUP(A6,$A$13:$A$112,$B$13:$B$112))</f>
        <v/>
      </c>
      <c r="D6" s="886"/>
    </row>
    <row r="7" spans="1:4" ht="13">
      <c r="A7" s="314">
        <f>-INT(A1/1000)*10+INT(A1/100)</f>
        <v>0</v>
      </c>
      <c r="B7" s="312" t="str">
        <f t="shared" si="0"/>
        <v/>
      </c>
      <c r="D7" s="886" t="str">
        <f>+IF(B7="",""," Hundred ")</f>
        <v/>
      </c>
    </row>
    <row r="8" spans="1:4" ht="13">
      <c r="A8" s="314">
        <f>-INT(A1/100000)*100+INT(A1/1000)</f>
        <v>0</v>
      </c>
      <c r="B8" s="312" t="str">
        <f t="shared" si="0"/>
        <v/>
      </c>
      <c r="D8" s="886" t="str">
        <f>IF((B8=""),IF(C8="",""," Thousand ")," Thousand ")</f>
        <v/>
      </c>
    </row>
    <row r="9" spans="1:4" ht="13">
      <c r="A9" s="314">
        <f>-INT(A1/10000000)*100+INT(A1/100000)</f>
        <v>0</v>
      </c>
      <c r="B9" s="312" t="str">
        <f t="shared" si="0"/>
        <v/>
      </c>
      <c r="D9" s="886" t="str">
        <f>IF((B9=""),IF(C9="",""," Lac ")," Lac ")</f>
        <v/>
      </c>
    </row>
    <row r="10" spans="1:4" ht="13">
      <c r="A10" s="314">
        <f>-INT(A1/1000000000)*100+INT(A1/10000000)</f>
        <v>0</v>
      </c>
      <c r="B10" s="315" t="str">
        <f t="shared" si="0"/>
        <v/>
      </c>
      <c r="D10" s="886" t="str">
        <f>IF((B10=""),IF(C10="",""," Crore ")," Crore ")</f>
        <v/>
      </c>
    </row>
    <row r="11" spans="1:4" ht="13">
      <c r="A11" s="316">
        <f>-INT(A1/10000000000)*1000+INT(A1/1000000000)</f>
        <v>0</v>
      </c>
      <c r="B11" s="315" t="str">
        <f t="shared" si="0"/>
        <v/>
      </c>
      <c r="D11" s="886" t="str">
        <f>IF((B11=""),IF(C11="",""," Hundred ")," Hundred ")</f>
        <v/>
      </c>
    </row>
    <row r="12" spans="1:4" ht="13">
      <c r="A12" s="312"/>
      <c r="B12" s="312"/>
    </row>
    <row r="13" spans="1:4" ht="13">
      <c r="A13" s="309">
        <v>1</v>
      </c>
      <c r="B13" s="310" t="s">
        <v>883</v>
      </c>
    </row>
    <row r="14" spans="1:4" ht="13">
      <c r="A14" s="309">
        <v>2</v>
      </c>
      <c r="B14" s="310" t="s">
        <v>884</v>
      </c>
    </row>
    <row r="15" spans="1:4" ht="13">
      <c r="A15" s="309">
        <v>3</v>
      </c>
      <c r="B15" s="310" t="s">
        <v>885</v>
      </c>
    </row>
    <row r="16" spans="1:4" ht="13">
      <c r="A16" s="309">
        <v>4</v>
      </c>
      <c r="B16" s="310" t="s">
        <v>886</v>
      </c>
    </row>
    <row r="17" spans="1:2" ht="13">
      <c r="A17" s="309">
        <v>5</v>
      </c>
      <c r="B17" s="310" t="s">
        <v>887</v>
      </c>
    </row>
    <row r="18" spans="1:2" ht="13">
      <c r="A18" s="309">
        <v>6</v>
      </c>
      <c r="B18" s="310" t="s">
        <v>888</v>
      </c>
    </row>
    <row r="19" spans="1:2" ht="13">
      <c r="A19" s="309">
        <v>7</v>
      </c>
      <c r="B19" s="310" t="s">
        <v>889</v>
      </c>
    </row>
    <row r="20" spans="1:2" ht="13">
      <c r="A20" s="309">
        <v>8</v>
      </c>
      <c r="B20" s="310" t="s">
        <v>890</v>
      </c>
    </row>
    <row r="21" spans="1:2" ht="13">
      <c r="A21" s="309">
        <v>9</v>
      </c>
      <c r="B21" s="310" t="s">
        <v>891</v>
      </c>
    </row>
    <row r="22" spans="1:2" ht="13">
      <c r="A22" s="309">
        <v>10</v>
      </c>
      <c r="B22" s="310" t="s">
        <v>892</v>
      </c>
    </row>
    <row r="23" spans="1:2" ht="13">
      <c r="A23" s="309">
        <v>11</v>
      </c>
      <c r="B23" s="310" t="s">
        <v>893</v>
      </c>
    </row>
    <row r="24" spans="1:2" ht="13">
      <c r="A24" s="309">
        <v>12</v>
      </c>
      <c r="B24" s="310" t="s">
        <v>894</v>
      </c>
    </row>
    <row r="25" spans="1:2" ht="13">
      <c r="A25" s="309">
        <v>13</v>
      </c>
      <c r="B25" s="310" t="s">
        <v>895</v>
      </c>
    </row>
    <row r="26" spans="1:2" ht="13">
      <c r="A26" s="309">
        <v>14</v>
      </c>
      <c r="B26" s="310" t="s">
        <v>896</v>
      </c>
    </row>
    <row r="27" spans="1:2" ht="13">
      <c r="A27" s="309">
        <v>15</v>
      </c>
      <c r="B27" s="310" t="s">
        <v>897</v>
      </c>
    </row>
    <row r="28" spans="1:2" ht="13">
      <c r="A28" s="309">
        <v>16</v>
      </c>
      <c r="B28" s="310" t="s">
        <v>898</v>
      </c>
    </row>
    <row r="29" spans="1:2" ht="13">
      <c r="A29" s="309">
        <v>17</v>
      </c>
      <c r="B29" s="310" t="s">
        <v>899</v>
      </c>
    </row>
    <row r="30" spans="1:2" ht="13">
      <c r="A30" s="309">
        <v>18</v>
      </c>
      <c r="B30" s="310" t="s">
        <v>900</v>
      </c>
    </row>
    <row r="31" spans="1:2" ht="13">
      <c r="A31" s="309">
        <v>19</v>
      </c>
      <c r="B31" s="310" t="s">
        <v>901</v>
      </c>
    </row>
    <row r="32" spans="1:2" ht="13">
      <c r="A32" s="309">
        <v>20</v>
      </c>
      <c r="B32" s="310" t="s">
        <v>902</v>
      </c>
    </row>
    <row r="33" spans="1:2" ht="13">
      <c r="A33" s="309">
        <v>21</v>
      </c>
      <c r="B33" s="310" t="s">
        <v>903</v>
      </c>
    </row>
    <row r="34" spans="1:2" ht="13">
      <c r="A34" s="309">
        <v>22</v>
      </c>
      <c r="B34" s="310" t="s">
        <v>904</v>
      </c>
    </row>
    <row r="35" spans="1:2" ht="13">
      <c r="A35" s="309">
        <v>23</v>
      </c>
      <c r="B35" s="310" t="s">
        <v>905</v>
      </c>
    </row>
    <row r="36" spans="1:2" ht="13">
      <c r="A36" s="309">
        <v>24</v>
      </c>
      <c r="B36" s="310" t="s">
        <v>906</v>
      </c>
    </row>
    <row r="37" spans="1:2" ht="13">
      <c r="A37" s="309">
        <v>25</v>
      </c>
      <c r="B37" s="310" t="s">
        <v>907</v>
      </c>
    </row>
    <row r="38" spans="1:2" ht="13">
      <c r="A38" s="309">
        <v>26</v>
      </c>
      <c r="B38" s="310" t="s">
        <v>908</v>
      </c>
    </row>
    <row r="39" spans="1:2" ht="13">
      <c r="A39" s="309">
        <v>27</v>
      </c>
      <c r="B39" s="310" t="s">
        <v>909</v>
      </c>
    </row>
    <row r="40" spans="1:2" ht="13">
      <c r="A40" s="309">
        <v>28</v>
      </c>
      <c r="B40" s="310" t="s">
        <v>910</v>
      </c>
    </row>
    <row r="41" spans="1:2" ht="13">
      <c r="A41" s="309">
        <v>29</v>
      </c>
      <c r="B41" s="310" t="s">
        <v>911</v>
      </c>
    </row>
    <row r="42" spans="1:2" ht="13">
      <c r="A42" s="309">
        <v>30</v>
      </c>
      <c r="B42" s="310" t="s">
        <v>912</v>
      </c>
    </row>
    <row r="43" spans="1:2" ht="13">
      <c r="A43" s="309">
        <v>31</v>
      </c>
      <c r="B43" s="310" t="s">
        <v>913</v>
      </c>
    </row>
    <row r="44" spans="1:2" ht="13">
      <c r="A44" s="309">
        <v>32</v>
      </c>
      <c r="B44" s="310" t="s">
        <v>914</v>
      </c>
    </row>
    <row r="45" spans="1:2" ht="13">
      <c r="A45" s="309">
        <v>33</v>
      </c>
      <c r="B45" s="310" t="s">
        <v>915</v>
      </c>
    </row>
    <row r="46" spans="1:2" ht="13">
      <c r="A46" s="309">
        <v>34</v>
      </c>
      <c r="B46" s="310" t="s">
        <v>916</v>
      </c>
    </row>
    <row r="47" spans="1:2" ht="13">
      <c r="A47" s="309">
        <v>35</v>
      </c>
      <c r="B47" s="310" t="s">
        <v>917</v>
      </c>
    </row>
    <row r="48" spans="1:2" ht="13">
      <c r="A48" s="309">
        <v>36</v>
      </c>
      <c r="B48" s="310" t="s">
        <v>918</v>
      </c>
    </row>
    <row r="49" spans="1:2" ht="13">
      <c r="A49" s="309">
        <v>37</v>
      </c>
      <c r="B49" s="310" t="s">
        <v>919</v>
      </c>
    </row>
    <row r="50" spans="1:2" ht="13">
      <c r="A50" s="309">
        <v>38</v>
      </c>
      <c r="B50" s="310" t="s">
        <v>920</v>
      </c>
    </row>
    <row r="51" spans="1:2" ht="13">
      <c r="A51" s="309">
        <v>39</v>
      </c>
      <c r="B51" s="310" t="s">
        <v>921</v>
      </c>
    </row>
    <row r="52" spans="1:2" ht="13">
      <c r="A52" s="309">
        <v>40</v>
      </c>
      <c r="B52" s="310" t="s">
        <v>922</v>
      </c>
    </row>
    <row r="53" spans="1:2" ht="13">
      <c r="A53" s="309">
        <v>41</v>
      </c>
      <c r="B53" s="310" t="s">
        <v>923</v>
      </c>
    </row>
    <row r="54" spans="1:2" ht="13">
      <c r="A54" s="309">
        <v>42</v>
      </c>
      <c r="B54" s="310" t="s">
        <v>924</v>
      </c>
    </row>
    <row r="55" spans="1:2" ht="13">
      <c r="A55" s="309">
        <v>43</v>
      </c>
      <c r="B55" s="310" t="s">
        <v>925</v>
      </c>
    </row>
    <row r="56" spans="1:2" ht="13">
      <c r="A56" s="309">
        <v>44</v>
      </c>
      <c r="B56" s="310" t="s">
        <v>926</v>
      </c>
    </row>
    <row r="57" spans="1:2" ht="13">
      <c r="A57" s="309">
        <v>45</v>
      </c>
      <c r="B57" s="310" t="s">
        <v>927</v>
      </c>
    </row>
    <row r="58" spans="1:2" ht="13">
      <c r="A58" s="309">
        <v>46</v>
      </c>
      <c r="B58" s="310" t="s">
        <v>928</v>
      </c>
    </row>
    <row r="59" spans="1:2" ht="13">
      <c r="A59" s="309">
        <v>47</v>
      </c>
      <c r="B59" s="310" t="s">
        <v>929</v>
      </c>
    </row>
    <row r="60" spans="1:2" ht="13">
      <c r="A60" s="309">
        <v>48</v>
      </c>
      <c r="B60" s="310" t="s">
        <v>930</v>
      </c>
    </row>
    <row r="61" spans="1:2" ht="13">
      <c r="A61" s="309">
        <v>49</v>
      </c>
      <c r="B61" s="310" t="s">
        <v>931</v>
      </c>
    </row>
    <row r="62" spans="1:2" ht="13">
      <c r="A62" s="309">
        <v>50</v>
      </c>
      <c r="B62" s="310" t="s">
        <v>932</v>
      </c>
    </row>
    <row r="63" spans="1:2" ht="13">
      <c r="A63" s="309">
        <v>51</v>
      </c>
      <c r="B63" s="310" t="s">
        <v>933</v>
      </c>
    </row>
    <row r="64" spans="1:2" ht="13">
      <c r="A64" s="309">
        <v>52</v>
      </c>
      <c r="B64" s="310" t="s">
        <v>934</v>
      </c>
    </row>
    <row r="65" spans="1:2" ht="13">
      <c r="A65" s="309">
        <v>53</v>
      </c>
      <c r="B65" s="310" t="s">
        <v>935</v>
      </c>
    </row>
    <row r="66" spans="1:2" ht="13">
      <c r="A66" s="309">
        <v>54</v>
      </c>
      <c r="B66" s="310" t="s">
        <v>936</v>
      </c>
    </row>
    <row r="67" spans="1:2" ht="13">
      <c r="A67" s="309">
        <v>55</v>
      </c>
      <c r="B67" s="310" t="s">
        <v>937</v>
      </c>
    </row>
    <row r="68" spans="1:2" ht="13">
      <c r="A68" s="309">
        <v>56</v>
      </c>
      <c r="B68" s="310" t="s">
        <v>938</v>
      </c>
    </row>
    <row r="69" spans="1:2" ht="13">
      <c r="A69" s="309">
        <v>57</v>
      </c>
      <c r="B69" s="310" t="s">
        <v>939</v>
      </c>
    </row>
    <row r="70" spans="1:2" ht="13">
      <c r="A70" s="309">
        <v>58</v>
      </c>
      <c r="B70" s="310" t="s">
        <v>940</v>
      </c>
    </row>
    <row r="71" spans="1:2" ht="13">
      <c r="A71" s="309">
        <v>59</v>
      </c>
      <c r="B71" s="310" t="s">
        <v>941</v>
      </c>
    </row>
    <row r="72" spans="1:2" ht="13">
      <c r="A72" s="309">
        <v>60</v>
      </c>
      <c r="B72" s="310" t="s">
        <v>942</v>
      </c>
    </row>
    <row r="73" spans="1:2" ht="13">
      <c r="A73" s="309">
        <v>61</v>
      </c>
      <c r="B73" s="310" t="s">
        <v>943</v>
      </c>
    </row>
    <row r="74" spans="1:2" ht="13">
      <c r="A74" s="309">
        <v>62</v>
      </c>
      <c r="B74" s="310" t="s">
        <v>944</v>
      </c>
    </row>
    <row r="75" spans="1:2" ht="13">
      <c r="A75" s="309">
        <v>63</v>
      </c>
      <c r="B75" s="310" t="s">
        <v>945</v>
      </c>
    </row>
    <row r="76" spans="1:2" ht="13">
      <c r="A76" s="309">
        <v>64</v>
      </c>
      <c r="B76" s="310" t="s">
        <v>946</v>
      </c>
    </row>
    <row r="77" spans="1:2" ht="13">
      <c r="A77" s="309">
        <v>65</v>
      </c>
      <c r="B77" s="310" t="s">
        <v>947</v>
      </c>
    </row>
    <row r="78" spans="1:2" ht="13">
      <c r="A78" s="309">
        <v>66</v>
      </c>
      <c r="B78" s="310" t="s">
        <v>948</v>
      </c>
    </row>
    <row r="79" spans="1:2" ht="13">
      <c r="A79" s="309">
        <v>67</v>
      </c>
      <c r="B79" s="310" t="s">
        <v>949</v>
      </c>
    </row>
    <row r="80" spans="1:2" ht="13">
      <c r="A80" s="309">
        <v>68</v>
      </c>
      <c r="B80" s="310" t="s">
        <v>950</v>
      </c>
    </row>
    <row r="81" spans="1:2" ht="13">
      <c r="A81" s="309">
        <v>69</v>
      </c>
      <c r="B81" s="310" t="s">
        <v>951</v>
      </c>
    </row>
    <row r="82" spans="1:2" ht="13">
      <c r="A82" s="309">
        <v>70</v>
      </c>
      <c r="B82" s="310" t="s">
        <v>952</v>
      </c>
    </row>
    <row r="83" spans="1:2" ht="13">
      <c r="A83" s="309">
        <v>71</v>
      </c>
      <c r="B83" s="310" t="s">
        <v>953</v>
      </c>
    </row>
    <row r="84" spans="1:2" ht="13">
      <c r="A84" s="309">
        <v>72</v>
      </c>
      <c r="B84" s="310" t="s">
        <v>954</v>
      </c>
    </row>
    <row r="85" spans="1:2" ht="13">
      <c r="A85" s="309">
        <v>73</v>
      </c>
      <c r="B85" s="310" t="s">
        <v>955</v>
      </c>
    </row>
    <row r="86" spans="1:2" ht="13">
      <c r="A86" s="309">
        <v>74</v>
      </c>
      <c r="B86" s="310" t="s">
        <v>956</v>
      </c>
    </row>
    <row r="87" spans="1:2" ht="13">
      <c r="A87" s="309">
        <v>75</v>
      </c>
      <c r="B87" s="310" t="s">
        <v>957</v>
      </c>
    </row>
    <row r="88" spans="1:2" ht="13">
      <c r="A88" s="309">
        <v>76</v>
      </c>
      <c r="B88" s="310" t="s">
        <v>958</v>
      </c>
    </row>
    <row r="89" spans="1:2" ht="13">
      <c r="A89" s="309">
        <v>77</v>
      </c>
      <c r="B89" s="310" t="s">
        <v>959</v>
      </c>
    </row>
    <row r="90" spans="1:2" ht="13">
      <c r="A90" s="309">
        <v>78</v>
      </c>
      <c r="B90" s="310" t="s">
        <v>960</v>
      </c>
    </row>
    <row r="91" spans="1:2" ht="13">
      <c r="A91" s="309">
        <v>79</v>
      </c>
      <c r="B91" s="310" t="s">
        <v>961</v>
      </c>
    </row>
    <row r="92" spans="1:2" ht="13">
      <c r="A92" s="309">
        <v>80</v>
      </c>
      <c r="B92" s="310" t="s">
        <v>962</v>
      </c>
    </row>
    <row r="93" spans="1:2" ht="13">
      <c r="A93" s="309">
        <v>81</v>
      </c>
      <c r="B93" s="310" t="s">
        <v>963</v>
      </c>
    </row>
    <row r="94" spans="1:2" ht="13">
      <c r="A94" s="309">
        <v>82</v>
      </c>
      <c r="B94" s="310" t="s">
        <v>964</v>
      </c>
    </row>
    <row r="95" spans="1:2" ht="13">
      <c r="A95" s="309">
        <v>83</v>
      </c>
      <c r="B95" s="310" t="s">
        <v>965</v>
      </c>
    </row>
    <row r="96" spans="1:2" ht="13">
      <c r="A96" s="309">
        <v>84</v>
      </c>
      <c r="B96" s="310" t="s">
        <v>966</v>
      </c>
    </row>
    <row r="97" spans="1:2" ht="13">
      <c r="A97" s="309">
        <v>85</v>
      </c>
      <c r="B97" s="310" t="s">
        <v>967</v>
      </c>
    </row>
    <row r="98" spans="1:2" ht="13">
      <c r="A98" s="309">
        <v>86</v>
      </c>
      <c r="B98" s="310" t="s">
        <v>968</v>
      </c>
    </row>
    <row r="99" spans="1:2" ht="13">
      <c r="A99" s="309">
        <v>87</v>
      </c>
      <c r="B99" s="310" t="s">
        <v>969</v>
      </c>
    </row>
    <row r="100" spans="1:2" ht="13">
      <c r="A100" s="309">
        <v>88</v>
      </c>
      <c r="B100" s="310" t="s">
        <v>970</v>
      </c>
    </row>
    <row r="101" spans="1:2" ht="13">
      <c r="A101" s="309">
        <v>89</v>
      </c>
      <c r="B101" s="310" t="s">
        <v>971</v>
      </c>
    </row>
    <row r="102" spans="1:2" ht="13">
      <c r="A102" s="309">
        <v>90</v>
      </c>
      <c r="B102" s="310" t="s">
        <v>972</v>
      </c>
    </row>
    <row r="103" spans="1:2" ht="13">
      <c r="A103" s="309">
        <v>91</v>
      </c>
      <c r="B103" s="310" t="s">
        <v>973</v>
      </c>
    </row>
    <row r="104" spans="1:2" ht="13">
      <c r="A104" s="309">
        <v>92</v>
      </c>
      <c r="B104" s="310" t="s">
        <v>974</v>
      </c>
    </row>
    <row r="105" spans="1:2" ht="13">
      <c r="A105" s="309">
        <v>93</v>
      </c>
      <c r="B105" s="310" t="s">
        <v>975</v>
      </c>
    </row>
    <row r="106" spans="1:2" ht="13">
      <c r="A106" s="309">
        <v>94</v>
      </c>
      <c r="B106" s="310" t="s">
        <v>976</v>
      </c>
    </row>
    <row r="107" spans="1:2" ht="13">
      <c r="A107" s="309">
        <v>95</v>
      </c>
      <c r="B107" s="310" t="s">
        <v>977</v>
      </c>
    </row>
    <row r="108" spans="1:2" ht="13">
      <c r="A108" s="309">
        <v>96</v>
      </c>
      <c r="B108" s="310" t="s">
        <v>978</v>
      </c>
    </row>
    <row r="109" spans="1:2" ht="13">
      <c r="A109" s="309">
        <v>97</v>
      </c>
      <c r="B109" s="310" t="s">
        <v>979</v>
      </c>
    </row>
    <row r="110" spans="1:2" ht="13">
      <c r="A110" s="309">
        <v>98</v>
      </c>
      <c r="B110" s="310" t="s">
        <v>980</v>
      </c>
    </row>
    <row r="111" spans="1:2" ht="13">
      <c r="A111" s="309">
        <v>99</v>
      </c>
      <c r="B111" s="310" t="s">
        <v>981</v>
      </c>
    </row>
    <row r="112" spans="1:2" ht="13">
      <c r="A112" s="309">
        <v>100</v>
      </c>
      <c r="B112" s="310" t="s">
        <v>982</v>
      </c>
    </row>
  </sheetData>
  <sheetProtection selectLockedCells="1" selectUnlockedCells="1"/>
  <customSheetViews>
    <customSheetView guid="{B48B8B4C-A880-453D-8729-90D004BEF0DB}" state="hidden">
      <selection sqref="A1:F1"/>
      <pageMargins left="0" right="0" top="0" bottom="0" header="0" footer="0"/>
      <pageSetup orientation="portrait" r:id="rId1"/>
      <headerFooter alignWithMargins="0"/>
    </customSheetView>
    <customSheetView guid="{7043F04C-1FA3-449D-BEB8-4AC08DF68A5A}" state="hidden">
      <selection sqref="A1:F1"/>
      <pageMargins left="0" right="0" top="0" bottom="0" header="0" footer="0"/>
      <pageSetup orientation="portrait" r:id="rId2"/>
      <headerFooter alignWithMargins="0"/>
    </customSheetView>
    <customSheetView guid="{D0757F9E-DF41-4B40-A5E5-F4F8FDD8D61D}" state="hidden">
      <selection sqref="A1:F1"/>
      <pageMargins left="0" right="0" top="0" bottom="0" header="0" footer="0"/>
      <pageSetup orientation="portrait" r:id="rId3"/>
      <headerFooter alignWithMargins="0"/>
    </customSheetView>
    <customSheetView guid="{E81F0721-C35D-4189-B675-E46A21339863}" state="hidden">
      <selection sqref="A1:F1"/>
      <pageMargins left="0" right="0" top="0" bottom="0" header="0" footer="0"/>
      <pageSetup orientation="portrait" r:id="rId4"/>
      <headerFooter alignWithMargins="0"/>
    </customSheetView>
    <customSheetView guid="{223BC0FC-814D-40F0-9795-CE82A16FF3A5}" state="hidden">
      <selection sqref="A1:F1"/>
      <pageMargins left="0" right="0" top="0" bottom="0" header="0" footer="0"/>
      <pageSetup orientation="portrait" r:id="rId5"/>
      <headerFooter alignWithMargins="0"/>
    </customSheetView>
    <customSheetView guid="{D53177B2-31EC-4222-B97A-A37DCFD9E45B}" state="hidden">
      <selection sqref="A1:F1"/>
      <pageMargins left="0" right="0" top="0" bottom="0" header="0" footer="0"/>
      <pageSetup orientation="portrait" r:id="rId6"/>
      <headerFooter alignWithMargins="0"/>
    </customSheetView>
    <customSheetView guid="{B3CE7B10-A914-4559-A6DA-AED8C22AFD6D}" state="hidden">
      <selection sqref="A1:F1"/>
      <pageMargins left="0" right="0" top="0" bottom="0" header="0" footer="0"/>
      <pageSetup orientation="portrait" r:id="rId7"/>
      <headerFooter alignWithMargins="0"/>
    </customSheetView>
    <customSheetView guid="{7487ED9F-BBED-4B2A-9631-22F1A430946B}" state="hidden">
      <selection sqref="A1:F1"/>
      <pageMargins left="0" right="0" top="0" bottom="0" header="0" footer="0"/>
      <pageSetup orientation="portrait" r:id="rId8"/>
      <headerFooter alignWithMargins="0"/>
    </customSheetView>
    <customSheetView guid="{A7DBDDEF-9245-44C6-9EBF-032DB6E1C0A2}" state="hidden">
      <selection sqref="A1:F1"/>
      <pageMargins left="0" right="0" top="0" bottom="0" header="0" footer="0"/>
      <pageSetup orientation="portrait" r:id="rId9"/>
      <headerFooter alignWithMargins="0"/>
    </customSheetView>
    <customSheetView guid="{E9F4E142-7D26-464D-BECA-4F3806DB1FE1}" state="hidden">
      <selection sqref="A1:F1"/>
      <pageMargins left="0" right="0" top="0" bottom="0" header="0" footer="0"/>
      <pageSetup orientation="portrait" r:id="rId10"/>
      <headerFooter alignWithMargins="0"/>
    </customSheetView>
    <customSheetView guid="{27A45B7A-04F2-4516-B80B-5ED0825D4ED3}" state="hidden" topLeftCell="A2">
      <selection activeCell="C2" sqref="C2"/>
      <pageMargins left="0" right="0" top="0" bottom="0" header="0" footer="0"/>
      <pageSetup orientation="portrait" r:id="rId11"/>
      <headerFooter alignWithMargins="0"/>
    </customSheetView>
    <customSheetView guid="{14D7F02E-BCCA-4517-ABC7-537FF4AEB67A}" state="hidden" topLeftCell="A2">
      <selection activeCell="C2" sqref="C2"/>
      <pageMargins left="0" right="0" top="0" bottom="0" header="0" footer="0"/>
      <pageSetup orientation="portrait" r:id="rId12"/>
      <headerFooter alignWithMargins="0"/>
    </customSheetView>
    <customSheetView guid="{01ACF2E1-8E61-4459-ABC1-B6C183DEED61}" state="hidden" showRuler="0">
      <selection sqref="A1:B1"/>
      <pageMargins left="0" right="0" top="0" bottom="0" header="0" footer="0"/>
      <pageSetup orientation="portrait" r:id="rId13"/>
      <headerFooter alignWithMargins="0"/>
    </customSheetView>
    <customSheetView guid="{4F65FF32-EC61-4022-A399-2986D7B6B8B3}" state="hidden" showRuler="0">
      <selection sqref="A1:B1"/>
      <pageMargins left="0" right="0" top="0" bottom="0" header="0" footer="0"/>
      <pageSetup orientation="portrait" r:id="rId14"/>
      <headerFooter alignWithMargins="0"/>
    </customSheetView>
    <customSheetView guid="{ECE9294F-C910-4036-88BC-B1F2176FB06B}" state="hidden">
      <selection sqref="A1:F1"/>
      <pageMargins left="0" right="0" top="0" bottom="0" header="0" footer="0"/>
      <pageSetup orientation="portrait" r:id="rId15"/>
      <headerFooter alignWithMargins="0"/>
    </customSheetView>
    <customSheetView guid="{B23AD343-29DA-4CE0-BD10-47BF44F3782F}" state="hidden">
      <selection sqref="A1:F1"/>
      <pageMargins left="0" right="0" top="0" bottom="0" header="0" footer="0"/>
      <pageSetup orientation="portrait" r:id="rId16"/>
      <headerFooter alignWithMargins="0"/>
    </customSheetView>
    <customSheetView guid="{4AA1107B-A795-4744-B566-827168772C7A}" state="hidden">
      <selection sqref="A1:F1"/>
      <pageMargins left="0" right="0" top="0" bottom="0" header="0" footer="0"/>
      <pageSetup orientation="portrait" r:id="rId17"/>
      <headerFooter alignWithMargins="0"/>
    </customSheetView>
    <customSheetView guid="{EE46BCD1-F715-4FA9-A5FC-1B125AD601E0}" state="hidden">
      <selection sqref="A1:F1"/>
      <pageMargins left="0" right="0" top="0" bottom="0" header="0" footer="0"/>
      <pageSetup orientation="portrait" r:id="rId18"/>
      <headerFooter alignWithMargins="0"/>
    </customSheetView>
    <customSheetView guid="{E97134B6-5E8D-4951-8DA0-73D065532361}" state="hidden">
      <selection sqref="A1:F1"/>
      <pageMargins left="0" right="0" top="0" bottom="0" header="0" footer="0"/>
      <pageSetup orientation="portrait" r:id="rId19"/>
      <headerFooter alignWithMargins="0"/>
    </customSheetView>
    <customSheetView guid="{B835C05C-B615-4DCB-982D-4519616B3CD8}" state="hidden">
      <selection sqref="A1:F1"/>
      <pageMargins left="0" right="0" top="0" bottom="0" header="0" footer="0"/>
      <pageSetup orientation="portrait" r:id="rId20"/>
      <headerFooter alignWithMargins="0"/>
    </customSheetView>
    <customSheetView guid="{17F5C48B-526E-48D2-9F97-823D578F9893}" state="hidden">
      <selection sqref="A1:F1"/>
      <pageMargins left="0" right="0" top="0" bottom="0" header="0" footer="0"/>
      <pageSetup orientation="portrait" r:id="rId21"/>
      <headerFooter alignWithMargins="0"/>
    </customSheetView>
    <customSheetView guid="{7F1A5DE7-1043-4C11-AB2C-CC6BC6A0F482}" state="hidden">
      <selection sqref="A1:F1"/>
      <pageMargins left="0" right="0" top="0" bottom="0" header="0" footer="0"/>
      <pageSetup orientation="portrait" r:id="rId22"/>
      <headerFooter alignWithMargins="0"/>
    </customSheetView>
    <customSheetView guid="{75D87FDD-0292-4E5A-8E8F-63018B009393}" state="hidden">
      <selection sqref="A1:F1"/>
      <pageMargins left="0" right="0" top="0" bottom="0" header="0" footer="0"/>
      <pageSetup orientation="portrait" r:id="rId23"/>
      <headerFooter alignWithMargins="0"/>
    </customSheetView>
  </customSheetViews>
  <mergeCells count="1">
    <mergeCell ref="A1:B1"/>
  </mergeCells>
  <phoneticPr fontId="4" type="noConversion"/>
  <pageMargins left="0.75" right="0.75" top="1" bottom="1" header="0.5" footer="0.5"/>
  <pageSetup orientation="portrait" r:id="rId24"/>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6"/>
  <dimension ref="A1"/>
  <sheetViews>
    <sheetView workbookViewId="0"/>
  </sheetViews>
  <sheetFormatPr defaultRowHeight="14.5"/>
  <sheetData/>
  <customSheetViews>
    <customSheetView guid="{B48B8B4C-A880-453D-8729-90D004BEF0DB}" state="hidden">
      <pageMargins left="0" right="0" top="0" bottom="0" header="0" footer="0"/>
    </customSheetView>
    <customSheetView guid="{7043F04C-1FA3-449D-BEB8-4AC08DF68A5A}" state="hidden">
      <pageMargins left="0" right="0" top="0" bottom="0" header="0" footer="0"/>
    </customSheetView>
    <customSheetView guid="{D0757F9E-DF41-4B40-A5E5-F4F8FDD8D61D}" state="hidden">
      <pageMargins left="0" right="0" top="0" bottom="0" header="0" footer="0"/>
    </customSheetView>
    <customSheetView guid="{E81F0721-C35D-4189-B675-E46A21339863}" state="hidden">
      <pageMargins left="0" right="0" top="0" bottom="0" header="0" footer="0"/>
    </customSheetView>
    <customSheetView guid="{223BC0FC-814D-40F0-9795-CE82A16FF3A5}"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E97134B6-5E8D-4951-8DA0-73D065532361}" state="hidden">
      <pageMargins left="0" right="0" top="0" bottom="0" header="0" footer="0"/>
    </customSheetView>
    <customSheetView guid="{B835C05C-B615-4DCB-982D-4519616B3CD8}" state="hidden">
      <pageMargins left="0" right="0" top="0" bottom="0" header="0" footer="0"/>
    </customSheetView>
    <customSheetView guid="{17F5C48B-526E-48D2-9F97-823D578F9893}" state="hidden">
      <pageMargins left="0" right="0" top="0" bottom="0" header="0" footer="0"/>
    </customSheetView>
    <customSheetView guid="{7F1A5DE7-1043-4C11-AB2C-CC6BC6A0F482}" state="hidden">
      <pageMargins left="0" right="0" top="0" bottom="0" header="0" footer="0"/>
    </customSheetView>
    <customSheetView guid="{75D87FDD-0292-4E5A-8E8F-63018B009393}" state="hidden">
      <pageMargins left="0" right="0" top="0" bottom="0" header="0" footer="0"/>
    </customSheetView>
  </customSheetViews>
  <phoneticPr fontId="28"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dimension ref="A1"/>
  <sheetViews>
    <sheetView workbookViewId="0"/>
  </sheetViews>
  <sheetFormatPr defaultRowHeight="14.5"/>
  <sheetData/>
  <customSheetViews>
    <customSheetView guid="{B48B8B4C-A880-453D-8729-90D004BEF0DB}" state="hidden">
      <pageMargins left="0" right="0" top="0" bottom="0" header="0" footer="0"/>
    </customSheetView>
    <customSheetView guid="{7043F04C-1FA3-449D-BEB8-4AC08DF68A5A}" state="hidden">
      <pageMargins left="0" right="0" top="0" bottom="0" header="0" footer="0"/>
    </customSheetView>
    <customSheetView guid="{D0757F9E-DF41-4B40-A5E5-F4F8FDD8D61D}" state="hidden">
      <pageMargins left="0" right="0" top="0" bottom="0" header="0" footer="0"/>
    </customSheetView>
    <customSheetView guid="{E81F0721-C35D-4189-B675-E46A21339863}" state="hidden">
      <pageMargins left="0" right="0" top="0" bottom="0" header="0" footer="0"/>
    </customSheetView>
    <customSheetView guid="{223BC0FC-814D-40F0-9795-CE82A16FF3A5}"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E97134B6-5E8D-4951-8DA0-73D065532361}" state="hidden">
      <pageMargins left="0" right="0" top="0" bottom="0" header="0" footer="0"/>
    </customSheetView>
    <customSheetView guid="{B835C05C-B615-4DCB-982D-4519616B3CD8}" state="hidden">
      <pageMargins left="0" right="0" top="0" bottom="0" header="0" footer="0"/>
    </customSheetView>
    <customSheetView guid="{17F5C48B-526E-48D2-9F97-823D578F9893}" state="hidden">
      <pageMargins left="0" right="0" top="0" bottom="0" header="0" footer="0"/>
    </customSheetView>
    <customSheetView guid="{7F1A5DE7-1043-4C11-AB2C-CC6BC6A0F482}" state="hidden">
      <pageMargins left="0" right="0" top="0" bottom="0" header="0" footer="0"/>
    </customSheetView>
    <customSheetView guid="{75D87FDD-0292-4E5A-8E8F-63018B009393}" state="hidden">
      <pageMargins left="0" right="0" top="0" bottom="0" header="0" footer="0"/>
    </customSheetView>
  </customSheetViews>
  <phoneticPr fontId="2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31</vt:i4>
      </vt:variant>
    </vt:vector>
  </HeadingPairs>
  <TitlesOfParts>
    <vt:vector size="57" baseType="lpstr">
      <vt:lpstr>Basic</vt:lpstr>
      <vt:lpstr>Cover</vt:lpstr>
      <vt:lpstr>Instructions</vt:lpstr>
      <vt:lpstr>Names of Bidder</vt:lpstr>
      <vt:lpstr>Sch-1</vt:lpstr>
      <vt:lpstr>Sch-1 dis</vt:lpstr>
      <vt:lpstr>Sch-2</vt:lpstr>
      <vt:lpstr>Sch-2 Dis</vt:lpstr>
      <vt:lpstr>Sch-3 Dis</vt:lpstr>
      <vt:lpstr>Sch-4</vt:lpstr>
      <vt:lpstr>Sch-1  (2)</vt:lpstr>
      <vt:lpstr>Schedule-1</vt:lpstr>
      <vt:lpstr>Schedule-2</vt:lpstr>
      <vt:lpstr>Sch-5 Dis</vt:lpstr>
      <vt:lpstr>Sch-3</vt:lpstr>
      <vt:lpstr>Sch-7</vt:lpstr>
      <vt:lpstr>Sch-7 Dis</vt:lpstr>
      <vt:lpstr>Octroi</vt:lpstr>
      <vt:lpstr>Entry Tax</vt:lpstr>
      <vt:lpstr>Other Taxes &amp; Duties</vt:lpstr>
      <vt:lpstr>Bid Form </vt:lpstr>
      <vt:lpstr>Q &amp; C (2)</vt:lpstr>
      <vt:lpstr>Q &amp; C</vt:lpstr>
      <vt:lpstr>N to W</vt:lpstr>
      <vt:lpstr>Sheet1</vt:lpstr>
      <vt:lpstr>Sheet3</vt:lpstr>
      <vt:lpstr>'Bid Form '!Print_Area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(2)'!Print_Area</vt:lpstr>
      <vt:lpstr>'Sch-1 dis'!Print_Area</vt:lpstr>
      <vt:lpstr>'Sch-2'!Print_Area</vt:lpstr>
      <vt:lpstr>'Sch-2 Dis'!Print_Area</vt:lpstr>
      <vt:lpstr>'Sch-3'!Print_Area</vt:lpstr>
      <vt:lpstr>'Sch-3 Dis'!Print_Area</vt:lpstr>
      <vt:lpstr>'Sch-4'!Print_Area</vt:lpstr>
      <vt:lpstr>'Sch-5 Dis'!Print_Area</vt:lpstr>
      <vt:lpstr>'Sch-7'!Print_Area</vt:lpstr>
      <vt:lpstr>'Sch-7 Dis'!Print_Area</vt:lpstr>
      <vt:lpstr>'Schedule-2'!Print_Area</vt:lpstr>
      <vt:lpstr>'Sch-1'!Print_Titles</vt:lpstr>
      <vt:lpstr>'Sch-1  (2)'!Print_Titles</vt:lpstr>
      <vt:lpstr>'Sch-1 dis'!Print_Titles</vt:lpstr>
      <vt:lpstr>'Sch-2'!Print_Titles</vt:lpstr>
      <vt:lpstr>'Sch-2 Dis'!Print_Titles</vt:lpstr>
      <vt:lpstr>'Sch-3'!Print_Titles</vt:lpstr>
      <vt:lpstr>'Sch-3 Dis'!Print_Titles</vt:lpstr>
      <vt:lpstr>'Sch-5 Dis'!Print_Titles</vt:lpstr>
      <vt:lpstr>'Sch-7'!Print_Titles</vt:lpstr>
      <vt:lpstr>'Sch-7 Dis'!Print_Titles</vt:lpstr>
      <vt:lpstr>'Schedule-2'!Print_Titles</vt:lpstr>
    </vt:vector>
  </TitlesOfParts>
  <Manager/>
  <Company>POWERGRID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
  <dc:description/>
  <cp:lastModifiedBy>Amit Verma {अमित वर्मा}</cp:lastModifiedBy>
  <cp:revision/>
  <dcterms:created xsi:type="dcterms:W3CDTF">2001-07-26T10:23:15Z</dcterms:created>
  <dcterms:modified xsi:type="dcterms:W3CDTF">2025-04-15T17:33:53Z</dcterms:modified>
  <cp:category/>
  <cp:contentStatus/>
</cp:coreProperties>
</file>