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Satna Foundation fencing and road\Vol-III\"/>
    </mc:Choice>
  </mc:AlternateContent>
  <xr:revisionPtr revIDLastSave="87" documentId="13_ncr:1_{C8DAED52-FE17-485B-999C-FA8BF74E89CF}" xr6:coauthVersionLast="36" xr6:coauthVersionMax="36" xr10:uidLastSave="{A5D013BC-415C-4CB2-8D2E-E55BE6CBEF40}"/>
  <bookViews>
    <workbookView xWindow="-120" yWindow="-120" windowWidth="29040" windowHeight="1584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(QR)'!$A$1:$H$153</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(QR)'!$A$1:$H$153</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(QR)'!$A$1:$H$153</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(QR)'!$A$1:$H$153</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(QR)'!$A$1:$H$153</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(QR)'!$A$1:$H$153</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(QR)'!$A$1:$H$153</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(QR)'!$A$1:$H$153</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(QR)'!$A$1:$H$153</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(QR)'!$A$1:$H$153</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(QR)'!$A$1:$H$153</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(QR)'!$116:$116</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(QR)'!$A$1:$H$153</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(QR)'!$A$1:$H$153</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(QR)'!$132:$132</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(QR)'!$A$1:$H$153</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(QR)'!$A$1:$H$153</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(QR)'!$116:$116</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(QR)'!$A$1:$H$153</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(QR)'!$A$1:$H$153</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(QR)'!$A$1:$H$153</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(QR)'!$A$1:$H$153</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(QR)'!$A$1:$H$153</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(QR)'!$A$1:$H$153</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(QR)'!$A$1:$H$153</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(QR)'!$A$1:$H$153</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(QR)'!$A$1:$H$153</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(QR)'!$132:$132</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(QR)'!$A$1:$H$153</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(QR)'!$A$1:$H$153</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(QR)'!$132:$132</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(QR)'!$A$1:$H$153</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(QR)'!$A$1:$H$153</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(QR)'!$A$1:$H$153</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(QR)'!$116:$116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(QR)'!$A$1:$H$153</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(QR)'!$A$1:$H$153</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(QR)'!$A$1:$H$153</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(QR)'!$A$1:$H$153</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(QR)'!$A$1:$H$153</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(QR)'!$A$1:$H$153</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(QR)'!$A$1:$H$153</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(QR)'!$A$1:$H$153</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(QR)'!$A$1:$H$153</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(QR)'!$A$1:$H$153</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(QR)'!$116:$116,'Attach-3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(QR)'!$A$1:$H$153</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2" i="7" s="1"/>
  <c r="E25" i="4"/>
  <c r="AA25" i="4"/>
  <c r="B1" i="3"/>
  <c r="B2" i="3"/>
  <c r="I6" i="3"/>
  <c r="J6" i="3" s="1"/>
  <c r="K89" i="30" s="1"/>
  <c r="AA6" i="3"/>
  <c r="B7" i="3"/>
  <c r="I15" i="3"/>
  <c r="J15" i="3" s="1"/>
  <c r="L15" i="3"/>
  <c r="J21" i="3"/>
  <c r="B23" i="3"/>
  <c r="B24" i="3"/>
  <c r="H36" i="3"/>
  <c r="B3" i="2"/>
  <c r="A1" i="18" s="1"/>
  <c r="E19" i="4" l="1"/>
  <c r="B68" i="17" s="1"/>
  <c r="G152" i="7"/>
  <c r="F48" i="15"/>
  <c r="G151" i="7"/>
  <c r="F47" i="15"/>
  <c r="A3" i="7"/>
  <c r="A3" i="15"/>
  <c r="E18" i="15" s="1"/>
  <c r="C151"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<sst xmlns="http://schemas.openxmlformats.org/spreadsheetml/2006/main" count="1874" uniqueCount="951">
  <si>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</si>
  <si>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</si>
  <si>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</si>
  <si>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</si>
  <si>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</si>
  <si>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</si>
  <si>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</si>
  <si>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</si>
  <si>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</si>
  <si>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</si>
  <si>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</si>
  <si>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</si>
  <si>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</si>
  <si>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</si>
  <si>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</si>
  <si>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</si>
  <si>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</si>
  <si>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</si>
  <si>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</si>
  <si>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</si>
  <si>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</si>
  <si>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</si>
  <si>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</si>
  <si>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</si>
  <si>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</si>
  <si>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</si>
  <si>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</si>
  <si>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</si>
  <si>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</si>
  <si>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</si>
  <si>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</si>
  <si>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</si>
  <si>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</si>
  <si>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</si>
  <si>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</si>
  <si>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</si>
  <si>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</si>
  <si>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</si>
  <si>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</si>
  <si>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</si>
  <si>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</si>
  <si>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</si>
  <si>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</si>
  <si>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</si>
  <si>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</si>
  <si>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</si>
  <si>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</si>
  <si>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</si>
  <si>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</si>
  <si>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</si>
  <si>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</si>
  <si>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</si>
  <si>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</si>
  <si>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</si>
  <si>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</si>
  <si>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</si>
  <si>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</si>
  <si>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</si>
  <si>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</si>
  <si>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</si>
  <si>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</si>
  <si>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</si>
  <si>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</si>
  <si>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</si>
  <si>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</si>
  <si>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</si>
  <si>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</si>
  <si>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</si>
  <si>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</si>
  <si>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</si>
  <si>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</si>
  <si>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</si>
  <si>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</si>
  <si>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</si>
  <si>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</si>
  <si>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</si>
  <si>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</si>
  <si>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</si>
  <si>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</si>
  <si>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</si>
  <si>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</si>
  <si>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</si>
  <si>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</si>
  <si>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</si>
  <si>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</si>
  <si>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</si>
  <si>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</si>
  <si>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</si>
  <si>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</si>
  <si>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</si>
  <si>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</si>
  <si>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</si>
  <si>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</si>
  <si>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</si>
  <si>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</si>
  <si>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</si>
  <si>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</si>
  <si>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</si>
  <si>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</si>
  <si>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</si>
  <si>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</si>
  <si>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</si>
  <si>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</si>
  <si>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</si>
  <si>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</si>
  <si>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</si>
  <si>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</si>
  <si>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</si>
  <si>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</si>
  <si>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</si>
  <si>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</si>
  <si>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</si>
  <si>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</si>
  <si>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</si>
  <si>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</si>
  <si>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</si>
  <si>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</si>
  <si>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</si>
  <si>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</si>
  <si>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</si>
  <si>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</si>
  <si>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</si>
  <si>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</si>
  <si>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</si>
  <si>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</si>
  <si>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</si>
  <si>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</si>
  <si>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</si>
  <si>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</si>
  <si>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</si>
  <si>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</si>
  <si>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</si>
  <si>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</si>
  <si>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</si>
  <si>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</si>
  <si>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</si>
  <si>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</si>
  <si>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</si>
  <si>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</si>
  <si>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</si>
  <si>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</si>
  <si>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</si>
  <si>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</si>
  <si>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</si>
  <si>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</si>
  <si>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</si>
  <si>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</si>
  <si>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</si>
  <si>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</si>
  <si>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</si>
  <si>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</si>
  <si>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</si>
  <si>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</si>
  <si>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</si>
  <si>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</si>
  <si>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</si>
  <si>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</si>
  <si>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</si>
  <si>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</si>
  <si>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</si>
  <si>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</si>
  <si>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</si>
  <si>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</si>
  <si>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</si>
  <si>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</si>
  <si>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</si>
  <si>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</si>
  <si>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</si>
  <si>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</si>
  <si>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</si>
  <si>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</si>
  <si>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</si>
  <si>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</si>
  <si>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</si>
  <si>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</si>
  <si>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</si>
  <si>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</si>
  <si>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</si>
  <si>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</si>
  <si>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</si>
  <si>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</si>
  <si>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</si>
  <si>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</si>
  <si>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</si>
  <si>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</si>
  <si>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</si>
  <si>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</si>
  <si>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</si>
  <si>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</si>
  <si>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</si>
  <si>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</si>
  <si>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</si>
  <si>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</si>
  <si>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</si>
  <si>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</si>
  <si>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</si>
  <si>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</si>
  <si>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</si>
  <si>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</si>
  <si>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</si>
  <si>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</si>
  <si>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</si>
  <si>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</si>
  <si>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</si>
  <si>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</si>
  <si>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</si>
  <si>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</si>
  <si>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</si>
  <si>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</si>
  <si>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</si>
  <si>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</si>
  <si>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</si>
  <si>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</si>
  <si>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</si>
  <si>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</si>
  <si>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</si>
  <si>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</si>
  <si>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</si>
  <si>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</si>
  <si>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</si>
  <si>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</si>
  <si>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</si>
  <si>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</si>
  <si>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</si>
  <si>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</si>
  <si>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</si>
  <si>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</si>
  <si>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</si>
  <si>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</si>
  <si>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</si>
  <si>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</si>
  <si>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</si>
  <si>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</si>
  <si>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</si>
  <si>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</si>
  <si>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</si>
  <si>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</si>
  <si>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</si>
  <si>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</si>
  <si>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</si>
  <si>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</si>
  <si>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</si>
  <si>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</si>
  <si>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</si>
  <si>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</si>
  <si>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</si>
  <si>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</si>
  <si>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</si>
  <si>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</si>
  <si>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</si>
  <si>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</si>
  <si>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</si>
  <si>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</si>
  <si>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</si>
  <si>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</si>
  <si>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</si>
  <si>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</si>
  <si>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</si>
  <si>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</si>
  <si>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</si>
  <si>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</si>
  <si>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</si>
  <si>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</si>
  <si>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</si>
  <si>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</si>
  <si>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</si>
  <si>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</si>
  <si>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</si>
  <si>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</si>
  <si>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</si>
  <si>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</si>
  <si>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</si>
  <si>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</si>
  <si>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</si>
  <si>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</si>
  <si>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</si>
  <si>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</si>
  <si>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</si>
  <si>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</si>
  <si>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</si>
  <si>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</si>
  <si>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</si>
  <si>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</si>
  <si>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</si>
  <si>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</si>
  <si>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</si>
  <si>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</si>
  <si>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</si>
  <si>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</si>
  <si>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</si>
  <si>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</si>
  <si>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</si>
  <si>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</si>
  <si>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</si>
  <si>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</si>
  <si>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</si>
  <si>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</si>
  <si>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</si>
  <si>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</si>
  <si>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</si>
  <si>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</si>
  <si>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</si>
  <si>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</si>
  <si>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</si>
  <si>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</si>
  <si>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</si>
  <si>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</si>
  <si>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</si>
  <si>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</si>
  <si>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</si>
  <si>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</si>
  <si>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</si>
  <si>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</si>
  <si>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</si>
  <si>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</si>
  <si>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</si>
  <si>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</si>
  <si>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</si>
  <si>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</si>
  <si>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</si>
  <si>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</si>
  <si>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</si>
  <si>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</si>
  <si>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</si>
  <si>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</si>
  <si>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</si>
  <si>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</si>
  <si>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</si>
  <si>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</si>
  <si>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</si>
  <si>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</si>
  <si>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</si>
  <si>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</si>
  <si>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</si>
  <si>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</si>
  <si>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</si>
  <si>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</si>
  <si>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</si>
  <si>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</si>
  <si>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</si>
  <si>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</si>
  <si>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</si>
  <si>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</si>
  <si>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</si>
  <si>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</si>
  <si>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</si>
  <si>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</si>
  <si>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</si>
  <si>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</si>
  <si>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</si>
  <si>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</si>
  <si>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</si>
  <si>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</si>
  <si>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</si>
  <si>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</si>
  <si>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</si>
  <si>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</si>
  <si>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</si>
  <si>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</si>
  <si>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</si>
  <si>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</si>
  <si>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</si>
  <si>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</si>
  <si>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</si>
  <si>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</si>
  <si>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</si>
  <si>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</si>
  <si>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</si>
  <si>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</si>
  <si>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</si>
  <si>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</si>
  <si>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</si>
  <si>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</si>
  <si>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</si>
  <si>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</si>
  <si>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</si>
  <si>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</si>
  <si>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</si>
  <si>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</si>
  <si>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</si>
  <si>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</si>
  <si>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</si>
  <si>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</si>
  <si>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</si>
  <si>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</si>
  <si>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</si>
  <si>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</si>
  <si>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</si>
  <si>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</si>
  <si>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</si>
  <si>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</si>
  <si>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</si>
  <si>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</si>
  <si>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</si>
  <si>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</si>
  <si>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</si>
  <si>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</si>
  <si>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</si>
  <si>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</si>
  <si>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</si>
  <si>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</si>
  <si>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</si>
  <si>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</si>
  <si>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</si>
  <si>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</si>
  <si>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</si>
  <si>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</si>
  <si>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</si>
  <si>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</si>
  <si>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</si>
  <si>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</si>
  <si>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</si>
  <si>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</si>
  <si>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</si>
  <si>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</si>
  <si>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</si>
  <si>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</si>
  <si>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</si>
  <si>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</si>
  <si>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</si>
  <si>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</si>
  <si>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</si>
  <si>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</si>
  <si>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</si>
  <si>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</si>
  <si>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</si>
  <si>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</si>
  <si>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</si>
  <si>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</si>
  <si>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</si>
  <si>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</si>
  <si>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</si>
  <si>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</si>
  <si>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</si>
  <si>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</si>
  <si>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</si>
  <si>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</si>
  <si>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</si>
  <si>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</si>
  <si>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</si>
  <si>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</si>
  <si>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</si>
  <si>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</si>
  <si>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</si>
  <si>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</si>
  <si>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</si>
  <si>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</si>
  <si>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</si>
  <si>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</si>
  <si>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</si>
  <si>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</si>
  <si>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</si>
  <si>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</si>
  <si>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</si>
  <si>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</si>
  <si>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</si>
  <si>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</si>
  <si>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</si>
  <si>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</si>
  <si>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</si>
  <si>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</si>
  <si>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</si>
  <si>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</si>
  <si>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</si>
  <si>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</si>
  <si>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</si>
  <si>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</si>
  <si>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</si>
  <si>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</si>
  <si>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</si>
  <si>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</si>
  <si>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</si>
  <si>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</si>
  <si>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</si>
  <si>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</si>
  <si>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</si>
  <si>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</si>
  <si>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</si>
  <si>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</si>
  <si>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</si>
  <si>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</si>
  <si>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</si>
  <si>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</si>
  <si>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</si>
  <si>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</si>
  <si>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</si>
  <si>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</si>
  <si>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</si>
  <si>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</si>
  <si>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</si>
  <si>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</si>
  <si>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</si>
  <si>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</si>
  <si>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</si>
  <si>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</si>
  <si>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</si>
  <si>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</si>
  <si>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</si>
  <si>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</si>
  <si>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</si>
  <si>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</si>
  <si>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</si>
  <si>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</si>
  <si>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</si>
  <si>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</si>
  <si>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</si>
  <si>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</si>
  <si>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</si>
  <si>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</si>
  <si>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</si>
  <si>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</si>
  <si>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</si>
  <si>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</si>
  <si>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</si>
  <si>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</si>
  <si>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</si>
  <si>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</si>
  <si>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</si>
  <si>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</si>
  <si>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</si>
  <si>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</si>
  <si>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</si>
  <si>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</si>
  <si>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</si>
  <si>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</si>
  <si>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</si>
  <si>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</si>
  <si>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</si>
  <si>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</si>
  <si>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</si>
  <si>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</si>
  <si>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</si>
  <si>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</si>
  <si>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</si>
  <si>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</si>
  <si>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</si>
  <si>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</si>
  <si>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</si>
  <si>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</si>
  <si>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</si>
  <si>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</si>
  <si>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</si>
  <si>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</si>
  <si>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</si>
  <si>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</si>
  <si>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</si>
  <si>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</si>
  <si>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</si>
  <si>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</si>
  <si>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</si>
  <si>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</si>
  <si>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</si>
  <si>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</si>
  <si>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</si>
  <si>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</si>
  <si>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</si>
  <si>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</si>
  <si>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</si>
  <si>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</si>
  <si>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</si>
  <si>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</si>
  <si>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</si>
  <si>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</si>
  <si>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</si>
  <si>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</si>
  <si>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</si>
  <si>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</si>
  <si>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</si>
  <si>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</si>
  <si>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</si>
  <si>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</si>
  <si>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</si>
  <si>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</si>
  <si>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</si>
  <si>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</si>
  <si>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</si>
  <si>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</si>
  <si>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</si>
  <si>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</si>
  <si>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</si>
  <si>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</si>
  <si>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</si>
  <si>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</si>
  <si>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</si>
  <si>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</si>
  <si>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</si>
  <si>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</si>
  <si>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</si>
  <si>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</si>
  <si>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</si>
  <si>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</si>
  <si>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</si>
  <si>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</si>
  <si>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</si>
  <si>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</si>
  <si>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</si>
  <si>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</si>
  <si>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</si>
  <si>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</si>
  <si>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</si>
  <si>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</si>
  <si>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</si>
  <si>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</si>
  <si>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</si>
  <si>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</si>
  <si>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</si>
  <si>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</si>
  <si>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</si>
  <si>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</si>
  <si>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</si>
  <si>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</si>
  <si>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</si>
  <si>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</si>
  <si>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</si>
  <si>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</si>
  <si>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</si>
  <si>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</si>
  <si>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</si>
  <si>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</si>
  <si>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</si>
  <si>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</si>
  <si>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</si>
  <si>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</si>
  <si>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</si>
  <si>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</si>
  <si>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</si>
  <si>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</si>
  <si>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</si>
  <si>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</si>
  <si>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</si>
  <si>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</si>
  <si>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</si>
  <si>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</si>
  <si>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</si>
  <si>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</si>
  <si>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</si>
  <si>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</si>
  <si>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</si>
  <si>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</si>
  <si>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</si>
  <si>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</si>
  <si>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</si>
  <si>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</si>
  <si>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</si>
  <si>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</si>
  <si>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</si>
  <si>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</si>
  <si>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</si>
  <si>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</si>
  <si>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</si>
  <si>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</si>
  <si>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</si>
  <si>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</si>
  <si>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</si>
  <si>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</si>
  <si>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</si>
  <si>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</si>
  <si>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</si>
  <si>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</si>
  <si>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</si>
  <si>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</si>
  <si>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</si>
  <si>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</si>
  <si>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</si>
  <si>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</si>
  <si>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</si>
  <si>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</si>
  <si>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</si>
  <si>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</si>
  <si>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</si>
  <si>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</si>
  <si>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</si>
  <si>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</si>
  <si>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</si>
  <si>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</si>
  <si>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</si>
  <si>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</si>
  <si>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</si>
  <si>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</si>
  <si>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</si>
  <si>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</si>
  <si>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</si>
  <si>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</si>
  <si>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</si>
  <si>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</si>
  <si>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</si>
  <si>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</si>
  <si>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</si>
  <si>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</si>
  <si>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</si>
  <si>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</si>
  <si>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</si>
  <si>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</si>
  <si>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</si>
  <si>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</si>
  <si>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</si>
  <si>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</si>
  <si>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</si>
  <si>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</si>
  <si>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</si>
  <si>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</si>
  <si>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</si>
  <si>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</si>
  <si>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</si>
  <si>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</si>
  <si>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</si>
  <si>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</si>
  <si>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</si>
  <si>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</si>
  <si>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</si>
  <si>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</si>
  <si>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</si>
  <si>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</si>
  <si>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</si>
  <si>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</si>
  <si>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</si>
  <si>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</si>
  <si>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</si>
  <si>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</si>
  <si>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</si>
  <si>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</si>
  <si>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</si>
  <si>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</si>
  <si>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</si>
  <si>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</si>
  <si>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</si>
  <si>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</si>
  <si>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</si>
  <si>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</si>
  <si>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</si>
  <si>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</si>
  <si>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</si>
  <si>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</si>
  <si>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</si>
  <si>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</si>
  <si>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</si>
  <si>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</si>
  <si>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</si>
  <si>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</si>
  <si>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</si>
  <si>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</si>
  <si>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</si>
  <si>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</si>
  <si>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</si>
  <si>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</si>
  <si>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</si>
  <si>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</si>
  <si>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</si>
  <si>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</si>
  <si>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</si>
  <si>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</si>
  <si>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</si>
  <si>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</si>
  <si>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</si>
  <si>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</si>
  <si>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</si>
  <si>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</si>
  <si>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</si>
  <si>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</si>
  <si>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</si>
  <si>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</si>
  <si>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</si>
  <si>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</si>
  <si>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</si>
  <si>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</si>
  <si>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</si>
  <si>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</si>
  <si>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</si>
  <si>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</si>
  <si>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</si>
  <si>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</si>
  <si>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</si>
  <si>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</si>
  <si>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</si>
  <si>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</si>
  <si>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</si>
  <si>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</si>
  <si>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</si>
  <si>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</si>
  <si>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</si>
  <si>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</si>
  <si>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</si>
  <si>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</si>
  <si>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</si>
  <si>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</si>
  <si>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</si>
  <si>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</si>
  <si>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</si>
  <si>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</si>
  <si>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</si>
  <si>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</si>
  <si>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</si>
  <si>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</si>
  <si>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</si>
  <si>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</si>
  <si>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</si>
  <si>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</si>
  <si>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</si>
  <si>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</si>
  <si>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</si>
  <si>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</si>
  <si>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</si>
  <si>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</si>
  <si>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</si>
  <si>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</si>
  <si>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</si>
  <si>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</si>
  <si>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</si>
  <si>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</si>
  <si>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</si>
  <si>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</si>
  <si>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</si>
  <si>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</si>
  <si>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</si>
  <si>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</si>
  <si>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</si>
  <si>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</si>
  <si>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</si>
  <si>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</si>
  <si>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</si>
  <si>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</si>
  <si>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</si>
  <si>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</si>
  <si>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</si>
  <si>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</si>
  <si>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</si>
  <si>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</si>
  <si>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</si>
  <si>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</si>
  <si>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</si>
  <si>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</si>
  <si>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</si>
  <si>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</si>
  <si>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</si>
  <si>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</si>
  <si>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</si>
  <si>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</si>
  <si>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</si>
  <si>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</si>
  <si>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</si>
  <si>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</si>
  <si>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</si>
  <si>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</si>
  <si>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</si>
  <si>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</si>
  <si>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</si>
  <si>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</si>
  <si>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</si>
  <si>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</si>
  <si>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</si>
  <si>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</si>
  <si>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</si>
  <si>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</si>
  <si>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</si>
  <si>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</si>
  <si>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</si>
  <si>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</si>
  <si>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</si>
  <si>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</si>
  <si>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</si>
  <si>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</si>
  <si>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</si>
  <si>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</si>
  <si>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</si>
  <si>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</si>
  <si>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</si>
  <si>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</si>
  <si>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</si>
  <si>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</si>
  <si>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</si>
  <si>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</si>
  <si>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</si>
  <si>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</si>
  <si>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</si>
  <si>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</si>
  <si>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</si>
  <si>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</si>
  <si>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</si>
  <si>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</si>
  <si>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</si>
  <si>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</si>
  <si>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</si>
  <si>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</si>
  <si>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</si>
  <si>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</si>
  <si>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</si>
  <si>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</si>
  <si>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</si>
  <si>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</si>
  <si>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</si>
  <si>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</si>
  <si>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</si>
  <si>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</si>
  <si>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</si>
  <si>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</si>
  <si>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</si>
  <si>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</si>
  <si>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</si>
  <si>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</si>
  <si>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</si>
  <si>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</si>
  <si>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</si>
  <si>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</si>
  <si>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</si>
  <si>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</si>
  <si>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</si>
  <si>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</si>
  <si>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</si>
  <si>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</si>
  <si>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</si>
  <si>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</si>
  <si>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</si>
  <si>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</si>
  <si>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</si>
  <si>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</si>
  <si>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</si>
  <si>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</si>
  <si>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</si>
  <si>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</si>
  <si>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</si>
  <si>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</si>
  <si>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</si>
  <si>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</si>
  <si>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</si>
  <si>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</si>
  <si>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</si>
  <si>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</si>
  <si>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</si>
  <si>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</si>
  <si>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</si>
  <si>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</si>
  <si>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</si>
  <si>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</si>
  <si>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r>
      <t xml:space="preserve">Attachment 14 Integrity Pact : To be submitted as per ITB Clause No. 9.3(n) and as per remarks in the Attach 14-IP.
</t>
    </r>
    <r>
      <rPr>
        <b/>
        <sz val="11"/>
        <color rgb="FFFF0000"/>
        <rFont val="Book Antiqua"/>
        <family val="1"/>
      </rPr>
      <t>Not Applicable</t>
    </r>
  </si>
  <si>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</si>
  <si>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</si>
  <si>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</si>
  <si>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</si>
  <si>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</si>
  <si>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26: Not applicable</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</si>
  <si>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</si>
  <si>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</si>
  <si>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</si>
  <si>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</si>
  <si>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Months</t>
  </si>
  <si>
    <t>CONSTRUCTION OF FOUNDATION, FENCING AND ROAD FOR STORAGE OF 74 NOS CTS AT 765/400/220 KV SATNA SUBSTATION.</t>
  </si>
  <si>
    <t>CIVIL Works Package Rfx No.: 5001000860</t>
  </si>
  <si>
    <t>WR2/NT/W-CIVIL/DOM/G01/24/10352</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</si>
  <si>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33.16 Lakh</t>
    </r>
    <r>
      <rPr>
        <i/>
        <sz val="12"/>
        <rFont val="Book Antiqua"/>
        <family val="1"/>
      </rPr>
      <t xml:space="preserve">     OR                     
ii)	Two similar completed works, each of a value of not less than </t>
    </r>
    <r>
      <rPr>
        <i/>
        <sz val="12"/>
        <color rgb="FFFF0000"/>
        <rFont val="Book Antiqua"/>
        <family val="1"/>
      </rPr>
      <t>₹ 20.73 Lakh</t>
    </r>
    <r>
      <rPr>
        <i/>
        <sz val="12"/>
        <rFont val="Book Antiqua"/>
        <family val="1"/>
      </rPr>
      <t xml:space="preserve">     OR  
iii)	Three similar completed works, each of a value of not less than ₹ 16.58</t>
    </r>
    <r>
      <rPr>
        <i/>
        <sz val="12"/>
        <color rgb="FFFF0000"/>
        <rFont val="Book Antiqua"/>
        <family val="1"/>
      </rPr>
      <t xml:space="preserve"> Lakh</t>
    </r>
    <r>
      <rPr>
        <i/>
        <sz val="12"/>
        <rFont val="Book Antiqua"/>
        <family val="1"/>
      </rPr>
      <t xml:space="preserve">.  
(b)	Nature of Work: ‘Similar works’, for the package of </t>
    </r>
    <r>
      <rPr>
        <i/>
        <sz val="12"/>
        <color rgb="FFFF0000"/>
        <rFont val="Book Antiqua"/>
        <family val="1"/>
      </rPr>
      <t>“Construction of Foundation, Fencing &amp; Road for Storage of 74 nos CTs at 765/400/220 KV Satna Substation ” is defined as, “Any type of civil works except those involving only earthwork”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</si>
  <si>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2019-20, 2020-21, 2021-22, 2022-23 and 2023-24) of the bidder shall be </t>
    </r>
    <r>
      <rPr>
        <i/>
        <sz val="12"/>
        <color rgb="FFFF0000"/>
        <rFont val="Book Antiqua"/>
        <family val="1"/>
      </rPr>
      <t xml:space="preserve">₹ 62.17 Lakh.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</si>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</sst>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5" fillId="2" borderId="9" xfId="35" applyFont="1" applyFill="1" applyBorder="1" applyAlignment="1" applyProtection="1">
      <alignment horizontal="left" vertical="center" wrapText="1"/>
      <protection locked="0"/>
    </xf>
    <xf numFmtId="0" fontId="5" fillId="2" borderId="12" xfId="35" applyFont="1" applyFill="1" applyBorder="1" applyAlignment="1" applyProtection="1">
      <alignment vertical="center" wrapText="1"/>
      <protection locked="0"/>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66"/>
              <a:ext cx="1619250" cy="701837"/>
              <a:chOff x="5519172" y="35863279"/>
              <a:chExt cx="1619250" cy="69442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32" y="35464972"/>
              <a:ext cx="1523336" cy="715268"/>
              <a:chOff x="7272343" y="35845920"/>
              <a:chExt cx="1523220" cy="7079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1"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2"/>
              <a:ext cx="1524002" cy="715268"/>
              <a:chOff x="9197286" y="35837260"/>
              <a:chExt cx="1524002" cy="7079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26"/>
              <a:ext cx="1619250" cy="561168"/>
              <a:chOff x="5519172" y="35863489"/>
              <a:chExt cx="1619250" cy="69415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26"/>
              <a:ext cx="1619250" cy="513620"/>
              <a:chOff x="5519172" y="35863256"/>
              <a:chExt cx="1619246"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5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5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33"/>
              <a:ext cx="1619250" cy="494495"/>
              <a:chOff x="5519173" y="35863143"/>
              <a:chExt cx="1619255" cy="69490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3"/>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80"/>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45"/>
              <a:ext cx="1619250" cy="634503"/>
              <a:chOff x="5519172" y="35863118"/>
              <a:chExt cx="1619250" cy="69487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45"/>
              <a:ext cx="1699842" cy="634503"/>
              <a:chOff x="5519172" y="35863118"/>
              <a:chExt cx="1619267" cy="69487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45"/>
              <a:ext cx="1504950" cy="634503"/>
              <a:chOff x="5519174" y="35863118"/>
              <a:chExt cx="1619252" cy="69487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3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30"/>
              <a:ext cx="1619250" cy="671052"/>
              <a:chOff x="5519172" y="35863644"/>
              <a:chExt cx="1619250" cy="69413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30"/>
              <a:ext cx="1677876" cy="671052"/>
              <a:chOff x="5519172" y="35863644"/>
              <a:chExt cx="1619263" cy="69413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25"/>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30"/>
              <a:ext cx="1504950" cy="671052"/>
              <a:chOff x="5519174" y="35863644"/>
              <a:chExt cx="1619252" cy="69413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5"/>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1"/>
              <a:ext cx="1619250" cy="572093"/>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4"/>
              <a:ext cx="1619250" cy="572093"/>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1"/>
              <a:ext cx="1619250" cy="572093"/>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6515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8575000"/>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8575000"/>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2" sqref="B2:G2"/>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51.75" customHeight="1">
      <c r="A2" s="109" t="s">
        <v>283</v>
      </c>
      <c r="B2" s="763" t="s">
        <v>945</v>
      </c>
      <c r="C2" s="763"/>
      <c r="D2" s="763"/>
      <c r="E2" s="763"/>
      <c r="F2" s="763"/>
      <c r="G2" s="763"/>
      <c r="H2" s="34"/>
    </row>
    <row r="3" spans="1:8" ht="30.75" customHeight="1">
      <c r="A3" s="109" t="s">
        <v>155</v>
      </c>
      <c r="B3" s="764" t="s">
        <v>946</v>
      </c>
      <c r="C3" s="764"/>
      <c r="D3" s="764"/>
      <c r="E3" s="764"/>
      <c r="F3" s="764"/>
      <c r="G3" s="764"/>
    </row>
    <row r="4" spans="1:8" ht="41.25" customHeight="1">
      <c r="A4" s="109" t="s">
        <v>282</v>
      </c>
      <c r="B4" s="762" t="s">
        <v>947</v>
      </c>
      <c r="C4" s="762"/>
      <c r="D4" s="762"/>
      <c r="E4" s="762"/>
      <c r="F4" s="762"/>
      <c r="G4" s="762"/>
      <c r="H4" s="34"/>
    </row>
    <row r="5" spans="1:8">
      <c r="B5" s="761"/>
      <c r="C5" s="761"/>
    </row>
    <row r="6" spans="1:8" ht="16.5">
      <c r="A6" s="109" t="s">
        <v>102</v>
      </c>
      <c r="B6" s="147">
        <v>6</v>
      </c>
      <c r="C6" s="513" t="s">
        <v>944</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11" sqref="C11:E11"/>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5" t="s">
        <v>10</v>
      </c>
      <c r="B1" s="768" t="s">
        <v>108</v>
      </c>
      <c r="C1" s="768"/>
      <c r="D1" s="768"/>
      <c r="E1" s="768"/>
      <c r="F1" s="765" t="str">
        <f>": " &amp; Basic!B3 &amp; " :"</f>
        <v>: CIVIL Works Package Rfx No.: 5001000860 :</v>
      </c>
      <c r="G1" s="85"/>
      <c r="H1" s="85"/>
      <c r="I1" s="85"/>
      <c r="J1" s="86"/>
      <c r="L1" s="87" t="s">
        <v>446</v>
      </c>
    </row>
    <row r="2" spans="1:12" ht="44.25" customHeight="1">
      <c r="A2" s="766"/>
      <c r="B2" s="769" t="str">
        <f>Basic!B2</f>
        <v>CONSTRUCTION OF FOUNDATION, FENCING AND ROAD FOR STORAGE OF 74 NOS CTS AT 765/400/220 KV SATNA SUBSTATION.</v>
      </c>
      <c r="C2" s="770"/>
      <c r="D2" s="770"/>
      <c r="E2" s="771"/>
      <c r="F2" s="766"/>
      <c r="G2" s="85"/>
      <c r="H2" s="85"/>
      <c r="I2" s="85"/>
      <c r="J2" s="86"/>
    </row>
    <row r="3" spans="1:12" ht="21" customHeight="1">
      <c r="A3" s="766"/>
      <c r="B3" s="786" t="str">
        <f>"Specification No.: " &amp; Basic!B4</f>
        <v>Specification No.: WR2/NT/W-CIVIL/DOM/G01/24/10352</v>
      </c>
      <c r="C3" s="786"/>
      <c r="D3" s="786"/>
      <c r="E3" s="786"/>
      <c r="F3" s="766"/>
      <c r="G3" s="85"/>
      <c r="H3" s="85"/>
      <c r="I3" s="85"/>
      <c r="J3" s="86"/>
    </row>
    <row r="4" spans="1:12" s="97" customFormat="1" ht="18" customHeight="1">
      <c r="A4" s="766"/>
      <c r="B4" s="231">
        <v>1</v>
      </c>
      <c r="C4" s="785" t="s">
        <v>109</v>
      </c>
      <c r="D4" s="785"/>
      <c r="E4" s="785"/>
      <c r="F4" s="766"/>
      <c r="G4" s="95"/>
      <c r="H4" s="95"/>
      <c r="I4" s="94"/>
      <c r="J4" s="96"/>
    </row>
    <row r="5" spans="1:12" s="97" customFormat="1" ht="31.5" customHeight="1">
      <c r="A5" s="766"/>
      <c r="B5" s="232">
        <v>2</v>
      </c>
      <c r="C5" s="785" t="s">
        <v>481</v>
      </c>
      <c r="D5" s="785"/>
      <c r="E5" s="785"/>
      <c r="F5" s="766"/>
      <c r="G5" s="94"/>
      <c r="H5" s="94"/>
      <c r="I5" s="94"/>
      <c r="J5" s="96"/>
    </row>
    <row r="6" spans="1:12" s="97" customFormat="1" ht="23.25" customHeight="1">
      <c r="A6" s="766"/>
      <c r="B6" s="232">
        <v>3</v>
      </c>
      <c r="C6" s="773" t="s">
        <v>921</v>
      </c>
      <c r="D6" s="773"/>
      <c r="E6" s="773"/>
      <c r="F6" s="766"/>
      <c r="G6" s="94"/>
      <c r="H6" s="94"/>
      <c r="I6" s="94"/>
      <c r="J6" s="96"/>
    </row>
    <row r="7" spans="1:12" s="97" customFormat="1" ht="33" customHeight="1">
      <c r="A7" s="766"/>
      <c r="B7" s="232">
        <v>4</v>
      </c>
      <c r="C7" s="785" t="s">
        <v>140</v>
      </c>
      <c r="D7" s="785"/>
      <c r="E7" s="785"/>
      <c r="F7" s="766"/>
      <c r="G7" s="94"/>
      <c r="H7" s="94"/>
      <c r="I7" s="94"/>
      <c r="J7" s="96"/>
    </row>
    <row r="8" spans="1:12" s="97" customFormat="1" ht="37.5" customHeight="1">
      <c r="A8" s="766"/>
      <c r="B8" s="232">
        <v>5</v>
      </c>
      <c r="C8" s="785" t="s">
        <v>941</v>
      </c>
      <c r="D8" s="785"/>
      <c r="E8" s="785"/>
      <c r="F8" s="766"/>
      <c r="G8" s="94"/>
      <c r="H8" s="94"/>
      <c r="I8" s="94"/>
      <c r="J8" s="96"/>
    </row>
    <row r="9" spans="1:12" s="97" customFormat="1" ht="42.75" customHeight="1">
      <c r="A9" s="766"/>
      <c r="B9" s="233">
        <v>6</v>
      </c>
      <c r="C9" s="789" t="s">
        <v>933</v>
      </c>
      <c r="D9" s="772"/>
      <c r="E9" s="772"/>
      <c r="F9" s="766"/>
      <c r="G9" s="94"/>
      <c r="H9" s="94"/>
      <c r="I9" s="94"/>
      <c r="J9" s="96"/>
    </row>
    <row r="10" spans="1:12" s="97" customFormat="1" ht="29.25" customHeight="1">
      <c r="A10" s="766"/>
      <c r="B10" s="233">
        <v>7</v>
      </c>
      <c r="C10" s="772" t="s">
        <v>942</v>
      </c>
      <c r="D10" s="772"/>
      <c r="E10" s="772"/>
      <c r="F10" s="766"/>
      <c r="G10" s="94"/>
      <c r="H10" s="94"/>
      <c r="I10" s="94"/>
      <c r="J10" s="230"/>
    </row>
    <row r="11" spans="1:12" s="97" customFormat="1" ht="33" customHeight="1">
      <c r="A11" s="766"/>
      <c r="B11" s="514">
        <v>8</v>
      </c>
      <c r="C11" s="772" t="s">
        <v>934</v>
      </c>
      <c r="D11" s="772"/>
      <c r="E11" s="772"/>
      <c r="F11" s="766"/>
      <c r="G11" s="94"/>
      <c r="H11" s="94"/>
      <c r="I11" s="94"/>
      <c r="J11" s="230"/>
    </row>
    <row r="12" spans="1:12" s="97" customFormat="1" ht="35.25" customHeight="1">
      <c r="A12" s="766"/>
      <c r="B12" s="514">
        <v>9</v>
      </c>
      <c r="C12" s="773" t="s">
        <v>935</v>
      </c>
      <c r="D12" s="773"/>
      <c r="E12" s="774"/>
      <c r="F12" s="766"/>
      <c r="G12" s="94"/>
      <c r="H12" s="94"/>
      <c r="I12" s="94"/>
      <c r="J12" s="230"/>
    </row>
    <row r="13" spans="1:12" s="97" customFormat="1" ht="54" customHeight="1">
      <c r="A13" s="766"/>
      <c r="B13" s="514">
        <v>10</v>
      </c>
      <c r="C13" s="773" t="s">
        <v>936</v>
      </c>
      <c r="D13" s="773"/>
      <c r="E13" s="774"/>
      <c r="F13" s="766"/>
      <c r="G13" s="94"/>
      <c r="H13" s="94"/>
      <c r="I13" s="94"/>
      <c r="J13" s="230"/>
    </row>
    <row r="14" spans="1:12" s="97" customFormat="1" ht="33.75" customHeight="1">
      <c r="A14" s="766"/>
      <c r="B14" s="514">
        <v>11</v>
      </c>
      <c r="C14" s="773" t="s">
        <v>943</v>
      </c>
      <c r="D14" s="773"/>
      <c r="E14" s="774"/>
      <c r="F14" s="766"/>
      <c r="G14" s="94"/>
      <c r="H14" s="94"/>
      <c r="I14" s="94"/>
      <c r="J14" s="230"/>
    </row>
    <row r="15" spans="1:12" s="97" customFormat="1" ht="21" customHeight="1">
      <c r="A15" s="766"/>
      <c r="B15" s="514">
        <v>12</v>
      </c>
      <c r="C15" s="773" t="s">
        <v>937</v>
      </c>
      <c r="D15" s="773"/>
      <c r="E15" s="774"/>
      <c r="F15" s="766"/>
      <c r="G15" s="94"/>
      <c r="H15" s="94"/>
      <c r="I15" s="94"/>
      <c r="J15" s="230"/>
    </row>
    <row r="16" spans="1:12" s="97" customFormat="1" ht="33" customHeight="1">
      <c r="A16" s="766"/>
      <c r="B16" s="514">
        <v>13</v>
      </c>
      <c r="C16" s="773" t="s">
        <v>938</v>
      </c>
      <c r="D16" s="773"/>
      <c r="E16" s="774"/>
      <c r="F16" s="766"/>
      <c r="G16" s="94"/>
      <c r="H16" s="94"/>
      <c r="I16" s="94"/>
      <c r="J16" s="230"/>
    </row>
    <row r="17" spans="1:10" s="97" customFormat="1" ht="20.25" hidden="1" customHeight="1">
      <c r="A17" s="766"/>
      <c r="B17" s="514">
        <v>14</v>
      </c>
      <c r="C17" s="773" t="s">
        <v>939</v>
      </c>
      <c r="D17" s="773"/>
      <c r="E17" s="774"/>
      <c r="F17" s="766"/>
      <c r="G17" s="94"/>
      <c r="H17" s="94"/>
      <c r="I17" s="94"/>
      <c r="J17" s="230"/>
    </row>
    <row r="18" spans="1:10" s="97" customFormat="1" ht="20.25" hidden="1" customHeight="1">
      <c r="A18" s="766"/>
      <c r="B18" s="514">
        <v>15</v>
      </c>
      <c r="C18" s="773" t="s">
        <v>940</v>
      </c>
      <c r="D18" s="773"/>
      <c r="E18" s="774"/>
      <c r="F18" s="766"/>
      <c r="G18" s="94"/>
      <c r="H18" s="94"/>
      <c r="I18" s="94"/>
      <c r="J18" s="230"/>
    </row>
    <row r="19" spans="1:10" s="97" customFormat="1" ht="20.25" hidden="1" customHeight="1">
      <c r="A19" s="766"/>
      <c r="B19" s="514">
        <v>16</v>
      </c>
      <c r="C19" s="773" t="s">
        <v>922</v>
      </c>
      <c r="D19" s="773"/>
      <c r="E19" s="774"/>
      <c r="F19" s="766"/>
      <c r="G19" s="94"/>
      <c r="H19" s="94"/>
      <c r="I19" s="94"/>
      <c r="J19" s="230"/>
    </row>
    <row r="20" spans="1:10" s="97" customFormat="1" ht="20.25" customHeight="1">
      <c r="A20" s="766"/>
      <c r="B20" s="514"/>
      <c r="C20" s="773"/>
      <c r="D20" s="773"/>
      <c r="E20" s="774"/>
      <c r="F20" s="766"/>
      <c r="G20" s="94"/>
      <c r="H20" s="94"/>
      <c r="I20" s="94"/>
      <c r="J20" s="230"/>
    </row>
    <row r="21" spans="1:10" s="97" customFormat="1" ht="37.5" customHeight="1">
      <c r="A21" s="766"/>
      <c r="B21" s="234" t="s">
        <v>361</v>
      </c>
      <c r="C21" s="787" t="s">
        <v>816</v>
      </c>
      <c r="D21" s="787"/>
      <c r="E21" s="788"/>
      <c r="F21" s="766"/>
      <c r="G21" s="94"/>
      <c r="H21" s="94"/>
      <c r="I21" s="94"/>
      <c r="J21" s="96"/>
    </row>
    <row r="22" spans="1:10" ht="17.25" customHeight="1">
      <c r="A22" s="766"/>
      <c r="B22" s="235"/>
      <c r="C22" s="235"/>
      <c r="D22" s="235"/>
      <c r="E22" s="235"/>
      <c r="F22" s="766"/>
      <c r="G22" s="85"/>
      <c r="H22" s="85"/>
      <c r="I22" s="85"/>
      <c r="J22" s="86"/>
    </row>
    <row r="23" spans="1:10" ht="30" customHeight="1">
      <c r="A23" s="766"/>
      <c r="B23" s="784"/>
      <c r="C23" s="784"/>
      <c r="D23" s="784"/>
      <c r="E23" s="784"/>
      <c r="F23" s="766"/>
      <c r="G23" s="85"/>
      <c r="H23" s="85"/>
      <c r="I23" s="85"/>
      <c r="J23" s="86"/>
    </row>
    <row r="24" spans="1:10" ht="21.75" customHeight="1">
      <c r="A24" s="766"/>
      <c r="B24" s="89"/>
      <c r="C24" s="89"/>
      <c r="D24" s="89"/>
      <c r="E24" s="89"/>
      <c r="F24" s="766"/>
      <c r="G24" s="85"/>
      <c r="H24" s="85"/>
      <c r="I24" s="85"/>
      <c r="J24" s="86"/>
    </row>
    <row r="25" spans="1:10" ht="24" customHeight="1">
      <c r="A25" s="766"/>
      <c r="B25" s="775"/>
      <c r="C25" s="776"/>
      <c r="D25" s="776"/>
      <c r="E25" s="777"/>
      <c r="F25" s="766"/>
    </row>
    <row r="26" spans="1:10" ht="15.95" customHeight="1">
      <c r="A26" s="766"/>
      <c r="B26" s="778"/>
      <c r="C26" s="779"/>
      <c r="D26" s="779"/>
      <c r="E26" s="780"/>
      <c r="F26" s="766"/>
      <c r="G26" s="85"/>
      <c r="H26" s="85"/>
      <c r="I26" s="85"/>
      <c r="J26" s="86"/>
    </row>
    <row r="27" spans="1:10" ht="17.25" customHeight="1">
      <c r="A27" s="766"/>
      <c r="B27" s="778"/>
      <c r="C27" s="779"/>
      <c r="D27" s="779"/>
      <c r="E27" s="780"/>
      <c r="F27" s="766"/>
      <c r="G27" s="91"/>
      <c r="H27" s="91"/>
      <c r="I27" s="91"/>
      <c r="J27" s="91"/>
    </row>
    <row r="28" spans="1:10" ht="24" customHeight="1">
      <c r="A28" s="767"/>
      <c r="B28" s="781"/>
      <c r="C28" s="782"/>
      <c r="D28" s="782"/>
      <c r="E28" s="783"/>
      <c r="F28" s="767"/>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9" t="str">
        <f>Basic!B2</f>
        <v>CONSTRUCTION OF FOUNDATION, FENCING AND ROAD FOR STORAGE OF 74 NOS CTS AT 765/400/220 KV SATNA SUBSTATION.</v>
      </c>
      <c r="C1" s="770"/>
      <c r="D1" s="770"/>
      <c r="E1" s="770"/>
      <c r="F1" s="770"/>
      <c r="G1" s="770"/>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3" t="str">
        <f>Basic!B4</f>
        <v>WR2/NT/W-CIVIL/DOM/G01/24/10352</v>
      </c>
      <c r="C2" s="793"/>
      <c r="D2" s="793"/>
      <c r="E2" s="793"/>
      <c r="F2" s="793"/>
      <c r="G2" s="793"/>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4" t="s">
        <v>145</v>
      </c>
      <c r="C4" s="794"/>
      <c r="D4" s="794"/>
      <c r="E4" s="794"/>
      <c r="F4" s="794"/>
      <c r="G4" s="794"/>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5" t="s">
        <v>521</v>
      </c>
      <c r="E6" s="796"/>
      <c r="F6" s="796"/>
      <c r="G6" s="797"/>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8">
        <v>1</v>
      </c>
      <c r="E7" s="799"/>
      <c r="F7" s="799"/>
      <c r="G7" s="800"/>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90"/>
      <c r="E10" s="791"/>
      <c r="F10" s="791"/>
      <c r="G10" s="792"/>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90"/>
      <c r="E11" s="791"/>
      <c r="F11" s="791"/>
      <c r="G11" s="792"/>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90"/>
      <c r="E12" s="791"/>
      <c r="F12" s="791"/>
      <c r="G12" s="792"/>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90"/>
      <c r="E13" s="791"/>
      <c r="F13" s="791"/>
      <c r="G13" s="792"/>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801" t="s">
        <v>523</v>
      </c>
      <c r="C15" s="801"/>
      <c r="D15" s="802"/>
      <c r="E15" s="802"/>
      <c r="F15" s="802"/>
      <c r="G15" s="802"/>
      <c r="I15" s="392">
        <f>D15</f>
        <v>0</v>
      </c>
      <c r="J15" s="393">
        <f>IF(I15="No",1,2)</f>
        <v>2</v>
      </c>
      <c r="K15" s="359">
        <f>IF(J15="No",1,2)</f>
        <v>2</v>
      </c>
      <c r="L15" s="362">
        <f>IF(AND(D6="JV (Joint Venture)",D7=1),1,0)</f>
        <v>0</v>
      </c>
      <c r="O15" s="362">
        <v>2019</v>
      </c>
    </row>
    <row r="16" spans="2:29" ht="30.75" customHeight="1">
      <c r="B16" s="379" t="s">
        <v>526</v>
      </c>
      <c r="C16" s="380"/>
      <c r="D16" s="790"/>
      <c r="E16" s="791"/>
      <c r="F16" s="791"/>
      <c r="G16" s="792"/>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820</v>
      </c>
      <c r="C18" s="363"/>
      <c r="D18" s="790"/>
      <c r="E18" s="791"/>
      <c r="F18" s="791"/>
      <c r="G18" s="792"/>
      <c r="I18" s="392"/>
      <c r="J18" s="392"/>
    </row>
    <row r="19" spans="2:29" ht="21" customHeight="1">
      <c r="B19" s="345" t="s">
        <v>681</v>
      </c>
      <c r="C19" s="364"/>
      <c r="D19" s="790"/>
      <c r="E19" s="791"/>
      <c r="F19" s="791"/>
      <c r="G19" s="792"/>
      <c r="I19" s="392"/>
      <c r="J19" s="392"/>
    </row>
    <row r="20" spans="2:29" ht="21" customHeight="1">
      <c r="B20" s="365" t="s">
        <v>682</v>
      </c>
      <c r="C20" s="366"/>
      <c r="D20" s="790"/>
      <c r="E20" s="791"/>
      <c r="F20" s="791"/>
      <c r="G20" s="792"/>
      <c r="I20" s="392"/>
      <c r="J20" s="392"/>
    </row>
    <row r="21" spans="2:29" ht="21.75" customHeight="1">
      <c r="B21" s="367" t="s">
        <v>683</v>
      </c>
      <c r="C21" s="368"/>
      <c r="D21" s="790"/>
      <c r="E21" s="791"/>
      <c r="F21" s="791"/>
      <c r="G21" s="792"/>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90" t="s">
        <v>531</v>
      </c>
      <c r="E23" s="791"/>
      <c r="F23" s="791"/>
      <c r="G23" s="792"/>
    </row>
    <row r="24" spans="2:29" ht="20.100000000000001" hidden="1" customHeight="1">
      <c r="B24" s="345" t="str">
        <f>IF(D7=1, "Address of other Partner","Address of other Partner - 1")</f>
        <v>Address of other Partner</v>
      </c>
      <c r="C24" s="364"/>
      <c r="D24" s="790" t="s">
        <v>533</v>
      </c>
      <c r="E24" s="791"/>
      <c r="F24" s="791"/>
      <c r="G24" s="792"/>
    </row>
    <row r="25" spans="2:29" ht="20.100000000000001" hidden="1" customHeight="1">
      <c r="B25" s="365"/>
      <c r="C25" s="366"/>
      <c r="D25" s="790" t="s">
        <v>530</v>
      </c>
      <c r="E25" s="791"/>
      <c r="F25" s="791"/>
      <c r="G25" s="792"/>
    </row>
    <row r="26" spans="2:29" ht="20.100000000000001" hidden="1" customHeight="1">
      <c r="B26" s="367"/>
      <c r="C26" s="368"/>
      <c r="D26" s="790"/>
      <c r="E26" s="791"/>
      <c r="F26" s="791"/>
      <c r="G26" s="792"/>
    </row>
    <row r="27" spans="2:29" ht="20.100000000000001" customHeight="1"/>
    <row r="28" spans="2:29" ht="20.100000000000001" hidden="1" customHeight="1">
      <c r="B28" s="344" t="s">
        <v>519</v>
      </c>
      <c r="C28" s="363"/>
      <c r="D28" s="790"/>
      <c r="E28" s="791"/>
      <c r="F28" s="791"/>
      <c r="G28" s="792"/>
    </row>
    <row r="29" spans="2:29" ht="20.100000000000001" hidden="1" customHeight="1">
      <c r="B29" s="345" t="s">
        <v>520</v>
      </c>
      <c r="C29" s="364"/>
      <c r="D29" s="790"/>
      <c r="E29" s="791"/>
      <c r="F29" s="791"/>
      <c r="G29" s="792"/>
    </row>
    <row r="30" spans="2:29" ht="20.100000000000001" hidden="1" customHeight="1">
      <c r="B30" s="365"/>
      <c r="C30" s="366"/>
      <c r="D30" s="790"/>
      <c r="E30" s="791"/>
      <c r="F30" s="791"/>
      <c r="G30" s="792"/>
    </row>
    <row r="31" spans="2:29" ht="20.100000000000001" hidden="1" customHeight="1">
      <c r="B31" s="367"/>
      <c r="C31" s="368"/>
      <c r="D31" s="790"/>
      <c r="E31" s="791"/>
      <c r="F31" s="791"/>
      <c r="G31" s="792"/>
    </row>
    <row r="32" spans="2:29" ht="20.100000000000001" customHeight="1"/>
    <row r="33" spans="2:25" ht="21" customHeight="1">
      <c r="B33" s="369" t="s">
        <v>146</v>
      </c>
      <c r="C33" s="370"/>
      <c r="D33" s="790"/>
      <c r="E33" s="791"/>
      <c r="F33" s="791"/>
      <c r="G33" s="792"/>
    </row>
    <row r="34" spans="2:25" ht="21" customHeight="1">
      <c r="B34" s="369" t="s">
        <v>147</v>
      </c>
      <c r="C34" s="370"/>
      <c r="D34" s="790"/>
      <c r="E34" s="791"/>
      <c r="F34" s="791"/>
      <c r="G34" s="792"/>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2" priority="4">
      <formula>$AA$6&lt;1</formula>
    </cfRule>
  </conditionalFormatting>
  <conditionalFormatting sqref="B28:C31">
    <cfRule type="expression" dxfId="81" priority="3">
      <formula>$AA$6&lt;2</formula>
    </cfRule>
  </conditionalFormatting>
  <conditionalFormatting sqref="B7:G7">
    <cfRule type="expression" dxfId="80" priority="5">
      <formula>$D$6="Sole Bidder"</formula>
    </cfRule>
  </conditionalFormatting>
  <conditionalFormatting sqref="D23:G31">
    <cfRule type="expression" dxfId="79" priority="2" stopIfTrue="1">
      <formula>$D$6="Sole Bidder"</formula>
    </cfRule>
  </conditionalFormatting>
  <conditionalFormatting sqref="D28:G31">
    <cfRule type="expression" dxfId="78"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803" t="str">
        <f>Basic!A4&amp;Basic!B4</f>
        <v>Specification No. :WR2/NT/W-CIVIL/DOM/G01/24/10352</v>
      </c>
      <c r="B1" s="803"/>
      <c r="C1" s="803"/>
      <c r="D1" s="803"/>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9" t="str">
        <f>Basic!B2</f>
        <v>CONSTRUCTION OF FOUNDATION, FENCING AND ROAD FOR STORAGE OF 74 NOS CTS AT 765/400/220 KV SATNA SUBSTATION.</v>
      </c>
      <c r="B3" s="770"/>
      <c r="C3" s="770"/>
      <c r="D3" s="770"/>
      <c r="E3" s="770"/>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4" t="s">
        <v>316</v>
      </c>
      <c r="B5" s="804"/>
      <c r="C5" s="804"/>
      <c r="D5" s="804"/>
      <c r="E5" s="804"/>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10" t="str">
        <f>IF('Names of Bidder'!D6= "JV (Joint Venture)", "JV of " &amp; Z8, "")</f>
        <v/>
      </c>
      <c r="B8" s="810"/>
      <c r="C8" s="810"/>
      <c r="D8" s="810"/>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6">
        <f>'Names of Bidder'!D10</f>
        <v>0</v>
      </c>
      <c r="C9" s="806"/>
      <c r="D9" s="806"/>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7">
        <f>'Names of Bidder'!D11</f>
        <v>0</v>
      </c>
      <c r="C10" s="807"/>
      <c r="D10" s="807"/>
      <c r="E10" s="12" t="s">
        <v>918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7">
        <f>'Names of Bidder'!D12</f>
        <v>0</v>
      </c>
      <c r="C11" s="807"/>
      <c r="D11" s="807"/>
      <c r="E11" s="12" t="s">
        <v>919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7">
        <f>'Names of Bidder'!D13</f>
        <v>0</v>
      </c>
      <c r="C12" s="807"/>
      <c r="D12" s="807"/>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8" t="str">
        <f>IF('Names of Bidder'!D6="Sole Bidder", "This Attachment is Not Applicable", "")</f>
        <v>This Attachment is Not Applicable</v>
      </c>
      <c r="B14" s="808"/>
      <c r="C14" s="808"/>
      <c r="D14" s="808"/>
      <c r="E14" s="80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9" t="str">
        <f>IF(Z2=1,"Other Partner",IF(Z2="2 or More","Other Partner-1",""))</f>
        <v/>
      </c>
      <c r="C16" s="809"/>
      <c r="D16" s="809"/>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7" t="str">
        <f>IF('Names of Bidder'!D23=0, "", 'Names of Bidder'!D23)</f>
        <v>Ram Lal</v>
      </c>
      <c r="C17" s="807"/>
      <c r="D17" s="807"/>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7" t="str">
        <f>IF('Names of Bidder'!D24=0, "", 'Names of Bidder'!D24)</f>
        <v>G5</v>
      </c>
      <c r="C18" s="807"/>
      <c r="D18" s="807"/>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7" t="str">
        <f>IF('Names of Bidder'!D25=0, "", 'Names of Bidder'!D25)</f>
        <v>Gurgaon</v>
      </c>
      <c r="C19" s="807"/>
      <c r="D19" s="807"/>
      <c r="E19" s="212" t="str">
        <f>IF($Z$2="2 or More", IF(#REF!=0, "",#REF!), "")</f>
        <v/>
      </c>
      <c r="AA19" s="12"/>
    </row>
    <row r="20" spans="1:28" ht="20.100000000000001" customHeight="1">
      <c r="A20" s="32"/>
      <c r="B20" s="807" t="str">
        <f>IF('Names of Bidder'!D26=0, "", 'Names of Bidder'!D26)</f>
        <v/>
      </c>
      <c r="C20" s="807"/>
      <c r="D20" s="807"/>
      <c r="E20" s="212" t="str">
        <f>IF($Z$2="2 or More", IF(#REF!=0, "",#REF!), "")</f>
        <v/>
      </c>
      <c r="AA20" s="12"/>
    </row>
    <row r="21" spans="1:28" ht="20.100000000000001" customHeight="1">
      <c r="A21" s="29" t="s">
        <v>317</v>
      </c>
    </row>
    <row r="22" spans="1:28" ht="84" customHeight="1">
      <c r="A22" s="805" t="s">
        <v>527</v>
      </c>
      <c r="B22" s="805"/>
      <c r="C22" s="805"/>
      <c r="D22" s="805"/>
      <c r="E22" s="805"/>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:WR2/NT/W-CIVIL/DOM/G01/24/10352</v>
      </c>
      <c r="B1" s="342"/>
      <c r="C1" s="342"/>
      <c r="D1" s="342"/>
      <c r="E1" s="342"/>
      <c r="F1" s="342"/>
      <c r="G1" s="342"/>
      <c r="H1" s="291"/>
      <c r="I1" s="291" t="s">
        <v>677</v>
      </c>
    </row>
    <row r="2" spans="1:9" ht="15.75" customHeight="1"/>
    <row r="3" spans="1:9" ht="85.5" customHeight="1">
      <c r="A3" s="1017" t="str">
        <f>Basic!B2</f>
        <v>CONSTRUCTION OF FOUNDATION, FENCING AND ROAD FOR STORAGE OF 74 NOS CTS AT 765/400/220 KV SATNA SUBSTATION.</v>
      </c>
      <c r="B3" s="1017"/>
      <c r="C3" s="1017"/>
      <c r="D3" s="1017"/>
      <c r="E3" s="1017"/>
      <c r="F3" s="1017"/>
      <c r="G3" s="1017"/>
      <c r="H3" s="1017"/>
      <c r="I3" s="1017"/>
    </row>
    <row r="5" spans="1:9" ht="21.75" customHeight="1">
      <c r="A5" s="1018" t="s">
        <v>326</v>
      </c>
      <c r="B5" s="1018"/>
      <c r="C5" s="1018"/>
      <c r="D5" s="1018"/>
      <c r="E5" s="1018"/>
      <c r="F5" s="1018"/>
      <c r="G5" s="1018"/>
      <c r="H5" s="1018"/>
      <c r="I5" s="1018"/>
    </row>
    <row r="7" spans="1:9" ht="16.5">
      <c r="A7" s="298" t="str">
        <f>'[12]Attach 3(JV)'!A7:D7</f>
        <v>Bidder’s Name and Address (Lead Partner of) :</v>
      </c>
      <c r="F7" s="300"/>
      <c r="H7" s="322" t="str">
        <f>'[12]Attach 3(JV)'!E7</f>
        <v>To:</v>
      </c>
    </row>
    <row r="8" spans="1:9" ht="32.25" customHeight="1">
      <c r="A8" s="1019" t="str">
        <f>IF('Names of Bidder'!D6= "JV (Joint Venture)", "JV of " &amp; Z8, "")</f>
        <v/>
      </c>
      <c r="B8" s="1019"/>
      <c r="C8" s="1019"/>
      <c r="D8" s="1019"/>
      <c r="F8" s="409"/>
      <c r="H8" s="324" t="str">
        <f>'[12]Attach 3(JV)'!E8</f>
        <v>Contract Services</v>
      </c>
    </row>
    <row r="9" spans="1:9" ht="18" customHeight="1">
      <c r="A9" s="298" t="s">
        <v>547</v>
      </c>
      <c r="B9" s="1020">
        <f>'Attach 3(JV)'!B9:D9</f>
        <v>0</v>
      </c>
      <c r="C9" s="1020"/>
      <c r="F9" s="409"/>
      <c r="H9" s="324" t="str">
        <f>'[12]Attach 3(JV)'!E9</f>
        <v>Power Grid Corporation of India Ltd.,</v>
      </c>
    </row>
    <row r="10" spans="1:9" ht="18" customHeight="1">
      <c r="A10" s="298" t="s">
        <v>548</v>
      </c>
      <c r="B10" s="1016">
        <f>'Attach 3(JV)'!B10:D10</f>
        <v>0</v>
      </c>
      <c r="C10" s="1016"/>
      <c r="F10" s="409"/>
      <c r="H10" s="324" t="str">
        <f>'[12]Attach 3(JV)'!E10</f>
        <v>"Saudamini", Plot No. 2, Sector 29</v>
      </c>
    </row>
    <row r="11" spans="1:9" ht="17.25" customHeight="1">
      <c r="B11" s="1016">
        <f>'Attach 3(JV)'!B11:D11</f>
        <v>0</v>
      </c>
      <c r="C11" s="1016"/>
      <c r="F11" s="409"/>
      <c r="H11" s="324" t="str">
        <f>'[12]Attach 3(JV)'!E11</f>
        <v>Gurgaon (Haryana) - 122001</v>
      </c>
    </row>
    <row r="12" spans="1:9" ht="18" customHeight="1">
      <c r="B12" s="1016">
        <f>'Attach 3(JV)'!B12:D12</f>
        <v>0</v>
      </c>
      <c r="C12" s="1016"/>
    </row>
    <row r="13" spans="1:9">
      <c r="B13" s="1016" t="str">
        <f>IF('Names of Bidder'!D22=0, "", 'Names of Bidder'!D22)</f>
        <v/>
      </c>
      <c r="C13" s="1016"/>
    </row>
    <row r="14" spans="1:9">
      <c r="A14" s="293" t="s">
        <v>317</v>
      </c>
    </row>
    <row r="16" spans="1:9" ht="66" customHeight="1">
      <c r="A16" s="944" t="s">
        <v>549</v>
      </c>
      <c r="B16" s="944"/>
      <c r="C16" s="944"/>
      <c r="D16" s="944"/>
      <c r="E16" s="944"/>
      <c r="F16" s="944"/>
      <c r="G16" s="944"/>
      <c r="H16" s="944"/>
      <c r="I16" s="944"/>
    </row>
    <row r="17" spans="1:13" ht="9.75" customHeight="1"/>
    <row r="18" spans="1:13" ht="14.25" customHeight="1">
      <c r="A18" s="410" t="s">
        <v>550</v>
      </c>
      <c r="B18" s="944" t="s">
        <v>551</v>
      </c>
      <c r="C18" s="944"/>
      <c r="D18" s="944"/>
      <c r="E18" s="944"/>
      <c r="F18" s="944"/>
      <c r="M18" s="411"/>
    </row>
    <row r="19" spans="1:13" ht="17.25" hidden="1" customHeight="1">
      <c r="A19" s="410" t="s">
        <v>550</v>
      </c>
      <c r="B19" s="944" t="s">
        <v>552</v>
      </c>
      <c r="C19" s="944"/>
      <c r="D19" s="944"/>
      <c r="E19" s="944"/>
      <c r="F19" s="944"/>
      <c r="G19" s="944"/>
      <c r="H19" s="944"/>
      <c r="M19" s="411"/>
    </row>
    <row r="20" spans="1:13" ht="16.5" hidden="1">
      <c r="A20" s="412" t="s">
        <v>19</v>
      </c>
      <c r="B20" s="1015" t="e">
        <f>'[12]Name of Bidder'!C13</f>
        <v>#REF!</v>
      </c>
      <c r="C20" s="1015"/>
      <c r="D20" s="1015"/>
      <c r="E20" s="1015"/>
      <c r="F20" s="1015"/>
      <c r="G20" s="1015"/>
      <c r="H20" s="1015"/>
      <c r="M20" s="338">
        <f>'[12]Name of Bidder'!F6</f>
        <v>2</v>
      </c>
    </row>
    <row r="21" spans="1:13" ht="16.5" hidden="1">
      <c r="A21" s="412" t="s">
        <v>28</v>
      </c>
      <c r="B21" s="1015" t="e">
        <f>'[12]Name of Bidder'!C18</f>
        <v>#REF!</v>
      </c>
      <c r="C21" s="1015"/>
      <c r="D21" s="1015"/>
      <c r="E21" s="1015"/>
      <c r="F21" s="1015"/>
      <c r="G21" s="1015"/>
      <c r="H21" s="1015"/>
      <c r="M21" s="338" t="str">
        <f>'[12]Name of Bidder'!F8</f>
        <v>2 or more</v>
      </c>
    </row>
    <row r="22" spans="1:13" ht="17.25" hidden="1" customHeight="1">
      <c r="A22" s="412" t="s">
        <v>447</v>
      </c>
      <c r="B22" s="1015" t="e">
        <f>'[12]Name of Bidder'!C23</f>
        <v>#REF!</v>
      </c>
      <c r="C22" s="1015"/>
      <c r="D22" s="1015"/>
      <c r="E22" s="1015"/>
      <c r="F22" s="1015"/>
      <c r="G22" s="1015"/>
      <c r="H22" s="1015"/>
      <c r="I22" s="341"/>
    </row>
    <row r="23" spans="1:13" ht="15.75" hidden="1" customHeight="1">
      <c r="B23" s="413" t="s">
        <v>553</v>
      </c>
    </row>
    <row r="24" spans="1:13" ht="10.5" customHeight="1">
      <c r="A24" s="414"/>
    </row>
    <row r="25" spans="1:13" ht="25.5" hidden="1" customHeight="1">
      <c r="A25" s="944" t="s">
        <v>554</v>
      </c>
      <c r="B25" s="944"/>
      <c r="C25" s="944"/>
      <c r="D25" s="944"/>
      <c r="E25" s="944"/>
      <c r="F25" s="944"/>
      <c r="G25" s="944"/>
      <c r="H25" s="944"/>
    </row>
    <row r="26" spans="1:13" ht="31.5" customHeight="1">
      <c r="A26" s="934" t="s">
        <v>555</v>
      </c>
      <c r="B26" s="934"/>
      <c r="C26" s="934"/>
      <c r="D26" s="934"/>
      <c r="E26" s="934"/>
      <c r="F26" s="934"/>
      <c r="G26" s="934"/>
      <c r="H26" s="934"/>
      <c r="I26" s="341"/>
    </row>
    <row r="27" spans="1:13" ht="26.25" customHeight="1">
      <c r="A27" s="415" t="s">
        <v>556</v>
      </c>
      <c r="B27" s="934" t="s">
        <v>557</v>
      </c>
      <c r="C27" s="934"/>
      <c r="D27" s="934"/>
      <c r="E27" s="934"/>
      <c r="F27" s="934"/>
      <c r="G27" s="934"/>
      <c r="H27" s="934"/>
      <c r="I27" s="341"/>
    </row>
    <row r="28" spans="1:13" ht="26.25" customHeight="1">
      <c r="A28" s="416" t="s">
        <v>392</v>
      </c>
      <c r="B28" s="1008" t="s">
        <v>558</v>
      </c>
      <c r="C28" s="1008"/>
      <c r="D28" s="1008"/>
      <c r="E28" s="1008"/>
      <c r="F28" s="1008"/>
      <c r="G28" s="1008"/>
      <c r="H28" s="1008"/>
    </row>
    <row r="29" spans="1:13" ht="26.25" customHeight="1">
      <c r="A29" s="416" t="s">
        <v>394</v>
      </c>
      <c r="B29" s="1008" t="s">
        <v>559</v>
      </c>
      <c r="C29" s="1008"/>
      <c r="D29" s="1008"/>
      <c r="E29" s="1008"/>
      <c r="F29" s="1008"/>
      <c r="G29" s="1008"/>
      <c r="H29" s="1008"/>
    </row>
    <row r="30" spans="1:13" ht="41.25" customHeight="1">
      <c r="A30" s="416" t="s">
        <v>395</v>
      </c>
      <c r="B30" s="1008" t="s">
        <v>560</v>
      </c>
      <c r="C30" s="1008"/>
      <c r="D30" s="1008"/>
      <c r="E30" s="1008"/>
      <c r="F30" s="1008"/>
      <c r="G30" s="1008"/>
      <c r="H30" s="1008"/>
    </row>
    <row r="31" spans="1:13" ht="9.75" customHeight="1">
      <c r="A31" s="416"/>
      <c r="B31" s="341"/>
      <c r="C31" s="341"/>
      <c r="D31" s="341"/>
      <c r="E31" s="341"/>
      <c r="F31" s="341"/>
      <c r="G31" s="341"/>
      <c r="H31" s="341"/>
      <c r="I31" s="341"/>
    </row>
    <row r="32" spans="1:13" ht="25.5" customHeight="1">
      <c r="A32" s="415" t="s">
        <v>561</v>
      </c>
      <c r="B32" s="1009" t="s">
        <v>562</v>
      </c>
      <c r="C32" s="1009"/>
      <c r="D32" s="1009"/>
      <c r="E32" s="1009"/>
      <c r="F32" s="1009"/>
      <c r="G32" s="1009"/>
      <c r="H32" s="1009"/>
      <c r="I32" s="341"/>
    </row>
    <row r="33" spans="1:9" ht="22.5" customHeight="1">
      <c r="A33" s="416" t="s">
        <v>392</v>
      </c>
      <c r="B33" s="934" t="s">
        <v>563</v>
      </c>
      <c r="C33" s="934"/>
      <c r="D33" s="934"/>
      <c r="E33" s="934"/>
      <c r="F33" s="934"/>
      <c r="G33" s="934"/>
      <c r="H33" s="934"/>
      <c r="I33" s="341"/>
    </row>
    <row r="34" spans="1:9" ht="24.75" hidden="1" customHeight="1">
      <c r="A34" s="416" t="s">
        <v>394</v>
      </c>
      <c r="B34" s="934" t="s">
        <v>564</v>
      </c>
      <c r="C34" s="934"/>
      <c r="D34" s="934"/>
      <c r="E34" s="934"/>
      <c r="F34" s="934"/>
      <c r="G34" s="934"/>
      <c r="H34" s="934"/>
      <c r="I34" s="341"/>
    </row>
    <row r="35" spans="1:9" ht="12" customHeight="1">
      <c r="A35" s="341"/>
      <c r="B35" s="341"/>
      <c r="C35" s="341"/>
      <c r="D35" s="341"/>
      <c r="E35" s="341"/>
      <c r="F35" s="341"/>
      <c r="G35" s="341"/>
      <c r="H35" s="341"/>
      <c r="I35" s="341"/>
    </row>
    <row r="36" spans="1:9" s="419" customFormat="1" ht="24.75" customHeight="1">
      <c r="A36" s="417" t="s">
        <v>565</v>
      </c>
      <c r="B36" s="1010" t="s">
        <v>566</v>
      </c>
      <c r="C36" s="1010"/>
      <c r="D36" s="1010"/>
      <c r="E36" s="1010"/>
      <c r="F36" s="1010"/>
      <c r="G36" s="1010"/>
      <c r="H36" s="1010"/>
      <c r="I36" s="418"/>
    </row>
    <row r="37" spans="1:9" ht="24" customHeight="1">
      <c r="A37" s="341"/>
      <c r="B37" s="1009" t="s">
        <v>567</v>
      </c>
      <c r="C37" s="1009"/>
      <c r="D37" s="1009"/>
      <c r="E37" s="1009"/>
      <c r="F37" s="1009"/>
      <c r="G37" s="1009"/>
      <c r="H37" s="1009"/>
      <c r="I37" s="341"/>
    </row>
    <row r="38" spans="1:9" ht="54" customHeight="1">
      <c r="A38" s="341"/>
      <c r="B38" s="934" t="s">
        <v>568</v>
      </c>
      <c r="C38" s="934"/>
      <c r="D38" s="934"/>
      <c r="E38" s="934"/>
      <c r="F38" s="934"/>
      <c r="G38" s="934"/>
      <c r="H38" s="934"/>
      <c r="I38" s="341"/>
    </row>
    <row r="39" spans="1:9" ht="15.75" customHeight="1">
      <c r="A39" s="838" t="s">
        <v>569</v>
      </c>
      <c r="B39" s="840" t="s">
        <v>570</v>
      </c>
      <c r="C39" s="842"/>
      <c r="D39" s="1014" t="s">
        <v>571</v>
      </c>
      <c r="E39" s="1014"/>
      <c r="F39" s="1014"/>
      <c r="G39" s="341"/>
      <c r="H39" s="341"/>
    </row>
    <row r="40" spans="1:9" ht="19.5" customHeight="1">
      <c r="A40" s="1011"/>
      <c r="B40" s="1012"/>
      <c r="C40" s="1013"/>
      <c r="D40" s="1014"/>
      <c r="E40" s="1014"/>
      <c r="F40" s="1014"/>
      <c r="G40" s="341"/>
      <c r="H40" s="341"/>
      <c r="I40" s="341"/>
    </row>
    <row r="41" spans="1:9" ht="20.25" customHeight="1">
      <c r="A41" s="839"/>
      <c r="B41" s="816"/>
      <c r="C41" s="818"/>
      <c r="D41" s="1014"/>
      <c r="E41" s="1014"/>
      <c r="F41" s="1014"/>
      <c r="G41" s="341"/>
      <c r="H41" s="341"/>
      <c r="I41" s="341"/>
    </row>
    <row r="42" spans="1:9" ht="30.75" customHeight="1">
      <c r="A42" s="422">
        <v>1</v>
      </c>
      <c r="B42" s="987" t="s">
        <v>572</v>
      </c>
      <c r="C42" s="987"/>
      <c r="D42" s="844" t="str">
        <f>IF('Names of Bidder'!D18=0, "", 'Names of Bidder'!D18)</f>
        <v/>
      </c>
      <c r="E42" s="845"/>
      <c r="F42" s="846"/>
      <c r="G42" s="341"/>
      <c r="H42" s="341"/>
      <c r="I42" s="341"/>
    </row>
    <row r="43" spans="1:9" ht="22.5" customHeight="1">
      <c r="A43" s="1001">
        <v>2</v>
      </c>
      <c r="B43" s="1004" t="s">
        <v>573</v>
      </c>
      <c r="C43" s="848"/>
      <c r="D43" s="813"/>
      <c r="E43" s="814"/>
      <c r="F43" s="815"/>
      <c r="G43" s="341"/>
      <c r="H43" s="341"/>
      <c r="I43" s="341"/>
    </row>
    <row r="44" spans="1:9" ht="22.5" customHeight="1">
      <c r="A44" s="1002"/>
      <c r="B44" s="1005"/>
      <c r="C44" s="831"/>
      <c r="D44" s="813"/>
      <c r="E44" s="814"/>
      <c r="F44" s="815"/>
      <c r="G44" s="341"/>
      <c r="H44" s="341"/>
      <c r="I44" s="341"/>
    </row>
    <row r="45" spans="1:9" ht="21.75" customHeight="1">
      <c r="A45" s="1003"/>
      <c r="B45" s="1006"/>
      <c r="C45" s="1007"/>
      <c r="D45" s="813"/>
      <c r="E45" s="814"/>
      <c r="F45" s="815"/>
      <c r="G45" s="341"/>
      <c r="H45" s="341"/>
      <c r="I45" s="341"/>
    </row>
    <row r="46" spans="1:9" ht="18.75" customHeight="1">
      <c r="A46" s="422">
        <v>3</v>
      </c>
      <c r="B46" s="987" t="s">
        <v>574</v>
      </c>
      <c r="C46" s="987"/>
      <c r="D46" s="813"/>
      <c r="E46" s="814"/>
      <c r="F46" s="815"/>
      <c r="G46" s="341"/>
      <c r="H46" s="341"/>
      <c r="I46" s="341"/>
    </row>
    <row r="47" spans="1:9" ht="20.25" customHeight="1">
      <c r="A47" s="422">
        <v>4</v>
      </c>
      <c r="B47" s="987" t="s">
        <v>575</v>
      </c>
      <c r="C47" s="987"/>
      <c r="D47" s="813"/>
      <c r="E47" s="814"/>
      <c r="F47" s="815"/>
      <c r="G47" s="341"/>
      <c r="H47" s="341"/>
      <c r="I47" s="341"/>
    </row>
    <row r="48" spans="1:9" ht="19.5" customHeight="1">
      <c r="A48" s="423">
        <v>5</v>
      </c>
      <c r="B48" s="987" t="s">
        <v>576</v>
      </c>
      <c r="C48" s="987"/>
      <c r="D48" s="813"/>
      <c r="E48" s="814"/>
      <c r="F48" s="815"/>
      <c r="G48" s="341"/>
      <c r="H48" s="341"/>
    </row>
    <row r="49" spans="1:10" ht="51.75" customHeight="1">
      <c r="A49" s="422">
        <v>6</v>
      </c>
      <c r="B49" s="987" t="s">
        <v>577</v>
      </c>
      <c r="C49" s="987"/>
      <c r="D49" s="813"/>
      <c r="E49" s="814"/>
      <c r="F49" s="815"/>
      <c r="G49" s="341"/>
      <c r="H49" s="341"/>
      <c r="I49" s="341"/>
    </row>
    <row r="50" spans="1:10" ht="49.5" customHeight="1">
      <c r="A50" s="422">
        <v>7</v>
      </c>
      <c r="B50" s="987" t="s">
        <v>578</v>
      </c>
      <c r="C50" s="987"/>
      <c r="D50" s="813"/>
      <c r="E50" s="814"/>
      <c r="F50" s="815"/>
      <c r="G50" s="341"/>
      <c r="H50" s="341"/>
      <c r="I50" s="341"/>
    </row>
    <row r="51" spans="1:10" ht="24" customHeight="1">
      <c r="A51" s="422">
        <v>8</v>
      </c>
      <c r="B51" s="987" t="s">
        <v>579</v>
      </c>
      <c r="C51" s="987"/>
      <c r="D51" s="813"/>
      <c r="E51" s="814"/>
      <c r="F51" s="815"/>
      <c r="G51" s="341"/>
      <c r="H51" s="341"/>
      <c r="I51" s="341"/>
    </row>
    <row r="52" spans="1:10" ht="22.5" customHeight="1">
      <c r="A52" s="424"/>
      <c r="B52" s="425" t="s">
        <v>580</v>
      </c>
      <c r="C52" s="426"/>
      <c r="D52" s="813"/>
      <c r="E52" s="814"/>
      <c r="F52" s="815"/>
      <c r="G52" s="341"/>
      <c r="H52" s="341"/>
      <c r="I52" s="341"/>
    </row>
    <row r="53" spans="1:10" ht="24.75" customHeight="1">
      <c r="A53" s="424"/>
      <c r="B53" s="425" t="s">
        <v>581</v>
      </c>
      <c r="C53" s="426"/>
      <c r="D53" s="813"/>
      <c r="E53" s="814"/>
      <c r="F53" s="815"/>
      <c r="G53" s="341"/>
      <c r="H53" s="341"/>
      <c r="I53" s="341"/>
    </row>
    <row r="54" spans="1:10" ht="22.5" customHeight="1">
      <c r="A54" s="427"/>
      <c r="B54" s="425" t="s">
        <v>582</v>
      </c>
      <c r="C54" s="428"/>
      <c r="D54" s="813"/>
      <c r="E54" s="814"/>
      <c r="F54" s="815"/>
      <c r="G54" s="341"/>
      <c r="H54" s="341"/>
    </row>
    <row r="55" spans="1:10" ht="13.5" customHeight="1">
      <c r="A55" s="341"/>
      <c r="B55" s="341"/>
      <c r="C55" s="341"/>
      <c r="D55" s="341"/>
      <c r="E55" s="341"/>
      <c r="F55" s="341"/>
      <c r="G55" s="341"/>
      <c r="H55" s="341"/>
      <c r="I55" s="341"/>
    </row>
    <row r="56" spans="1:10" s="390" customFormat="1" ht="47.25" customHeight="1">
      <c r="A56" s="422">
        <v>9</v>
      </c>
      <c r="B56" s="996" t="s">
        <v>583</v>
      </c>
      <c r="C56" s="997"/>
      <c r="D56" s="997"/>
      <c r="E56" s="997"/>
      <c r="F56" s="998"/>
      <c r="G56" s="429" t="s">
        <v>452</v>
      </c>
      <c r="H56" s="430"/>
      <c r="I56" s="59"/>
      <c r="J56" s="59"/>
    </row>
    <row r="57" spans="1:10" s="390" customFormat="1" ht="42" customHeight="1">
      <c r="A57" s="422">
        <v>10</v>
      </c>
      <c r="B57" s="996" t="s">
        <v>584</v>
      </c>
      <c r="C57" s="997"/>
      <c r="D57" s="997"/>
      <c r="E57" s="997"/>
      <c r="F57" s="99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9" t="s">
        <v>585</v>
      </c>
      <c r="C60" s="999"/>
      <c r="D60" s="999"/>
      <c r="E60" s="999"/>
      <c r="F60" s="999"/>
      <c r="G60" s="999"/>
      <c r="H60" s="999"/>
      <c r="I60" s="999"/>
      <c r="J60" s="59"/>
    </row>
    <row r="61" spans="1:10" s="390" customFormat="1" ht="16.5">
      <c r="A61" s="59"/>
      <c r="B61" s="59"/>
      <c r="C61" s="59"/>
      <c r="D61" s="59"/>
      <c r="E61" s="59"/>
      <c r="F61" s="59"/>
      <c r="G61" s="59"/>
      <c r="H61" s="59"/>
      <c r="I61" s="59"/>
      <c r="J61" s="59"/>
    </row>
    <row r="62" spans="1:10" s="390" customFormat="1" ht="24.75" customHeight="1">
      <c r="A62" s="432" t="s">
        <v>586</v>
      </c>
      <c r="B62" s="1000" t="s">
        <v>587</v>
      </c>
      <c r="C62" s="1000"/>
      <c r="D62" s="1000"/>
      <c r="E62" s="1000"/>
      <c r="F62" s="1000"/>
      <c r="G62" s="1000"/>
      <c r="H62" s="1000"/>
      <c r="I62" s="1000"/>
      <c r="J62" s="59"/>
    </row>
    <row r="63" spans="1:10" s="390" customFormat="1" ht="10.5" customHeight="1">
      <c r="A63" s="59"/>
      <c r="B63" s="59"/>
      <c r="C63" s="59"/>
      <c r="D63" s="59"/>
      <c r="E63" s="59"/>
      <c r="F63" s="59"/>
      <c r="G63" s="59"/>
      <c r="H63" s="59"/>
      <c r="I63" s="59"/>
      <c r="J63" s="59"/>
    </row>
    <row r="64" spans="1:10" s="390" customFormat="1" ht="75" customHeight="1">
      <c r="A64" s="433" t="s">
        <v>588</v>
      </c>
      <c r="B64" s="994" t="s">
        <v>685</v>
      </c>
      <c r="C64" s="994"/>
      <c r="D64" s="994"/>
      <c r="E64" s="994"/>
      <c r="F64" s="994"/>
      <c r="G64" s="994"/>
      <c r="H64" s="994"/>
      <c r="I64" s="994"/>
    </row>
    <row r="65" spans="1:189" s="390" customFormat="1" ht="192.75" customHeight="1">
      <c r="A65" s="433" t="s">
        <v>589</v>
      </c>
      <c r="B65" s="995" t="s">
        <v>684</v>
      </c>
      <c r="C65" s="995"/>
      <c r="D65" s="995"/>
      <c r="E65" s="995"/>
      <c r="F65" s="995"/>
      <c r="G65" s="995"/>
      <c r="H65" s="995"/>
      <c r="I65" s="995"/>
      <c r="J65" s="59"/>
    </row>
    <row r="66" spans="1:189" s="390" customFormat="1" ht="213" customHeight="1">
      <c r="A66" s="433" t="s">
        <v>678</v>
      </c>
      <c r="B66" s="995" t="s">
        <v>686</v>
      </c>
      <c r="C66" s="995"/>
      <c r="D66" s="995"/>
      <c r="E66" s="995"/>
      <c r="F66" s="995"/>
      <c r="G66" s="995"/>
      <c r="H66" s="995"/>
      <c r="I66" s="995"/>
      <c r="J66" s="59"/>
    </row>
    <row r="67" spans="1:189" s="390" customFormat="1" ht="60" customHeight="1">
      <c r="A67" s="433"/>
      <c r="B67" s="995" t="s">
        <v>762</v>
      </c>
      <c r="C67" s="995"/>
      <c r="D67" s="995"/>
      <c r="E67" s="995"/>
      <c r="F67" s="995"/>
      <c r="G67" s="995"/>
      <c r="H67" s="995"/>
      <c r="I67" s="995"/>
      <c r="J67" s="59"/>
    </row>
    <row r="68" spans="1:189" s="390" customFormat="1" ht="24.75" customHeight="1">
      <c r="A68" s="433"/>
      <c r="B68" s="995" t="s">
        <v>687</v>
      </c>
      <c r="C68" s="995"/>
      <c r="D68" s="995"/>
      <c r="E68" s="995"/>
      <c r="F68" s="995"/>
      <c r="G68" s="995"/>
      <c r="H68" s="995"/>
      <c r="I68" s="995"/>
      <c r="J68" s="59"/>
    </row>
    <row r="69" spans="1:189" s="390" customFormat="1" ht="16.5">
      <c r="A69" s="59"/>
      <c r="B69" s="59"/>
      <c r="C69" s="59"/>
      <c r="D69" s="59"/>
      <c r="E69" s="59"/>
      <c r="F69" s="59"/>
      <c r="G69" s="59"/>
      <c r="H69" s="59"/>
      <c r="I69" s="59"/>
      <c r="J69" s="59"/>
    </row>
    <row r="70" spans="1:189" s="390" customFormat="1" ht="57" customHeight="1">
      <c r="A70" s="433" t="s">
        <v>688</v>
      </c>
      <c r="B70" s="990" t="s">
        <v>590</v>
      </c>
      <c r="C70" s="990"/>
      <c r="D70" s="990"/>
      <c r="E70" s="990"/>
      <c r="F70" s="990"/>
      <c r="G70" s="990"/>
      <c r="H70" s="990"/>
      <c r="I70" s="990"/>
      <c r="J70" s="59"/>
    </row>
    <row r="71" spans="1:189" s="390" customFormat="1" ht="41.25" customHeight="1">
      <c r="B71" s="990" t="s">
        <v>591</v>
      </c>
      <c r="C71" s="990"/>
      <c r="D71" s="990"/>
      <c r="E71" s="990"/>
      <c r="F71" s="990"/>
      <c r="G71" s="990"/>
      <c r="H71" s="990"/>
      <c r="I71" s="990"/>
    </row>
    <row r="72" spans="1:189" s="390" customFormat="1" ht="16.5" customHeight="1">
      <c r="B72" s="562"/>
      <c r="C72" s="562"/>
      <c r="D72" s="562"/>
      <c r="E72" s="562"/>
      <c r="F72" s="562"/>
      <c r="G72" s="562"/>
      <c r="H72" s="562"/>
      <c r="I72" s="562"/>
    </row>
    <row r="73" spans="1:189" s="390" customFormat="1" ht="41.25" customHeight="1">
      <c r="A73" s="565">
        <v>2.2000000000000002</v>
      </c>
      <c r="B73" s="992" t="s">
        <v>689</v>
      </c>
      <c r="C73" s="992"/>
      <c r="D73" s="992"/>
      <c r="E73" s="992"/>
      <c r="F73" s="992"/>
      <c r="G73" s="992"/>
      <c r="H73" s="992"/>
      <c r="I73" s="992"/>
    </row>
    <row r="74" spans="1:189" s="390" customFormat="1" ht="41.25" customHeight="1">
      <c r="A74" s="565" t="s">
        <v>690</v>
      </c>
      <c r="B74" s="993" t="s">
        <v>691</v>
      </c>
      <c r="C74" s="993"/>
      <c r="D74" s="993"/>
      <c r="E74" s="993"/>
      <c r="F74" s="993"/>
      <c r="G74" s="876"/>
      <c r="H74" s="899"/>
      <c r="I74" s="899"/>
    </row>
    <row r="75" spans="1:189" s="390" customFormat="1" ht="16.5" customHeight="1">
      <c r="B75" s="562"/>
      <c r="C75" s="562"/>
      <c r="D75" s="562"/>
      <c r="E75" s="562"/>
      <c r="F75" s="562"/>
      <c r="G75" s="562"/>
      <c r="H75" s="562"/>
      <c r="I75" s="562"/>
    </row>
    <row r="76" spans="1:189" s="569" customFormat="1" ht="24" customHeight="1">
      <c r="A76" s="910">
        <v>2.2999999999999998</v>
      </c>
      <c r="B76" s="896" t="s">
        <v>692</v>
      </c>
      <c r="C76" s="896"/>
      <c r="D76" s="896"/>
      <c r="E76" s="896"/>
      <c r="F76" s="896"/>
      <c r="G76" s="896"/>
      <c r="H76" s="896"/>
      <c r="I76" s="896"/>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10"/>
      <c r="B77" s="911" t="s">
        <v>693</v>
      </c>
      <c r="C77" s="911"/>
      <c r="D77" s="911"/>
      <c r="E77" s="911"/>
      <c r="F77" s="911"/>
      <c r="G77" s="911"/>
      <c r="H77" s="911"/>
      <c r="I77" s="911"/>
      <c r="J77" s="59"/>
    </row>
    <row r="78" spans="1:189" s="390" customFormat="1" ht="38.25" customHeight="1">
      <c r="A78" s="586">
        <v>1</v>
      </c>
      <c r="B78" s="928" t="s">
        <v>694</v>
      </c>
      <c r="C78" s="929"/>
      <c r="D78" s="929"/>
      <c r="E78" s="929"/>
      <c r="F78" s="991">
        <v>0</v>
      </c>
      <c r="G78" s="991"/>
      <c r="H78" s="991"/>
      <c r="I78" s="991"/>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7" t="s">
        <v>695</v>
      </c>
      <c r="C79" s="874"/>
      <c r="D79" s="874"/>
      <c r="E79" s="891"/>
      <c r="F79" s="991"/>
      <c r="G79" s="991"/>
      <c r="H79" s="991"/>
      <c r="I79" s="991"/>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7" t="s">
        <v>696</v>
      </c>
      <c r="C80" s="874"/>
      <c r="D80" s="874"/>
      <c r="E80" s="874"/>
      <c r="F80" s="519"/>
      <c r="G80" s="918"/>
      <c r="H80" s="915"/>
      <c r="I80" s="519"/>
      <c r="J80" s="38"/>
      <c r="K80" s="38"/>
      <c r="L80" s="38"/>
      <c r="M80" s="38"/>
      <c r="N80" s="285"/>
      <c r="O80" s="38"/>
      <c r="P80" s="38"/>
      <c r="Q80" s="38"/>
      <c r="R80" s="38"/>
      <c r="S80" s="38"/>
      <c r="T80" s="38"/>
      <c r="U80" s="38"/>
      <c r="V80" s="38"/>
      <c r="W80" s="38"/>
      <c r="X80" s="38"/>
      <c r="Y80" s="38"/>
    </row>
    <row r="81" spans="1:25" s="390" customFormat="1" ht="36.75" customHeight="1">
      <c r="A81" s="586">
        <v>4</v>
      </c>
      <c r="B81" s="927" t="s">
        <v>593</v>
      </c>
      <c r="C81" s="874"/>
      <c r="D81" s="874"/>
      <c r="E81" s="891"/>
      <c r="F81" s="519"/>
      <c r="G81" s="932"/>
      <c r="H81" s="932"/>
      <c r="I81" s="518"/>
      <c r="J81" s="38"/>
      <c r="K81" s="38"/>
      <c r="L81" s="38"/>
      <c r="M81" s="38"/>
      <c r="N81" s="38"/>
      <c r="O81" s="38"/>
      <c r="P81" s="38"/>
      <c r="Q81" s="38"/>
      <c r="R81" s="38"/>
      <c r="S81" s="38"/>
      <c r="T81" s="38"/>
      <c r="U81" s="38"/>
      <c r="V81" s="38"/>
      <c r="W81" s="38"/>
      <c r="X81" s="38"/>
      <c r="Y81" s="38"/>
    </row>
    <row r="82" spans="1:25" s="390" customFormat="1" ht="23.25" customHeight="1">
      <c r="A82" s="872">
        <v>5</v>
      </c>
      <c r="B82" s="919" t="s">
        <v>594</v>
      </c>
      <c r="C82" s="892"/>
      <c r="D82" s="892"/>
      <c r="E82" s="893"/>
      <c r="F82" s="519"/>
      <c r="G82" s="932"/>
      <c r="H82" s="932"/>
      <c r="I82" s="518"/>
      <c r="J82" s="38"/>
      <c r="K82" s="38"/>
      <c r="L82" s="38"/>
      <c r="M82" s="38"/>
      <c r="N82" s="38"/>
      <c r="O82" s="38"/>
      <c r="P82" s="38"/>
      <c r="Q82" s="38"/>
      <c r="R82" s="38"/>
      <c r="S82" s="38"/>
      <c r="T82" s="38"/>
      <c r="U82" s="38"/>
      <c r="V82" s="38"/>
      <c r="W82" s="38"/>
      <c r="X82" s="38"/>
      <c r="Y82" s="38"/>
    </row>
    <row r="83" spans="1:25" s="390" customFormat="1" ht="21" customHeight="1">
      <c r="A83" s="913"/>
      <c r="B83" s="920"/>
      <c r="C83" s="894"/>
      <c r="D83" s="894"/>
      <c r="E83" s="895"/>
      <c r="F83" s="519"/>
      <c r="G83" s="932"/>
      <c r="H83" s="932"/>
      <c r="I83" s="518"/>
      <c r="J83" s="38"/>
      <c r="K83" s="38"/>
      <c r="L83" s="38"/>
      <c r="M83" s="38"/>
      <c r="N83" s="38"/>
      <c r="O83" s="38"/>
      <c r="P83" s="38"/>
      <c r="Q83" s="38"/>
      <c r="R83" s="38"/>
      <c r="S83" s="38"/>
      <c r="T83" s="38"/>
      <c r="U83" s="38"/>
      <c r="V83" s="38"/>
      <c r="W83" s="38"/>
      <c r="X83" s="38"/>
      <c r="Y83" s="38"/>
    </row>
    <row r="84" spans="1:25" s="390" customFormat="1" ht="20.25" customHeight="1">
      <c r="A84" s="913"/>
      <c r="B84" s="920"/>
      <c r="C84" s="894"/>
      <c r="D84" s="894"/>
      <c r="E84" s="895"/>
      <c r="F84" s="519"/>
      <c r="G84" s="932"/>
      <c r="H84" s="932"/>
      <c r="I84" s="518"/>
      <c r="J84" s="38"/>
      <c r="K84" s="38"/>
      <c r="L84" s="38"/>
      <c r="M84" s="38"/>
      <c r="N84" s="38"/>
      <c r="O84" s="38"/>
      <c r="P84" s="38"/>
      <c r="Q84" s="38"/>
      <c r="R84" s="38"/>
      <c r="S84" s="38"/>
      <c r="T84" s="38"/>
      <c r="U84" s="38"/>
      <c r="V84" s="38"/>
      <c r="W84" s="38"/>
      <c r="X84" s="38"/>
      <c r="Y84" s="38"/>
    </row>
    <row r="85" spans="1:25" s="390" customFormat="1" ht="21" customHeight="1">
      <c r="A85" s="913"/>
      <c r="B85" s="920"/>
      <c r="C85" s="894"/>
      <c r="D85" s="894"/>
      <c r="E85" s="895"/>
      <c r="F85" s="519"/>
      <c r="G85" s="932"/>
      <c r="H85" s="932"/>
      <c r="I85" s="518"/>
      <c r="J85" s="38"/>
      <c r="K85" s="38"/>
      <c r="L85" s="38"/>
      <c r="M85" s="38"/>
      <c r="N85" s="38"/>
      <c r="O85" s="38"/>
      <c r="P85" s="38"/>
      <c r="Q85" s="38"/>
      <c r="R85" s="38"/>
      <c r="S85" s="38"/>
      <c r="T85" s="38"/>
      <c r="U85" s="38"/>
      <c r="V85" s="38"/>
      <c r="W85" s="38"/>
      <c r="X85" s="38"/>
      <c r="Y85" s="38"/>
    </row>
    <row r="86" spans="1:25" s="390" customFormat="1" ht="24.95" customHeight="1">
      <c r="A86" s="913"/>
      <c r="B86" s="438"/>
      <c r="E86" s="44" t="s">
        <v>595</v>
      </c>
      <c r="F86" s="519"/>
      <c r="G86" s="932"/>
      <c r="H86" s="932"/>
      <c r="I86" s="518"/>
      <c r="J86" s="38"/>
      <c r="K86" s="38"/>
      <c r="L86" s="38"/>
      <c r="M86" s="38"/>
      <c r="N86" s="38"/>
      <c r="O86" s="38"/>
      <c r="P86" s="38"/>
      <c r="Q86" s="38"/>
      <c r="R86" s="38"/>
      <c r="S86" s="38"/>
      <c r="T86" s="38"/>
      <c r="U86" s="38"/>
      <c r="V86" s="38"/>
      <c r="W86" s="38"/>
      <c r="X86" s="38"/>
      <c r="Y86" s="38"/>
    </row>
    <row r="87" spans="1:25" s="390" customFormat="1" ht="24.95" customHeight="1">
      <c r="A87" s="913"/>
      <c r="B87" s="438"/>
      <c r="E87" s="44" t="s">
        <v>23</v>
      </c>
      <c r="F87" s="519"/>
      <c r="G87" s="932"/>
      <c r="H87" s="932"/>
      <c r="I87" s="518"/>
      <c r="J87" s="38"/>
      <c r="K87" s="38"/>
      <c r="L87" s="38"/>
      <c r="M87" s="38"/>
      <c r="N87" s="38"/>
      <c r="O87" s="38"/>
      <c r="P87" s="38"/>
      <c r="Q87" s="38"/>
      <c r="R87" s="38"/>
      <c r="S87" s="38"/>
      <c r="T87" s="38"/>
      <c r="U87" s="38"/>
      <c r="V87" s="38"/>
      <c r="W87" s="38"/>
      <c r="X87" s="38"/>
      <c r="Y87" s="38"/>
    </row>
    <row r="88" spans="1:25" s="390" customFormat="1" ht="24.95" customHeight="1">
      <c r="A88" s="873"/>
      <c r="B88" s="439"/>
      <c r="C88" s="440"/>
      <c r="D88" s="440"/>
      <c r="E88" s="441" t="s">
        <v>596</v>
      </c>
      <c r="F88" s="519"/>
      <c r="G88" s="932"/>
      <c r="H88" s="932"/>
      <c r="I88" s="518"/>
      <c r="J88" s="38"/>
      <c r="K88" s="38"/>
      <c r="L88" s="38"/>
      <c r="M88" s="38"/>
      <c r="N88" s="38"/>
      <c r="O88" s="38"/>
      <c r="P88" s="38"/>
      <c r="Q88" s="38"/>
      <c r="R88" s="38"/>
      <c r="S88" s="38"/>
      <c r="T88" s="38"/>
      <c r="U88" s="38"/>
      <c r="V88" s="38"/>
      <c r="W88" s="38"/>
      <c r="X88" s="38"/>
      <c r="Y88" s="38"/>
    </row>
    <row r="89" spans="1:25" s="390" customFormat="1" ht="42.75" customHeight="1">
      <c r="A89" s="586">
        <v>6</v>
      </c>
      <c r="B89" s="869" t="s">
        <v>697</v>
      </c>
      <c r="C89" s="869"/>
      <c r="D89" s="869"/>
      <c r="E89" s="869"/>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33" t="s">
        <v>698</v>
      </c>
      <c r="C90" s="869"/>
      <c r="D90" s="869"/>
      <c r="E90" s="869"/>
      <c r="F90" s="567"/>
      <c r="G90" s="876"/>
      <c r="H90" s="877"/>
      <c r="I90" s="567"/>
      <c r="J90" s="38"/>
      <c r="K90" s="38"/>
      <c r="L90" s="38"/>
      <c r="M90" s="38"/>
      <c r="N90" s="38"/>
      <c r="O90" s="38"/>
      <c r="P90" s="38"/>
      <c r="Q90" s="38"/>
      <c r="R90" s="38"/>
      <c r="S90" s="38"/>
      <c r="T90" s="38"/>
      <c r="U90" s="38"/>
      <c r="V90" s="38"/>
      <c r="W90" s="38"/>
      <c r="X90" s="38"/>
      <c r="Y90" s="38"/>
    </row>
    <row r="91" spans="1:25" s="390" customFormat="1" ht="34.5" hidden="1" customHeight="1">
      <c r="A91" s="586"/>
      <c r="B91" s="869"/>
      <c r="C91" s="869"/>
      <c r="D91" s="869"/>
      <c r="E91" s="869"/>
      <c r="F91" s="918"/>
      <c r="G91" s="915"/>
      <c r="H91" s="918"/>
      <c r="I91" s="915"/>
      <c r="J91" s="38"/>
      <c r="K91" s="38"/>
      <c r="L91" s="38"/>
      <c r="M91" s="38"/>
      <c r="N91" s="38"/>
      <c r="O91" s="38"/>
      <c r="P91" s="38"/>
      <c r="Q91" s="38"/>
      <c r="R91" s="38"/>
      <c r="S91" s="38"/>
      <c r="T91" s="38"/>
      <c r="U91" s="38"/>
      <c r="V91" s="38"/>
      <c r="W91" s="38"/>
      <c r="X91" s="38"/>
      <c r="Y91" s="38"/>
    </row>
    <row r="92" spans="1:25" s="390" customFormat="1" ht="37.5" customHeight="1">
      <c r="A92" s="586">
        <v>8</v>
      </c>
      <c r="B92" s="869" t="s">
        <v>699</v>
      </c>
      <c r="C92" s="869"/>
      <c r="D92" s="869"/>
      <c r="E92" s="869"/>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9" t="s">
        <v>597</v>
      </c>
      <c r="C93" s="869"/>
      <c r="D93" s="869"/>
      <c r="E93" s="869"/>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9" t="s">
        <v>662</v>
      </c>
      <c r="C94" s="869"/>
      <c r="D94" s="869"/>
      <c r="E94" s="869"/>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72">
        <v>11</v>
      </c>
      <c r="B95" s="878" t="s">
        <v>598</v>
      </c>
      <c r="C95" s="879"/>
      <c r="D95" s="879"/>
      <c r="E95" s="87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13"/>
      <c r="B96" s="862" t="s">
        <v>599</v>
      </c>
      <c r="C96" s="863"/>
      <c r="D96" s="863"/>
      <c r="E96" s="864"/>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7" t="s">
        <v>600</v>
      </c>
      <c r="C97" s="874"/>
      <c r="D97" s="874"/>
      <c r="E97" s="875"/>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10">
        <v>2.4</v>
      </c>
      <c r="B99" s="930" t="s">
        <v>701</v>
      </c>
      <c r="C99" s="931"/>
      <c r="D99" s="931"/>
      <c r="E99" s="931"/>
      <c r="F99" s="931"/>
      <c r="G99" s="931"/>
      <c r="H99" s="931"/>
      <c r="I99" s="931"/>
    </row>
    <row r="100" spans="1:25" s="390" customFormat="1" ht="48.75" customHeight="1">
      <c r="A100" s="910"/>
      <c r="B100" s="911" t="s">
        <v>702</v>
      </c>
      <c r="C100" s="911"/>
      <c r="D100" s="911"/>
      <c r="E100" s="911"/>
      <c r="F100" s="911"/>
      <c r="G100" s="911"/>
      <c r="H100" s="911"/>
      <c r="I100" s="911"/>
      <c r="J100" s="59"/>
    </row>
    <row r="101" spans="1:25" s="390" customFormat="1" ht="48.75" customHeight="1">
      <c r="A101" s="589" t="s">
        <v>664</v>
      </c>
      <c r="B101" s="928" t="s">
        <v>703</v>
      </c>
      <c r="C101" s="929"/>
      <c r="D101" s="929"/>
      <c r="E101" s="929"/>
      <c r="F101" s="924"/>
      <c r="G101" s="925"/>
      <c r="H101" s="925"/>
      <c r="I101" s="926"/>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8" t="s">
        <v>704</v>
      </c>
      <c r="C102" s="929"/>
      <c r="D102" s="929"/>
      <c r="E102" s="929"/>
      <c r="F102" s="916"/>
      <c r="G102" s="914"/>
      <c r="H102" s="914"/>
      <c r="I102" s="915"/>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21" t="s">
        <v>705</v>
      </c>
      <c r="C103" s="922"/>
      <c r="D103" s="922"/>
      <c r="E103" s="923"/>
      <c r="F103" s="924"/>
      <c r="G103" s="925"/>
      <c r="H103" s="925"/>
      <c r="I103" s="926"/>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11" t="s">
        <v>706</v>
      </c>
      <c r="C104" s="911"/>
      <c r="D104" s="911"/>
      <c r="E104" s="911"/>
      <c r="F104" s="911"/>
      <c r="G104" s="911"/>
      <c r="H104" s="911"/>
      <c r="I104" s="911"/>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7" t="s">
        <v>592</v>
      </c>
      <c r="C105" s="874"/>
      <c r="D105" s="874"/>
      <c r="E105" s="891"/>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7" t="s">
        <v>593</v>
      </c>
      <c r="C106" s="874"/>
      <c r="D106" s="874"/>
      <c r="E106" s="874"/>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72">
        <v>3</v>
      </c>
      <c r="B107" s="919" t="s">
        <v>601</v>
      </c>
      <c r="C107" s="892"/>
      <c r="D107" s="892"/>
      <c r="E107" s="892"/>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13"/>
      <c r="B108" s="920"/>
      <c r="C108" s="894"/>
      <c r="D108" s="894"/>
      <c r="E108" s="894"/>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13"/>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13"/>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73"/>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7" t="s">
        <v>667</v>
      </c>
      <c r="C113" s="917"/>
      <c r="D113" s="917"/>
      <c r="E113" s="917"/>
      <c r="F113" s="584"/>
      <c r="G113" s="584"/>
      <c r="H113" s="584"/>
      <c r="I113" s="584"/>
      <c r="J113" s="59"/>
    </row>
    <row r="114" spans="1:25" s="390" customFormat="1" ht="59.25" customHeight="1">
      <c r="A114" s="570" t="s">
        <v>19</v>
      </c>
      <c r="B114" s="869" t="s">
        <v>758</v>
      </c>
      <c r="C114" s="869"/>
      <c r="D114" s="869"/>
      <c r="E114" s="869"/>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9" t="s">
        <v>707</v>
      </c>
      <c r="C115" s="989"/>
      <c r="D115" s="989"/>
      <c r="E115" s="989"/>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9" t="s">
        <v>708</v>
      </c>
      <c r="C116" s="869"/>
      <c r="D116" s="869"/>
      <c r="E116" s="869"/>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9"/>
      <c r="C117" s="869"/>
      <c r="D117" s="869"/>
      <c r="E117" s="869"/>
      <c r="F117" s="914"/>
      <c r="G117" s="915"/>
      <c r="H117" s="918"/>
      <c r="I117" s="915"/>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9" t="s">
        <v>597</v>
      </c>
      <c r="C118" s="869"/>
      <c r="D118" s="869"/>
      <c r="E118" s="869"/>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9" t="s">
        <v>709</v>
      </c>
      <c r="C119" s="869"/>
      <c r="D119" s="869"/>
      <c r="E119" s="869"/>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12" t="s">
        <v>710</v>
      </c>
      <c r="C120" s="912"/>
      <c r="D120" s="912"/>
      <c r="E120" s="912"/>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7" t="s">
        <v>640</v>
      </c>
      <c r="B121" s="878" t="s">
        <v>598</v>
      </c>
      <c r="C121" s="879"/>
      <c r="D121" s="879"/>
      <c r="E121" s="87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8"/>
      <c r="B122" s="906" t="s">
        <v>599</v>
      </c>
      <c r="C122" s="906"/>
      <c r="D122" s="906"/>
      <c r="E122" s="906"/>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9"/>
      <c r="B123" s="869"/>
      <c r="C123" s="869"/>
      <c r="D123" s="869"/>
      <c r="E123" s="869"/>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0" t="s">
        <v>714</v>
      </c>
      <c r="C125" s="871"/>
      <c r="D125" s="871"/>
      <c r="E125" s="871"/>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74" t="s">
        <v>759</v>
      </c>
      <c r="C126" s="874"/>
      <c r="D126" s="874"/>
      <c r="E126" s="875"/>
      <c r="F126" s="567"/>
      <c r="G126" s="876"/>
      <c r="H126" s="877"/>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74" t="s">
        <v>717</v>
      </c>
      <c r="C127" s="874"/>
      <c r="D127" s="874"/>
      <c r="E127" s="875"/>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5" t="s">
        <v>719</v>
      </c>
      <c r="C128" s="885"/>
      <c r="D128" s="885"/>
      <c r="E128" s="886"/>
      <c r="F128" s="444"/>
      <c r="G128" s="876"/>
      <c r="H128" s="877"/>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74" t="s">
        <v>597</v>
      </c>
      <c r="C129" s="874"/>
      <c r="D129" s="874"/>
      <c r="E129" s="875"/>
      <c r="F129" s="444"/>
      <c r="G129" s="876"/>
      <c r="H129" s="877"/>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74" t="s">
        <v>722</v>
      </c>
      <c r="C130" s="874"/>
      <c r="D130" s="874"/>
      <c r="E130" s="875"/>
      <c r="F130" s="444"/>
      <c r="G130" s="876"/>
      <c r="H130" s="877"/>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74" t="s">
        <v>723</v>
      </c>
      <c r="C131" s="874"/>
      <c r="D131" s="874"/>
      <c r="E131" s="875"/>
      <c r="F131" s="444"/>
      <c r="G131" s="876"/>
      <c r="H131" s="877"/>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74" t="s">
        <v>727</v>
      </c>
      <c r="C132" s="874"/>
      <c r="D132" s="874"/>
      <c r="E132" s="875"/>
      <c r="F132" s="444"/>
      <c r="G132" s="876"/>
      <c r="H132" s="877"/>
      <c r="I132" s="444"/>
      <c r="J132" s="38"/>
      <c r="K132" s="38"/>
      <c r="L132" s="38"/>
      <c r="M132" s="38"/>
      <c r="N132" s="38"/>
      <c r="O132" s="38"/>
      <c r="P132" s="38"/>
      <c r="Q132" s="38"/>
      <c r="R132" s="38"/>
      <c r="S132" s="38"/>
      <c r="T132" s="38"/>
      <c r="U132" s="38"/>
      <c r="V132" s="38"/>
      <c r="W132" s="38"/>
      <c r="X132" s="38"/>
      <c r="Y132" s="38"/>
    </row>
    <row r="133" spans="1:25" s="390" customFormat="1" ht="30" customHeight="1">
      <c r="A133" s="872" t="s">
        <v>712</v>
      </c>
      <c r="B133" s="878" t="s">
        <v>598</v>
      </c>
      <c r="C133" s="879"/>
      <c r="D133" s="879"/>
      <c r="E133" s="87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73"/>
      <c r="B134" s="862" t="s">
        <v>599</v>
      </c>
      <c r="C134" s="863"/>
      <c r="D134" s="863"/>
      <c r="E134" s="864"/>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9" t="s">
        <v>728</v>
      </c>
      <c r="C136" s="869"/>
      <c r="D136" s="869"/>
      <c r="E136" s="869"/>
      <c r="F136" s="869"/>
      <c r="G136" s="869"/>
      <c r="H136" s="869"/>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0"/>
      <c r="C137" s="871"/>
      <c r="D137" s="871"/>
      <c r="E137" s="871"/>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9" t="s">
        <v>729</v>
      </c>
      <c r="C138" s="869"/>
      <c r="D138" s="869"/>
      <c r="E138" s="869"/>
      <c r="F138" s="869"/>
      <c r="G138" s="869"/>
      <c r="H138" s="869"/>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0"/>
      <c r="C139" s="871"/>
      <c r="D139" s="871"/>
      <c r="E139" s="871"/>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9" t="s">
        <v>730</v>
      </c>
      <c r="C140" s="869"/>
      <c r="D140" s="869"/>
      <c r="E140" s="869"/>
      <c r="F140" s="869"/>
      <c r="G140" s="869"/>
      <c r="H140" s="869"/>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0"/>
      <c r="C141" s="871"/>
      <c r="D141" s="871"/>
      <c r="E141" s="871"/>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63" t="s">
        <v>600</v>
      </c>
      <c r="C142" s="863"/>
      <c r="D142" s="863"/>
      <c r="E142" s="863"/>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6" t="s">
        <v>733</v>
      </c>
      <c r="C144" s="896"/>
      <c r="D144" s="896"/>
      <c r="E144" s="896"/>
      <c r="F144" s="896"/>
      <c r="G144" s="896"/>
      <c r="H144" s="896"/>
      <c r="I144" s="896"/>
      <c r="J144" s="408"/>
      <c r="K144" s="408"/>
      <c r="L144" s="408"/>
      <c r="M144" s="450"/>
      <c r="N144" s="408"/>
      <c r="O144" s="408"/>
      <c r="P144" s="408"/>
      <c r="Q144" s="408"/>
      <c r="R144" s="408"/>
      <c r="S144" s="408"/>
      <c r="T144" s="408"/>
      <c r="U144" s="408"/>
      <c r="V144" s="408"/>
      <c r="W144" s="408"/>
      <c r="X144" s="408"/>
    </row>
    <row r="145" spans="1:24" ht="52.5" customHeight="1">
      <c r="A145" s="570"/>
      <c r="B145" s="897" t="s">
        <v>734</v>
      </c>
      <c r="C145" s="897"/>
      <c r="D145" s="897"/>
      <c r="E145" s="897"/>
      <c r="F145" s="897"/>
      <c r="G145" s="897"/>
      <c r="H145" s="897"/>
      <c r="I145" s="897"/>
      <c r="J145" s="408"/>
      <c r="K145" s="408"/>
      <c r="L145" s="408"/>
      <c r="M145" s="450"/>
      <c r="N145" s="408"/>
      <c r="O145" s="408"/>
      <c r="P145" s="408"/>
      <c r="Q145" s="408"/>
      <c r="R145" s="408"/>
      <c r="S145" s="408"/>
      <c r="T145" s="408"/>
      <c r="U145" s="408"/>
      <c r="V145" s="408"/>
      <c r="W145" s="408"/>
      <c r="X145" s="408"/>
    </row>
    <row r="146" spans="1:24" ht="34.5" customHeight="1">
      <c r="A146" s="570" t="s">
        <v>664</v>
      </c>
      <c r="B146" s="898" t="s">
        <v>735</v>
      </c>
      <c r="C146" s="898"/>
      <c r="D146" s="898"/>
      <c r="E146" s="898"/>
      <c r="F146" s="899"/>
      <c r="G146" s="899"/>
      <c r="H146" s="899"/>
      <c r="I146" s="877"/>
      <c r="J146" s="408"/>
      <c r="K146" s="408"/>
      <c r="L146" s="408"/>
      <c r="M146" s="450"/>
      <c r="N146" s="408"/>
      <c r="O146" s="408"/>
      <c r="P146" s="408"/>
      <c r="Q146" s="408"/>
      <c r="R146" s="408"/>
      <c r="S146" s="408"/>
      <c r="T146" s="408"/>
      <c r="U146" s="408"/>
      <c r="V146" s="408"/>
      <c r="W146" s="408"/>
      <c r="X146" s="408"/>
    </row>
    <row r="147" spans="1:24" ht="87.75" customHeight="1">
      <c r="A147" s="570" t="s">
        <v>665</v>
      </c>
      <c r="B147" s="900" t="s">
        <v>736</v>
      </c>
      <c r="C147" s="901"/>
      <c r="D147" s="901"/>
      <c r="E147" s="902"/>
      <c r="F147" s="876"/>
      <c r="G147" s="899"/>
      <c r="H147" s="899"/>
      <c r="I147" s="877"/>
      <c r="J147" s="408"/>
      <c r="K147" s="408"/>
      <c r="L147" s="408"/>
      <c r="M147" s="450"/>
      <c r="N147" s="408"/>
      <c r="O147" s="408"/>
      <c r="P147" s="408"/>
      <c r="Q147" s="408"/>
      <c r="R147" s="408"/>
      <c r="S147" s="408"/>
      <c r="T147" s="408"/>
      <c r="U147" s="408"/>
      <c r="V147" s="408"/>
      <c r="W147" s="408"/>
      <c r="X147" s="408"/>
    </row>
    <row r="148" spans="1:24" ht="51.75" customHeight="1">
      <c r="A148" s="570" t="s">
        <v>666</v>
      </c>
      <c r="B148" s="903" t="s">
        <v>737</v>
      </c>
      <c r="C148" s="903"/>
      <c r="D148" s="903"/>
      <c r="E148" s="904"/>
      <c r="F148" s="899"/>
      <c r="G148" s="899"/>
      <c r="H148" s="899"/>
      <c r="I148" s="877"/>
      <c r="J148" s="408"/>
      <c r="K148" s="408"/>
      <c r="L148" s="408"/>
      <c r="M148" s="450"/>
      <c r="N148" s="408"/>
      <c r="O148" s="408"/>
      <c r="P148" s="408"/>
      <c r="Q148" s="408"/>
      <c r="R148" s="408"/>
      <c r="S148" s="408"/>
      <c r="T148" s="408"/>
      <c r="U148" s="408"/>
      <c r="V148" s="408"/>
      <c r="W148" s="408"/>
      <c r="X148" s="408"/>
    </row>
    <row r="149" spans="1:24" ht="24.75" customHeight="1">
      <c r="A149" s="570"/>
      <c r="B149" s="883" t="s">
        <v>738</v>
      </c>
      <c r="C149" s="884"/>
      <c r="D149" s="884"/>
      <c r="E149" s="884"/>
      <c r="F149" s="884"/>
      <c r="G149" s="884"/>
      <c r="H149" s="884"/>
      <c r="I149" s="905"/>
      <c r="J149" s="324"/>
      <c r="K149" s="324"/>
      <c r="L149" s="324"/>
      <c r="M149" s="324"/>
      <c r="N149" s="324"/>
      <c r="O149" s="324"/>
      <c r="P149" s="324"/>
      <c r="Q149" s="324"/>
      <c r="R149" s="324"/>
      <c r="S149" s="324"/>
      <c r="T149" s="324"/>
      <c r="U149" s="324"/>
      <c r="V149" s="324"/>
      <c r="W149" s="324"/>
      <c r="X149" s="324"/>
    </row>
    <row r="150" spans="1:24" ht="36" customHeight="1">
      <c r="A150" s="570">
        <v>1</v>
      </c>
      <c r="B150" s="874" t="s">
        <v>592</v>
      </c>
      <c r="C150" s="874"/>
      <c r="D150" s="874"/>
      <c r="E150" s="891"/>
      <c r="F150" s="442"/>
      <c r="G150" s="876"/>
      <c r="H150" s="877"/>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4" t="s">
        <v>593</v>
      </c>
      <c r="C151" s="874"/>
      <c r="D151" s="874"/>
      <c r="E151" s="891"/>
      <c r="F151" s="442"/>
      <c r="G151" s="876"/>
      <c r="H151" s="877"/>
      <c r="I151" s="444"/>
      <c r="J151" s="324"/>
      <c r="K151" s="324"/>
      <c r="L151" s="324"/>
      <c r="M151" s="324"/>
      <c r="N151" s="324"/>
      <c r="O151" s="324"/>
      <c r="P151" s="324"/>
      <c r="Q151" s="324"/>
      <c r="R151" s="324"/>
      <c r="S151" s="324"/>
      <c r="T151" s="324"/>
      <c r="U151" s="324"/>
      <c r="V151" s="324"/>
      <c r="W151" s="324"/>
      <c r="X151" s="324"/>
    </row>
    <row r="152" spans="1:24" ht="33" customHeight="1">
      <c r="A152" s="587">
        <v>3</v>
      </c>
      <c r="B152" s="892"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92"/>
      <c r="D152" s="892"/>
      <c r="E152" s="893"/>
      <c r="F152" s="442"/>
      <c r="G152" s="876"/>
      <c r="H152" s="877"/>
      <c r="I152" s="444"/>
      <c r="J152" s="324"/>
      <c r="K152" s="324"/>
      <c r="L152" s="324"/>
      <c r="M152" s="324"/>
      <c r="N152" s="324"/>
      <c r="O152" s="324"/>
      <c r="P152" s="324"/>
      <c r="Q152" s="324"/>
      <c r="R152" s="324"/>
      <c r="S152" s="324"/>
      <c r="T152" s="324"/>
      <c r="U152" s="324"/>
      <c r="V152" s="324"/>
      <c r="W152" s="324"/>
      <c r="X152" s="324"/>
    </row>
    <row r="153" spans="1:24" ht="31.5" customHeight="1">
      <c r="A153" s="593"/>
      <c r="B153" s="894"/>
      <c r="C153" s="894"/>
      <c r="D153" s="894"/>
      <c r="E153" s="895"/>
      <c r="F153" s="442"/>
      <c r="G153" s="876"/>
      <c r="H153" s="877"/>
      <c r="I153" s="444"/>
      <c r="J153" s="324"/>
      <c r="K153" s="324"/>
      <c r="L153" s="324"/>
      <c r="M153" s="324"/>
      <c r="N153" s="324"/>
      <c r="O153" s="324"/>
      <c r="P153" s="324"/>
      <c r="Q153" s="324"/>
      <c r="R153" s="324"/>
      <c r="S153" s="324"/>
      <c r="T153" s="324"/>
      <c r="U153" s="324"/>
      <c r="V153" s="324"/>
      <c r="W153" s="324"/>
      <c r="X153" s="324"/>
    </row>
    <row r="154" spans="1:24" ht="28.5" customHeight="1">
      <c r="A154" s="593"/>
      <c r="B154" s="894"/>
      <c r="C154" s="894"/>
      <c r="D154" s="894"/>
      <c r="E154" s="895"/>
      <c r="F154" s="442"/>
      <c r="G154" s="876"/>
      <c r="H154" s="877"/>
      <c r="I154" s="444"/>
      <c r="J154" s="324"/>
      <c r="K154" s="324"/>
      <c r="L154" s="324"/>
      <c r="M154" s="324"/>
      <c r="N154" s="324"/>
      <c r="O154" s="324"/>
      <c r="P154" s="324"/>
      <c r="Q154" s="324"/>
      <c r="R154" s="324"/>
      <c r="S154" s="324"/>
      <c r="T154" s="324"/>
      <c r="U154" s="324"/>
      <c r="V154" s="324"/>
      <c r="W154" s="324"/>
      <c r="X154" s="324"/>
    </row>
    <row r="155" spans="1:24" ht="32.25" customHeight="1">
      <c r="A155" s="593"/>
      <c r="B155" s="894"/>
      <c r="C155" s="894"/>
      <c r="D155" s="894"/>
      <c r="E155" s="895"/>
      <c r="F155" s="442"/>
      <c r="G155" s="876"/>
      <c r="H155" s="877"/>
      <c r="I155" s="444"/>
      <c r="J155" s="324"/>
      <c r="K155" s="324"/>
      <c r="L155" s="324"/>
      <c r="M155" s="324"/>
      <c r="N155" s="324"/>
      <c r="O155" s="324"/>
      <c r="P155" s="324"/>
      <c r="Q155" s="324"/>
      <c r="R155" s="324"/>
      <c r="S155" s="324"/>
      <c r="T155" s="324"/>
      <c r="U155" s="324"/>
      <c r="V155" s="324"/>
      <c r="W155" s="324"/>
      <c r="X155" s="324"/>
    </row>
    <row r="156" spans="1:24" ht="35.25" customHeight="1">
      <c r="A156" s="593"/>
      <c r="B156" s="887" t="s">
        <v>595</v>
      </c>
      <c r="C156" s="887"/>
      <c r="D156" s="887"/>
      <c r="E156" s="888"/>
      <c r="F156" s="442"/>
      <c r="G156" s="876"/>
      <c r="H156" s="877"/>
      <c r="I156" s="444"/>
      <c r="J156" s="324"/>
      <c r="K156" s="324"/>
      <c r="L156" s="324"/>
      <c r="M156" s="324"/>
      <c r="N156" s="324"/>
      <c r="O156" s="324"/>
      <c r="P156" s="324"/>
      <c r="Q156" s="324"/>
      <c r="R156" s="324"/>
      <c r="S156" s="324"/>
      <c r="T156" s="324"/>
      <c r="U156" s="324"/>
      <c r="V156" s="324"/>
      <c r="W156" s="324"/>
      <c r="X156" s="324"/>
    </row>
    <row r="157" spans="1:24" ht="35.25" customHeight="1">
      <c r="A157" s="593"/>
      <c r="B157" s="887" t="s">
        <v>23</v>
      </c>
      <c r="C157" s="887"/>
      <c r="D157" s="887"/>
      <c r="E157" s="888"/>
      <c r="F157" s="442"/>
      <c r="G157" s="876"/>
      <c r="H157" s="877"/>
      <c r="I157" s="444"/>
      <c r="J157" s="324"/>
      <c r="K157" s="324"/>
      <c r="L157" s="324"/>
      <c r="M157" s="324"/>
      <c r="N157" s="324"/>
      <c r="O157" s="324"/>
      <c r="P157" s="324"/>
      <c r="Q157" s="324"/>
      <c r="R157" s="324"/>
      <c r="S157" s="324"/>
      <c r="T157" s="324"/>
      <c r="U157" s="324"/>
      <c r="V157" s="324"/>
      <c r="W157" s="324"/>
      <c r="X157" s="324"/>
    </row>
    <row r="158" spans="1:24" ht="41.25" customHeight="1">
      <c r="A158" s="601"/>
      <c r="B158" s="889" t="s">
        <v>596</v>
      </c>
      <c r="C158" s="889"/>
      <c r="D158" s="889"/>
      <c r="E158" s="890"/>
      <c r="F158" s="442"/>
      <c r="G158" s="876"/>
      <c r="H158" s="877"/>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83" t="s">
        <v>739</v>
      </c>
      <c r="C159" s="884"/>
      <c r="D159" s="884"/>
      <c r="E159" s="884"/>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74" t="s">
        <v>745</v>
      </c>
      <c r="C160" s="874"/>
      <c r="D160" s="874"/>
      <c r="E160" s="875"/>
      <c r="F160" s="444"/>
      <c r="G160" s="876"/>
      <c r="H160" s="877"/>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5" t="s">
        <v>740</v>
      </c>
      <c r="C161" s="885"/>
      <c r="D161" s="885"/>
      <c r="E161" s="886"/>
      <c r="F161" s="444"/>
      <c r="G161" s="876"/>
      <c r="H161" s="877"/>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74" t="s">
        <v>707</v>
      </c>
      <c r="C162" s="874"/>
      <c r="D162" s="874"/>
      <c r="E162" s="875"/>
      <c r="F162" s="444"/>
      <c r="G162" s="876"/>
      <c r="H162" s="877"/>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74" t="s">
        <v>597</v>
      </c>
      <c r="C163" s="874"/>
      <c r="D163" s="874"/>
      <c r="E163" s="875"/>
      <c r="F163" s="444"/>
      <c r="G163" s="876"/>
      <c r="H163" s="877"/>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74" t="s">
        <v>709</v>
      </c>
      <c r="C164" s="874"/>
      <c r="D164" s="874"/>
      <c r="E164" s="875"/>
      <c r="F164" s="444"/>
      <c r="G164" s="876"/>
      <c r="H164" s="877"/>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74" t="s">
        <v>710</v>
      </c>
      <c r="C165" s="874"/>
      <c r="D165" s="874"/>
      <c r="E165" s="875"/>
      <c r="F165" s="444"/>
      <c r="G165" s="876"/>
      <c r="H165" s="877"/>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74" t="s">
        <v>746</v>
      </c>
      <c r="C166" s="874"/>
      <c r="D166" s="874"/>
      <c r="E166" s="875"/>
      <c r="F166" s="444"/>
      <c r="G166" s="876"/>
      <c r="H166" s="877"/>
      <c r="I166" s="567"/>
      <c r="J166" s="324"/>
      <c r="K166" s="324"/>
      <c r="L166" s="324"/>
      <c r="M166" s="324"/>
      <c r="N166" s="324"/>
      <c r="O166" s="324"/>
      <c r="P166" s="324"/>
      <c r="Q166" s="324"/>
      <c r="R166" s="324"/>
      <c r="S166" s="324"/>
      <c r="T166" s="324"/>
      <c r="U166" s="324"/>
      <c r="V166" s="324"/>
      <c r="W166" s="324"/>
      <c r="X166" s="324"/>
    </row>
    <row r="167" spans="1:24" ht="49.5" customHeight="1">
      <c r="A167" s="872" t="s">
        <v>748</v>
      </c>
      <c r="B167" s="878" t="s">
        <v>598</v>
      </c>
      <c r="C167" s="879"/>
      <c r="D167" s="879"/>
      <c r="E167" s="880"/>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73"/>
      <c r="B168" s="862" t="s">
        <v>599</v>
      </c>
      <c r="C168" s="863"/>
      <c r="D168" s="863"/>
      <c r="E168" s="864"/>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81" t="s">
        <v>700</v>
      </c>
      <c r="C169" s="881"/>
      <c r="D169" s="881"/>
      <c r="E169" s="881"/>
      <c r="F169" s="881"/>
      <c r="G169" s="881"/>
      <c r="H169" s="881"/>
      <c r="I169" s="882"/>
      <c r="J169" s="324"/>
      <c r="K169" s="324"/>
      <c r="L169" s="324"/>
      <c r="M169" s="324"/>
      <c r="N169" s="324"/>
      <c r="O169" s="324"/>
      <c r="P169" s="324"/>
      <c r="Q169" s="324"/>
      <c r="R169" s="324"/>
      <c r="S169" s="324"/>
      <c r="T169" s="324"/>
      <c r="U169" s="324"/>
      <c r="V169" s="324"/>
      <c r="W169" s="324"/>
      <c r="X169" s="324"/>
    </row>
    <row r="170" spans="1:24" ht="24.75" customHeight="1">
      <c r="A170" s="585" t="s">
        <v>713</v>
      </c>
      <c r="B170" s="883" t="s">
        <v>714</v>
      </c>
      <c r="C170" s="884"/>
      <c r="D170" s="884"/>
      <c r="E170" s="884"/>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74" t="s">
        <v>747</v>
      </c>
      <c r="C171" s="874"/>
      <c r="D171" s="874"/>
      <c r="E171" s="875"/>
      <c r="F171" s="567"/>
      <c r="G171" s="876"/>
      <c r="H171" s="877"/>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74" t="s">
        <v>717</v>
      </c>
      <c r="C172" s="874"/>
      <c r="D172" s="874"/>
      <c r="E172" s="875"/>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5" t="s">
        <v>741</v>
      </c>
      <c r="C173" s="885"/>
      <c r="D173" s="885"/>
      <c r="E173" s="886"/>
      <c r="F173" s="444"/>
      <c r="G173" s="876"/>
      <c r="H173" s="877"/>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74" t="s">
        <v>597</v>
      </c>
      <c r="C174" s="874"/>
      <c r="D174" s="874"/>
      <c r="E174" s="875"/>
      <c r="F174" s="444"/>
      <c r="G174" s="876"/>
      <c r="H174" s="877"/>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74" t="s">
        <v>722</v>
      </c>
      <c r="C175" s="874"/>
      <c r="D175" s="874"/>
      <c r="E175" s="875"/>
      <c r="F175" s="444"/>
      <c r="G175" s="876"/>
      <c r="H175" s="877"/>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74" t="s">
        <v>723</v>
      </c>
      <c r="C176" s="874"/>
      <c r="D176" s="874"/>
      <c r="E176" s="875"/>
      <c r="F176" s="444"/>
      <c r="G176" s="876"/>
      <c r="H176" s="877"/>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74" t="s">
        <v>724</v>
      </c>
      <c r="C177" s="874"/>
      <c r="D177" s="874"/>
      <c r="E177" s="875"/>
      <c r="F177" s="444"/>
      <c r="G177" s="876"/>
      <c r="H177" s="877"/>
      <c r="I177" s="444"/>
      <c r="J177" s="324"/>
      <c r="K177" s="324"/>
      <c r="L177" s="324"/>
      <c r="M177" s="324"/>
      <c r="N177" s="324"/>
      <c r="O177" s="324"/>
      <c r="P177" s="324"/>
      <c r="Q177" s="324"/>
      <c r="R177" s="324"/>
      <c r="S177" s="324"/>
      <c r="T177" s="324"/>
      <c r="U177" s="324"/>
      <c r="V177" s="324"/>
      <c r="W177" s="324"/>
      <c r="X177" s="324"/>
    </row>
    <row r="178" spans="1:24" ht="33" customHeight="1">
      <c r="A178" s="872" t="s">
        <v>748</v>
      </c>
      <c r="B178" s="878" t="s">
        <v>598</v>
      </c>
      <c r="C178" s="879"/>
      <c r="D178" s="879"/>
      <c r="E178" s="880"/>
      <c r="F178" s="446"/>
      <c r="G178" s="515"/>
      <c r="H178" s="445"/>
      <c r="I178" s="446"/>
    </row>
    <row r="179" spans="1:24" ht="39" customHeight="1">
      <c r="A179" s="873"/>
      <c r="B179" s="862" t="s">
        <v>599</v>
      </c>
      <c r="C179" s="863"/>
      <c r="D179" s="863"/>
      <c r="E179" s="864"/>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9" t="s">
        <v>742</v>
      </c>
      <c r="C181" s="869"/>
      <c r="D181" s="869"/>
      <c r="E181" s="869"/>
      <c r="F181" s="869"/>
      <c r="G181" s="869"/>
      <c r="H181" s="869"/>
      <c r="I181" s="561"/>
    </row>
    <row r="182" spans="1:24" ht="9" customHeight="1">
      <c r="A182" s="434"/>
      <c r="B182" s="865"/>
      <c r="C182" s="865"/>
      <c r="D182" s="865"/>
      <c r="E182" s="865"/>
      <c r="F182" s="865"/>
      <c r="G182" s="865"/>
      <c r="H182" s="865"/>
      <c r="I182" s="865"/>
    </row>
    <row r="183" spans="1:24" ht="61.5" customHeight="1">
      <c r="A183" s="570">
        <v>6</v>
      </c>
      <c r="B183" s="869" t="s">
        <v>743</v>
      </c>
      <c r="C183" s="869"/>
      <c r="D183" s="869"/>
      <c r="E183" s="869"/>
      <c r="F183" s="869"/>
      <c r="G183" s="869"/>
      <c r="H183" s="869"/>
      <c r="I183" s="561"/>
    </row>
    <row r="184" spans="1:24" ht="15.75" customHeight="1">
      <c r="A184" s="866"/>
      <c r="B184" s="867"/>
      <c r="C184" s="867"/>
      <c r="D184" s="867"/>
      <c r="E184" s="867"/>
      <c r="F184" s="867"/>
      <c r="G184" s="867"/>
      <c r="H184" s="867"/>
      <c r="I184" s="868"/>
    </row>
    <row r="185" spans="1:24" ht="72" customHeight="1">
      <c r="A185" s="570">
        <v>7</v>
      </c>
      <c r="B185" s="869" t="s">
        <v>744</v>
      </c>
      <c r="C185" s="869"/>
      <c r="D185" s="869"/>
      <c r="E185" s="869"/>
      <c r="F185" s="869"/>
      <c r="G185" s="869"/>
      <c r="H185" s="869"/>
      <c r="I185" s="561"/>
    </row>
    <row r="186" spans="1:24" ht="45.75" customHeight="1">
      <c r="A186" s="576">
        <v>8</v>
      </c>
      <c r="B186" s="863" t="s">
        <v>600</v>
      </c>
      <c r="C186" s="863"/>
      <c r="D186" s="863"/>
      <c r="E186" s="864"/>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9" t="s">
        <v>749</v>
      </c>
      <c r="C188" s="849"/>
      <c r="D188" s="849"/>
      <c r="E188" s="849"/>
      <c r="F188" s="849"/>
      <c r="G188" s="849"/>
      <c r="H188" s="849"/>
      <c r="I188" s="849"/>
      <c r="M188" s="608"/>
    </row>
    <row r="189" spans="1:24" ht="24" customHeight="1">
      <c r="A189" s="434" t="s">
        <v>392</v>
      </c>
      <c r="B189" s="850" t="s">
        <v>750</v>
      </c>
      <c r="C189" s="850"/>
      <c r="D189" s="850"/>
      <c r="E189" s="850"/>
      <c r="F189" s="850"/>
      <c r="G189" s="850"/>
      <c r="H189" s="850"/>
      <c r="I189" s="850"/>
      <c r="M189" s="607"/>
    </row>
    <row r="190" spans="1:24" ht="73.5" customHeight="1">
      <c r="A190" s="434" t="s">
        <v>751</v>
      </c>
      <c r="B190" s="851" t="s">
        <v>754</v>
      </c>
      <c r="C190" s="851"/>
      <c r="D190" s="851"/>
      <c r="E190" s="851"/>
      <c r="F190" s="851"/>
      <c r="G190" s="851"/>
      <c r="H190" s="851"/>
      <c r="I190" s="851"/>
      <c r="M190" s="338"/>
    </row>
    <row r="191" spans="1:24" ht="30.75" customHeight="1">
      <c r="A191" s="434" t="s">
        <v>752</v>
      </c>
      <c r="B191" s="852" t="s">
        <v>755</v>
      </c>
      <c r="C191" s="852"/>
      <c r="D191" s="852"/>
      <c r="E191" s="852"/>
      <c r="F191" s="852"/>
      <c r="G191" s="852"/>
      <c r="H191" s="852"/>
      <c r="I191" s="852"/>
      <c r="M191" s="338"/>
    </row>
    <row r="192" spans="1:24" ht="230.25" customHeight="1">
      <c r="A192" s="434"/>
      <c r="B192" s="853" t="s">
        <v>760</v>
      </c>
      <c r="C192" s="853"/>
      <c r="D192" s="853"/>
      <c r="E192" s="853"/>
      <c r="F192" s="853"/>
      <c r="G192" s="853"/>
      <c r="H192" s="853"/>
      <c r="I192" s="853"/>
      <c r="M192" s="338"/>
    </row>
    <row r="193" spans="1:13" ht="10.5" customHeight="1">
      <c r="A193" s="434"/>
      <c r="B193" s="603"/>
      <c r="C193" s="603"/>
      <c r="D193" s="603"/>
      <c r="E193" s="603"/>
      <c r="F193" s="603"/>
      <c r="G193" s="603"/>
      <c r="H193" s="603"/>
      <c r="I193" s="603"/>
      <c r="M193" s="338"/>
    </row>
    <row r="194" spans="1:13" ht="66.75" customHeight="1">
      <c r="A194" s="434"/>
      <c r="B194" s="854" t="s">
        <v>761</v>
      </c>
      <c r="C194" s="855"/>
      <c r="D194" s="855"/>
      <c r="E194" s="855"/>
      <c r="F194" s="855"/>
      <c r="G194" s="855"/>
      <c r="H194" s="855"/>
      <c r="I194" s="855"/>
      <c r="M194" s="338"/>
    </row>
    <row r="195" spans="1:13" ht="12" customHeight="1">
      <c r="A195" s="434"/>
      <c r="B195" s="856"/>
      <c r="C195" s="856"/>
      <c r="D195" s="856"/>
      <c r="E195" s="856"/>
      <c r="F195" s="856"/>
      <c r="G195" s="856"/>
      <c r="H195" s="856"/>
      <c r="I195" s="856"/>
      <c r="M195" s="338"/>
    </row>
    <row r="196" spans="1:13" ht="44.25" customHeight="1">
      <c r="A196" s="570"/>
      <c r="B196" s="857" t="s">
        <v>753</v>
      </c>
      <c r="C196" s="858"/>
      <c r="D196" s="858"/>
      <c r="E196" s="858"/>
      <c r="F196" s="858"/>
      <c r="G196" s="858"/>
      <c r="H196" s="858"/>
      <c r="I196" s="859"/>
      <c r="M196" s="338"/>
    </row>
    <row r="197" spans="1:13" ht="23.25" customHeight="1">
      <c r="A197" s="570"/>
      <c r="B197" s="563"/>
      <c r="C197" s="564"/>
      <c r="D197" s="564"/>
      <c r="E197" s="564"/>
      <c r="F197" s="564"/>
      <c r="G197" s="564"/>
      <c r="H197" s="564"/>
      <c r="I197" s="564"/>
      <c r="M197" s="338"/>
    </row>
    <row r="198" spans="1:13" ht="20.25" customHeight="1">
      <c r="A198" s="596">
        <v>4</v>
      </c>
      <c r="B198" s="860" t="s">
        <v>602</v>
      </c>
      <c r="C198" s="861"/>
      <c r="D198" s="861"/>
      <c r="E198" s="861"/>
      <c r="F198" s="861"/>
      <c r="G198" s="861"/>
      <c r="H198" s="861"/>
      <c r="I198" s="598"/>
      <c r="M198" s="338" t="str">
        <f>M21</f>
        <v>2 or more</v>
      </c>
    </row>
    <row r="199" spans="1:13" ht="29.25" customHeight="1">
      <c r="A199" s="595">
        <v>4.0999999999999996</v>
      </c>
      <c r="B199" s="982" t="s">
        <v>571</v>
      </c>
      <c r="C199" s="983"/>
      <c r="D199" s="983"/>
      <c r="E199" s="984"/>
      <c r="F199" s="985"/>
      <c r="G199" s="985"/>
      <c r="H199" s="986"/>
      <c r="I199" s="341"/>
    </row>
    <row r="200" spans="1:13" ht="25.5" customHeight="1">
      <c r="A200" s="595" t="s">
        <v>603</v>
      </c>
      <c r="B200" s="837" t="s">
        <v>604</v>
      </c>
      <c r="C200" s="827"/>
      <c r="D200" s="827"/>
      <c r="E200" s="827"/>
      <c r="F200" s="827"/>
      <c r="G200" s="827"/>
      <c r="H200" s="827"/>
      <c r="I200" s="341"/>
    </row>
    <row r="201" spans="1:13" ht="39.75" customHeight="1">
      <c r="A201" s="455"/>
      <c r="B201" s="456"/>
      <c r="C201" s="456"/>
      <c r="D201" s="420" t="s">
        <v>658</v>
      </c>
      <c r="E201" s="558"/>
      <c r="F201" s="816" t="s">
        <v>607</v>
      </c>
      <c r="G201" s="817"/>
      <c r="H201" s="818"/>
      <c r="I201" s="341"/>
    </row>
    <row r="202" spans="1:13" ht="17.25" customHeight="1">
      <c r="A202" s="457" t="s">
        <v>609</v>
      </c>
      <c r="B202" s="987" t="s">
        <v>610</v>
      </c>
      <c r="C202" s="987"/>
      <c r="D202" s="458"/>
      <c r="E202" s="510"/>
      <c r="F202" s="844"/>
      <c r="G202" s="845"/>
      <c r="H202" s="846"/>
      <c r="I202" s="341"/>
    </row>
    <row r="203" spans="1:13" ht="37.5" customHeight="1">
      <c r="A203" s="457"/>
      <c r="B203" s="833" t="s">
        <v>668</v>
      </c>
      <c r="C203" s="847"/>
      <c r="D203" s="848"/>
      <c r="E203" s="459"/>
      <c r="F203" s="813"/>
      <c r="G203" s="814"/>
      <c r="H203" s="815"/>
      <c r="I203" s="341"/>
    </row>
    <row r="204" spans="1:13" ht="15.75" hidden="1" customHeight="1">
      <c r="A204" s="457">
        <v>1</v>
      </c>
      <c r="B204" s="980" t="s">
        <v>611</v>
      </c>
      <c r="C204" s="988"/>
      <c r="D204" s="463"/>
      <c r="E204" s="509"/>
      <c r="F204" s="813"/>
      <c r="G204" s="814"/>
      <c r="H204" s="815"/>
      <c r="I204" s="341"/>
    </row>
    <row r="205" spans="1:13" ht="25.5" customHeight="1">
      <c r="A205" s="457">
        <v>1</v>
      </c>
      <c r="B205" s="813"/>
      <c r="C205" s="815"/>
      <c r="D205" s="463"/>
      <c r="E205" s="454"/>
      <c r="F205" s="813"/>
      <c r="G205" s="814"/>
      <c r="H205" s="815"/>
    </row>
    <row r="206" spans="1:13" ht="29.25" customHeight="1">
      <c r="A206" s="457">
        <v>2</v>
      </c>
      <c r="B206" s="813"/>
      <c r="C206" s="815"/>
      <c r="D206" s="463"/>
      <c r="E206" s="454"/>
      <c r="F206" s="813"/>
      <c r="G206" s="814"/>
      <c r="H206" s="815"/>
      <c r="I206" s="341"/>
    </row>
    <row r="207" spans="1:13" ht="28.5" customHeight="1">
      <c r="A207" s="457">
        <v>3</v>
      </c>
      <c r="B207" s="813"/>
      <c r="C207" s="815"/>
      <c r="D207" s="463"/>
      <c r="E207" s="454"/>
      <c r="F207" s="813"/>
      <c r="G207" s="814"/>
      <c r="H207" s="815"/>
      <c r="I207" s="341"/>
    </row>
    <row r="208" spans="1:13" ht="32.25" customHeight="1">
      <c r="A208" s="457">
        <v>4</v>
      </c>
      <c r="B208" s="813"/>
      <c r="C208" s="815"/>
      <c r="D208" s="463"/>
      <c r="E208" s="454"/>
      <c r="F208" s="813"/>
      <c r="G208" s="814"/>
      <c r="H208" s="815"/>
      <c r="I208" s="341"/>
    </row>
    <row r="209" spans="1:9" ht="35.25" customHeight="1">
      <c r="A209" s="457">
        <v>5</v>
      </c>
      <c r="B209" s="813"/>
      <c r="C209" s="815"/>
      <c r="D209" s="463"/>
      <c r="E209" s="454"/>
      <c r="F209" s="813"/>
      <c r="G209" s="814"/>
      <c r="H209" s="815"/>
      <c r="I209" s="341"/>
    </row>
    <row r="210" spans="1:9" ht="29.25" customHeight="1">
      <c r="A210" s="422"/>
      <c r="B210" s="453"/>
      <c r="C210" s="454"/>
      <c r="D210" s="454"/>
      <c r="E210" s="454"/>
      <c r="F210" s="454"/>
      <c r="G210" s="454"/>
      <c r="H210" s="454"/>
      <c r="I210" s="341"/>
    </row>
    <row r="211" spans="1:9" ht="20.25" customHeight="1">
      <c r="A211" s="455" t="s">
        <v>561</v>
      </c>
      <c r="B211" s="837" t="s">
        <v>618</v>
      </c>
      <c r="C211" s="827"/>
      <c r="D211" s="827"/>
      <c r="E211" s="827"/>
      <c r="F211" s="827"/>
      <c r="G211" s="827"/>
      <c r="H211" s="827"/>
      <c r="I211" s="341"/>
    </row>
    <row r="212" spans="1:9" ht="47.25" customHeight="1">
      <c r="A212" s="455"/>
      <c r="B212" s="471"/>
      <c r="C212" s="456"/>
      <c r="D212" s="420" t="s">
        <v>659</v>
      </c>
      <c r="E212" s="558"/>
      <c r="F212" s="816" t="s">
        <v>607</v>
      </c>
      <c r="G212" s="817"/>
      <c r="H212" s="818"/>
      <c r="I212" s="341"/>
    </row>
    <row r="213" spans="1:9" ht="17.25" customHeight="1">
      <c r="A213" s="457" t="s">
        <v>609</v>
      </c>
      <c r="B213" s="843" t="s">
        <v>610</v>
      </c>
      <c r="C213" s="832"/>
      <c r="D213" s="472"/>
      <c r="E213" s="510"/>
      <c r="F213" s="844"/>
      <c r="G213" s="845"/>
      <c r="H213" s="846"/>
      <c r="I213" s="341"/>
    </row>
    <row r="214" spans="1:9" ht="34.5" customHeight="1">
      <c r="A214" s="457"/>
      <c r="B214" s="833" t="s">
        <v>668</v>
      </c>
      <c r="C214" s="847"/>
      <c r="D214" s="848"/>
      <c r="E214" s="459"/>
      <c r="F214" s="844"/>
      <c r="G214" s="845"/>
      <c r="H214" s="846"/>
      <c r="I214" s="341"/>
    </row>
    <row r="215" spans="1:9" ht="30" customHeight="1">
      <c r="A215" s="457">
        <v>1</v>
      </c>
      <c r="B215" s="813"/>
      <c r="C215" s="815"/>
      <c r="D215" s="463"/>
      <c r="E215" s="454"/>
      <c r="F215" s="813"/>
      <c r="G215" s="814"/>
      <c r="H215" s="815"/>
      <c r="I215" s="341"/>
    </row>
    <row r="216" spans="1:9" ht="28.5" customHeight="1">
      <c r="A216" s="457">
        <v>2</v>
      </c>
      <c r="B216" s="813"/>
      <c r="C216" s="815"/>
      <c r="D216" s="463"/>
      <c r="E216" s="454"/>
      <c r="F216" s="813"/>
      <c r="G216" s="814"/>
      <c r="H216" s="815"/>
    </row>
    <row r="217" spans="1:9" ht="27.75" customHeight="1">
      <c r="A217" s="457">
        <v>3</v>
      </c>
      <c r="B217" s="813"/>
      <c r="C217" s="815"/>
      <c r="D217" s="463"/>
      <c r="E217" s="454"/>
      <c r="F217" s="813"/>
      <c r="G217" s="814"/>
      <c r="H217" s="815"/>
      <c r="I217" s="341"/>
    </row>
    <row r="218" spans="1:9" ht="30" customHeight="1">
      <c r="A218" s="457">
        <v>4</v>
      </c>
      <c r="B218" s="813"/>
      <c r="C218" s="815"/>
      <c r="D218" s="463"/>
      <c r="E218" s="454"/>
      <c r="F218" s="813"/>
      <c r="G218" s="814"/>
      <c r="H218" s="815"/>
      <c r="I218" s="341"/>
    </row>
    <row r="219" spans="1:9" ht="30.75" customHeight="1">
      <c r="A219" s="457">
        <v>5</v>
      </c>
      <c r="B219" s="813"/>
      <c r="C219" s="815"/>
      <c r="D219" s="463"/>
      <c r="E219" s="454"/>
      <c r="F219" s="813"/>
      <c r="G219" s="814"/>
      <c r="H219" s="815"/>
      <c r="I219" s="341"/>
    </row>
    <row r="220" spans="1:9" ht="51" customHeight="1">
      <c r="A220" s="457"/>
      <c r="B220" s="819" t="s">
        <v>620</v>
      </c>
      <c r="C220" s="820"/>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21" t="s">
        <v>622</v>
      </c>
      <c r="C222" s="822"/>
      <c r="D222" s="473"/>
      <c r="E222" s="823"/>
      <c r="F222" s="824"/>
      <c r="G222" s="825"/>
      <c r="H222" s="826"/>
      <c r="I222" s="341"/>
    </row>
    <row r="223" spans="1:9" ht="34.5" customHeight="1">
      <c r="A223" s="455"/>
      <c r="B223" s="827"/>
      <c r="C223" s="821"/>
      <c r="D223" s="474" t="s">
        <v>660</v>
      </c>
      <c r="E223" s="828" t="s">
        <v>607</v>
      </c>
      <c r="F223" s="829"/>
      <c r="G223" s="829"/>
      <c r="H223" s="830"/>
      <c r="I223" s="341"/>
    </row>
    <row r="224" spans="1:9" ht="56.25" customHeight="1">
      <c r="A224" s="457"/>
      <c r="B224" s="811" t="s">
        <v>624</v>
      </c>
      <c r="C224" s="812"/>
      <c r="D224" s="463"/>
      <c r="E224" s="813"/>
      <c r="F224" s="814"/>
      <c r="G224" s="814"/>
      <c r="H224" s="815"/>
    </row>
    <row r="225" spans="1:9" ht="15.75" customHeight="1">
      <c r="A225" s="457"/>
      <c r="B225" s="831" t="s">
        <v>625</v>
      </c>
      <c r="C225" s="832"/>
      <c r="D225" s="472"/>
      <c r="E225" s="833"/>
      <c r="F225" s="834"/>
      <c r="G225" s="835"/>
      <c r="H225" s="836"/>
      <c r="I225" s="341"/>
    </row>
    <row r="226" spans="1:9" ht="79.5" customHeight="1">
      <c r="A226" s="524"/>
      <c r="B226" s="811" t="s">
        <v>626</v>
      </c>
      <c r="C226" s="812"/>
      <c r="D226" s="463"/>
      <c r="E226" s="813"/>
      <c r="F226" s="814"/>
      <c r="G226" s="814"/>
      <c r="H226" s="815"/>
      <c r="I226" s="341"/>
    </row>
    <row r="227" spans="1:9" ht="14.25" customHeight="1">
      <c r="A227" s="526"/>
      <c r="B227" s="408"/>
      <c r="C227" s="408"/>
      <c r="D227" s="408"/>
      <c r="G227" s="408"/>
    </row>
    <row r="228" spans="1:9" ht="23.25" customHeight="1">
      <c r="A228" s="596">
        <v>5</v>
      </c>
      <c r="B228" s="860" t="s">
        <v>756</v>
      </c>
      <c r="C228" s="861"/>
      <c r="D228" s="861"/>
      <c r="E228" s="861"/>
      <c r="F228" s="861"/>
      <c r="G228" s="861"/>
      <c r="H228" s="861"/>
      <c r="I228" s="599"/>
    </row>
    <row r="229" spans="1:9" ht="32.25" customHeight="1">
      <c r="A229" s="595">
        <v>5.0999999999999996</v>
      </c>
      <c r="B229" s="982" t="s">
        <v>571</v>
      </c>
      <c r="C229" s="983"/>
      <c r="D229" s="983"/>
      <c r="E229" s="984"/>
      <c r="F229" s="985"/>
      <c r="G229" s="985"/>
      <c r="H229" s="986"/>
    </row>
    <row r="230" spans="1:9" ht="23.25" customHeight="1">
      <c r="A230" s="595" t="s">
        <v>603</v>
      </c>
      <c r="B230" s="837" t="s">
        <v>604</v>
      </c>
      <c r="C230" s="827"/>
      <c r="D230" s="827"/>
      <c r="E230" s="827"/>
      <c r="F230" s="827"/>
      <c r="G230" s="827"/>
      <c r="H230" s="827"/>
    </row>
    <row r="231" spans="1:9" ht="14.25" customHeight="1">
      <c r="A231" s="455"/>
      <c r="B231" s="456"/>
      <c r="C231" s="456"/>
      <c r="D231" s="420"/>
      <c r="E231" s="838"/>
      <c r="F231" s="840" t="s">
        <v>607</v>
      </c>
      <c r="G231" s="841"/>
      <c r="H231" s="842"/>
    </row>
    <row r="232" spans="1:9" ht="47.25" customHeight="1">
      <c r="A232" s="455"/>
      <c r="B232" s="456"/>
      <c r="C232" s="456"/>
      <c r="D232" s="420" t="s">
        <v>658</v>
      </c>
      <c r="E232" s="839"/>
      <c r="F232" s="816"/>
      <c r="G232" s="817"/>
      <c r="H232" s="818"/>
    </row>
    <row r="233" spans="1:9" ht="23.25" customHeight="1">
      <c r="A233" s="457" t="s">
        <v>609</v>
      </c>
      <c r="B233" s="987" t="s">
        <v>610</v>
      </c>
      <c r="C233" s="987"/>
      <c r="D233" s="458"/>
      <c r="E233" s="510"/>
      <c r="F233" s="844"/>
      <c r="G233" s="845"/>
      <c r="H233" s="846"/>
    </row>
    <row r="234" spans="1:9" ht="42.75" customHeight="1">
      <c r="A234" s="457"/>
      <c r="B234" s="833" t="s">
        <v>668</v>
      </c>
      <c r="C234" s="847"/>
      <c r="D234" s="848"/>
      <c r="E234" s="459"/>
      <c r="F234" s="813"/>
      <c r="G234" s="814"/>
      <c r="H234" s="815"/>
    </row>
    <row r="235" spans="1:9" ht="27" hidden="1" customHeight="1">
      <c r="A235" s="457">
        <v>1</v>
      </c>
      <c r="B235" s="980" t="s">
        <v>611</v>
      </c>
      <c r="C235" s="988"/>
      <c r="D235" s="463"/>
      <c r="E235" s="509"/>
      <c r="F235" s="813"/>
      <c r="G235" s="814"/>
      <c r="H235" s="815"/>
    </row>
    <row r="236" spans="1:9" ht="24" customHeight="1">
      <c r="A236" s="457">
        <v>1</v>
      </c>
      <c r="B236" s="813"/>
      <c r="C236" s="815"/>
      <c r="D236" s="463"/>
      <c r="E236" s="454"/>
      <c r="F236" s="813"/>
      <c r="G236" s="814"/>
      <c r="H236" s="815"/>
    </row>
    <row r="237" spans="1:9" ht="26.25" customHeight="1">
      <c r="A237" s="457">
        <v>2</v>
      </c>
      <c r="B237" s="813"/>
      <c r="C237" s="815"/>
      <c r="D237" s="463"/>
      <c r="E237" s="454"/>
      <c r="F237" s="813"/>
      <c r="G237" s="814"/>
      <c r="H237" s="815"/>
    </row>
    <row r="238" spans="1:9" ht="23.25" customHeight="1">
      <c r="A238" s="457">
        <v>3</v>
      </c>
      <c r="B238" s="813"/>
      <c r="C238" s="815"/>
      <c r="D238" s="463"/>
      <c r="E238" s="454"/>
      <c r="F238" s="813"/>
      <c r="G238" s="814"/>
      <c r="H238" s="815"/>
    </row>
    <row r="239" spans="1:9" ht="22.5" customHeight="1">
      <c r="A239" s="457">
        <v>4</v>
      </c>
      <c r="B239" s="813"/>
      <c r="C239" s="815"/>
      <c r="D239" s="463"/>
      <c r="E239" s="454"/>
      <c r="F239" s="813"/>
      <c r="G239" s="814"/>
      <c r="H239" s="815"/>
    </row>
    <row r="240" spans="1:9" ht="26.25" customHeight="1">
      <c r="A240" s="457">
        <v>5</v>
      </c>
      <c r="B240" s="813"/>
      <c r="C240" s="815"/>
      <c r="D240" s="463"/>
      <c r="E240" s="454"/>
      <c r="F240" s="813"/>
      <c r="G240" s="814"/>
      <c r="H240" s="815"/>
    </row>
    <row r="241" spans="1:8" ht="14.25" customHeight="1">
      <c r="A241" s="422"/>
      <c r="B241" s="453"/>
      <c r="C241" s="454"/>
      <c r="D241" s="454"/>
      <c r="E241" s="454"/>
      <c r="F241" s="454"/>
      <c r="G241" s="454"/>
      <c r="H241" s="454"/>
    </row>
    <row r="242" spans="1:8" ht="21.75" customHeight="1">
      <c r="A242" s="455" t="s">
        <v>561</v>
      </c>
      <c r="B242" s="837" t="s">
        <v>618</v>
      </c>
      <c r="C242" s="827"/>
      <c r="D242" s="827"/>
      <c r="E242" s="827"/>
      <c r="F242" s="827"/>
      <c r="G242" s="827"/>
      <c r="H242" s="827"/>
    </row>
    <row r="243" spans="1:8" ht="21.75" customHeight="1">
      <c r="A243" s="455"/>
      <c r="B243" s="471"/>
      <c r="C243" s="456"/>
      <c r="D243" s="420"/>
      <c r="E243" s="838"/>
      <c r="F243" s="840" t="s">
        <v>607</v>
      </c>
      <c r="G243" s="841"/>
      <c r="H243" s="842"/>
    </row>
    <row r="244" spans="1:8" ht="43.5" customHeight="1">
      <c r="A244" s="455"/>
      <c r="B244" s="471"/>
      <c r="C244" s="456"/>
      <c r="D244" s="420" t="s">
        <v>659</v>
      </c>
      <c r="E244" s="839"/>
      <c r="F244" s="816"/>
      <c r="G244" s="817"/>
      <c r="H244" s="818"/>
    </row>
    <row r="245" spans="1:8" ht="23.25" customHeight="1">
      <c r="A245" s="457" t="s">
        <v>609</v>
      </c>
      <c r="B245" s="843" t="s">
        <v>610</v>
      </c>
      <c r="C245" s="832"/>
      <c r="D245" s="472"/>
      <c r="E245" s="510"/>
      <c r="F245" s="844"/>
      <c r="G245" s="845"/>
      <c r="H245" s="846"/>
    </row>
    <row r="246" spans="1:8" ht="44.25" customHeight="1">
      <c r="A246" s="457"/>
      <c r="B246" s="833" t="s">
        <v>668</v>
      </c>
      <c r="C246" s="847"/>
      <c r="D246" s="848"/>
      <c r="E246" s="459"/>
      <c r="F246" s="844"/>
      <c r="G246" s="845"/>
      <c r="H246" s="846"/>
    </row>
    <row r="247" spans="1:8" ht="23.25" customHeight="1">
      <c r="A247" s="457">
        <v>1</v>
      </c>
      <c r="B247" s="813"/>
      <c r="C247" s="815"/>
      <c r="D247" s="463"/>
      <c r="E247" s="454"/>
      <c r="F247" s="813"/>
      <c r="G247" s="814"/>
      <c r="H247" s="815"/>
    </row>
    <row r="248" spans="1:8" ht="30" customHeight="1">
      <c r="A248" s="457">
        <v>2</v>
      </c>
      <c r="B248" s="813"/>
      <c r="C248" s="815"/>
      <c r="D248" s="463"/>
      <c r="E248" s="454"/>
      <c r="F248" s="813"/>
      <c r="G248" s="814"/>
      <c r="H248" s="815"/>
    </row>
    <row r="249" spans="1:8" ht="27.75" customHeight="1">
      <c r="A249" s="457">
        <v>3</v>
      </c>
      <c r="B249" s="813"/>
      <c r="C249" s="815"/>
      <c r="D249" s="463"/>
      <c r="E249" s="454"/>
      <c r="F249" s="813"/>
      <c r="G249" s="814"/>
      <c r="H249" s="815"/>
    </row>
    <row r="250" spans="1:8" ht="27" customHeight="1">
      <c r="A250" s="457">
        <v>4</v>
      </c>
      <c r="B250" s="813"/>
      <c r="C250" s="815"/>
      <c r="D250" s="463"/>
      <c r="E250" s="454"/>
      <c r="F250" s="813"/>
      <c r="G250" s="814"/>
      <c r="H250" s="815"/>
    </row>
    <row r="251" spans="1:8" ht="27.75" customHeight="1">
      <c r="A251" s="457">
        <v>5</v>
      </c>
      <c r="B251" s="813"/>
      <c r="C251" s="815"/>
      <c r="D251" s="463"/>
      <c r="E251" s="454"/>
      <c r="F251" s="813"/>
      <c r="G251" s="814"/>
      <c r="H251" s="815"/>
    </row>
    <row r="252" spans="1:8" ht="47.25" customHeight="1">
      <c r="A252" s="457"/>
      <c r="B252" s="819" t="s">
        <v>620</v>
      </c>
      <c r="C252" s="820"/>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21" t="s">
        <v>622</v>
      </c>
      <c r="C254" s="822"/>
      <c r="D254" s="473"/>
      <c r="E254" s="823"/>
      <c r="F254" s="824"/>
      <c r="G254" s="825"/>
      <c r="H254" s="826"/>
    </row>
    <row r="255" spans="1:8" ht="39.75" customHeight="1">
      <c r="A255" s="455"/>
      <c r="B255" s="827"/>
      <c r="C255" s="821"/>
      <c r="D255" s="474" t="s">
        <v>660</v>
      </c>
      <c r="E255" s="828" t="s">
        <v>607</v>
      </c>
      <c r="F255" s="829"/>
      <c r="G255" s="829"/>
      <c r="H255" s="830"/>
    </row>
    <row r="256" spans="1:8" ht="59.25" customHeight="1">
      <c r="A256" s="457"/>
      <c r="B256" s="811" t="s">
        <v>624</v>
      </c>
      <c r="C256" s="812"/>
      <c r="D256" s="463"/>
      <c r="E256" s="813"/>
      <c r="F256" s="814"/>
      <c r="G256" s="814"/>
      <c r="H256" s="815"/>
    </row>
    <row r="257" spans="1:9" ht="21" customHeight="1">
      <c r="A257" s="457"/>
      <c r="B257" s="831" t="s">
        <v>625</v>
      </c>
      <c r="C257" s="832"/>
      <c r="D257" s="472"/>
      <c r="E257" s="833"/>
      <c r="F257" s="834"/>
      <c r="G257" s="835"/>
      <c r="H257" s="836"/>
    </row>
    <row r="258" spans="1:9" ht="57" customHeight="1">
      <c r="A258" s="524"/>
      <c r="B258" s="811" t="s">
        <v>626</v>
      </c>
      <c r="C258" s="812"/>
      <c r="D258" s="463"/>
      <c r="E258" s="813"/>
      <c r="F258" s="814"/>
      <c r="G258" s="814"/>
      <c r="H258" s="815"/>
    </row>
    <row r="259" spans="1:9" ht="14.25" customHeight="1">
      <c r="A259" s="526"/>
      <c r="B259" s="408"/>
      <c r="C259" s="408"/>
      <c r="D259" s="408"/>
      <c r="G259" s="408"/>
    </row>
    <row r="260" spans="1:9" ht="19.5" hidden="1" customHeight="1">
      <c r="A260" s="525"/>
      <c r="B260" s="827" t="e">
        <f>IF(AND(#REF!=2,M198=1),"Name of Other Partner of JV",IF(AND(#REF!=2,M198="2 or more"),"Name of Other Partner-1 of JV",""))</f>
        <v>#REF!</v>
      </c>
      <c r="C260" s="827"/>
      <c r="D260" s="827"/>
      <c r="E260" s="837" t="e">
        <f>'[12]Name of Bidder'!C18</f>
        <v>#REF!</v>
      </c>
      <c r="F260" s="827"/>
      <c r="G260" s="827"/>
      <c r="H260" s="821"/>
      <c r="I260" s="341"/>
    </row>
    <row r="261" spans="1:9" ht="29.25" hidden="1" customHeight="1">
      <c r="A261" s="422" t="s">
        <v>603</v>
      </c>
      <c r="B261" s="837" t="s">
        <v>604</v>
      </c>
      <c r="C261" s="827"/>
      <c r="D261" s="827"/>
      <c r="E261" s="827"/>
      <c r="F261" s="827"/>
      <c r="G261" s="827"/>
      <c r="H261" s="827"/>
      <c r="I261" s="341"/>
    </row>
    <row r="262" spans="1:9" ht="19.5" hidden="1" customHeight="1">
      <c r="A262" s="455"/>
      <c r="B262" s="471"/>
      <c r="C262" s="475"/>
      <c r="D262" s="476"/>
      <c r="E262" s="840" t="s">
        <v>605</v>
      </c>
      <c r="F262" s="842" t="s">
        <v>606</v>
      </c>
      <c r="G262" s="840" t="s">
        <v>607</v>
      </c>
      <c r="H262" s="842"/>
      <c r="I262" s="341"/>
    </row>
    <row r="263" spans="1:9" ht="47.25" hidden="1" customHeight="1">
      <c r="A263" s="455"/>
      <c r="B263" s="471"/>
      <c r="C263" s="475"/>
      <c r="D263" s="421" t="s">
        <v>608</v>
      </c>
      <c r="E263" s="975"/>
      <c r="F263" s="976"/>
      <c r="G263" s="975"/>
      <c r="H263" s="976"/>
      <c r="I263" s="341"/>
    </row>
    <row r="264" spans="1:9" ht="17.25" hidden="1" customHeight="1">
      <c r="A264" s="457" t="s">
        <v>609</v>
      </c>
      <c r="B264" s="833" t="s">
        <v>610</v>
      </c>
      <c r="C264" s="834"/>
      <c r="D264" s="477"/>
      <c r="E264" s="961"/>
      <c r="F264" s="962"/>
      <c r="G264" s="961"/>
      <c r="H264" s="962"/>
      <c r="I264" s="341"/>
    </row>
    <row r="265" spans="1:9" ht="17.25" hidden="1" customHeight="1">
      <c r="A265" s="457"/>
      <c r="B265" s="833" t="s">
        <v>627</v>
      </c>
      <c r="C265" s="847"/>
      <c r="D265" s="834"/>
      <c r="E265" s="459" t="s">
        <v>518</v>
      </c>
      <c r="F265" s="460"/>
      <c r="G265" s="460"/>
      <c r="H265" s="461"/>
      <c r="I265" s="341"/>
    </row>
    <row r="266" spans="1:9" ht="15.75" hidden="1" customHeight="1">
      <c r="A266" s="457">
        <v>1</v>
      </c>
      <c r="B266" s="980" t="s">
        <v>612</v>
      </c>
      <c r="C266" s="981"/>
      <c r="D266" s="465"/>
      <c r="E266" s="466"/>
      <c r="F266" s="467"/>
      <c r="G266" s="969"/>
      <c r="H266" s="970"/>
      <c r="I266" s="341"/>
    </row>
    <row r="267" spans="1:9" ht="15.75" hidden="1" customHeight="1">
      <c r="A267" s="457">
        <v>2</v>
      </c>
      <c r="B267" s="980" t="s">
        <v>613</v>
      </c>
      <c r="C267" s="981"/>
      <c r="D267" s="465"/>
      <c r="E267" s="466"/>
      <c r="F267" s="467"/>
      <c r="G267" s="969"/>
      <c r="H267" s="970"/>
    </row>
    <row r="268" spans="1:9" ht="15.75" hidden="1" customHeight="1">
      <c r="A268" s="457">
        <v>3</v>
      </c>
      <c r="B268" s="462" t="s">
        <v>614</v>
      </c>
      <c r="C268" s="464"/>
      <c r="D268" s="465"/>
      <c r="E268" s="466"/>
      <c r="F268" s="467"/>
      <c r="G268" s="969"/>
      <c r="H268" s="970"/>
      <c r="I268" s="341"/>
    </row>
    <row r="269" spans="1:9" ht="16.5" hidden="1" customHeight="1">
      <c r="A269" s="457">
        <v>4</v>
      </c>
      <c r="B269" s="462" t="s">
        <v>615</v>
      </c>
      <c r="C269" s="464"/>
      <c r="D269" s="465"/>
      <c r="E269" s="466"/>
      <c r="F269" s="467"/>
      <c r="G269" s="969"/>
      <c r="H269" s="970"/>
      <c r="I269" s="341"/>
    </row>
    <row r="270" spans="1:9" hidden="1">
      <c r="A270" s="457">
        <v>5</v>
      </c>
      <c r="B270" s="462" t="s">
        <v>616</v>
      </c>
      <c r="C270" s="464"/>
      <c r="D270" s="465"/>
      <c r="E270" s="466"/>
      <c r="F270" s="467"/>
      <c r="G270" s="969"/>
      <c r="H270" s="970"/>
      <c r="I270" s="341"/>
    </row>
    <row r="271" spans="1:9" ht="19.5" hidden="1" customHeight="1">
      <c r="A271" s="457">
        <v>6</v>
      </c>
      <c r="B271" s="462" t="s">
        <v>628</v>
      </c>
      <c r="C271" s="464"/>
      <c r="D271" s="468"/>
      <c r="E271" s="469"/>
      <c r="F271" s="470"/>
      <c r="G271" s="971"/>
      <c r="H271" s="972"/>
      <c r="I271" s="341"/>
    </row>
    <row r="272" spans="1:9" ht="32.25" hidden="1" customHeight="1">
      <c r="A272" s="452"/>
      <c r="B272" s="973" t="s">
        <v>617</v>
      </c>
      <c r="C272" s="973"/>
      <c r="D272" s="973"/>
      <c r="E272" s="973"/>
      <c r="F272" s="973"/>
      <c r="G272" s="973"/>
      <c r="H272" s="974"/>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7" t="s">
        <v>618</v>
      </c>
      <c r="C277" s="827"/>
      <c r="D277" s="827"/>
      <c r="E277" s="827"/>
      <c r="F277" s="827"/>
      <c r="G277" s="827"/>
      <c r="H277" s="827"/>
      <c r="I277" s="341"/>
    </row>
    <row r="278" spans="1:9" ht="19.5" hidden="1" customHeight="1">
      <c r="A278" s="455"/>
      <c r="B278" s="479"/>
      <c r="C278" s="475"/>
      <c r="D278" s="476"/>
      <c r="E278" s="840" t="s">
        <v>605</v>
      </c>
      <c r="F278" s="842" t="s">
        <v>606</v>
      </c>
      <c r="G278" s="840" t="s">
        <v>607</v>
      </c>
      <c r="H278" s="842"/>
      <c r="I278" s="341"/>
    </row>
    <row r="279" spans="1:9" ht="47.25" hidden="1" customHeight="1">
      <c r="A279" s="455"/>
      <c r="B279" s="479"/>
      <c r="C279" s="475"/>
      <c r="D279" s="421" t="s">
        <v>619</v>
      </c>
      <c r="E279" s="975"/>
      <c r="F279" s="976"/>
      <c r="G279" s="975"/>
      <c r="H279" s="976"/>
      <c r="I279" s="341"/>
    </row>
    <row r="280" spans="1:9" ht="17.25" hidden="1" customHeight="1">
      <c r="A280" s="457" t="s">
        <v>609</v>
      </c>
      <c r="B280" s="848" t="s">
        <v>610</v>
      </c>
      <c r="C280" s="843"/>
      <c r="D280" s="480"/>
      <c r="E280" s="961"/>
      <c r="F280" s="962"/>
      <c r="G280" s="963"/>
      <c r="H280" s="964"/>
      <c r="I280" s="341"/>
    </row>
    <row r="281" spans="1:9" ht="17.25" hidden="1" customHeight="1">
      <c r="A281" s="457"/>
      <c r="B281" s="847" t="s">
        <v>627</v>
      </c>
      <c r="C281" s="847"/>
      <c r="D281" s="848"/>
      <c r="E281" s="459" t="s">
        <v>518</v>
      </c>
      <c r="F281" s="460"/>
      <c r="G281" s="460"/>
      <c r="H281" s="461"/>
      <c r="I281" s="341"/>
    </row>
    <row r="282" spans="1:9" ht="15.75" hidden="1" customHeight="1">
      <c r="A282" s="457">
        <v>1</v>
      </c>
      <c r="B282" s="965" t="s">
        <v>612</v>
      </c>
      <c r="C282" s="966"/>
      <c r="D282" s="483"/>
      <c r="E282" s="484"/>
      <c r="F282" s="485"/>
      <c r="G282" s="967"/>
      <c r="H282" s="968"/>
      <c r="I282" s="341"/>
    </row>
    <row r="283" spans="1:9" ht="15.75" hidden="1" customHeight="1">
      <c r="A283" s="457">
        <v>2</v>
      </c>
      <c r="B283" s="965" t="s">
        <v>613</v>
      </c>
      <c r="C283" s="966"/>
      <c r="D283" s="486"/>
      <c r="E283" s="466"/>
      <c r="F283" s="467"/>
      <c r="G283" s="955"/>
      <c r="H283" s="956"/>
    </row>
    <row r="284" spans="1:9" ht="15.75" hidden="1" customHeight="1">
      <c r="A284" s="457">
        <v>3</v>
      </c>
      <c r="B284" s="481" t="s">
        <v>614</v>
      </c>
      <c r="C284" s="482"/>
      <c r="D284" s="486"/>
      <c r="E284" s="466"/>
      <c r="F284" s="467"/>
      <c r="G284" s="955"/>
      <c r="H284" s="956"/>
      <c r="I284" s="341"/>
    </row>
    <row r="285" spans="1:9" ht="16.5" hidden="1" customHeight="1">
      <c r="A285" s="457">
        <v>4</v>
      </c>
      <c r="B285" s="481" t="s">
        <v>615</v>
      </c>
      <c r="C285" s="482"/>
      <c r="D285" s="486"/>
      <c r="E285" s="466"/>
      <c r="F285" s="467"/>
      <c r="G285" s="955"/>
      <c r="H285" s="956"/>
      <c r="I285" s="341"/>
    </row>
    <row r="286" spans="1:9" ht="15.75" hidden="1" customHeight="1">
      <c r="A286" s="457">
        <v>5</v>
      </c>
      <c r="B286" s="481" t="s">
        <v>616</v>
      </c>
      <c r="C286" s="482"/>
      <c r="D286" s="486"/>
      <c r="E286" s="466"/>
      <c r="F286" s="467"/>
      <c r="G286" s="955"/>
      <c r="H286" s="956"/>
      <c r="I286" s="341"/>
    </row>
    <row r="287" spans="1:9" hidden="1">
      <c r="A287" s="457">
        <v>6</v>
      </c>
      <c r="B287" s="481" t="s">
        <v>628</v>
      </c>
      <c r="C287" s="482"/>
      <c r="D287" s="487"/>
      <c r="E287" s="469"/>
      <c r="F287" s="470"/>
      <c r="G287" s="957"/>
      <c r="H287" s="958"/>
      <c r="I287" s="341"/>
    </row>
    <row r="288" spans="1:9" ht="49.5" hidden="1" customHeight="1">
      <c r="A288" s="457"/>
      <c r="B288" s="979" t="s">
        <v>617</v>
      </c>
      <c r="C288" s="973"/>
      <c r="D288" s="973"/>
      <c r="E288" s="973"/>
      <c r="F288" s="973"/>
      <c r="G288" s="973"/>
      <c r="H288" s="974"/>
      <c r="I288" s="341"/>
    </row>
    <row r="289" spans="1:9" ht="16.5" hidden="1" customHeight="1">
      <c r="A289" s="488"/>
      <c r="B289" s="339"/>
      <c r="C289" s="339"/>
      <c r="D289" s="449"/>
      <c r="E289" s="449"/>
      <c r="F289" s="449"/>
      <c r="G289" s="449"/>
      <c r="H289" s="449"/>
      <c r="I289" s="341"/>
    </row>
    <row r="290" spans="1:9" ht="16.5" hidden="1" customHeight="1">
      <c r="A290" s="455" t="s">
        <v>621</v>
      </c>
      <c r="B290" s="821" t="s">
        <v>622</v>
      </c>
      <c r="C290" s="822"/>
      <c r="D290" s="473"/>
      <c r="E290" s="823"/>
      <c r="F290" s="824"/>
      <c r="G290" s="825"/>
      <c r="H290" s="826"/>
      <c r="I290" s="341"/>
    </row>
    <row r="291" spans="1:9" ht="28.5" hidden="1" customHeight="1">
      <c r="A291" s="455"/>
      <c r="B291" s="827"/>
      <c r="C291" s="821"/>
      <c r="D291" s="474"/>
      <c r="E291" s="828" t="s">
        <v>623</v>
      </c>
      <c r="F291" s="830"/>
      <c r="G291" s="953" t="s">
        <v>605</v>
      </c>
      <c r="H291" s="954"/>
      <c r="I291" s="341"/>
    </row>
    <row r="292" spans="1:9" ht="56.25" hidden="1" customHeight="1">
      <c r="A292" s="457"/>
      <c r="B292" s="811" t="s">
        <v>624</v>
      </c>
      <c r="C292" s="812"/>
      <c r="D292" s="463"/>
      <c r="E292" s="949"/>
      <c r="F292" s="950"/>
      <c r="G292" s="951"/>
      <c r="H292" s="951"/>
    </row>
    <row r="293" spans="1:9" ht="15.75" hidden="1" customHeight="1">
      <c r="A293" s="457"/>
      <c r="B293" s="831" t="s">
        <v>625</v>
      </c>
      <c r="C293" s="832"/>
      <c r="D293" s="472"/>
      <c r="E293" s="833"/>
      <c r="F293" s="834"/>
      <c r="G293" s="835"/>
      <c r="H293" s="836"/>
      <c r="I293" s="341"/>
    </row>
    <row r="294" spans="1:9" ht="66.75" hidden="1" customHeight="1">
      <c r="A294" s="457"/>
      <c r="B294" s="811" t="s">
        <v>626</v>
      </c>
      <c r="C294" s="812"/>
      <c r="D294" s="463"/>
      <c r="E294" s="949"/>
      <c r="F294" s="950"/>
      <c r="G294" s="951"/>
      <c r="H294" s="951"/>
      <c r="I294" s="341"/>
    </row>
    <row r="295" spans="1:9" ht="20.25" hidden="1" customHeight="1">
      <c r="A295" s="457"/>
      <c r="B295" s="489"/>
      <c r="C295" s="489"/>
      <c r="D295" s="490"/>
      <c r="E295" s="490"/>
      <c r="F295" s="490"/>
      <c r="G295" s="490"/>
      <c r="H295" s="490"/>
      <c r="I295" s="341"/>
    </row>
    <row r="296" spans="1:9" ht="32.25" hidden="1" customHeight="1">
      <c r="A296" s="422"/>
      <c r="B296" s="827" t="e">
        <f>IF(AND(#REF!=2,M198="2 or more"),"Name of Other Partner-2 of JV", "")</f>
        <v>#REF!</v>
      </c>
      <c r="C296" s="827"/>
      <c r="D296" s="827"/>
      <c r="E296" s="837" t="e">
        <f>'[12]Name of Bidder'!C23</f>
        <v>#REF!</v>
      </c>
      <c r="F296" s="827"/>
      <c r="G296" s="827"/>
      <c r="H296" s="821"/>
      <c r="I296" s="341"/>
    </row>
    <row r="297" spans="1:9" ht="29.25" hidden="1" customHeight="1">
      <c r="A297" s="422" t="s">
        <v>603</v>
      </c>
      <c r="B297" s="837" t="s">
        <v>604</v>
      </c>
      <c r="C297" s="827"/>
      <c r="D297" s="827"/>
      <c r="E297" s="827"/>
      <c r="F297" s="827"/>
      <c r="G297" s="827"/>
      <c r="H297" s="827"/>
      <c r="I297" s="341"/>
    </row>
    <row r="298" spans="1:9" ht="19.5" hidden="1" customHeight="1">
      <c r="A298" s="455"/>
      <c r="B298" s="471"/>
      <c r="C298" s="475"/>
      <c r="D298" s="476"/>
      <c r="E298" s="840" t="s">
        <v>605</v>
      </c>
      <c r="F298" s="842" t="s">
        <v>606</v>
      </c>
      <c r="G298" s="840" t="s">
        <v>607</v>
      </c>
      <c r="H298" s="842"/>
      <c r="I298" s="341"/>
    </row>
    <row r="299" spans="1:9" ht="47.25" hidden="1" customHeight="1">
      <c r="A299" s="455"/>
      <c r="B299" s="471"/>
      <c r="C299" s="475"/>
      <c r="D299" s="421" t="s">
        <v>608</v>
      </c>
      <c r="E299" s="975"/>
      <c r="F299" s="976"/>
      <c r="G299" s="975"/>
      <c r="H299" s="976"/>
      <c r="I299" s="341"/>
    </row>
    <row r="300" spans="1:9" ht="17.25" hidden="1" customHeight="1">
      <c r="A300" s="457" t="s">
        <v>609</v>
      </c>
      <c r="B300" s="833" t="s">
        <v>610</v>
      </c>
      <c r="C300" s="834"/>
      <c r="D300" s="477"/>
      <c r="E300" s="961"/>
      <c r="F300" s="962"/>
      <c r="G300" s="961"/>
      <c r="H300" s="962"/>
      <c r="I300" s="341"/>
    </row>
    <row r="301" spans="1:9" ht="17.25" hidden="1" customHeight="1">
      <c r="A301" s="457"/>
      <c r="B301" s="833" t="s">
        <v>627</v>
      </c>
      <c r="C301" s="847"/>
      <c r="D301" s="834"/>
      <c r="E301" s="459" t="s">
        <v>518</v>
      </c>
      <c r="F301" s="460"/>
      <c r="G301" s="460"/>
      <c r="H301" s="461"/>
      <c r="I301" s="341"/>
    </row>
    <row r="302" spans="1:9" ht="15.75" hidden="1" customHeight="1">
      <c r="A302" s="457">
        <v>1</v>
      </c>
      <c r="B302" s="965" t="s">
        <v>612</v>
      </c>
      <c r="C302" s="966"/>
      <c r="D302" s="491"/>
      <c r="E302" s="484"/>
      <c r="F302" s="485"/>
      <c r="G302" s="977"/>
      <c r="H302" s="978"/>
      <c r="I302" s="341"/>
    </row>
    <row r="303" spans="1:9" ht="15.75" hidden="1" customHeight="1">
      <c r="A303" s="457">
        <v>2</v>
      </c>
      <c r="B303" s="965" t="s">
        <v>613</v>
      </c>
      <c r="C303" s="966"/>
      <c r="D303" s="465"/>
      <c r="E303" s="466"/>
      <c r="F303" s="467"/>
      <c r="G303" s="969"/>
      <c r="H303" s="970"/>
    </row>
    <row r="304" spans="1:9" ht="15.75" hidden="1" customHeight="1">
      <c r="A304" s="457">
        <v>3</v>
      </c>
      <c r="B304" s="481" t="s">
        <v>614</v>
      </c>
      <c r="C304" s="482"/>
      <c r="D304" s="465"/>
      <c r="E304" s="466"/>
      <c r="F304" s="467"/>
      <c r="G304" s="969"/>
      <c r="H304" s="970"/>
      <c r="I304" s="341"/>
    </row>
    <row r="305" spans="1:9" ht="16.5" hidden="1" customHeight="1">
      <c r="A305" s="457">
        <v>4</v>
      </c>
      <c r="B305" s="481" t="s">
        <v>615</v>
      </c>
      <c r="C305" s="482"/>
      <c r="D305" s="465"/>
      <c r="E305" s="466"/>
      <c r="F305" s="467"/>
      <c r="G305" s="969"/>
      <c r="H305" s="970"/>
      <c r="I305" s="341"/>
    </row>
    <row r="306" spans="1:9" ht="15.75" hidden="1" customHeight="1">
      <c r="A306" s="457">
        <v>5</v>
      </c>
      <c r="B306" s="481" t="s">
        <v>616</v>
      </c>
      <c r="C306" s="482"/>
      <c r="D306" s="465"/>
      <c r="E306" s="466"/>
      <c r="F306" s="467"/>
      <c r="G306" s="969"/>
      <c r="H306" s="970"/>
      <c r="I306" s="341"/>
    </row>
    <row r="307" spans="1:9" hidden="1">
      <c r="A307" s="457">
        <v>6</v>
      </c>
      <c r="B307" s="481" t="s">
        <v>628</v>
      </c>
      <c r="C307" s="482"/>
      <c r="D307" s="468"/>
      <c r="E307" s="469"/>
      <c r="F307" s="470"/>
      <c r="G307" s="971"/>
      <c r="H307" s="972"/>
      <c r="I307" s="341"/>
    </row>
    <row r="308" spans="1:9" ht="32.25" hidden="1" customHeight="1">
      <c r="A308" s="452"/>
      <c r="B308" s="973" t="s">
        <v>617</v>
      </c>
      <c r="C308" s="973"/>
      <c r="D308" s="973"/>
      <c r="E308" s="973"/>
      <c r="F308" s="973"/>
      <c r="G308" s="973"/>
      <c r="H308" s="974"/>
      <c r="I308" s="341"/>
    </row>
    <row r="309" spans="1:9" ht="32.25" hidden="1" customHeight="1">
      <c r="A309" s="422"/>
      <c r="B309" s="478"/>
      <c r="C309" s="478"/>
      <c r="D309" s="478"/>
      <c r="E309" s="478"/>
      <c r="F309" s="478"/>
      <c r="G309" s="478"/>
      <c r="H309" s="478"/>
      <c r="I309" s="341"/>
    </row>
    <row r="310" spans="1:9" ht="20.25" hidden="1" customHeight="1">
      <c r="A310" s="455" t="s">
        <v>561</v>
      </c>
      <c r="B310" s="837" t="s">
        <v>618</v>
      </c>
      <c r="C310" s="827"/>
      <c r="D310" s="827"/>
      <c r="E310" s="827"/>
      <c r="F310" s="827"/>
      <c r="G310" s="827"/>
      <c r="H310" s="827"/>
      <c r="I310" s="341"/>
    </row>
    <row r="311" spans="1:9" ht="19.5" hidden="1" customHeight="1">
      <c r="A311" s="455"/>
      <c r="B311" s="479"/>
      <c r="C311" s="475"/>
      <c r="D311" s="476"/>
      <c r="E311" s="840" t="s">
        <v>605</v>
      </c>
      <c r="F311" s="842" t="s">
        <v>606</v>
      </c>
      <c r="G311" s="840" t="s">
        <v>607</v>
      </c>
      <c r="H311" s="842"/>
      <c r="I311" s="341"/>
    </row>
    <row r="312" spans="1:9" ht="47.25" hidden="1" customHeight="1">
      <c r="A312" s="455"/>
      <c r="B312" s="479"/>
      <c r="C312" s="475"/>
      <c r="D312" s="421" t="s">
        <v>619</v>
      </c>
      <c r="E312" s="975"/>
      <c r="F312" s="976"/>
      <c r="G312" s="975"/>
      <c r="H312" s="976"/>
      <c r="I312" s="341"/>
    </row>
    <row r="313" spans="1:9" ht="17.25" hidden="1" customHeight="1">
      <c r="A313" s="457" t="s">
        <v>609</v>
      </c>
      <c r="B313" s="848" t="s">
        <v>610</v>
      </c>
      <c r="C313" s="843"/>
      <c r="D313" s="480"/>
      <c r="E313" s="961"/>
      <c r="F313" s="962"/>
      <c r="G313" s="963"/>
      <c r="H313" s="964"/>
      <c r="I313" s="341"/>
    </row>
    <row r="314" spans="1:9" ht="17.25" hidden="1" customHeight="1">
      <c r="A314" s="457"/>
      <c r="B314" s="847" t="s">
        <v>627</v>
      </c>
      <c r="C314" s="847"/>
      <c r="D314" s="848"/>
      <c r="E314" s="459" t="s">
        <v>518</v>
      </c>
      <c r="F314" s="460"/>
      <c r="G314" s="460"/>
      <c r="H314" s="461"/>
      <c r="I314" s="341"/>
    </row>
    <row r="315" spans="1:9" ht="15.75" hidden="1" customHeight="1">
      <c r="A315" s="457">
        <v>1</v>
      </c>
      <c r="B315" s="965" t="s">
        <v>612</v>
      </c>
      <c r="C315" s="966"/>
      <c r="D315" s="483"/>
      <c r="E315" s="484"/>
      <c r="F315" s="485"/>
      <c r="G315" s="967"/>
      <c r="H315" s="968"/>
      <c r="I315" s="341"/>
    </row>
    <row r="316" spans="1:9" ht="15.75" hidden="1" customHeight="1">
      <c r="A316" s="457">
        <v>2</v>
      </c>
      <c r="B316" s="965" t="s">
        <v>613</v>
      </c>
      <c r="C316" s="966"/>
      <c r="D316" s="486"/>
      <c r="E316" s="466"/>
      <c r="F316" s="467"/>
      <c r="G316" s="955"/>
      <c r="H316" s="956"/>
    </row>
    <row r="317" spans="1:9" ht="15.75" hidden="1" customHeight="1">
      <c r="A317" s="457">
        <v>3</v>
      </c>
      <c r="B317" s="481" t="s">
        <v>614</v>
      </c>
      <c r="C317" s="482"/>
      <c r="D317" s="486"/>
      <c r="E317" s="466"/>
      <c r="F317" s="467"/>
      <c r="G317" s="955"/>
      <c r="H317" s="956"/>
      <c r="I317" s="341"/>
    </row>
    <row r="318" spans="1:9" ht="16.5" hidden="1" customHeight="1">
      <c r="A318" s="457">
        <v>4</v>
      </c>
      <c r="B318" s="481" t="s">
        <v>615</v>
      </c>
      <c r="C318" s="482"/>
      <c r="D318" s="486"/>
      <c r="E318" s="466"/>
      <c r="F318" s="467"/>
      <c r="G318" s="955"/>
      <c r="H318" s="956"/>
      <c r="I318" s="341"/>
    </row>
    <row r="319" spans="1:9" ht="15.75" hidden="1" customHeight="1">
      <c r="A319" s="457">
        <v>5</v>
      </c>
      <c r="B319" s="481" t="s">
        <v>616</v>
      </c>
      <c r="C319" s="482"/>
      <c r="D319" s="486"/>
      <c r="E319" s="466"/>
      <c r="F319" s="467"/>
      <c r="G319" s="955"/>
      <c r="H319" s="956"/>
      <c r="I319" s="341"/>
    </row>
    <row r="320" spans="1:9" ht="15.75" hidden="1" customHeight="1">
      <c r="A320" s="457">
        <v>6</v>
      </c>
      <c r="B320" s="481" t="s">
        <v>628</v>
      </c>
      <c r="C320" s="482"/>
      <c r="D320" s="486"/>
      <c r="E320" s="466"/>
      <c r="F320" s="467"/>
      <c r="G320" s="955"/>
      <c r="H320" s="956"/>
      <c r="I320" s="341"/>
    </row>
    <row r="321" spans="1:9" ht="32.25" hidden="1" customHeight="1">
      <c r="A321" s="457"/>
      <c r="B321" s="820" t="s">
        <v>620</v>
      </c>
      <c r="C321" s="820"/>
      <c r="D321" s="487"/>
      <c r="E321" s="469"/>
      <c r="F321" s="470"/>
      <c r="G321" s="957"/>
      <c r="H321" s="958"/>
      <c r="I321" s="341"/>
    </row>
    <row r="322" spans="1:9" ht="32.25" hidden="1" customHeight="1">
      <c r="A322" s="452"/>
      <c r="B322" s="959" t="s">
        <v>617</v>
      </c>
      <c r="C322" s="959"/>
      <c r="D322" s="959"/>
      <c r="E322" s="959"/>
      <c r="F322" s="959"/>
      <c r="G322" s="959"/>
      <c r="H322" s="960"/>
      <c r="I322" s="341"/>
    </row>
    <row r="323" spans="1:9" ht="16.5" hidden="1" customHeight="1">
      <c r="A323" s="452"/>
      <c r="B323" s="339"/>
      <c r="C323" s="339"/>
      <c r="D323" s="449"/>
      <c r="E323" s="449"/>
      <c r="F323" s="449"/>
      <c r="G323" s="449"/>
      <c r="H323" s="449"/>
      <c r="I323" s="341"/>
    </row>
    <row r="324" spans="1:9" ht="16.5" hidden="1" customHeight="1">
      <c r="A324" s="455" t="s">
        <v>621</v>
      </c>
      <c r="B324" s="822" t="s">
        <v>622</v>
      </c>
      <c r="C324" s="822"/>
      <c r="D324" s="473"/>
      <c r="E324" s="823"/>
      <c r="F324" s="824"/>
      <c r="G324" s="825"/>
      <c r="H324" s="826"/>
      <c r="I324" s="341"/>
    </row>
    <row r="325" spans="1:9" ht="28.5" hidden="1" customHeight="1">
      <c r="A325" s="455"/>
      <c r="B325" s="837"/>
      <c r="C325" s="821"/>
      <c r="D325" s="474"/>
      <c r="E325" s="828" t="s">
        <v>623</v>
      </c>
      <c r="F325" s="830"/>
      <c r="G325" s="953" t="s">
        <v>605</v>
      </c>
      <c r="H325" s="954"/>
      <c r="I325" s="341"/>
    </row>
    <row r="326" spans="1:9" ht="56.25" hidden="1" customHeight="1">
      <c r="A326" s="457"/>
      <c r="B326" s="812" t="s">
        <v>624</v>
      </c>
      <c r="C326" s="812"/>
      <c r="D326" s="463"/>
      <c r="E326" s="949"/>
      <c r="F326" s="950"/>
      <c r="G326" s="951"/>
      <c r="H326" s="951"/>
    </row>
    <row r="327" spans="1:9" ht="15.75" hidden="1" customHeight="1">
      <c r="A327" s="457"/>
      <c r="B327" s="832" t="s">
        <v>625</v>
      </c>
      <c r="C327" s="832"/>
      <c r="D327" s="472"/>
      <c r="E327" s="833"/>
      <c r="F327" s="834"/>
      <c r="G327" s="835"/>
      <c r="H327" s="836"/>
      <c r="I327" s="341"/>
    </row>
    <row r="328" spans="1:9" ht="49.5" hidden="1" customHeight="1">
      <c r="A328" s="457"/>
      <c r="B328" s="812" t="s">
        <v>626</v>
      </c>
      <c r="C328" s="812"/>
      <c r="D328" s="463"/>
      <c r="E328" s="949"/>
      <c r="F328" s="950"/>
      <c r="G328" s="951"/>
      <c r="H328" s="951"/>
      <c r="I328" s="341"/>
    </row>
    <row r="329" spans="1:9" ht="22.5" hidden="1" customHeight="1">
      <c r="A329" s="452"/>
      <c r="B329" s="489"/>
      <c r="C329" s="489"/>
      <c r="D329" s="490"/>
      <c r="E329" s="490"/>
      <c r="F329" s="490"/>
      <c r="G329" s="490"/>
      <c r="H329" s="490"/>
      <c r="I329" s="341"/>
    </row>
    <row r="330" spans="1:9" ht="17.25" hidden="1" customHeight="1">
      <c r="A330" s="492" t="s">
        <v>629</v>
      </c>
      <c r="B330" s="952" t="s">
        <v>630</v>
      </c>
      <c r="C330" s="952"/>
      <c r="D330" s="952"/>
      <c r="E330" s="952"/>
      <c r="F330" s="952"/>
      <c r="G330" s="952"/>
      <c r="H330" s="952"/>
      <c r="I330" s="341"/>
    </row>
    <row r="331" spans="1:9" ht="12" hidden="1" customHeight="1">
      <c r="A331" s="341"/>
      <c r="B331" s="408"/>
      <c r="C331" s="408"/>
      <c r="D331" s="408"/>
      <c r="E331" s="408"/>
      <c r="F331" s="408"/>
      <c r="G331" s="408"/>
      <c r="H331" s="341"/>
      <c r="I331" s="341"/>
    </row>
    <row r="332" spans="1:9" ht="75" hidden="1" customHeight="1">
      <c r="A332" s="493"/>
      <c r="B332" s="946" t="s">
        <v>631</v>
      </c>
      <c r="C332" s="946"/>
      <c r="D332" s="946"/>
      <c r="E332" s="946"/>
      <c r="F332" s="946"/>
      <c r="G332" s="946"/>
      <c r="H332" s="946"/>
      <c r="I332" s="341"/>
    </row>
    <row r="333" spans="1:9" ht="185.25" hidden="1" customHeight="1">
      <c r="A333" s="452"/>
      <c r="B333" s="947" t="s">
        <v>632</v>
      </c>
      <c r="C333" s="947"/>
      <c r="D333" s="947"/>
      <c r="E333" s="947"/>
      <c r="F333" s="947"/>
      <c r="G333" s="947"/>
      <c r="H333" s="947"/>
    </row>
    <row r="334" spans="1:9" ht="40.15" hidden="1" customHeight="1">
      <c r="A334" s="452"/>
      <c r="B334" s="946"/>
      <c r="C334" s="946"/>
      <c r="D334" s="946"/>
      <c r="E334" s="946"/>
      <c r="F334" s="946"/>
      <c r="G334" s="946"/>
      <c r="H334" s="946"/>
      <c r="I334" s="341"/>
    </row>
    <row r="335" spans="1:9" ht="9" hidden="1" customHeight="1">
      <c r="A335" s="341"/>
      <c r="B335" s="341"/>
      <c r="C335" s="341"/>
      <c r="D335" s="341"/>
      <c r="E335" s="341"/>
      <c r="F335" s="341"/>
      <c r="G335" s="341"/>
      <c r="H335" s="341"/>
      <c r="I335" s="341"/>
    </row>
    <row r="336" spans="1:9" ht="33.75" hidden="1" customHeight="1">
      <c r="A336" s="452"/>
      <c r="B336" s="946"/>
      <c r="C336" s="946"/>
      <c r="D336" s="946"/>
      <c r="E336" s="946"/>
      <c r="F336" s="946"/>
      <c r="G336" s="946"/>
      <c r="H336" s="946"/>
      <c r="I336" s="341"/>
    </row>
    <row r="337" spans="1:9" hidden="1">
      <c r="B337" s="408"/>
      <c r="C337" s="408"/>
      <c r="D337" s="408"/>
      <c r="E337" s="408"/>
      <c r="F337" s="408"/>
      <c r="G337" s="408"/>
    </row>
    <row r="338" spans="1:9" ht="42" hidden="1" customHeight="1">
      <c r="A338" s="451"/>
      <c r="B338" s="946"/>
      <c r="C338" s="946"/>
      <c r="D338" s="946"/>
      <c r="E338" s="946"/>
      <c r="F338" s="946"/>
      <c r="G338" s="946"/>
      <c r="H338" s="946"/>
      <c r="I338" s="341"/>
    </row>
    <row r="339" spans="1:9" hidden="1">
      <c r="A339" s="341"/>
      <c r="B339" s="341"/>
      <c r="C339" s="341"/>
      <c r="D339" s="341"/>
      <c r="E339" s="341"/>
      <c r="F339" s="341"/>
      <c r="G339" s="341"/>
      <c r="H339" s="341"/>
      <c r="I339" s="341"/>
    </row>
    <row r="340" spans="1:9" ht="19.5" hidden="1" customHeight="1">
      <c r="A340" s="451"/>
      <c r="B340" s="946" t="s">
        <v>633</v>
      </c>
      <c r="C340" s="946"/>
      <c r="D340" s="946"/>
      <c r="E340" s="946"/>
      <c r="F340" s="946"/>
      <c r="G340" s="946"/>
      <c r="H340" s="946"/>
      <c r="I340" s="341"/>
    </row>
    <row r="341" spans="1:9" hidden="1">
      <c r="A341" s="341"/>
      <c r="B341" s="408"/>
      <c r="C341" s="408"/>
      <c r="D341" s="408"/>
      <c r="E341" s="408"/>
      <c r="F341" s="408"/>
      <c r="G341" s="408"/>
      <c r="H341" s="341"/>
      <c r="I341" s="341"/>
    </row>
    <row r="342" spans="1:9" ht="40.15" hidden="1" customHeight="1">
      <c r="A342" s="451" t="s">
        <v>332</v>
      </c>
      <c r="B342" s="947" t="s">
        <v>634</v>
      </c>
      <c r="C342" s="947"/>
      <c r="D342" s="947"/>
      <c r="E342" s="947"/>
      <c r="F342" s="947"/>
      <c r="G342" s="947"/>
      <c r="H342" s="947"/>
      <c r="I342" s="341"/>
    </row>
    <row r="343" spans="1:9" hidden="1">
      <c r="A343" s="341"/>
      <c r="B343" s="408"/>
      <c r="C343" s="408"/>
      <c r="D343" s="408"/>
      <c r="E343" s="408"/>
      <c r="F343" s="408"/>
      <c r="G343" s="408"/>
      <c r="H343" s="341"/>
      <c r="I343" s="341"/>
    </row>
    <row r="344" spans="1:9" ht="90" hidden="1" customHeight="1">
      <c r="A344" s="451" t="s">
        <v>333</v>
      </c>
      <c r="B344" s="947" t="s">
        <v>635</v>
      </c>
      <c r="C344" s="947"/>
      <c r="D344" s="947"/>
      <c r="E344" s="947"/>
      <c r="F344" s="947"/>
      <c r="G344" s="947"/>
      <c r="H344" s="947"/>
    </row>
    <row r="345" spans="1:9" hidden="1">
      <c r="A345" s="341"/>
      <c r="B345" s="341"/>
      <c r="C345" s="341"/>
      <c r="D345" s="341"/>
      <c r="E345" s="341"/>
      <c r="F345" s="341"/>
      <c r="G345" s="341"/>
      <c r="H345" s="341"/>
      <c r="I345" s="341"/>
    </row>
    <row r="346" spans="1:9" ht="48" hidden="1" customHeight="1">
      <c r="A346" s="451" t="s">
        <v>334</v>
      </c>
      <c r="B346" s="946" t="s">
        <v>636</v>
      </c>
      <c r="C346" s="946"/>
      <c r="D346" s="946"/>
      <c r="E346" s="946"/>
      <c r="F346" s="946"/>
      <c r="G346" s="946"/>
      <c r="H346" s="946"/>
      <c r="I346" s="341"/>
    </row>
    <row r="347" spans="1:9" ht="17.25" hidden="1" customHeight="1">
      <c r="A347" s="341"/>
      <c r="B347" s="341"/>
      <c r="C347" s="341"/>
      <c r="D347" s="340"/>
      <c r="E347" s="341"/>
      <c r="F347" s="341"/>
      <c r="G347" s="341"/>
      <c r="H347" s="341"/>
      <c r="I347" s="341"/>
    </row>
    <row r="348" spans="1:9" ht="21" hidden="1" customHeight="1">
      <c r="A348" s="451" t="s">
        <v>335</v>
      </c>
      <c r="B348" s="946" t="s">
        <v>637</v>
      </c>
      <c r="C348" s="946"/>
      <c r="D348" s="946"/>
      <c r="E348" s="946"/>
      <c r="F348" s="946"/>
      <c r="G348" s="946"/>
      <c r="H348" s="946"/>
      <c r="I348" s="341"/>
    </row>
    <row r="349" spans="1:9" ht="29.25" hidden="1" customHeight="1">
      <c r="A349" s="451"/>
      <c r="B349" s="948" t="s">
        <v>638</v>
      </c>
      <c r="C349" s="948"/>
      <c r="D349" s="948"/>
      <c r="E349" s="948"/>
      <c r="F349" s="948"/>
      <c r="G349" s="948"/>
      <c r="H349" s="948"/>
      <c r="I349" s="341"/>
    </row>
    <row r="350" spans="1:9" ht="17.25" hidden="1" customHeight="1">
      <c r="A350" s="451"/>
      <c r="B350" s="494"/>
      <c r="C350" s="494"/>
      <c r="D350" s="494"/>
      <c r="E350" s="494"/>
      <c r="F350" s="494"/>
      <c r="G350" s="494"/>
      <c r="H350" s="494"/>
    </row>
    <row r="351" spans="1:9" ht="72" hidden="1" customHeight="1">
      <c r="A351" s="452">
        <v>4.0999999999999996</v>
      </c>
      <c r="B351" s="934" t="s">
        <v>639</v>
      </c>
      <c r="C351" s="934"/>
      <c r="D351" s="934"/>
      <c r="E351" s="934"/>
      <c r="F351" s="934"/>
      <c r="G351" s="934"/>
      <c r="H351" s="934"/>
    </row>
    <row r="352" spans="1:9" ht="16.5" hidden="1" customHeight="1">
      <c r="A352" s="407" t="s">
        <v>556</v>
      </c>
      <c r="B352" s="945" t="str">
        <f>"For  " &amp;B199</f>
        <v>For  Name of the Bidder</v>
      </c>
      <c r="C352" s="945"/>
      <c r="D352" s="945"/>
      <c r="E352" s="945"/>
      <c r="F352" s="945"/>
      <c r="G352" s="341"/>
      <c r="H352" s="341"/>
      <c r="I352" s="341"/>
    </row>
    <row r="353" spans="1:9" ht="15.75" hidden="1" customHeight="1">
      <c r="A353" s="341"/>
      <c r="B353" s="495" t="s">
        <v>19</v>
      </c>
      <c r="C353" s="941"/>
      <c r="D353" s="942"/>
      <c r="E353" s="942"/>
      <c r="F353" s="942"/>
      <c r="G353" s="942"/>
      <c r="H353" s="943"/>
      <c r="I353" s="341"/>
    </row>
    <row r="354" spans="1:9" ht="15.75" hidden="1" customHeight="1">
      <c r="A354" s="341"/>
      <c r="B354" s="495" t="s">
        <v>28</v>
      </c>
      <c r="C354" s="941"/>
      <c r="D354" s="942"/>
      <c r="E354" s="942"/>
      <c r="F354" s="942"/>
      <c r="G354" s="942"/>
      <c r="H354" s="943"/>
      <c r="I354" s="341"/>
    </row>
    <row r="355" spans="1:9" ht="15.75" hidden="1" customHeight="1">
      <c r="A355" s="341"/>
      <c r="B355" s="495" t="s">
        <v>447</v>
      </c>
      <c r="C355" s="941"/>
      <c r="D355" s="942"/>
      <c r="E355" s="942"/>
      <c r="F355" s="942"/>
      <c r="G355" s="942"/>
      <c r="H355" s="943"/>
      <c r="I355" s="341"/>
    </row>
    <row r="356" spans="1:9" ht="15.75" hidden="1" customHeight="1">
      <c r="A356" s="341"/>
      <c r="B356" s="495" t="s">
        <v>496</v>
      </c>
      <c r="C356" s="941"/>
      <c r="D356" s="942"/>
      <c r="E356" s="942"/>
      <c r="F356" s="942"/>
      <c r="G356" s="942"/>
      <c r="H356" s="943"/>
      <c r="I356" s="341"/>
    </row>
    <row r="357" spans="1:9" ht="15.75" hidden="1" customHeight="1">
      <c r="A357" s="341"/>
      <c r="B357" s="495" t="s">
        <v>448</v>
      </c>
      <c r="C357" s="941"/>
      <c r="D357" s="942"/>
      <c r="E357" s="942"/>
      <c r="F357" s="942"/>
      <c r="G357" s="942"/>
      <c r="H357" s="943"/>
      <c r="I357" s="341"/>
    </row>
    <row r="358" spans="1:9" ht="15.75" hidden="1" customHeight="1">
      <c r="A358" s="341"/>
      <c r="B358" s="495" t="s">
        <v>453</v>
      </c>
      <c r="C358" s="941"/>
      <c r="D358" s="942"/>
      <c r="E358" s="942"/>
      <c r="F358" s="942"/>
      <c r="G358" s="942"/>
      <c r="H358" s="943"/>
      <c r="I358" s="341"/>
    </row>
    <row r="359" spans="1:9" ht="15.75" hidden="1" customHeight="1">
      <c r="A359" s="341"/>
      <c r="B359" s="495" t="s">
        <v>640</v>
      </c>
      <c r="C359" s="941"/>
      <c r="D359" s="942"/>
      <c r="E359" s="942"/>
      <c r="F359" s="942"/>
      <c r="G359" s="942"/>
      <c r="H359" s="943"/>
      <c r="I359" s="341"/>
    </row>
    <row r="360" spans="1:9" ht="15.75" hidden="1" customHeight="1">
      <c r="A360" s="341"/>
      <c r="B360" s="495" t="s">
        <v>641</v>
      </c>
      <c r="C360" s="941"/>
      <c r="D360" s="942"/>
      <c r="E360" s="942"/>
      <c r="F360" s="942"/>
      <c r="G360" s="942"/>
      <c r="H360" s="943"/>
      <c r="I360" s="341"/>
    </row>
    <row r="361" spans="1:9" ht="15.75" hidden="1" customHeight="1">
      <c r="A361" s="341"/>
      <c r="B361" s="495" t="s">
        <v>642</v>
      </c>
      <c r="C361" s="941"/>
      <c r="D361" s="942"/>
      <c r="E361" s="942"/>
      <c r="F361" s="942"/>
      <c r="G361" s="942"/>
      <c r="H361" s="943"/>
      <c r="I361" s="341"/>
    </row>
    <row r="362" spans="1:9" ht="15.75" hidden="1" customHeight="1">
      <c r="A362" s="341"/>
      <c r="B362" s="495" t="s">
        <v>643</v>
      </c>
      <c r="C362" s="941"/>
      <c r="D362" s="942"/>
      <c r="E362" s="942"/>
      <c r="F362" s="942"/>
      <c r="G362" s="942"/>
      <c r="H362" s="943"/>
      <c r="I362" s="341"/>
    </row>
    <row r="363" spans="1:9" hidden="1">
      <c r="A363" s="341"/>
      <c r="B363" s="341"/>
      <c r="C363" s="341"/>
      <c r="D363" s="341"/>
      <c r="E363" s="341"/>
      <c r="F363" s="341"/>
      <c r="G363" s="341"/>
      <c r="H363" s="341"/>
      <c r="I363" s="341"/>
    </row>
    <row r="364" spans="1:9" ht="16.5" hidden="1" customHeight="1">
      <c r="A364" s="407" t="s">
        <v>561</v>
      </c>
      <c r="B364" s="945" t="e">
        <f>"For  " &amp;B260</f>
        <v>#REF!</v>
      </c>
      <c r="C364" s="945"/>
      <c r="D364" s="945"/>
      <c r="E364" s="945"/>
      <c r="F364" s="945"/>
      <c r="G364" s="341"/>
      <c r="H364" s="341"/>
      <c r="I364" s="341"/>
    </row>
    <row r="365" spans="1:9" ht="15.75" hidden="1" customHeight="1">
      <c r="A365" s="341"/>
      <c r="B365" s="495" t="s">
        <v>19</v>
      </c>
      <c r="C365" s="941"/>
      <c r="D365" s="942"/>
      <c r="E365" s="942"/>
      <c r="F365" s="942"/>
      <c r="G365" s="942"/>
      <c r="H365" s="943"/>
      <c r="I365" s="341"/>
    </row>
    <row r="366" spans="1:9" ht="15.75" hidden="1" customHeight="1">
      <c r="A366" s="341"/>
      <c r="B366" s="495" t="s">
        <v>28</v>
      </c>
      <c r="C366" s="941"/>
      <c r="D366" s="942"/>
      <c r="E366" s="942"/>
      <c r="F366" s="942"/>
      <c r="G366" s="942"/>
      <c r="H366" s="943"/>
      <c r="I366" s="341"/>
    </row>
    <row r="367" spans="1:9" ht="15.75" hidden="1" customHeight="1">
      <c r="A367" s="341"/>
      <c r="B367" s="495" t="s">
        <v>447</v>
      </c>
      <c r="C367" s="941"/>
      <c r="D367" s="942"/>
      <c r="E367" s="942"/>
      <c r="F367" s="942"/>
      <c r="G367" s="942"/>
      <c r="H367" s="943"/>
      <c r="I367" s="341"/>
    </row>
    <row r="368" spans="1:9" ht="15.75" hidden="1" customHeight="1">
      <c r="A368" s="341"/>
      <c r="B368" s="495" t="s">
        <v>496</v>
      </c>
      <c r="C368" s="941"/>
      <c r="D368" s="942"/>
      <c r="E368" s="942"/>
      <c r="F368" s="942"/>
      <c r="G368" s="942"/>
      <c r="H368" s="943"/>
      <c r="I368" s="341"/>
    </row>
    <row r="369" spans="1:9" ht="15.75" hidden="1" customHeight="1">
      <c r="A369" s="341"/>
      <c r="B369" s="495" t="s">
        <v>448</v>
      </c>
      <c r="C369" s="941"/>
      <c r="D369" s="942"/>
      <c r="E369" s="942"/>
      <c r="F369" s="942"/>
      <c r="G369" s="942"/>
      <c r="H369" s="943"/>
      <c r="I369" s="341"/>
    </row>
    <row r="370" spans="1:9" ht="15.75" hidden="1" customHeight="1">
      <c r="A370" s="341"/>
      <c r="B370" s="495" t="s">
        <v>453</v>
      </c>
      <c r="C370" s="941"/>
      <c r="D370" s="942"/>
      <c r="E370" s="942"/>
      <c r="F370" s="942"/>
      <c r="G370" s="942"/>
      <c r="H370" s="943"/>
      <c r="I370" s="341"/>
    </row>
    <row r="371" spans="1:9" ht="15.75" hidden="1" customHeight="1">
      <c r="A371" s="341"/>
      <c r="B371" s="495" t="s">
        <v>640</v>
      </c>
      <c r="C371" s="941"/>
      <c r="D371" s="942"/>
      <c r="E371" s="942"/>
      <c r="F371" s="942"/>
      <c r="G371" s="942"/>
      <c r="H371" s="943"/>
      <c r="I371" s="341"/>
    </row>
    <row r="372" spans="1:9" ht="15.75" hidden="1" customHeight="1">
      <c r="A372" s="341"/>
      <c r="B372" s="495" t="s">
        <v>641</v>
      </c>
      <c r="C372" s="941"/>
      <c r="D372" s="942"/>
      <c r="E372" s="942"/>
      <c r="F372" s="942"/>
      <c r="G372" s="942"/>
      <c r="H372" s="943"/>
      <c r="I372" s="341"/>
    </row>
    <row r="373" spans="1:9" ht="15.75" hidden="1" customHeight="1">
      <c r="A373" s="341"/>
      <c r="B373" s="495" t="s">
        <v>642</v>
      </c>
      <c r="C373" s="941"/>
      <c r="D373" s="942"/>
      <c r="E373" s="942"/>
      <c r="F373" s="942"/>
      <c r="G373" s="942"/>
      <c r="H373" s="943"/>
      <c r="I373" s="341"/>
    </row>
    <row r="374" spans="1:9" ht="15.75" hidden="1" customHeight="1">
      <c r="A374" s="341"/>
      <c r="B374" s="495" t="s">
        <v>643</v>
      </c>
      <c r="C374" s="941"/>
      <c r="D374" s="942"/>
      <c r="E374" s="942"/>
      <c r="F374" s="942"/>
      <c r="G374" s="942"/>
      <c r="H374" s="943"/>
      <c r="I374" s="341"/>
    </row>
    <row r="375" spans="1:9" hidden="1">
      <c r="A375" s="341"/>
      <c r="B375" s="496"/>
      <c r="C375" s="497"/>
      <c r="D375" s="497"/>
      <c r="E375" s="497"/>
      <c r="F375" s="497"/>
      <c r="G375" s="497"/>
      <c r="H375" s="497"/>
      <c r="I375" s="341"/>
    </row>
    <row r="376" spans="1:9" ht="16.5" hidden="1" customHeight="1">
      <c r="A376" s="407" t="s">
        <v>621</v>
      </c>
      <c r="B376" s="945" t="e">
        <f>"For  "&amp;B296</f>
        <v>#REF!</v>
      </c>
      <c r="C376" s="945"/>
      <c r="D376" s="945"/>
      <c r="E376" s="945"/>
      <c r="F376" s="945"/>
      <c r="G376" s="341"/>
      <c r="H376" s="341"/>
      <c r="I376" s="341"/>
    </row>
    <row r="377" spans="1:9" ht="15.75" hidden="1" customHeight="1">
      <c r="A377" s="341"/>
      <c r="B377" s="495" t="s">
        <v>19</v>
      </c>
      <c r="C377" s="941"/>
      <c r="D377" s="942"/>
      <c r="E377" s="942"/>
      <c r="F377" s="942"/>
      <c r="G377" s="942"/>
      <c r="H377" s="943"/>
      <c r="I377" s="341"/>
    </row>
    <row r="378" spans="1:9" ht="15.75" hidden="1" customHeight="1">
      <c r="A378" s="341"/>
      <c r="B378" s="495" t="s">
        <v>28</v>
      </c>
      <c r="C378" s="941"/>
      <c r="D378" s="942"/>
      <c r="E378" s="942"/>
      <c r="F378" s="942"/>
      <c r="G378" s="942"/>
      <c r="H378" s="943"/>
      <c r="I378" s="341"/>
    </row>
    <row r="379" spans="1:9" ht="15.75" hidden="1" customHeight="1">
      <c r="A379" s="341"/>
      <c r="B379" s="495" t="s">
        <v>447</v>
      </c>
      <c r="C379" s="941"/>
      <c r="D379" s="942"/>
      <c r="E379" s="942"/>
      <c r="F379" s="942"/>
      <c r="G379" s="942"/>
      <c r="H379" s="943"/>
      <c r="I379" s="341"/>
    </row>
    <row r="380" spans="1:9" ht="15.75" hidden="1" customHeight="1">
      <c r="A380" s="341"/>
      <c r="B380" s="495" t="s">
        <v>496</v>
      </c>
      <c r="C380" s="941"/>
      <c r="D380" s="942"/>
      <c r="E380" s="942"/>
      <c r="F380" s="942"/>
      <c r="G380" s="942"/>
      <c r="H380" s="943"/>
      <c r="I380" s="341"/>
    </row>
    <row r="381" spans="1:9" ht="15.75" hidden="1" customHeight="1">
      <c r="A381" s="341"/>
      <c r="B381" s="495" t="s">
        <v>448</v>
      </c>
      <c r="C381" s="941"/>
      <c r="D381" s="942"/>
      <c r="E381" s="942"/>
      <c r="F381" s="942"/>
      <c r="G381" s="942"/>
      <c r="H381" s="943"/>
      <c r="I381" s="341"/>
    </row>
    <row r="382" spans="1:9" ht="15.75" hidden="1" customHeight="1">
      <c r="A382" s="341"/>
      <c r="B382" s="495" t="s">
        <v>453</v>
      </c>
      <c r="C382" s="941"/>
      <c r="D382" s="942"/>
      <c r="E382" s="942"/>
      <c r="F382" s="942"/>
      <c r="G382" s="942"/>
      <c r="H382" s="943"/>
      <c r="I382" s="341"/>
    </row>
    <row r="383" spans="1:9" ht="15.75" hidden="1" customHeight="1">
      <c r="A383" s="341"/>
      <c r="B383" s="495" t="s">
        <v>640</v>
      </c>
      <c r="C383" s="941"/>
      <c r="D383" s="942"/>
      <c r="E383" s="942"/>
      <c r="F383" s="942"/>
      <c r="G383" s="942"/>
      <c r="H383" s="943"/>
      <c r="I383" s="341"/>
    </row>
    <row r="384" spans="1:9" ht="15.75" hidden="1" customHeight="1">
      <c r="A384" s="341"/>
      <c r="B384" s="495" t="s">
        <v>641</v>
      </c>
      <c r="C384" s="941"/>
      <c r="D384" s="942"/>
      <c r="E384" s="942"/>
      <c r="F384" s="942"/>
      <c r="G384" s="942"/>
      <c r="H384" s="943"/>
      <c r="I384" s="341"/>
    </row>
    <row r="385" spans="1:12" ht="15.75" hidden="1" customHeight="1">
      <c r="A385" s="341"/>
      <c r="B385" s="495" t="s">
        <v>642</v>
      </c>
      <c r="C385" s="941"/>
      <c r="D385" s="942"/>
      <c r="E385" s="942"/>
      <c r="F385" s="942"/>
      <c r="G385" s="942"/>
      <c r="H385" s="943"/>
      <c r="I385" s="341"/>
    </row>
    <row r="386" spans="1:12" ht="15.75" hidden="1" customHeight="1">
      <c r="A386" s="341"/>
      <c r="B386" s="495" t="s">
        <v>643</v>
      </c>
      <c r="C386" s="941"/>
      <c r="D386" s="942"/>
      <c r="E386" s="942"/>
      <c r="F386" s="942"/>
      <c r="G386" s="942"/>
      <c r="H386" s="943"/>
      <c r="I386" s="341"/>
    </row>
    <row r="387" spans="1:12" ht="27.75" customHeight="1">
      <c r="A387" s="604" t="s">
        <v>757</v>
      </c>
      <c r="B387" s="944" t="s">
        <v>644</v>
      </c>
      <c r="C387" s="944"/>
      <c r="D387" s="944"/>
      <c r="E387" s="944"/>
      <c r="F387" s="944"/>
      <c r="G387" s="944"/>
      <c r="H387" s="944"/>
      <c r="I387" s="341"/>
    </row>
    <row r="388" spans="1:12" ht="42" customHeight="1">
      <c r="A388" s="408">
        <v>6.1</v>
      </c>
      <c r="B388" s="934" t="s">
        <v>645</v>
      </c>
      <c r="C388" s="934"/>
      <c r="D388" s="934"/>
      <c r="E388" s="934"/>
      <c r="F388" s="934"/>
      <c r="G388" s="934"/>
      <c r="H388" s="934"/>
    </row>
    <row r="389" spans="1:12" ht="105.75" customHeight="1">
      <c r="A389" s="341"/>
      <c r="B389" s="452" t="s">
        <v>646</v>
      </c>
      <c r="C389" s="934" t="s">
        <v>647</v>
      </c>
      <c r="D389" s="934"/>
      <c r="E389" s="934"/>
      <c r="F389" s="934"/>
      <c r="G389" s="934"/>
      <c r="H389" s="934"/>
      <c r="I389" s="498"/>
    </row>
    <row r="390" spans="1:12" ht="78" customHeight="1">
      <c r="A390" s="341"/>
      <c r="B390" s="452" t="s">
        <v>449</v>
      </c>
      <c r="C390" s="934" t="s">
        <v>648</v>
      </c>
      <c r="D390" s="934"/>
      <c r="E390" s="934"/>
      <c r="F390" s="934"/>
      <c r="G390" s="934"/>
      <c r="H390" s="934"/>
      <c r="I390" s="341"/>
    </row>
    <row r="391" spans="1:12" ht="9" customHeight="1">
      <c r="A391" s="341"/>
      <c r="B391" s="341"/>
      <c r="C391" s="341"/>
      <c r="D391" s="341"/>
      <c r="E391" s="341"/>
      <c r="F391" s="341"/>
      <c r="G391" s="341"/>
      <c r="H391" s="341"/>
      <c r="I391" s="341"/>
    </row>
    <row r="392" spans="1:12" ht="23.25" customHeight="1">
      <c r="A392" s="408">
        <v>6.2</v>
      </c>
      <c r="B392" s="934" t="s">
        <v>149</v>
      </c>
      <c r="C392" s="934"/>
      <c r="D392" s="934"/>
      <c r="E392" s="934"/>
      <c r="F392" s="934"/>
      <c r="G392" s="934"/>
      <c r="H392" s="934"/>
    </row>
    <row r="393" spans="1:12" ht="10.5" customHeight="1">
      <c r="A393" s="341"/>
      <c r="B393" s="341"/>
      <c r="C393" s="341"/>
      <c r="D393" s="341"/>
      <c r="E393" s="341"/>
      <c r="F393" s="341"/>
      <c r="G393" s="341"/>
      <c r="H393" s="341"/>
      <c r="I393" s="341"/>
    </row>
    <row r="394" spans="1:12" ht="24" customHeight="1">
      <c r="A394" s="290"/>
      <c r="B394" s="934" t="s">
        <v>649</v>
      </c>
      <c r="C394" s="934"/>
      <c r="D394" s="934"/>
      <c r="E394" s="934"/>
      <c r="F394" s="934"/>
      <c r="G394" s="934"/>
      <c r="H394" s="934"/>
      <c r="I394" s="341"/>
    </row>
    <row r="395" spans="1:12" ht="32.25" customHeight="1">
      <c r="A395" s="499"/>
      <c r="B395" s="935"/>
      <c r="C395" s="936"/>
      <c r="D395" s="500" t="s">
        <v>650</v>
      </c>
      <c r="E395" s="937"/>
      <c r="F395" s="938"/>
      <c r="G395" s="938"/>
      <c r="H395" s="938"/>
      <c r="I395" s="341"/>
    </row>
    <row r="396" spans="1:12" ht="50.25" customHeight="1">
      <c r="A396" s="501" t="s">
        <v>556</v>
      </c>
      <c r="B396" s="843" t="s">
        <v>651</v>
      </c>
      <c r="C396" s="843"/>
      <c r="D396" s="318" t="s">
        <v>652</v>
      </c>
      <c r="E396" s="341"/>
      <c r="F396" s="341"/>
      <c r="G396" s="341"/>
      <c r="H396" s="341"/>
      <c r="I396" s="341"/>
    </row>
    <row r="397" spans="1:12" ht="21" customHeight="1">
      <c r="A397" s="502"/>
      <c r="B397" s="939" t="s">
        <v>653</v>
      </c>
      <c r="C397" s="940"/>
      <c r="D397" s="503"/>
      <c r="E397" s="341"/>
      <c r="F397" s="341"/>
      <c r="G397" s="341"/>
      <c r="H397" s="341"/>
      <c r="I397" s="324"/>
      <c r="J397" s="504"/>
      <c r="K397" s="505"/>
    </row>
    <row r="398" spans="1:12" ht="23.25" customHeight="1">
      <c r="A398" s="502"/>
      <c r="B398" s="939" t="s">
        <v>654</v>
      </c>
      <c r="C398" s="940"/>
      <c r="D398" s="503"/>
      <c r="E398" s="341"/>
      <c r="F398" s="341"/>
      <c r="G398" s="341"/>
      <c r="H398" s="341"/>
      <c r="J398" s="506"/>
      <c r="K398" s="507"/>
    </row>
    <row r="399" spans="1:12" ht="21.75" customHeight="1">
      <c r="A399" s="502"/>
      <c r="B399" s="939" t="s">
        <v>655</v>
      </c>
      <c r="C399" s="940"/>
      <c r="D399" s="503"/>
      <c r="E399" s="341"/>
      <c r="F399" s="341"/>
      <c r="G399" s="341"/>
      <c r="H399" s="341"/>
      <c r="I399" s="324"/>
      <c r="J399" s="504"/>
      <c r="K399" s="505"/>
      <c r="L399" s="324"/>
    </row>
    <row r="400" spans="1:12" ht="20.25" customHeight="1">
      <c r="A400" s="502"/>
      <c r="B400" s="939" t="s">
        <v>656</v>
      </c>
      <c r="C400" s="940"/>
      <c r="D400" s="503"/>
      <c r="E400" s="341"/>
      <c r="F400" s="341"/>
      <c r="G400" s="341"/>
      <c r="H400" s="341"/>
      <c r="I400" s="324"/>
      <c r="J400" s="504"/>
      <c r="K400" s="505"/>
      <c r="L400" s="324"/>
    </row>
    <row r="401" spans="1:12" ht="21.75" customHeight="1">
      <c r="A401" s="502"/>
      <c r="B401" s="844" t="s">
        <v>657</v>
      </c>
      <c r="C401" s="846"/>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5" priority="35" stopIfTrue="1">
      <formula>$M$18="Sole Bidder"</formula>
    </cfRule>
    <cfRule type="expression" dxfId="74" priority="36" stopIfTrue="1">
      <formula>$M$18=1</formula>
    </cfRule>
  </conditionalFormatting>
  <conditionalFormatting sqref="A188">
    <cfRule type="expression" dxfId="73" priority="14" stopIfTrue="1">
      <formula>$N$18="Sole Bidder"</formula>
    </cfRule>
  </conditionalFormatting>
  <conditionalFormatting sqref="A204">
    <cfRule type="expression" dxfId="72" priority="31" stopIfTrue="1">
      <formula>$E$203="No"</formula>
    </cfRule>
  </conditionalFormatting>
  <conditionalFormatting sqref="A235">
    <cfRule type="expression" dxfId="71" priority="11" stopIfTrue="1">
      <formula>$E$203="No"</formula>
    </cfRule>
  </conditionalFormatting>
  <conditionalFormatting sqref="A247">
    <cfRule type="expression" dxfId="70" priority="13" stopIfTrue="1">
      <formula>$E$203="No"</formula>
    </cfRule>
  </conditionalFormatting>
  <conditionalFormatting sqref="A20:H21">
    <cfRule type="expression" dxfId="69" priority="45" stopIfTrue="1">
      <formula>$M$20=2</formula>
    </cfRule>
  </conditionalFormatting>
  <conditionalFormatting sqref="A22:H22">
    <cfRule type="expression" dxfId="68"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7" priority="32" stopIfTrue="1">
      <formula>$M$18="Sole Bidder"</formula>
    </cfRule>
  </conditionalFormatting>
  <conditionalFormatting sqref="A34:H34">
    <cfRule type="expression" dxfId="66" priority="46" stopIfTrue="1">
      <formula>$M$20&lt;2</formula>
    </cfRule>
  </conditionalFormatting>
  <conditionalFormatting sqref="A260:H260 A273:C281 D273:H294 A288:C294">
    <cfRule type="expression" dxfId="65" priority="37" stopIfTrue="1">
      <formula>#REF!&lt;2</formula>
    </cfRule>
  </conditionalFormatting>
  <conditionalFormatting sqref="A296:H296 A309:C314 A321:H328">
    <cfRule type="expression" dxfId="64" priority="38" stopIfTrue="1">
      <formula>#REF!&lt;2</formula>
    </cfRule>
    <cfRule type="expression" dxfId="63" priority="39" stopIfTrue="1">
      <formula>$M$198=1</formula>
    </cfRule>
  </conditionalFormatting>
  <conditionalFormatting sqref="A330:H348 A349:B349 A350:H351 A375:H375 A387">
    <cfRule type="expression" dxfId="62" priority="33" stopIfTrue="1">
      <formula>$M$18="Sole Bidder"</formula>
    </cfRule>
  </conditionalFormatting>
  <conditionalFormatting sqref="A364:H374 E395:F395">
    <cfRule type="expression" dxfId="61" priority="40" stopIfTrue="1">
      <formula>#REF!&lt;2</formula>
    </cfRule>
  </conditionalFormatting>
  <conditionalFormatting sqref="A376:H386 G395:H395">
    <cfRule type="expression" dxfId="60" priority="41" stopIfTrue="1">
      <formula>#REF!&lt;2</formula>
    </cfRule>
    <cfRule type="expression" dxfId="59" priority="42" stopIfTrue="1">
      <formula>$M$198=1</formula>
    </cfRule>
  </conditionalFormatting>
  <conditionalFormatting sqref="B18:F18 B19:H19">
    <cfRule type="expression" dxfId="58" priority="43" stopIfTrue="1">
      <formula>$M$20&lt;2</formula>
    </cfRule>
  </conditionalFormatting>
  <conditionalFormatting sqref="D397:D401">
    <cfRule type="expression" dxfId="57" priority="27" stopIfTrue="1">
      <formula>#REF!&lt;2</formula>
    </cfRule>
  </conditionalFormatting>
  <conditionalFormatting sqref="D302:H302 D204:F204 F215 D235:F235 F247 A215 D215 D247">
    <cfRule type="expression" dxfId="56" priority="34" stopIfTrue="1">
      <formula>$E$203="No"</formula>
    </cfRule>
  </conditionalFormatting>
  <conditionalFormatting sqref="D309:H320">
    <cfRule type="expression" dxfId="55" priority="28" stopIfTrue="1">
      <formula>#REF!&lt;2</formula>
    </cfRule>
    <cfRule type="expression" dxfId="54" priority="29" stopIfTrue="1">
      <formula>$M$198=1</formula>
    </cfRule>
  </conditionalFormatting>
  <conditionalFormatting sqref="E204:F204">
    <cfRule type="expression" dxfId="53" priority="30" stopIfTrue="1">
      <formula>$M$18="Sole Bidder"</formula>
    </cfRule>
  </conditionalFormatting>
  <conditionalFormatting sqref="E231:F231 D231:D232 E233 E243:F243 D243:D244 E245:F245 E253:H253 E256 E257:H257 E258">
    <cfRule type="expression" dxfId="52" priority="12" stopIfTrue="1">
      <formula>$M$18="Sole Bidder"</formula>
    </cfRule>
  </conditionalFormatting>
  <conditionalFormatting sqref="E235:F235">
    <cfRule type="expression" dxfId="51" priority="10" stopIfTrue="1">
      <formula>$M$18="Sole Bidder"</formula>
    </cfRule>
  </conditionalFormatting>
  <conditionalFormatting sqref="F201">
    <cfRule type="expression" dxfId="50" priority="1" stopIfTrue="1">
      <formula>$M$18="Sole Bidder"</formula>
    </cfRule>
  </conditionalFormatting>
  <conditionalFormatting sqref="F203">
    <cfRule type="expression" dxfId="49" priority="25" stopIfTrue="1">
      <formula>$M$18="Sole Bidder"</formula>
    </cfRule>
    <cfRule type="expression" dxfId="48" priority="26" stopIfTrue="1">
      <formula>$E$203="No"</formula>
    </cfRule>
  </conditionalFormatting>
  <conditionalFormatting sqref="F215:F219">
    <cfRule type="expression" dxfId="47" priority="19" stopIfTrue="1">
      <formula>$M$18="Sole Bidder"</formula>
    </cfRule>
  </conditionalFormatting>
  <conditionalFormatting sqref="F217:F219">
    <cfRule type="expression" dxfId="46" priority="20" stopIfTrue="1">
      <formula>$E$203="No"</formula>
    </cfRule>
  </conditionalFormatting>
  <conditionalFormatting sqref="F234">
    <cfRule type="expression" dxfId="45" priority="8" stopIfTrue="1">
      <formula>$M$18="Sole Bidder"</formula>
    </cfRule>
    <cfRule type="expression" dxfId="44" priority="9" stopIfTrue="1">
      <formula>$E$203="No"</formula>
    </cfRule>
  </conditionalFormatting>
  <conditionalFormatting sqref="F247:F251">
    <cfRule type="expression" dxfId="43" priority="2" stopIfTrue="1">
      <formula>$M$18="Sole Bidder"</formula>
    </cfRule>
  </conditionalFormatting>
  <conditionalFormatting sqref="F249:F251">
    <cfRule type="expression" dxfId="42"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1" t="str">
        <f>'Attach 3(JV)'!A1</f>
        <v>Specification No. :WR2/NT/W-CIVIL/DOM/G01/24/10352</v>
      </c>
      <c r="B1" s="871"/>
      <c r="C1" s="871"/>
      <c r="D1" s="871"/>
      <c r="E1" s="283" t="str">
        <f>"Attachment-3(QR) " &amp; 'Attach 3(JV)'!AT1</f>
        <v xml:space="preserve">Attachment-3(QR) </v>
      </c>
    </row>
    <row r="2" spans="1:9" ht="5.25" customHeight="1"/>
    <row r="3" spans="1:9" ht="93.75" customHeight="1">
      <c r="A3" s="1021" t="str">
        <f>'Attach 3(JV)'!A3</f>
        <v>CONSTRUCTION OF FOUNDATION, FENCING AND ROAD FOR STORAGE OF 74 NOS CTS AT 765/400/220 KV SATNA SUBSTATION.</v>
      </c>
      <c r="B3" s="1022"/>
      <c r="C3" s="1022"/>
      <c r="D3" s="1022"/>
      <c r="E3" s="1022"/>
      <c r="F3" s="26"/>
      <c r="G3" s="27"/>
      <c r="H3" s="26"/>
    </row>
    <row r="4" spans="1:9" ht="20.100000000000001" customHeight="1">
      <c r="A4" s="28"/>
      <c r="H4" s="30"/>
      <c r="I4" s="11"/>
    </row>
    <row r="5" spans="1:9" ht="20.100000000000001" customHeight="1">
      <c r="A5" s="804" t="s">
        <v>326</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0" t="str">
        <f>'Attach 3(JV)'!A8</f>
        <v/>
      </c>
      <c r="B8" s="810"/>
      <c r="C8" s="810"/>
      <c r="D8" s="810"/>
      <c r="E8" s="108" t="str">
        <f>'Attach 3(JV)'!E8</f>
        <v>Contract Services</v>
      </c>
      <c r="H8" s="30"/>
      <c r="I8" s="11"/>
    </row>
    <row r="9" spans="1:9" ht="20.100000000000001" customHeight="1">
      <c r="A9" s="13" t="s">
        <v>322</v>
      </c>
      <c r="B9" s="807">
        <f>'Attach 3(JV)'!B9</f>
        <v>0</v>
      </c>
      <c r="C9" s="807"/>
      <c r="D9" s="807"/>
      <c r="E9" s="108" t="str">
        <f>'Attach 3(JV)'!E9</f>
        <v>Power Grid Corporation of India Ltd.,</v>
      </c>
      <c r="H9" s="30"/>
      <c r="I9" s="11"/>
    </row>
    <row r="10" spans="1:9" ht="20.100000000000001" customHeight="1">
      <c r="A10" s="13" t="s">
        <v>324</v>
      </c>
      <c r="B10" s="1024">
        <f>'Attach 3(JV)'!B10</f>
        <v>0</v>
      </c>
      <c r="C10" s="1024"/>
      <c r="D10" s="1024"/>
      <c r="E10" s="108" t="str">
        <f>'Attach 3(JV)'!E10</f>
        <v>Western Region Transmission System-II</v>
      </c>
      <c r="H10" s="30"/>
      <c r="I10" s="11"/>
    </row>
    <row r="11" spans="1:9" ht="20.100000000000001" customHeight="1">
      <c r="B11" s="1024">
        <f>'Attach 3(JV)'!B11</f>
        <v>0</v>
      </c>
      <c r="C11" s="1024"/>
      <c r="D11" s="1024"/>
      <c r="E11" s="108" t="str">
        <f>'Attach 3(JV)'!E11</f>
        <v>RHQ, Plot No 54 Vadodara-390008</v>
      </c>
    </row>
    <row r="12" spans="1:9" ht="20.100000000000001" customHeight="1">
      <c r="A12" s="32"/>
      <c r="B12" s="1024">
        <f>'Attach 3(JV)'!B12</f>
        <v>0</v>
      </c>
      <c r="C12" s="1024"/>
      <c r="D12" s="1024"/>
      <c r="E12" s="15"/>
    </row>
    <row r="13" spans="1:9" ht="20.100000000000001" customHeight="1">
      <c r="A13" s="29" t="s">
        <v>317</v>
      </c>
    </row>
    <row r="14" spans="1:9" ht="20.100000000000001" customHeight="1">
      <c r="A14" s="32"/>
    </row>
    <row r="15" spans="1:9" ht="27.75" customHeight="1">
      <c r="A15" s="1023" t="s">
        <v>327</v>
      </c>
      <c r="B15" s="1023"/>
      <c r="C15" s="1023"/>
      <c r="D15" s="1023"/>
      <c r="E15" s="102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2"/>
  <sheetViews>
    <sheetView showGridLines="0" showZeros="0" tabSelected="1" view="pageBreakPreview" topLeftCell="B18" zoomScale="106" zoomScaleNormal="100" zoomScaleSheetLayoutView="106" workbookViewId="0">
      <selection activeCell="D111" sqref="D11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:WR2/NT/W-CIVIL/DOM/G01/24/10352</v>
      </c>
      <c r="B1" s="342"/>
      <c r="C1" s="342"/>
      <c r="D1" s="342"/>
      <c r="E1" s="342"/>
      <c r="F1" s="342"/>
      <c r="G1" s="342"/>
      <c r="H1" s="291"/>
    </row>
    <row r="2" spans="1:8" ht="15.75" customHeight="1"/>
    <row r="3" spans="1:8" ht="44.25" customHeight="1">
      <c r="A3" s="1025" t="str">
        <f>'Attach 3(JV)'!A3:E3</f>
        <v>CONSTRUCTION OF FOUNDATION, FENCING AND ROAD FOR STORAGE OF 74 NOS CTS AT 765/400/220 KV SATNA SUBSTATION.</v>
      </c>
      <c r="B3" s="1025"/>
      <c r="C3" s="1025"/>
      <c r="D3" s="1025"/>
      <c r="E3" s="1025"/>
      <c r="F3" s="1025"/>
      <c r="G3" s="1025"/>
      <c r="H3" s="1025"/>
    </row>
    <row r="5" spans="1:8" ht="21.75" customHeight="1">
      <c r="A5" s="1018" t="s">
        <v>326</v>
      </c>
      <c r="B5" s="1018"/>
      <c r="C5" s="1018"/>
      <c r="D5" s="1018"/>
      <c r="E5" s="1018"/>
      <c r="F5" s="1018"/>
      <c r="G5" s="1018"/>
      <c r="H5" s="1018"/>
    </row>
    <row r="7" spans="1:8" ht="16.5">
      <c r="A7" s="298" t="str">
        <f>'Attach 3(JV)'!A7</f>
        <v>Bidder’s Name and Address  :</v>
      </c>
      <c r="F7" s="300"/>
      <c r="H7" s="322" t="str">
        <f>'[15]Attach 3(JV)'!E7</f>
        <v>To:</v>
      </c>
    </row>
    <row r="8" spans="1:8" ht="32.25" customHeight="1">
      <c r="A8" s="1019" t="str">
        <f>IF('[16]Names of Bidder'!D6= "JV (Joint Venture)", "JV of " &amp; I8, "")</f>
        <v/>
      </c>
      <c r="B8" s="1019"/>
      <c r="C8" s="1019"/>
      <c r="D8" s="1019"/>
      <c r="F8" s="409"/>
      <c r="H8" s="324" t="str">
        <f>'[15]Attach 3(JV)'!E8</f>
        <v>Contract Services</v>
      </c>
    </row>
    <row r="9" spans="1:8" ht="18" customHeight="1">
      <c r="A9" s="298" t="s">
        <v>547</v>
      </c>
      <c r="B9" s="1020">
        <f>'Attach 3(JV)'!B9:D9</f>
        <v>0</v>
      </c>
      <c r="C9" s="1020"/>
      <c r="F9" s="409"/>
      <c r="H9" s="12" t="s">
        <v>325</v>
      </c>
    </row>
    <row r="10" spans="1:8" ht="18" customHeight="1">
      <c r="A10" s="298" t="s">
        <v>548</v>
      </c>
      <c r="B10" s="1020">
        <f>'Attach 3(JV)'!B10:D10</f>
        <v>0</v>
      </c>
      <c r="C10" s="1020"/>
      <c r="F10" s="409"/>
      <c r="H10" s="12" t="s">
        <v>918</v>
      </c>
    </row>
    <row r="11" spans="1:8" ht="17.25" customHeight="1">
      <c r="B11" s="1020">
        <f>'Attach 3(JV)'!B11:D11</f>
        <v>0</v>
      </c>
      <c r="C11" s="1020"/>
      <c r="F11" s="409"/>
      <c r="H11" s="12" t="s">
        <v>919</v>
      </c>
    </row>
    <row r="12" spans="1:8" ht="18" customHeight="1">
      <c r="B12" s="1020">
        <f>'Attach 3(JV)'!B12:D12</f>
        <v>0</v>
      </c>
      <c r="C12" s="1020"/>
      <c r="H12" s="12"/>
    </row>
    <row r="13" spans="1:8">
      <c r="H13" s="25"/>
    </row>
    <row r="14" spans="1:8">
      <c r="A14" s="293" t="s">
        <v>317</v>
      </c>
    </row>
    <row r="16" spans="1:8" ht="96.75" customHeight="1">
      <c r="A16" s="944" t="s">
        <v>549</v>
      </c>
      <c r="B16" s="944"/>
      <c r="C16" s="944"/>
      <c r="D16" s="944"/>
      <c r="E16" s="944"/>
      <c r="F16" s="944"/>
      <c r="G16" s="944"/>
      <c r="H16" s="944"/>
    </row>
    <row r="17" spans="1:8" ht="9.75" customHeight="1"/>
    <row r="18" spans="1:8" ht="17.25" customHeight="1">
      <c r="A18" s="410" t="s">
        <v>550</v>
      </c>
      <c r="B18" s="944" t="s">
        <v>551</v>
      </c>
      <c r="C18" s="944"/>
      <c r="D18" s="944"/>
      <c r="E18" s="944"/>
      <c r="F18" s="944"/>
    </row>
    <row r="19" spans="1:8" ht="17.25" hidden="1" customHeight="1">
      <c r="A19" s="410" t="s">
        <v>550</v>
      </c>
      <c r="B19" s="944" t="s">
        <v>552</v>
      </c>
      <c r="C19" s="944"/>
      <c r="D19" s="944"/>
      <c r="E19" s="944"/>
      <c r="F19" s="944"/>
      <c r="G19" s="944"/>
      <c r="H19" s="944"/>
    </row>
    <row r="20" spans="1:8" hidden="1">
      <c r="A20" s="412" t="s">
        <v>19</v>
      </c>
      <c r="B20" s="1015" t="e">
        <f>'[15]Name of Bidder'!C13</f>
        <v>#REF!</v>
      </c>
      <c r="C20" s="1015"/>
      <c r="D20" s="1015"/>
      <c r="E20" s="1015"/>
      <c r="F20" s="1015"/>
      <c r="G20" s="1015"/>
      <c r="H20" s="1015"/>
    </row>
    <row r="21" spans="1:8" hidden="1">
      <c r="A21" s="412" t="s">
        <v>28</v>
      </c>
      <c r="B21" s="1015" t="e">
        <f>'[15]Name of Bidder'!C18</f>
        <v>#REF!</v>
      </c>
      <c r="C21" s="1015"/>
      <c r="D21" s="1015"/>
      <c r="E21" s="1015"/>
      <c r="F21" s="1015"/>
      <c r="G21" s="1015"/>
      <c r="H21" s="1015"/>
    </row>
    <row r="22" spans="1:8" ht="17.25" hidden="1" customHeight="1">
      <c r="A22" s="412" t="s">
        <v>447</v>
      </c>
      <c r="B22" s="1015" t="e">
        <f>'[15]Name of Bidder'!C23</f>
        <v>#REF!</v>
      </c>
      <c r="C22" s="1015"/>
      <c r="D22" s="1015"/>
      <c r="E22" s="1015"/>
      <c r="F22" s="1015"/>
      <c r="G22" s="1015"/>
      <c r="H22" s="1015"/>
    </row>
    <row r="23" spans="1:8" ht="15.75" hidden="1" customHeight="1">
      <c r="B23" s="609" t="s">
        <v>553</v>
      </c>
    </row>
    <row r="24" spans="1:8" ht="15.75" customHeight="1">
      <c r="A24" s="610"/>
    </row>
    <row r="25" spans="1:8" ht="25.5" hidden="1" customHeight="1">
      <c r="A25" s="944" t="s">
        <v>554</v>
      </c>
      <c r="B25" s="944"/>
      <c r="C25" s="944"/>
      <c r="D25" s="944"/>
      <c r="E25" s="944"/>
      <c r="F25" s="944"/>
      <c r="G25" s="944"/>
      <c r="H25" s="944"/>
    </row>
    <row r="26" spans="1:8" ht="8.25" customHeight="1">
      <c r="A26" s="624"/>
      <c r="B26" s="624"/>
      <c r="C26" s="624"/>
      <c r="D26" s="624"/>
      <c r="E26" s="624"/>
      <c r="F26" s="624"/>
      <c r="G26" s="624"/>
      <c r="H26" s="624"/>
    </row>
    <row r="27" spans="1:8" ht="43.5" customHeight="1">
      <c r="A27" s="934" t="s">
        <v>555</v>
      </c>
      <c r="B27" s="934"/>
      <c r="C27" s="934"/>
      <c r="D27" s="934"/>
      <c r="E27" s="934"/>
      <c r="F27" s="934"/>
      <c r="G27" s="934"/>
      <c r="H27" s="934"/>
    </row>
    <row r="28" spans="1:8" ht="26.25" customHeight="1">
      <c r="A28" s="415" t="s">
        <v>556</v>
      </c>
      <c r="B28" s="934" t="s">
        <v>557</v>
      </c>
      <c r="C28" s="934"/>
      <c r="D28" s="934"/>
      <c r="E28" s="934"/>
      <c r="F28" s="934"/>
      <c r="G28" s="934"/>
      <c r="H28" s="934"/>
    </row>
    <row r="29" spans="1:8" ht="26.25" customHeight="1">
      <c r="A29" s="416" t="s">
        <v>392</v>
      </c>
      <c r="B29" s="1008" t="s">
        <v>558</v>
      </c>
      <c r="C29" s="1008"/>
      <c r="D29" s="1008"/>
      <c r="E29" s="1008"/>
      <c r="F29" s="1008"/>
      <c r="G29" s="1008"/>
      <c r="H29" s="1008"/>
    </row>
    <row r="30" spans="1:8" ht="26.25" customHeight="1">
      <c r="A30" s="416" t="s">
        <v>394</v>
      </c>
      <c r="B30" s="1008" t="s">
        <v>559</v>
      </c>
      <c r="C30" s="1008"/>
      <c r="D30" s="1008"/>
      <c r="E30" s="1008"/>
      <c r="F30" s="1008"/>
      <c r="G30" s="1008"/>
      <c r="H30" s="1008"/>
    </row>
    <row r="31" spans="1:8" ht="41.25" customHeight="1">
      <c r="A31" s="416" t="s">
        <v>395</v>
      </c>
      <c r="B31" s="1008" t="s">
        <v>560</v>
      </c>
      <c r="C31" s="1008"/>
      <c r="D31" s="1008"/>
      <c r="E31" s="1008"/>
      <c r="F31" s="1008"/>
      <c r="G31" s="1008"/>
      <c r="H31" s="1008"/>
    </row>
    <row r="32" spans="1:8" ht="9.75" customHeight="1">
      <c r="A32" s="416"/>
      <c r="B32" s="341"/>
      <c r="C32" s="341"/>
      <c r="D32" s="341"/>
      <c r="E32" s="341"/>
      <c r="F32" s="341"/>
      <c r="G32" s="341"/>
      <c r="H32" s="341"/>
    </row>
    <row r="33" spans="1:8" ht="25.5" customHeight="1">
      <c r="A33" s="415" t="s">
        <v>561</v>
      </c>
      <c r="B33" s="1009" t="s">
        <v>562</v>
      </c>
      <c r="C33" s="1009"/>
      <c r="D33" s="1009"/>
      <c r="E33" s="1009"/>
      <c r="F33" s="1009"/>
      <c r="G33" s="1009"/>
      <c r="H33" s="1009"/>
    </row>
    <row r="34" spans="1:8" ht="24.75" customHeight="1">
      <c r="A34" s="416" t="s">
        <v>392</v>
      </c>
      <c r="B34" s="934" t="s">
        <v>563</v>
      </c>
      <c r="C34" s="934"/>
      <c r="D34" s="934"/>
      <c r="E34" s="934"/>
      <c r="F34" s="934"/>
      <c r="G34" s="934"/>
      <c r="H34" s="934"/>
    </row>
    <row r="35" spans="1:8" ht="24.75" hidden="1" customHeight="1">
      <c r="A35" s="416" t="s">
        <v>394</v>
      </c>
      <c r="B35" s="934" t="s">
        <v>564</v>
      </c>
      <c r="C35" s="934"/>
      <c r="D35" s="934"/>
      <c r="E35" s="934"/>
      <c r="F35" s="934"/>
      <c r="G35" s="934"/>
      <c r="H35" s="934"/>
    </row>
    <row r="36" spans="1:8" ht="12" customHeight="1">
      <c r="A36" s="341"/>
      <c r="B36" s="341"/>
      <c r="C36" s="341"/>
      <c r="D36" s="341"/>
      <c r="E36" s="341"/>
      <c r="F36" s="341"/>
      <c r="G36" s="341"/>
      <c r="H36" s="341"/>
    </row>
    <row r="37" spans="1:8" s="419" customFormat="1" ht="24.75" customHeight="1">
      <c r="A37" s="417" t="s">
        <v>565</v>
      </c>
      <c r="B37" s="1010" t="s">
        <v>566</v>
      </c>
      <c r="C37" s="1010"/>
      <c r="D37" s="1010"/>
      <c r="E37" s="1010"/>
      <c r="F37" s="1010"/>
      <c r="G37" s="1010"/>
      <c r="H37" s="1010"/>
    </row>
    <row r="38" spans="1:8" ht="24" customHeight="1">
      <c r="A38" s="341"/>
      <c r="B38" s="1009" t="s">
        <v>567</v>
      </c>
      <c r="C38" s="1009"/>
      <c r="D38" s="1009"/>
      <c r="E38" s="1009"/>
      <c r="F38" s="1009"/>
      <c r="G38" s="1009"/>
      <c r="H38" s="1009"/>
    </row>
    <row r="39" spans="1:8" ht="54" customHeight="1">
      <c r="A39" s="341"/>
      <c r="B39" s="934" t="s">
        <v>568</v>
      </c>
      <c r="C39" s="934"/>
      <c r="D39" s="934"/>
      <c r="E39" s="934"/>
      <c r="F39" s="934"/>
      <c r="G39" s="934"/>
      <c r="H39" s="934"/>
    </row>
    <row r="40" spans="1:8" ht="15.75" customHeight="1">
      <c r="A40" s="838" t="s">
        <v>569</v>
      </c>
      <c r="B40" s="840" t="s">
        <v>570</v>
      </c>
      <c r="C40" s="842"/>
      <c r="D40" s="1014" t="s">
        <v>571</v>
      </c>
      <c r="E40" s="1014"/>
      <c r="F40" s="1014"/>
      <c r="G40" s="341"/>
      <c r="H40" s="341"/>
    </row>
    <row r="41" spans="1:8" ht="19.5" customHeight="1">
      <c r="A41" s="1011"/>
      <c r="B41" s="1012"/>
      <c r="C41" s="1013"/>
      <c r="D41" s="1014"/>
      <c r="E41" s="1014"/>
      <c r="F41" s="1014"/>
      <c r="G41" s="341"/>
      <c r="H41" s="341"/>
    </row>
    <row r="42" spans="1:8" ht="20.25" customHeight="1">
      <c r="A42" s="839"/>
      <c r="B42" s="816"/>
      <c r="C42" s="818"/>
      <c r="D42" s="1014"/>
      <c r="E42" s="1014"/>
      <c r="F42" s="1014"/>
      <c r="G42" s="341"/>
      <c r="H42" s="341"/>
    </row>
    <row r="43" spans="1:8" ht="30.75" customHeight="1">
      <c r="A43" s="422">
        <v>1</v>
      </c>
      <c r="B43" s="987" t="s">
        <v>572</v>
      </c>
      <c r="C43" s="987"/>
      <c r="D43" s="844">
        <f>'Names of Bidder'!D10:G10</f>
        <v>0</v>
      </c>
      <c r="E43" s="845"/>
      <c r="F43" s="846"/>
      <c r="G43" s="341"/>
      <c r="H43" s="341"/>
    </row>
    <row r="44" spans="1:8" ht="15.75" customHeight="1">
      <c r="A44" s="1001">
        <v>2</v>
      </c>
      <c r="B44" s="1004" t="s">
        <v>573</v>
      </c>
      <c r="C44" s="848"/>
      <c r="D44" s="813"/>
      <c r="E44" s="814"/>
      <c r="F44" s="815"/>
      <c r="G44" s="341"/>
      <c r="H44" s="341"/>
    </row>
    <row r="45" spans="1:8" ht="15.75" customHeight="1">
      <c r="A45" s="1002"/>
      <c r="B45" s="1005"/>
      <c r="C45" s="831"/>
      <c r="D45" s="813"/>
      <c r="E45" s="814"/>
      <c r="F45" s="815"/>
      <c r="G45" s="341"/>
      <c r="H45" s="341"/>
    </row>
    <row r="46" spans="1:8" ht="15.75" customHeight="1">
      <c r="A46" s="1003"/>
      <c r="B46" s="1006"/>
      <c r="C46" s="1007"/>
      <c r="D46" s="813"/>
      <c r="E46" s="814"/>
      <c r="F46" s="815"/>
      <c r="G46" s="341"/>
      <c r="H46" s="341"/>
    </row>
    <row r="47" spans="1:8" ht="18.75" customHeight="1">
      <c r="A47" s="422">
        <v>3</v>
      </c>
      <c r="B47" s="987" t="s">
        <v>574</v>
      </c>
      <c r="C47" s="987"/>
      <c r="D47" s="813"/>
      <c r="E47" s="814"/>
      <c r="F47" s="815"/>
      <c r="G47" s="341"/>
      <c r="H47" s="341"/>
    </row>
    <row r="48" spans="1:8" ht="20.25" customHeight="1">
      <c r="A48" s="422">
        <v>4</v>
      </c>
      <c r="B48" s="987" t="s">
        <v>575</v>
      </c>
      <c r="C48" s="987"/>
      <c r="D48" s="813"/>
      <c r="E48" s="814"/>
      <c r="F48" s="815"/>
      <c r="G48" s="341"/>
      <c r="H48" s="341"/>
    </row>
    <row r="49" spans="1:8" ht="19.5" customHeight="1">
      <c r="A49" s="423">
        <v>5</v>
      </c>
      <c r="B49" s="987" t="s">
        <v>576</v>
      </c>
      <c r="C49" s="987"/>
      <c r="D49" s="813"/>
      <c r="E49" s="814"/>
      <c r="F49" s="815"/>
      <c r="G49" s="341"/>
      <c r="H49" s="341"/>
    </row>
    <row r="50" spans="1:8" ht="51.75" customHeight="1">
      <c r="A50" s="422">
        <v>6</v>
      </c>
      <c r="B50" s="987" t="s">
        <v>577</v>
      </c>
      <c r="C50" s="987"/>
      <c r="D50" s="813"/>
      <c r="E50" s="814"/>
      <c r="F50" s="815"/>
      <c r="G50" s="341"/>
      <c r="H50" s="341"/>
    </row>
    <row r="51" spans="1:8" ht="49.5" customHeight="1">
      <c r="A51" s="422">
        <v>7</v>
      </c>
      <c r="B51" s="987" t="s">
        <v>578</v>
      </c>
      <c r="C51" s="987"/>
      <c r="D51" s="813"/>
      <c r="E51" s="814"/>
      <c r="F51" s="815"/>
      <c r="G51" s="341"/>
      <c r="H51" s="341"/>
    </row>
    <row r="52" spans="1:8" ht="18" customHeight="1">
      <c r="A52" s="422">
        <v>8</v>
      </c>
      <c r="B52" s="987" t="s">
        <v>579</v>
      </c>
      <c r="C52" s="987"/>
      <c r="D52" s="813"/>
      <c r="E52" s="814"/>
      <c r="F52" s="815"/>
      <c r="G52" s="341"/>
      <c r="H52" s="341"/>
    </row>
    <row r="53" spans="1:8" ht="18" customHeight="1">
      <c r="A53" s="424"/>
      <c r="B53" s="425" t="s">
        <v>580</v>
      </c>
      <c r="C53" s="426"/>
      <c r="D53" s="813"/>
      <c r="E53" s="814"/>
      <c r="F53" s="815"/>
      <c r="G53" s="341"/>
      <c r="H53" s="341"/>
    </row>
    <row r="54" spans="1:8" ht="18" customHeight="1">
      <c r="A54" s="424"/>
      <c r="B54" s="425" t="s">
        <v>581</v>
      </c>
      <c r="C54" s="426"/>
      <c r="D54" s="813"/>
      <c r="E54" s="814"/>
      <c r="F54" s="815"/>
      <c r="G54" s="341"/>
      <c r="H54" s="341"/>
    </row>
    <row r="55" spans="1:8" ht="18" customHeight="1">
      <c r="A55" s="427"/>
      <c r="B55" s="425" t="s">
        <v>582</v>
      </c>
      <c r="C55" s="428"/>
      <c r="D55" s="813"/>
      <c r="E55" s="814"/>
      <c r="F55" s="815"/>
      <c r="G55" s="341"/>
      <c r="H55" s="341"/>
    </row>
    <row r="56" spans="1:8" ht="13.5" customHeight="1">
      <c r="A56" s="341"/>
      <c r="B56" s="341"/>
      <c r="C56" s="341"/>
      <c r="D56" s="341"/>
      <c r="E56" s="341"/>
      <c r="F56" s="341"/>
      <c r="G56" s="341"/>
      <c r="H56" s="341"/>
    </row>
    <row r="57" spans="1:8" s="612" customFormat="1" ht="47.25" customHeight="1">
      <c r="A57" s="422">
        <v>9</v>
      </c>
      <c r="B57" s="996" t="s">
        <v>583</v>
      </c>
      <c r="C57" s="997"/>
      <c r="D57" s="997"/>
      <c r="E57" s="997"/>
      <c r="F57" s="998"/>
      <c r="G57" s="621"/>
      <c r="H57" s="430"/>
    </row>
    <row r="58" spans="1:8" s="612" customFormat="1" ht="42" customHeight="1">
      <c r="A58" s="422">
        <v>10</v>
      </c>
      <c r="B58" s="996" t="s">
        <v>584</v>
      </c>
      <c r="C58" s="997"/>
      <c r="D58" s="997"/>
      <c r="E58" s="997"/>
      <c r="F58" s="99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8" t="s">
        <v>818</v>
      </c>
      <c r="C61" s="1028"/>
      <c r="D61" s="1028"/>
      <c r="E61" s="1028"/>
      <c r="F61" s="1028"/>
      <c r="G61" s="1028"/>
      <c r="H61" s="1028"/>
    </row>
    <row r="62" spans="1:8" s="612" customFormat="1" ht="16.5">
      <c r="A62" s="687"/>
      <c r="B62" s="687"/>
      <c r="C62" s="687"/>
      <c r="D62" s="687"/>
      <c r="E62" s="687"/>
      <c r="F62" s="687"/>
      <c r="G62" s="687"/>
      <c r="H62" s="687"/>
    </row>
    <row r="63" spans="1:8" s="612" customFormat="1" ht="24.75" customHeight="1">
      <c r="A63" s="688" t="s">
        <v>586</v>
      </c>
      <c r="B63" s="1029" t="s">
        <v>587</v>
      </c>
      <c r="C63" s="1029"/>
      <c r="D63" s="1029"/>
      <c r="E63" s="1029"/>
      <c r="F63" s="1029"/>
      <c r="G63" s="1029"/>
      <c r="H63" s="1029"/>
    </row>
    <row r="64" spans="1:8" s="612" customFormat="1" ht="10.5" customHeight="1">
      <c r="A64" s="687"/>
      <c r="B64" s="687"/>
      <c r="C64" s="687"/>
      <c r="D64" s="687"/>
      <c r="E64" s="687"/>
      <c r="F64" s="687"/>
      <c r="G64" s="687"/>
      <c r="H64" s="687"/>
    </row>
    <row r="65" spans="1:8" s="612" customFormat="1" ht="290.45" customHeight="1">
      <c r="A65" s="707" t="s">
        <v>588</v>
      </c>
      <c r="B65" s="1030" t="s">
        <v>948</v>
      </c>
      <c r="C65" s="1030"/>
      <c r="D65" s="1030"/>
      <c r="E65" s="1030"/>
      <c r="F65" s="1030"/>
      <c r="G65" s="1030"/>
      <c r="H65" s="1030"/>
    </row>
    <row r="66" spans="1:8" s="612" customFormat="1" ht="16.5">
      <c r="A66" s="611"/>
      <c r="B66" s="611"/>
      <c r="C66" s="611"/>
      <c r="D66" s="611"/>
      <c r="E66" s="611"/>
      <c r="F66" s="611"/>
      <c r="G66" s="611"/>
      <c r="H66" s="611"/>
    </row>
    <row r="67" spans="1:8" s="612" customFormat="1" ht="57" customHeight="1">
      <c r="A67" s="625" t="s">
        <v>589</v>
      </c>
      <c r="B67" s="1026" t="s">
        <v>813</v>
      </c>
      <c r="C67" s="1026"/>
      <c r="D67" s="1026"/>
      <c r="E67" s="1026"/>
      <c r="F67" s="1026"/>
      <c r="G67" s="1026"/>
      <c r="H67" s="1026"/>
    </row>
    <row r="68" spans="1:8" s="612" customFormat="1" ht="54.75" customHeight="1">
      <c r="B68" s="1026" t="s">
        <v>591</v>
      </c>
      <c r="C68" s="1026"/>
      <c r="D68" s="1026"/>
      <c r="E68" s="1026"/>
      <c r="F68" s="1026"/>
      <c r="G68" s="1026"/>
      <c r="H68" s="1026"/>
    </row>
    <row r="69" spans="1:8" s="612" customFormat="1" ht="24" customHeight="1">
      <c r="B69" s="1027" t="s">
        <v>805</v>
      </c>
      <c r="C69" s="1027"/>
      <c r="D69" s="626"/>
      <c r="E69" s="626"/>
      <c r="F69" s="626"/>
      <c r="G69" s="626"/>
      <c r="H69" s="626"/>
    </row>
    <row r="70" spans="1:8" s="612" customFormat="1" ht="42" customHeight="1">
      <c r="A70" s="611"/>
      <c r="B70" s="1036" t="s">
        <v>843</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848</v>
      </c>
      <c r="G72" s="694" t="s">
        <v>849</v>
      </c>
      <c r="H72" s="694" t="s">
        <v>850</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844</v>
      </c>
      <c r="C82" s="1033"/>
      <c r="D82" s="1033"/>
      <c r="E82" s="1033"/>
      <c r="F82" s="709"/>
      <c r="G82" s="709"/>
      <c r="H82" s="709"/>
    </row>
    <row r="83" spans="1:8" s="612" customFormat="1" ht="54" customHeight="1">
      <c r="A83" s="625">
        <v>5</v>
      </c>
      <c r="B83" s="1032" t="s">
        <v>845</v>
      </c>
      <c r="C83" s="1033"/>
      <c r="D83" s="1033"/>
      <c r="E83" s="1033"/>
      <c r="F83" s="709"/>
      <c r="G83" s="709"/>
      <c r="H83" s="709"/>
    </row>
    <row r="84" spans="1:8" s="612" customFormat="1" ht="30.75" customHeight="1">
      <c r="A84" s="625">
        <v>6</v>
      </c>
      <c r="B84" s="1032" t="s">
        <v>847</v>
      </c>
      <c r="C84" s="1033"/>
      <c r="D84" s="1033"/>
      <c r="E84" s="1033"/>
      <c r="F84" s="709"/>
      <c r="G84" s="709"/>
      <c r="H84" s="709"/>
    </row>
    <row r="85" spans="1:8" s="612" customFormat="1" ht="30.75" customHeight="1">
      <c r="A85" s="625">
        <v>7</v>
      </c>
      <c r="B85" s="1032" t="s">
        <v>846</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44" t="s">
        <v>821</v>
      </c>
      <c r="C90" s="1044"/>
      <c r="D90" s="1044"/>
      <c r="E90" s="1044"/>
      <c r="F90" s="1044"/>
      <c r="G90" s="1044"/>
      <c r="H90" s="1044"/>
    </row>
    <row r="91" spans="1:8" ht="323.25" customHeight="1">
      <c r="A91" s="693"/>
      <c r="B91" s="1045" t="s">
        <v>949</v>
      </c>
      <c r="C91" s="1045"/>
      <c r="D91" s="1045"/>
      <c r="E91" s="1045"/>
      <c r="F91" s="1045"/>
      <c r="G91" s="1045"/>
      <c r="H91" s="1045"/>
    </row>
    <row r="92" spans="1:8" ht="14.25" customHeight="1">
      <c r="A92" s="341"/>
      <c r="B92" s="619"/>
      <c r="C92" s="619"/>
      <c r="D92" s="619"/>
      <c r="E92" s="619"/>
      <c r="F92" s="619"/>
      <c r="G92" s="619"/>
      <c r="H92" s="619"/>
    </row>
    <row r="93" spans="1:8" ht="75" customHeight="1">
      <c r="A93" s="452"/>
      <c r="B93" s="934" t="s">
        <v>764</v>
      </c>
      <c r="C93" s="934"/>
      <c r="D93" s="934"/>
      <c r="E93" s="934"/>
      <c r="F93" s="934"/>
      <c r="G93" s="934"/>
      <c r="H93" s="93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6" t="s">
        <v>602</v>
      </c>
      <c r="C96" s="1046"/>
      <c r="D96" s="1046"/>
      <c r="E96" s="1046"/>
      <c r="F96" s="1046"/>
      <c r="G96" s="1046"/>
      <c r="H96" s="1046"/>
    </row>
    <row r="97" spans="1:8" ht="29.25" customHeight="1">
      <c r="A97" s="422"/>
      <c r="B97" s="837"/>
      <c r="C97" s="827"/>
      <c r="D97" s="827"/>
      <c r="E97" s="1047">
        <f>'Names of Bidder'!D10</f>
        <v>0</v>
      </c>
      <c r="F97" s="1048"/>
      <c r="G97" s="1048"/>
      <c r="H97" s="1049"/>
    </row>
    <row r="98" spans="1:8" ht="25.5" customHeight="1">
      <c r="A98" s="422" t="s">
        <v>603</v>
      </c>
      <c r="B98" s="837" t="s">
        <v>604</v>
      </c>
      <c r="C98" s="827"/>
      <c r="D98" s="827"/>
      <c r="E98" s="827"/>
      <c r="F98" s="827"/>
      <c r="G98" s="827"/>
      <c r="H98" s="827"/>
    </row>
    <row r="99" spans="1:8" ht="19.5" customHeight="1">
      <c r="A99" s="455"/>
      <c r="B99" s="456"/>
      <c r="C99" s="456"/>
      <c r="D99" s="420"/>
      <c r="E99" s="838"/>
      <c r="F99" s="840" t="s">
        <v>607</v>
      </c>
      <c r="G99" s="841"/>
      <c r="H99" s="842"/>
    </row>
    <row r="100" spans="1:8" ht="47.25" customHeight="1">
      <c r="A100" s="455"/>
      <c r="B100" s="456"/>
      <c r="C100" s="456"/>
      <c r="D100" s="420" t="s">
        <v>658</v>
      </c>
      <c r="E100" s="839"/>
      <c r="F100" s="816"/>
      <c r="G100" s="817"/>
      <c r="H100" s="818"/>
    </row>
    <row r="101" spans="1:8" ht="17.25" customHeight="1">
      <c r="A101" s="457" t="s">
        <v>609</v>
      </c>
      <c r="B101" s="987" t="s">
        <v>610</v>
      </c>
      <c r="C101" s="987"/>
      <c r="D101" s="458"/>
      <c r="E101" s="510"/>
      <c r="F101" s="844"/>
      <c r="G101" s="845"/>
      <c r="H101" s="846"/>
    </row>
    <row r="102" spans="1:8" ht="57" hidden="1" customHeight="1">
      <c r="A102" s="457"/>
      <c r="B102" s="1004" t="s">
        <v>855</v>
      </c>
      <c r="C102" s="1043"/>
      <c r="D102" s="848"/>
      <c r="E102" s="459" t="s">
        <v>518</v>
      </c>
      <c r="F102" s="813"/>
      <c r="G102" s="814"/>
      <c r="H102" s="815"/>
    </row>
    <row r="103" spans="1:8" ht="15.75" customHeight="1">
      <c r="A103" s="675">
        <v>1</v>
      </c>
      <c r="B103" s="680" t="s">
        <v>950</v>
      </c>
      <c r="C103" s="428"/>
      <c r="D103" s="674"/>
      <c r="E103" s="509"/>
      <c r="F103" s="813"/>
      <c r="G103" s="814"/>
      <c r="H103" s="815"/>
    </row>
    <row r="104" spans="1:8" ht="15.75" customHeight="1">
      <c r="A104" s="675"/>
      <c r="B104" s="758" t="s">
        <v>924</v>
      </c>
      <c r="C104" s="428"/>
      <c r="D104" s="1322"/>
      <c r="E104" s="1323"/>
      <c r="F104" s="755"/>
      <c r="G104" s="756"/>
      <c r="H104" s="757"/>
    </row>
    <row r="105" spans="1:8" ht="15.75" customHeight="1">
      <c r="A105" s="457">
        <v>2</v>
      </c>
      <c r="B105" s="680" t="s">
        <v>856</v>
      </c>
      <c r="C105" s="428"/>
      <c r="D105" s="465"/>
      <c r="E105" s="627"/>
      <c r="F105" s="813"/>
      <c r="G105" s="814"/>
      <c r="H105" s="815"/>
    </row>
    <row r="106" spans="1:8" ht="15.75" customHeight="1">
      <c r="A106" s="457">
        <v>3</v>
      </c>
      <c r="B106" s="680" t="s">
        <v>819</v>
      </c>
      <c r="C106" s="428"/>
      <c r="D106" s="465"/>
      <c r="E106" s="627"/>
      <c r="F106" s="813"/>
      <c r="G106" s="814"/>
      <c r="H106" s="815"/>
    </row>
    <row r="107" spans="1:8" ht="15.75" customHeight="1">
      <c r="A107" s="457">
        <v>4</v>
      </c>
      <c r="B107" s="680" t="s">
        <v>814</v>
      </c>
      <c r="C107" s="676"/>
      <c r="D107" s="465"/>
      <c r="E107" s="627"/>
      <c r="F107" s="670"/>
      <c r="G107" s="671"/>
      <c r="H107" s="672"/>
    </row>
    <row r="108" spans="1:8" ht="16.5" hidden="1" customHeight="1">
      <c r="A108" s="457">
        <v>5</v>
      </c>
      <c r="B108" s="680" t="s">
        <v>808</v>
      </c>
      <c r="C108" s="464"/>
      <c r="D108" s="465"/>
      <c r="E108" s="627"/>
      <c r="F108" s="813"/>
      <c r="G108" s="814"/>
      <c r="H108" s="815"/>
    </row>
    <row r="109" spans="1:8">
      <c r="A109" s="457">
        <v>6</v>
      </c>
      <c r="B109" s="462"/>
      <c r="C109" s="464"/>
      <c r="D109" s="465"/>
      <c r="E109" s="627"/>
      <c r="F109" s="813"/>
      <c r="G109" s="814"/>
      <c r="H109" s="815"/>
    </row>
    <row r="110" spans="1:8" ht="29.25" customHeight="1">
      <c r="A110" s="422"/>
      <c r="B110" s="453"/>
      <c r="C110" s="454"/>
      <c r="D110" s="454"/>
      <c r="E110" s="454"/>
      <c r="F110" s="454"/>
      <c r="G110" s="454"/>
      <c r="H110" s="454"/>
    </row>
    <row r="111" spans="1:8" ht="29.25" customHeight="1">
      <c r="A111" s="422"/>
      <c r="B111" s="453"/>
      <c r="C111" s="454"/>
      <c r="D111" s="454"/>
      <c r="E111" s="454"/>
      <c r="F111" s="454"/>
      <c r="G111" s="454"/>
      <c r="H111" s="454"/>
    </row>
    <row r="112" spans="1:8" ht="20.25" customHeight="1">
      <c r="A112" s="455" t="s">
        <v>561</v>
      </c>
      <c r="B112" s="837" t="s">
        <v>618</v>
      </c>
      <c r="C112" s="827"/>
      <c r="D112" s="827"/>
      <c r="E112" s="827"/>
      <c r="F112" s="827"/>
      <c r="G112" s="827"/>
      <c r="H112" s="827"/>
    </row>
    <row r="113" spans="1:8" ht="19.5" customHeight="1">
      <c r="A113" s="455"/>
      <c r="B113" s="471"/>
      <c r="C113" s="456"/>
      <c r="D113" s="420"/>
      <c r="E113" s="838"/>
      <c r="F113" s="840" t="s">
        <v>607</v>
      </c>
      <c r="G113" s="841"/>
      <c r="H113" s="842"/>
    </row>
    <row r="114" spans="1:8" ht="47.25" customHeight="1">
      <c r="A114" s="455"/>
      <c r="B114" s="471"/>
      <c r="C114" s="456"/>
      <c r="D114" s="420" t="s">
        <v>659</v>
      </c>
      <c r="E114" s="839"/>
      <c r="F114" s="816"/>
      <c r="G114" s="817"/>
      <c r="H114" s="818"/>
    </row>
    <row r="115" spans="1:8" ht="17.25" customHeight="1">
      <c r="A115" s="457" t="s">
        <v>609</v>
      </c>
      <c r="B115" s="843" t="s">
        <v>610</v>
      </c>
      <c r="C115" s="832"/>
      <c r="D115" s="472"/>
      <c r="E115" s="510"/>
      <c r="F115" s="844"/>
      <c r="G115" s="845"/>
      <c r="H115" s="846"/>
    </row>
    <row r="116" spans="1:8" ht="13.5" hidden="1" customHeight="1">
      <c r="A116" s="457"/>
      <c r="B116" s="1004" t="s">
        <v>855</v>
      </c>
      <c r="C116" s="1043"/>
      <c r="D116" s="848"/>
      <c r="E116" s="459" t="s">
        <v>518</v>
      </c>
      <c r="F116" s="813"/>
      <c r="G116" s="814"/>
      <c r="H116" s="815"/>
    </row>
    <row r="117" spans="1:8" ht="13.5" customHeight="1">
      <c r="A117" s="675"/>
      <c r="B117" s="758" t="s">
        <v>950</v>
      </c>
      <c r="C117" s="760"/>
      <c r="D117" s="759"/>
      <c r="E117" s="459"/>
      <c r="F117" s="755"/>
      <c r="G117" s="756"/>
      <c r="H117" s="757"/>
    </row>
    <row r="118" spans="1:8" ht="15.75" customHeight="1">
      <c r="A118" s="675">
        <v>1</v>
      </c>
      <c r="B118" s="680" t="s">
        <v>924</v>
      </c>
      <c r="C118" s="673"/>
      <c r="D118" s="674"/>
      <c r="E118" s="628"/>
      <c r="F118" s="813"/>
      <c r="G118" s="814"/>
      <c r="H118" s="815"/>
    </row>
    <row r="119" spans="1:8" ht="15.75" customHeight="1">
      <c r="A119" s="457">
        <v>2</v>
      </c>
      <c r="B119" s="680" t="s">
        <v>856</v>
      </c>
      <c r="C119" s="673"/>
      <c r="D119" s="463"/>
      <c r="E119" s="628"/>
      <c r="F119" s="813"/>
      <c r="G119" s="814"/>
      <c r="H119" s="815"/>
    </row>
    <row r="120" spans="1:8" ht="15.75" customHeight="1">
      <c r="A120" s="457">
        <v>3</v>
      </c>
      <c r="B120" s="680" t="s">
        <v>819</v>
      </c>
      <c r="C120" s="673"/>
      <c r="D120" s="463"/>
      <c r="E120" s="628"/>
      <c r="F120" s="813"/>
      <c r="G120" s="814"/>
      <c r="H120" s="815"/>
    </row>
    <row r="121" spans="1:8" ht="16.5" customHeight="1">
      <c r="A121" s="457">
        <v>4</v>
      </c>
      <c r="B121" s="680" t="s">
        <v>814</v>
      </c>
      <c r="C121" s="673"/>
      <c r="D121" s="463"/>
      <c r="E121" s="628"/>
      <c r="F121" s="813"/>
      <c r="G121" s="814"/>
      <c r="H121" s="815"/>
    </row>
    <row r="122" spans="1:8" ht="16.5" hidden="1" customHeight="1">
      <c r="A122" s="457">
        <v>5</v>
      </c>
      <c r="B122" s="680" t="s">
        <v>808</v>
      </c>
      <c r="C122" s="677"/>
      <c r="D122" s="463"/>
      <c r="E122" s="628"/>
      <c r="F122" s="670"/>
      <c r="G122" s="671"/>
      <c r="H122" s="672"/>
    </row>
    <row r="123" spans="1:8" ht="16.5" customHeight="1">
      <c r="A123" s="675">
        <v>6</v>
      </c>
      <c r="B123" s="462"/>
      <c r="C123" s="681"/>
      <c r="D123" s="674"/>
      <c r="E123" s="628"/>
      <c r="F123" s="813"/>
      <c r="G123" s="814"/>
      <c r="H123" s="815"/>
    </row>
    <row r="124" spans="1:8" ht="51" customHeight="1">
      <c r="A124" s="457"/>
      <c r="B124" s="1050" t="s">
        <v>620</v>
      </c>
      <c r="C124" s="1051"/>
      <c r="D124" s="463"/>
      <c r="E124" s="628"/>
      <c r="F124" s="813"/>
      <c r="G124" s="814"/>
      <c r="H124" s="815"/>
    </row>
    <row r="125" spans="1:8" ht="16.5" customHeight="1">
      <c r="A125" s="452"/>
      <c r="B125" s="339"/>
      <c r="C125" s="339"/>
      <c r="D125" s="449"/>
      <c r="E125" s="449"/>
      <c r="F125" s="449"/>
      <c r="G125" s="449"/>
      <c r="H125" s="449"/>
    </row>
    <row r="126" spans="1:8" ht="16.5" customHeight="1">
      <c r="A126" s="455" t="s">
        <v>621</v>
      </c>
      <c r="B126" s="821" t="s">
        <v>622</v>
      </c>
      <c r="C126" s="822"/>
      <c r="D126" s="473"/>
      <c r="E126" s="823"/>
      <c r="F126" s="824"/>
      <c r="G126" s="825"/>
      <c r="H126" s="826"/>
    </row>
    <row r="127" spans="1:8" ht="34.5" customHeight="1">
      <c r="A127" s="455"/>
      <c r="B127" s="827"/>
      <c r="C127" s="821"/>
      <c r="D127" s="474" t="s">
        <v>660</v>
      </c>
      <c r="E127" s="828" t="s">
        <v>607</v>
      </c>
      <c r="F127" s="829"/>
      <c r="G127" s="829"/>
      <c r="H127" s="830"/>
    </row>
    <row r="128" spans="1:8" ht="56.25" customHeight="1">
      <c r="A128" s="457"/>
      <c r="B128" s="811" t="s">
        <v>624</v>
      </c>
      <c r="C128" s="812"/>
      <c r="D128" s="463"/>
      <c r="E128" s="813"/>
      <c r="F128" s="814"/>
      <c r="G128" s="814"/>
      <c r="H128" s="815"/>
    </row>
    <row r="129" spans="1:8" ht="15.75" customHeight="1">
      <c r="A129" s="457"/>
      <c r="B129" s="831" t="s">
        <v>625</v>
      </c>
      <c r="C129" s="832"/>
      <c r="D129" s="472"/>
      <c r="E129" s="833"/>
      <c r="F129" s="834"/>
      <c r="G129" s="835"/>
      <c r="H129" s="836"/>
    </row>
    <row r="130" spans="1:8" ht="79.5" customHeight="1">
      <c r="A130" s="457"/>
      <c r="B130" s="811" t="s">
        <v>626</v>
      </c>
      <c r="C130" s="812"/>
      <c r="D130" s="463"/>
      <c r="E130" s="813"/>
      <c r="F130" s="814"/>
      <c r="G130" s="814"/>
      <c r="H130" s="815"/>
    </row>
    <row r="131" spans="1:8" ht="18" customHeight="1">
      <c r="A131" s="427"/>
      <c r="B131" s="408"/>
      <c r="C131" s="408"/>
      <c r="D131" s="408"/>
      <c r="G131" s="408"/>
    </row>
    <row r="132" spans="1:8">
      <c r="A132" s="341"/>
      <c r="B132" s="496"/>
      <c r="C132" s="497"/>
      <c r="D132" s="497"/>
      <c r="E132" s="497"/>
      <c r="F132" s="497"/>
      <c r="G132" s="497"/>
      <c r="H132" s="497"/>
    </row>
    <row r="133" spans="1:8" ht="24" customHeight="1">
      <c r="A133" s="492" t="s">
        <v>807</v>
      </c>
      <c r="B133" s="944" t="s">
        <v>644</v>
      </c>
      <c r="C133" s="944"/>
      <c r="D133" s="944"/>
      <c r="E133" s="944"/>
      <c r="F133" s="944"/>
      <c r="G133" s="944"/>
      <c r="H133" s="944"/>
    </row>
    <row r="134" spans="1:8" ht="36" customHeight="1">
      <c r="A134" s="452">
        <v>5.0999999999999996</v>
      </c>
      <c r="B134" s="947" t="s">
        <v>645</v>
      </c>
      <c r="C134" s="947"/>
      <c r="D134" s="947"/>
      <c r="E134" s="947"/>
      <c r="F134" s="947"/>
      <c r="G134" s="947"/>
      <c r="H134" s="947"/>
    </row>
    <row r="135" spans="1:8" ht="105.75" customHeight="1">
      <c r="A135" s="341"/>
      <c r="B135" s="451" t="s">
        <v>646</v>
      </c>
      <c r="C135" s="947" t="s">
        <v>647</v>
      </c>
      <c r="D135" s="947"/>
      <c r="E135" s="947"/>
      <c r="F135" s="947"/>
      <c r="G135" s="947"/>
      <c r="H135" s="947"/>
    </row>
    <row r="136" spans="1:8" ht="78" customHeight="1">
      <c r="A136" s="341"/>
      <c r="B136" s="451" t="s">
        <v>449</v>
      </c>
      <c r="C136" s="947" t="s">
        <v>648</v>
      </c>
      <c r="D136" s="947"/>
      <c r="E136" s="947"/>
      <c r="F136" s="947"/>
      <c r="G136" s="947"/>
      <c r="H136" s="947"/>
    </row>
    <row r="137" spans="1:8" ht="9" customHeight="1">
      <c r="A137" s="341"/>
      <c r="B137" s="341"/>
      <c r="C137" s="341"/>
      <c r="D137" s="341"/>
      <c r="E137" s="341"/>
      <c r="F137" s="341"/>
      <c r="G137" s="341"/>
      <c r="H137" s="341"/>
    </row>
    <row r="138" spans="1:8" ht="36.75" customHeight="1">
      <c r="A138" s="452">
        <v>5.2</v>
      </c>
      <c r="B138" s="934" t="s">
        <v>149</v>
      </c>
      <c r="C138" s="934"/>
      <c r="D138" s="934"/>
      <c r="E138" s="934"/>
      <c r="F138" s="934"/>
      <c r="G138" s="934"/>
      <c r="H138" s="934"/>
    </row>
    <row r="139" spans="1:8" ht="10.5" customHeight="1">
      <c r="A139" s="341"/>
      <c r="B139" s="341"/>
      <c r="C139" s="341"/>
      <c r="D139" s="341"/>
      <c r="E139" s="341"/>
      <c r="F139" s="341"/>
      <c r="G139" s="341"/>
      <c r="H139" s="341"/>
    </row>
    <row r="140" spans="1:8" ht="24" customHeight="1">
      <c r="A140" s="290"/>
      <c r="B140" s="934" t="s">
        <v>649</v>
      </c>
      <c r="C140" s="934"/>
      <c r="D140" s="934"/>
      <c r="E140" s="934"/>
      <c r="F140" s="934"/>
      <c r="G140" s="934"/>
      <c r="H140" s="934"/>
    </row>
    <row r="141" spans="1:8" ht="32.25" customHeight="1">
      <c r="A141" s="499"/>
      <c r="B141" s="935"/>
      <c r="C141" s="936"/>
      <c r="D141" s="500" t="s">
        <v>650</v>
      </c>
      <c r="E141" s="937"/>
      <c r="F141" s="938"/>
      <c r="G141" s="938"/>
      <c r="H141" s="938"/>
    </row>
    <row r="142" spans="1:8" ht="50.25" customHeight="1">
      <c r="A142" s="501" t="s">
        <v>556</v>
      </c>
      <c r="B142" s="843" t="s">
        <v>651</v>
      </c>
      <c r="C142" s="843"/>
      <c r="D142" s="318" t="s">
        <v>652</v>
      </c>
      <c r="E142" s="341"/>
      <c r="F142" s="341"/>
      <c r="G142" s="341"/>
      <c r="H142" s="341"/>
    </row>
    <row r="143" spans="1:8" ht="21" customHeight="1">
      <c r="A143" s="502"/>
      <c r="B143" s="939" t="s">
        <v>653</v>
      </c>
      <c r="C143" s="940"/>
      <c r="D143" s="503"/>
      <c r="E143" s="341"/>
      <c r="F143" s="341"/>
      <c r="G143" s="341"/>
      <c r="H143" s="341"/>
    </row>
    <row r="144" spans="1:8" ht="23.25" customHeight="1">
      <c r="A144" s="502"/>
      <c r="B144" s="939" t="s">
        <v>654</v>
      </c>
      <c r="C144" s="940"/>
      <c r="D144" s="503"/>
      <c r="E144" s="341"/>
      <c r="F144" s="341"/>
      <c r="G144" s="341"/>
      <c r="H144" s="341"/>
    </row>
    <row r="145" spans="1:8" ht="21.75" customHeight="1">
      <c r="A145" s="502"/>
      <c r="B145" s="939" t="s">
        <v>655</v>
      </c>
      <c r="C145" s="940"/>
      <c r="D145" s="503"/>
      <c r="E145" s="341"/>
      <c r="F145" s="341"/>
      <c r="G145" s="341"/>
      <c r="H145" s="341"/>
    </row>
    <row r="146" spans="1:8" ht="20.25" customHeight="1">
      <c r="A146" s="502"/>
      <c r="B146" s="939" t="s">
        <v>656</v>
      </c>
      <c r="C146" s="940"/>
      <c r="D146" s="503"/>
      <c r="E146" s="341"/>
      <c r="F146" s="341"/>
      <c r="G146" s="341"/>
      <c r="H146" s="341"/>
    </row>
    <row r="147" spans="1:8" ht="21.75" customHeight="1">
      <c r="A147" s="502"/>
      <c r="B147" s="844" t="s">
        <v>657</v>
      </c>
      <c r="C147" s="846"/>
      <c r="D147" s="503"/>
      <c r="E147" s="341"/>
      <c r="F147" s="341"/>
      <c r="G147" s="341"/>
      <c r="H147" s="341"/>
    </row>
    <row r="148" spans="1:8" ht="16.5" customHeight="1">
      <c r="A148" s="341"/>
      <c r="B148" s="341"/>
      <c r="C148" s="341"/>
      <c r="D148" s="341"/>
      <c r="E148" s="341"/>
      <c r="F148" s="341"/>
      <c r="G148" s="341"/>
      <c r="H148" s="341"/>
    </row>
    <row r="149" spans="1:8">
      <c r="A149" s="341"/>
      <c r="B149" s="341"/>
      <c r="C149" s="341"/>
      <c r="D149" s="341"/>
      <c r="E149" s="341"/>
      <c r="F149" s="341"/>
      <c r="G149" s="341"/>
      <c r="H149" s="341"/>
    </row>
    <row r="151" spans="1:8" ht="16.5">
      <c r="B151" s="322" t="s">
        <v>7</v>
      </c>
      <c r="C151" s="508" t="str">
        <f>'Attach 3(JV)'!B24</f>
        <v>--</v>
      </c>
      <c r="F151" s="321" t="s">
        <v>5</v>
      </c>
      <c r="G151" s="322" t="str">
        <f>'Attach 3(JV)'!E24</f>
        <v/>
      </c>
      <c r="H151" s="322"/>
    </row>
    <row r="152" spans="1:8" ht="16.5">
      <c r="B152" s="322" t="s">
        <v>8</v>
      </c>
      <c r="C152" s="508" t="str">
        <f>'Attach 3(JV)'!B25</f>
        <v/>
      </c>
      <c r="F152" s="321" t="s">
        <v>6</v>
      </c>
      <c r="G152" s="322" t="str">
        <f>'Attach 3(JV)'!E25</f>
        <v/>
      </c>
      <c r="H152"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3:H133"/>
    <mergeCell ref="B134:H134"/>
    <mergeCell ref="B142:C142"/>
    <mergeCell ref="B143:C143"/>
    <mergeCell ref="B144:C144"/>
    <mergeCell ref="B145:C145"/>
    <mergeCell ref="B146:C146"/>
    <mergeCell ref="B147:C147"/>
    <mergeCell ref="C135:H135"/>
    <mergeCell ref="C136:H136"/>
    <mergeCell ref="B138:H138"/>
    <mergeCell ref="B140:H140"/>
    <mergeCell ref="B141:C141"/>
    <mergeCell ref="E141:F141"/>
    <mergeCell ref="G141:H141"/>
    <mergeCell ref="B129:C129"/>
    <mergeCell ref="E129:F129"/>
    <mergeCell ref="G129:H129"/>
    <mergeCell ref="B130:C130"/>
    <mergeCell ref="E130:H130"/>
    <mergeCell ref="B126:C126"/>
    <mergeCell ref="E126:F126"/>
    <mergeCell ref="G126:H126"/>
    <mergeCell ref="B127:C127"/>
    <mergeCell ref="E127:H127"/>
    <mergeCell ref="B128:C128"/>
    <mergeCell ref="E128:H128"/>
    <mergeCell ref="F120:H120"/>
    <mergeCell ref="F121:H121"/>
    <mergeCell ref="F123:H123"/>
    <mergeCell ref="B124:C124"/>
    <mergeCell ref="F124:H124"/>
    <mergeCell ref="B116:D116"/>
    <mergeCell ref="F116:H116"/>
    <mergeCell ref="F118:H118"/>
    <mergeCell ref="F119:H119"/>
    <mergeCell ref="F109:H109"/>
    <mergeCell ref="B112:H112"/>
    <mergeCell ref="E113:E114"/>
    <mergeCell ref="F113:H114"/>
    <mergeCell ref="B115:C115"/>
    <mergeCell ref="F115:H115"/>
    <mergeCell ref="F103:H103"/>
    <mergeCell ref="F105:H105"/>
    <mergeCell ref="F106:H106"/>
    <mergeCell ref="F108:H108"/>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1" priority="66" stopIfTrue="1">
      <formula>#REF!="Sole Bidder"</formula>
    </cfRule>
    <cfRule type="expression" dxfId="40" priority="67" stopIfTrue="1">
      <formula>#REF!=1</formula>
    </cfRule>
  </conditionalFormatting>
  <conditionalFormatting sqref="A103:A104">
    <cfRule type="expression" dxfId="39" priority="20" stopIfTrue="1">
      <formula>$E$102="No"</formula>
    </cfRule>
  </conditionalFormatting>
  <conditionalFormatting sqref="A20:H21">
    <cfRule type="expression" dxfId="38" priority="74" stopIfTrue="1">
      <formula>#REF!=2</formula>
    </cfRule>
  </conditionalFormatting>
  <conditionalFormatting sqref="A22:H22">
    <cfRule type="expression" dxfId="37" priority="73" stopIfTrue="1">
      <formula>AND(#REF!=2,#REF!="2 or more")</formula>
    </cfRule>
  </conditionalFormatting>
  <conditionalFormatting sqref="A35:H35">
    <cfRule type="expression" dxfId="36" priority="75" stopIfTrue="1">
      <formula>#REF!&lt;2</formula>
    </cfRule>
  </conditionalFormatting>
  <conditionalFormatting sqref="A132:H132 A133">
    <cfRule type="expression" dxfId="35" priority="64" stopIfTrue="1">
      <formula>#REF!="Sole Bidder"</formula>
    </cfRule>
  </conditionalFormatting>
  <conditionalFormatting sqref="B18:F18 B19:H19">
    <cfRule type="expression" dxfId="34" priority="71" stopIfTrue="1">
      <formula>#REF!&lt;2</formula>
    </cfRule>
  </conditionalFormatting>
  <conditionalFormatting sqref="D103:F104 A118 D118:F118">
    <cfRule type="expression" dxfId="33" priority="23" stopIfTrue="1">
      <formula>$E$102="No"</formula>
    </cfRule>
  </conditionalFormatting>
  <conditionalFormatting sqref="E103:F104 E118:F118 F102 F116:F117 A25:H25 A33:H34 E99:F99 D99:D100 E101 E105:E109 E113:F113 D113:D114 E115:F115 E119:E124 E125:H125 E128 E129:H129 E130 D141">
    <cfRule type="expression" dxfId="32" priority="48" stopIfTrue="1">
      <formula>#REF!="Sole Bidder"</formula>
    </cfRule>
  </conditionalFormatting>
  <conditionalFormatting sqref="E141:H141 D143:D147">
    <cfRule type="expression" dxfId="31" priority="68" stopIfTrue="1">
      <formula>#REF!&lt;2</formula>
    </cfRule>
  </conditionalFormatting>
  <conditionalFormatting sqref="F102">
    <cfRule type="expression" dxfId="30" priority="15" stopIfTrue="1">
      <formula>$E$102="No"</formula>
    </cfRule>
  </conditionalFormatting>
  <conditionalFormatting sqref="F116:F117">
    <cfRule type="expression" dxfId="29" priority="3" stopIfTrue="1">
      <formula>$E$102="No"</formula>
    </cfRule>
  </conditionalFormatting>
  <conditionalFormatting sqref="G141:H141">
    <cfRule type="expression" dxfId="28" priority="70" stopIfTrue="1">
      <formula>#REF!=1</formula>
    </cfRule>
  </conditionalFormatting>
  <conditionalFormatting sqref="D117">
    <cfRule type="expression" dxfId="27" priority="1" stopIfTrue="1">
      <formula>$E$102="No"</formula>
    </cfRule>
  </conditionalFormatting>
  <dataValidations count="1">
    <dataValidation type="list" allowBlank="1" showInputMessage="1" showErrorMessage="1" sqref="WUZ982991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WUZ982989 IN65487 SJ65487 ACF65487 AMB65487 AVX65487 BFT65487 BPP65487 BZL65487 CJH65487 CTD65487 DCZ65487 DMV65487 DWR65487 EGN65487 EQJ65487 FAF65487 FKB65487 FTX65487 GDT65487 GNP65487 GXL65487 HHH65487 HRD65487 IAZ65487 IKV65487 IUR65487 JEN65487 JOJ65487 JYF65487 KIB65487 KRX65487 LBT65487 LLP65487 LVL65487 MFH65487 MPD65487 MYZ65487 NIV65487 NSR65487 OCN65487 OMJ65487 OWF65487 PGB65487 PPX65487 PZT65487 QJP65487 QTL65487 RDH65487 RND65487 RWZ65487 SGV65487 SQR65487 TAN65487 TKJ65487 TUF65487 UEB65487 UNX65487 UXT65487 VHP65487 VRL65487 WBH65487 WLD65487 WUZ65487 IN131023 SJ131023 ACF131023 AMB131023 AVX131023 BFT131023 BPP131023 BZL131023 CJH131023 CTD131023 DCZ131023 DMV131023 DWR131023 EGN131023 EQJ131023 FAF131023 FKB131023 FTX131023 GDT131023 GNP131023 GXL131023 HHH131023 HRD131023 IAZ131023 IKV131023 IUR131023 JEN131023 JOJ131023 JYF131023 KIB131023 KRX131023 LBT131023 LLP131023 LVL131023 MFH131023 MPD131023 MYZ131023 NIV131023 NSR131023 OCN131023 OMJ131023 OWF131023 PGB131023 PPX131023 PZT131023 QJP131023 QTL131023 RDH131023 RND131023 RWZ131023 SGV131023 SQR131023 TAN131023 TKJ131023 TUF131023 UEB131023 UNX131023 UXT131023 VHP131023 VRL131023 WBH131023 WLD131023 WUZ131023 IN196559 SJ196559 ACF196559 AMB196559 AVX196559 BFT196559 BPP196559 BZL196559 CJH196559 CTD196559 DCZ196559 DMV196559 DWR196559 EGN196559 EQJ196559 FAF196559 FKB196559 FTX196559 GDT196559 GNP196559 GXL196559 HHH196559 HRD196559 IAZ196559 IKV196559 IUR196559 JEN196559 JOJ196559 JYF196559 KIB196559 KRX196559 LBT196559 LLP196559 LVL196559 MFH196559 MPD196559 MYZ196559 NIV196559 NSR196559 OCN196559 OMJ196559 OWF196559 PGB196559 PPX196559 PZT196559 QJP196559 QTL196559 RDH196559 RND196559 RWZ196559 SGV196559 SQR196559 TAN196559 TKJ196559 TUF196559 UEB196559 UNX196559 UXT196559 VHP196559 VRL196559 WBH196559 WLD196559 WUZ196559 IN262095 SJ262095 ACF262095 AMB262095 AVX262095 BFT262095 BPP262095 BZL262095 CJH262095 CTD262095 DCZ262095 DMV262095 DWR262095 EGN262095 EQJ262095 FAF262095 FKB262095 FTX262095 GDT262095 GNP262095 GXL262095 HHH262095 HRD262095 IAZ262095 IKV262095 IUR262095 JEN262095 JOJ262095 JYF262095 KIB262095 KRX262095 LBT262095 LLP262095 LVL262095 MFH262095 MPD262095 MYZ262095 NIV262095 NSR262095 OCN262095 OMJ262095 OWF262095 PGB262095 PPX262095 PZT262095 QJP262095 QTL262095 RDH262095 RND262095 RWZ262095 SGV262095 SQR262095 TAN262095 TKJ262095 TUF262095 UEB262095 UNX262095 UXT262095 VHP262095 VRL262095 WBH262095 WLD262095 WUZ262095 IN327631 SJ327631 ACF327631 AMB327631 AVX327631 BFT327631 BPP327631 BZL327631 CJH327631 CTD327631 DCZ327631 DMV327631 DWR327631 EGN327631 EQJ327631 FAF327631 FKB327631 FTX327631 GDT327631 GNP327631 GXL327631 HHH327631 HRD327631 IAZ327631 IKV327631 IUR327631 JEN327631 JOJ327631 JYF327631 KIB327631 KRX327631 LBT327631 LLP327631 LVL327631 MFH327631 MPD327631 MYZ327631 NIV327631 NSR327631 OCN327631 OMJ327631 OWF327631 PGB327631 PPX327631 PZT327631 QJP327631 QTL327631 RDH327631 RND327631 RWZ327631 SGV327631 SQR327631 TAN327631 TKJ327631 TUF327631 UEB327631 UNX327631 UXT327631 VHP327631 VRL327631 WBH327631 WLD327631 WUZ327631 IN393167 SJ393167 ACF393167 AMB393167 AVX393167 BFT393167 BPP393167 BZL393167 CJH393167 CTD393167 DCZ393167 DMV393167 DWR393167 EGN393167 EQJ393167 FAF393167 FKB393167 FTX393167 GDT393167 GNP393167 GXL393167 HHH393167 HRD393167 IAZ393167 IKV393167 IUR393167 JEN393167 JOJ393167 JYF393167 KIB393167 KRX393167 LBT393167 LLP393167 LVL393167 MFH393167 MPD393167 MYZ393167 NIV393167 NSR393167 OCN393167 OMJ393167 OWF393167 PGB393167 PPX393167 PZT393167 QJP393167 QTL393167 RDH393167 RND393167 RWZ393167 SGV393167 SQR393167 TAN393167 TKJ393167 TUF393167 UEB393167 UNX393167 UXT393167 VHP393167 VRL393167 WBH393167 WLD393167 WUZ393167 IN458703 SJ458703 ACF458703 AMB458703 AVX458703 BFT458703 BPP458703 BZL458703 CJH458703 CTD458703 DCZ458703 DMV458703 DWR458703 EGN458703 EQJ458703 FAF458703 FKB458703 FTX458703 GDT458703 GNP458703 GXL458703 HHH458703 HRD458703 IAZ458703 IKV458703 IUR458703 JEN458703 JOJ458703 JYF458703 KIB458703 KRX458703 LBT458703 LLP458703 LVL458703 MFH458703 MPD458703 MYZ458703 NIV458703 NSR458703 OCN458703 OMJ458703 OWF458703 PGB458703 PPX458703 PZT458703 QJP458703 QTL458703 RDH458703 RND458703 RWZ458703 SGV458703 SQR458703 TAN458703 TKJ458703 TUF458703 UEB458703 UNX458703 UXT458703 VHP458703 VRL458703 WBH458703 WLD458703 WUZ458703 IN524239 SJ524239 ACF524239 AMB524239 AVX524239 BFT524239 BPP524239 BZL524239 CJH524239 CTD524239 DCZ524239 DMV524239 DWR524239 EGN524239 EQJ524239 FAF524239 FKB524239 FTX524239 GDT524239 GNP524239 GXL524239 HHH524239 HRD524239 IAZ524239 IKV524239 IUR524239 JEN524239 JOJ524239 JYF524239 KIB524239 KRX524239 LBT524239 LLP524239 LVL524239 MFH524239 MPD524239 MYZ524239 NIV524239 NSR524239 OCN524239 OMJ524239 OWF524239 PGB524239 PPX524239 PZT524239 QJP524239 QTL524239 RDH524239 RND524239 RWZ524239 SGV524239 SQR524239 TAN524239 TKJ524239 TUF524239 UEB524239 UNX524239 UXT524239 VHP524239 VRL524239 WBH524239 WLD524239 WUZ524239 IN589775 SJ589775 ACF589775 AMB589775 AVX589775 BFT589775 BPP589775 BZL589775 CJH589775 CTD589775 DCZ589775 DMV589775 DWR589775 EGN589775 EQJ589775 FAF589775 FKB589775 FTX589775 GDT589775 GNP589775 GXL589775 HHH589775 HRD589775 IAZ589775 IKV589775 IUR589775 JEN589775 JOJ589775 JYF589775 KIB589775 KRX589775 LBT589775 LLP589775 LVL589775 MFH589775 MPD589775 MYZ589775 NIV589775 NSR589775 OCN589775 OMJ589775 OWF589775 PGB589775 PPX589775 PZT589775 QJP589775 QTL589775 RDH589775 RND589775 RWZ589775 SGV589775 SQR589775 TAN589775 TKJ589775 TUF589775 UEB589775 UNX589775 UXT589775 VHP589775 VRL589775 WBH589775 WLD589775 WUZ589775 IN655311 SJ655311 ACF655311 AMB655311 AVX655311 BFT655311 BPP655311 BZL655311 CJH655311 CTD655311 DCZ655311 DMV655311 DWR655311 EGN655311 EQJ655311 FAF655311 FKB655311 FTX655311 GDT655311 GNP655311 GXL655311 HHH655311 HRD655311 IAZ655311 IKV655311 IUR655311 JEN655311 JOJ655311 JYF655311 KIB655311 KRX655311 LBT655311 LLP655311 LVL655311 MFH655311 MPD655311 MYZ655311 NIV655311 NSR655311 OCN655311 OMJ655311 OWF655311 PGB655311 PPX655311 PZT655311 QJP655311 QTL655311 RDH655311 RND655311 RWZ655311 SGV655311 SQR655311 TAN655311 TKJ655311 TUF655311 UEB655311 UNX655311 UXT655311 VHP655311 VRL655311 WBH655311 WLD655311 WUZ655311 IN720847 SJ720847 ACF720847 AMB720847 AVX720847 BFT720847 BPP720847 BZL720847 CJH720847 CTD720847 DCZ720847 DMV720847 DWR720847 EGN720847 EQJ720847 FAF720847 FKB720847 FTX720847 GDT720847 GNP720847 GXL720847 HHH720847 HRD720847 IAZ720847 IKV720847 IUR720847 JEN720847 JOJ720847 JYF720847 KIB720847 KRX720847 LBT720847 LLP720847 LVL720847 MFH720847 MPD720847 MYZ720847 NIV720847 NSR720847 OCN720847 OMJ720847 OWF720847 PGB720847 PPX720847 PZT720847 QJP720847 QTL720847 RDH720847 RND720847 RWZ720847 SGV720847 SQR720847 TAN720847 TKJ720847 TUF720847 UEB720847 UNX720847 UXT720847 VHP720847 VRL720847 WBH720847 WLD720847 WUZ720847 IN786383 SJ786383 ACF786383 AMB786383 AVX786383 BFT786383 BPP786383 BZL786383 CJH786383 CTD786383 DCZ786383 DMV786383 DWR786383 EGN786383 EQJ786383 FAF786383 FKB786383 FTX786383 GDT786383 GNP786383 GXL786383 HHH786383 HRD786383 IAZ786383 IKV786383 IUR786383 JEN786383 JOJ786383 JYF786383 KIB786383 KRX786383 LBT786383 LLP786383 LVL786383 MFH786383 MPD786383 MYZ786383 NIV786383 NSR786383 OCN786383 OMJ786383 OWF786383 PGB786383 PPX786383 PZT786383 QJP786383 QTL786383 RDH786383 RND786383 RWZ786383 SGV786383 SQR786383 TAN786383 TKJ786383 TUF786383 UEB786383 UNX786383 UXT786383 VHP786383 VRL786383 WBH786383 WLD786383 WUZ786383 IN851919 SJ851919 ACF851919 AMB851919 AVX851919 BFT851919 BPP851919 BZL851919 CJH851919 CTD851919 DCZ851919 DMV851919 DWR851919 EGN851919 EQJ851919 FAF851919 FKB851919 FTX851919 GDT851919 GNP851919 GXL851919 HHH851919 HRD851919 IAZ851919 IKV851919 IUR851919 JEN851919 JOJ851919 JYF851919 KIB851919 KRX851919 LBT851919 LLP851919 LVL851919 MFH851919 MPD851919 MYZ851919 NIV851919 NSR851919 OCN851919 OMJ851919 OWF851919 PGB851919 PPX851919 PZT851919 QJP851919 QTL851919 RDH851919 RND851919 RWZ851919 SGV851919 SQR851919 TAN851919 TKJ851919 TUF851919 UEB851919 UNX851919 UXT851919 VHP851919 VRL851919 WBH851919 WLD851919 WUZ851919 IN917455 SJ917455 ACF917455 AMB917455 AVX917455 BFT917455 BPP917455 BZL917455 CJH917455 CTD917455 DCZ917455 DMV917455 DWR917455 EGN917455 EQJ917455 FAF917455 FKB917455 FTX917455 GDT917455 GNP917455 GXL917455 HHH917455 HRD917455 IAZ917455 IKV917455 IUR917455 JEN917455 JOJ917455 JYF917455 KIB917455 KRX917455 LBT917455 LLP917455 LVL917455 MFH917455 MPD917455 MYZ917455 NIV917455 NSR917455 OCN917455 OMJ917455 OWF917455 PGB917455 PPX917455 PZT917455 QJP917455 QTL917455 RDH917455 RND917455 RWZ917455 SGV917455 SQR917455 TAN917455 TKJ917455 TUF917455 UEB917455 UNX917455 UXT917455 VHP917455 VRL917455 WBH917455 WLD917455 WUZ917455 IN982991 SJ982991 ACF982991 AMB982991 AVX982991 BFT982991 BPP982991 BZL982991 CJH982991 CTD982991 DCZ982991 DMV982991 DWR982991 EGN982991 EQJ982991 FAF982991 FKB982991 FTX982991 GDT982991 GNP982991 GXL982991 HHH982991 HRD982991 IAZ982991 IKV982991 IUR982991 JEN982991 JOJ982991 JYF982991 KIB982991 KRX982991 LBT982991 LLP982991 LVL982991 MFH982991 MPD982991 MYZ982991 NIV982991 NSR982991 OCN982991 OMJ982991 OWF982991 PGB982991 PPX982991 PZT982991 QJP982991 QTL982991 RDH982991 RND982991 RWZ982991 SGV982991 SQR982991 TAN982991 TKJ982991 TUF982991 UEB982991 UNX982991 UXT982991 VHP982991 VRL982991 WBH982991 WLD982991"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3"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G143:G147 IL143:IL147 SH143:SH147 ACD143:ACD147 ALZ143:ALZ147 AVV143:AVV147 BFR143:BFR147 BPN143:BPN147 BZJ143:BZJ147 CJF143:CJF147 CTB143:CTB147 DCX143:DCX147 DMT143:DMT147 DWP143:DWP147 EGL143:EGL147 EQH143:EQH147 FAD143:FAD147 FJZ143:FJZ147 FTV143:FTV147 GDR143:GDR147 GNN143:GNN147 GXJ143:GXJ147 HHF143:HHF147 HRB143:HRB147 IAX143:IAX147 IKT143:IKT147 IUP143:IUP147 JEL143:JEL147 JOH143:JOH147 JYD143:JYD147 KHZ143:KHZ147 KRV143:KRV147 LBR143:LBR147 LLN143:LLN147 LVJ143:LVJ147 MFF143:MFF147 MPB143:MPB147 MYX143:MYX147 NIT143:NIT147 NSP143:NSP147 OCL143:OCL147 OMH143:OMH147 OWD143:OWD147 PFZ143:PFZ147 PPV143:PPV147 PZR143:PZR147 QJN143:QJN147 QTJ143:QTJ147 RDF143:RDF147 RNB143:RNB147 RWX143:RWX147 SGT143:SGT147 SQP143:SQP147 TAL143:TAL147 TKH143:TKH147 TUD143:TUD147 UDZ143:UDZ147 UNV143:UNV147 UXR143:UXR147 VHN143:VHN147 VRJ143:VRJ147 WBF143:WBF147 WLB143:WLB147 WUX143:WUX147 G65679:G65683 IL65679:IL65683 SH65679:SH65683 ACD65679:ACD65683 ALZ65679:ALZ65683 AVV65679:AVV65683 BFR65679:BFR65683 BPN65679:BPN65683 BZJ65679:BZJ65683 CJF65679:CJF65683 CTB65679:CTB65683 DCX65679:DCX65683 DMT65679:DMT65683 DWP65679:DWP65683 EGL65679:EGL65683 EQH65679:EQH65683 FAD65679:FAD65683 FJZ65679:FJZ65683 FTV65679:FTV65683 GDR65679:GDR65683 GNN65679:GNN65683 GXJ65679:GXJ65683 HHF65679:HHF65683 HRB65679:HRB65683 IAX65679:IAX65683 IKT65679:IKT65683 IUP65679:IUP65683 JEL65679:JEL65683 JOH65679:JOH65683 JYD65679:JYD65683 KHZ65679:KHZ65683 KRV65679:KRV65683 LBR65679:LBR65683 LLN65679:LLN65683 LVJ65679:LVJ65683 MFF65679:MFF65683 MPB65679:MPB65683 MYX65679:MYX65683 NIT65679:NIT65683 NSP65679:NSP65683 OCL65679:OCL65683 OMH65679:OMH65683 OWD65679:OWD65683 PFZ65679:PFZ65683 PPV65679:PPV65683 PZR65679:PZR65683 QJN65679:QJN65683 QTJ65679:QTJ65683 RDF65679:RDF65683 RNB65679:RNB65683 RWX65679:RWX65683 SGT65679:SGT65683 SQP65679:SQP65683 TAL65679:TAL65683 TKH65679:TKH65683 TUD65679:TUD65683 UDZ65679:UDZ65683 UNV65679:UNV65683 UXR65679:UXR65683 VHN65679:VHN65683 VRJ65679:VRJ65683 WBF65679:WBF65683 WLB65679:WLB65683 WUX65679:WUX65683 G131215:G131219 IL131215:IL131219 SH131215:SH131219 ACD131215:ACD131219 ALZ131215:ALZ131219 AVV131215:AVV131219 BFR131215:BFR131219 BPN131215:BPN131219 BZJ131215:BZJ131219 CJF131215:CJF131219 CTB131215:CTB131219 DCX131215:DCX131219 DMT131215:DMT131219 DWP131215:DWP131219 EGL131215:EGL131219 EQH131215:EQH131219 FAD131215:FAD131219 FJZ131215:FJZ131219 FTV131215:FTV131219 GDR131215:GDR131219 GNN131215:GNN131219 GXJ131215:GXJ131219 HHF131215:HHF131219 HRB131215:HRB131219 IAX131215:IAX131219 IKT131215:IKT131219 IUP131215:IUP131219 JEL131215:JEL131219 JOH131215:JOH131219 JYD131215:JYD131219 KHZ131215:KHZ131219 KRV131215:KRV131219 LBR131215:LBR131219 LLN131215:LLN131219 LVJ131215:LVJ131219 MFF131215:MFF131219 MPB131215:MPB131219 MYX131215:MYX131219 NIT131215:NIT131219 NSP131215:NSP131219 OCL131215:OCL131219 OMH131215:OMH131219 OWD131215:OWD131219 PFZ131215:PFZ131219 PPV131215:PPV131219 PZR131215:PZR131219 QJN131215:QJN131219 QTJ131215:QTJ131219 RDF131215:RDF131219 RNB131215:RNB131219 RWX131215:RWX131219 SGT131215:SGT131219 SQP131215:SQP131219 TAL131215:TAL131219 TKH131215:TKH131219 TUD131215:TUD131219 UDZ131215:UDZ131219 UNV131215:UNV131219 UXR131215:UXR131219 VHN131215:VHN131219 VRJ131215:VRJ131219 WBF131215:WBF131219 WLB131215:WLB131219 WUX131215:WUX131219 G196751:G196755 IL196751:IL196755 SH196751:SH196755 ACD196751:ACD196755 ALZ196751:ALZ196755 AVV196751:AVV196755 BFR196751:BFR196755 BPN196751:BPN196755 BZJ196751:BZJ196755 CJF196751:CJF196755 CTB196751:CTB196755 DCX196751:DCX196755 DMT196751:DMT196755 DWP196751:DWP196755 EGL196751:EGL196755 EQH196751:EQH196755 FAD196751:FAD196755 FJZ196751:FJZ196755 FTV196751:FTV196755 GDR196751:GDR196755 GNN196751:GNN196755 GXJ196751:GXJ196755 HHF196751:HHF196755 HRB196751:HRB196755 IAX196751:IAX196755 IKT196751:IKT196755 IUP196751:IUP196755 JEL196751:JEL196755 JOH196751:JOH196755 JYD196751:JYD196755 KHZ196751:KHZ196755 KRV196751:KRV196755 LBR196751:LBR196755 LLN196751:LLN196755 LVJ196751:LVJ196755 MFF196751:MFF196755 MPB196751:MPB196755 MYX196751:MYX196755 NIT196751:NIT196755 NSP196751:NSP196755 OCL196751:OCL196755 OMH196751:OMH196755 OWD196751:OWD196755 PFZ196751:PFZ196755 PPV196751:PPV196755 PZR196751:PZR196755 QJN196751:QJN196755 QTJ196751:QTJ196755 RDF196751:RDF196755 RNB196751:RNB196755 RWX196751:RWX196755 SGT196751:SGT196755 SQP196751:SQP196755 TAL196751:TAL196755 TKH196751:TKH196755 TUD196751:TUD196755 UDZ196751:UDZ196755 UNV196751:UNV196755 UXR196751:UXR196755 VHN196751:VHN196755 VRJ196751:VRJ196755 WBF196751:WBF196755 WLB196751:WLB196755 WUX196751:WUX196755 G262287:G262291 IL262287:IL262291 SH262287:SH262291 ACD262287:ACD262291 ALZ262287:ALZ262291 AVV262287:AVV262291 BFR262287:BFR262291 BPN262287:BPN262291 BZJ262287:BZJ262291 CJF262287:CJF262291 CTB262287:CTB262291 DCX262287:DCX262291 DMT262287:DMT262291 DWP262287:DWP262291 EGL262287:EGL262291 EQH262287:EQH262291 FAD262287:FAD262291 FJZ262287:FJZ262291 FTV262287:FTV262291 GDR262287:GDR262291 GNN262287:GNN262291 GXJ262287:GXJ262291 HHF262287:HHF262291 HRB262287:HRB262291 IAX262287:IAX262291 IKT262287:IKT262291 IUP262287:IUP262291 JEL262287:JEL262291 JOH262287:JOH262291 JYD262287:JYD262291 KHZ262287:KHZ262291 KRV262287:KRV262291 LBR262287:LBR262291 LLN262287:LLN262291 LVJ262287:LVJ262291 MFF262287:MFF262291 MPB262287:MPB262291 MYX262287:MYX262291 NIT262287:NIT262291 NSP262287:NSP262291 OCL262287:OCL262291 OMH262287:OMH262291 OWD262287:OWD262291 PFZ262287:PFZ262291 PPV262287:PPV262291 PZR262287:PZR262291 QJN262287:QJN262291 QTJ262287:QTJ262291 RDF262287:RDF262291 RNB262287:RNB262291 RWX262287:RWX262291 SGT262287:SGT262291 SQP262287:SQP262291 TAL262287:TAL262291 TKH262287:TKH262291 TUD262287:TUD262291 UDZ262287:UDZ262291 UNV262287:UNV262291 UXR262287:UXR262291 VHN262287:VHN262291 VRJ262287:VRJ262291 WBF262287:WBF262291 WLB262287:WLB262291 WUX262287:WUX262291 G327823:G327827 IL327823:IL327827 SH327823:SH327827 ACD327823:ACD327827 ALZ327823:ALZ327827 AVV327823:AVV327827 BFR327823:BFR327827 BPN327823:BPN327827 BZJ327823:BZJ327827 CJF327823:CJF327827 CTB327823:CTB327827 DCX327823:DCX327827 DMT327823:DMT327827 DWP327823:DWP327827 EGL327823:EGL327827 EQH327823:EQH327827 FAD327823:FAD327827 FJZ327823:FJZ327827 FTV327823:FTV327827 GDR327823:GDR327827 GNN327823:GNN327827 GXJ327823:GXJ327827 HHF327823:HHF327827 HRB327823:HRB327827 IAX327823:IAX327827 IKT327823:IKT327827 IUP327823:IUP327827 JEL327823:JEL327827 JOH327823:JOH327827 JYD327823:JYD327827 KHZ327823:KHZ327827 KRV327823:KRV327827 LBR327823:LBR327827 LLN327823:LLN327827 LVJ327823:LVJ327827 MFF327823:MFF327827 MPB327823:MPB327827 MYX327823:MYX327827 NIT327823:NIT327827 NSP327823:NSP327827 OCL327823:OCL327827 OMH327823:OMH327827 OWD327823:OWD327827 PFZ327823:PFZ327827 PPV327823:PPV327827 PZR327823:PZR327827 QJN327823:QJN327827 QTJ327823:QTJ327827 RDF327823:RDF327827 RNB327823:RNB327827 RWX327823:RWX327827 SGT327823:SGT327827 SQP327823:SQP327827 TAL327823:TAL327827 TKH327823:TKH327827 TUD327823:TUD327827 UDZ327823:UDZ327827 UNV327823:UNV327827 UXR327823:UXR327827 VHN327823:VHN327827 VRJ327823:VRJ327827 WBF327823:WBF327827 WLB327823:WLB327827 WUX327823:WUX327827 G393359:G393363 IL393359:IL393363 SH393359:SH393363 ACD393359:ACD393363 ALZ393359:ALZ393363 AVV393359:AVV393363 BFR393359:BFR393363 BPN393359:BPN393363 BZJ393359:BZJ393363 CJF393359:CJF393363 CTB393359:CTB393363 DCX393359:DCX393363 DMT393359:DMT393363 DWP393359:DWP393363 EGL393359:EGL393363 EQH393359:EQH393363 FAD393359:FAD393363 FJZ393359:FJZ393363 FTV393359:FTV393363 GDR393359:GDR393363 GNN393359:GNN393363 GXJ393359:GXJ393363 HHF393359:HHF393363 HRB393359:HRB393363 IAX393359:IAX393363 IKT393359:IKT393363 IUP393359:IUP393363 JEL393359:JEL393363 JOH393359:JOH393363 JYD393359:JYD393363 KHZ393359:KHZ393363 KRV393359:KRV393363 LBR393359:LBR393363 LLN393359:LLN393363 LVJ393359:LVJ393363 MFF393359:MFF393363 MPB393359:MPB393363 MYX393359:MYX393363 NIT393359:NIT393363 NSP393359:NSP393363 OCL393359:OCL393363 OMH393359:OMH393363 OWD393359:OWD393363 PFZ393359:PFZ393363 PPV393359:PPV393363 PZR393359:PZR393363 QJN393359:QJN393363 QTJ393359:QTJ393363 RDF393359:RDF393363 RNB393359:RNB393363 RWX393359:RWX393363 SGT393359:SGT393363 SQP393359:SQP393363 TAL393359:TAL393363 TKH393359:TKH393363 TUD393359:TUD393363 UDZ393359:UDZ393363 UNV393359:UNV393363 UXR393359:UXR393363 VHN393359:VHN393363 VRJ393359:VRJ393363 WBF393359:WBF393363 WLB393359:WLB393363 WUX393359:WUX393363 G458895:G458899 IL458895:IL458899 SH458895:SH458899 ACD458895:ACD458899 ALZ458895:ALZ458899 AVV458895:AVV458899 BFR458895:BFR458899 BPN458895:BPN458899 BZJ458895:BZJ458899 CJF458895:CJF458899 CTB458895:CTB458899 DCX458895:DCX458899 DMT458895:DMT458899 DWP458895:DWP458899 EGL458895:EGL458899 EQH458895:EQH458899 FAD458895:FAD458899 FJZ458895:FJZ458899 FTV458895:FTV458899 GDR458895:GDR458899 GNN458895:GNN458899 GXJ458895:GXJ458899 HHF458895:HHF458899 HRB458895:HRB458899 IAX458895:IAX458899 IKT458895:IKT458899 IUP458895:IUP458899 JEL458895:JEL458899 JOH458895:JOH458899 JYD458895:JYD458899 KHZ458895:KHZ458899 KRV458895:KRV458899 LBR458895:LBR458899 LLN458895:LLN458899 LVJ458895:LVJ458899 MFF458895:MFF458899 MPB458895:MPB458899 MYX458895:MYX458899 NIT458895:NIT458899 NSP458895:NSP458899 OCL458895:OCL458899 OMH458895:OMH458899 OWD458895:OWD458899 PFZ458895:PFZ458899 PPV458895:PPV458899 PZR458895:PZR458899 QJN458895:QJN458899 QTJ458895:QTJ458899 RDF458895:RDF458899 RNB458895:RNB458899 RWX458895:RWX458899 SGT458895:SGT458899 SQP458895:SQP458899 TAL458895:TAL458899 TKH458895:TKH458899 TUD458895:TUD458899 UDZ458895:UDZ458899 UNV458895:UNV458899 UXR458895:UXR458899 VHN458895:VHN458899 VRJ458895:VRJ458899 WBF458895:WBF458899 WLB458895:WLB458899 WUX458895:WUX458899 G524431:G524435 IL524431:IL524435 SH524431:SH524435 ACD524431:ACD524435 ALZ524431:ALZ524435 AVV524431:AVV524435 BFR524431:BFR524435 BPN524431:BPN524435 BZJ524431:BZJ524435 CJF524431:CJF524435 CTB524431:CTB524435 DCX524431:DCX524435 DMT524431:DMT524435 DWP524431:DWP524435 EGL524431:EGL524435 EQH524431:EQH524435 FAD524431:FAD524435 FJZ524431:FJZ524435 FTV524431:FTV524435 GDR524431:GDR524435 GNN524431:GNN524435 GXJ524431:GXJ524435 HHF524431:HHF524435 HRB524431:HRB524435 IAX524431:IAX524435 IKT524431:IKT524435 IUP524431:IUP524435 JEL524431:JEL524435 JOH524431:JOH524435 JYD524431:JYD524435 KHZ524431:KHZ524435 KRV524431:KRV524435 LBR524431:LBR524435 LLN524431:LLN524435 LVJ524431:LVJ524435 MFF524431:MFF524435 MPB524431:MPB524435 MYX524431:MYX524435 NIT524431:NIT524435 NSP524431:NSP524435 OCL524431:OCL524435 OMH524431:OMH524435 OWD524431:OWD524435 PFZ524431:PFZ524435 PPV524431:PPV524435 PZR524431:PZR524435 QJN524431:QJN524435 QTJ524431:QTJ524435 RDF524431:RDF524435 RNB524431:RNB524435 RWX524431:RWX524435 SGT524431:SGT524435 SQP524431:SQP524435 TAL524431:TAL524435 TKH524431:TKH524435 TUD524431:TUD524435 UDZ524431:UDZ524435 UNV524431:UNV524435 UXR524431:UXR524435 VHN524431:VHN524435 VRJ524431:VRJ524435 WBF524431:WBF524435 WLB524431:WLB524435 WUX524431:WUX524435 G589967:G589971 IL589967:IL589971 SH589967:SH589971 ACD589967:ACD589971 ALZ589967:ALZ589971 AVV589967:AVV589971 BFR589967:BFR589971 BPN589967:BPN589971 BZJ589967:BZJ589971 CJF589967:CJF589971 CTB589967:CTB589971 DCX589967:DCX589971 DMT589967:DMT589971 DWP589967:DWP589971 EGL589967:EGL589971 EQH589967:EQH589971 FAD589967:FAD589971 FJZ589967:FJZ589971 FTV589967:FTV589971 GDR589967:GDR589971 GNN589967:GNN589971 GXJ589967:GXJ589971 HHF589967:HHF589971 HRB589967:HRB589971 IAX589967:IAX589971 IKT589967:IKT589971 IUP589967:IUP589971 JEL589967:JEL589971 JOH589967:JOH589971 JYD589967:JYD589971 KHZ589967:KHZ589971 KRV589967:KRV589971 LBR589967:LBR589971 LLN589967:LLN589971 LVJ589967:LVJ589971 MFF589967:MFF589971 MPB589967:MPB589971 MYX589967:MYX589971 NIT589967:NIT589971 NSP589967:NSP589971 OCL589967:OCL589971 OMH589967:OMH589971 OWD589967:OWD589971 PFZ589967:PFZ589971 PPV589967:PPV589971 PZR589967:PZR589971 QJN589967:QJN589971 QTJ589967:QTJ589971 RDF589967:RDF589971 RNB589967:RNB589971 RWX589967:RWX589971 SGT589967:SGT589971 SQP589967:SQP589971 TAL589967:TAL589971 TKH589967:TKH589971 TUD589967:TUD589971 UDZ589967:UDZ589971 UNV589967:UNV589971 UXR589967:UXR589971 VHN589967:VHN589971 VRJ589967:VRJ589971 WBF589967:WBF589971 WLB589967:WLB589971 WUX589967:WUX589971 G655503:G655507 IL655503:IL655507 SH655503:SH655507 ACD655503:ACD655507 ALZ655503:ALZ655507 AVV655503:AVV655507 BFR655503:BFR655507 BPN655503:BPN655507 BZJ655503:BZJ655507 CJF655503:CJF655507 CTB655503:CTB655507 DCX655503:DCX655507 DMT655503:DMT655507 DWP655503:DWP655507 EGL655503:EGL655507 EQH655503:EQH655507 FAD655503:FAD655507 FJZ655503:FJZ655507 FTV655503:FTV655507 GDR655503:GDR655507 GNN655503:GNN655507 GXJ655503:GXJ655507 HHF655503:HHF655507 HRB655503:HRB655507 IAX655503:IAX655507 IKT655503:IKT655507 IUP655503:IUP655507 JEL655503:JEL655507 JOH655503:JOH655507 JYD655503:JYD655507 KHZ655503:KHZ655507 KRV655503:KRV655507 LBR655503:LBR655507 LLN655503:LLN655507 LVJ655503:LVJ655507 MFF655503:MFF655507 MPB655503:MPB655507 MYX655503:MYX655507 NIT655503:NIT655507 NSP655503:NSP655507 OCL655503:OCL655507 OMH655503:OMH655507 OWD655503:OWD655507 PFZ655503:PFZ655507 PPV655503:PPV655507 PZR655503:PZR655507 QJN655503:QJN655507 QTJ655503:QTJ655507 RDF655503:RDF655507 RNB655503:RNB655507 RWX655503:RWX655507 SGT655503:SGT655507 SQP655503:SQP655507 TAL655503:TAL655507 TKH655503:TKH655507 TUD655503:TUD655507 UDZ655503:UDZ655507 UNV655503:UNV655507 UXR655503:UXR655507 VHN655503:VHN655507 VRJ655503:VRJ655507 WBF655503:WBF655507 WLB655503:WLB655507 WUX655503:WUX655507 G721039:G721043 IL721039:IL721043 SH721039:SH721043 ACD721039:ACD721043 ALZ721039:ALZ721043 AVV721039:AVV721043 BFR721039:BFR721043 BPN721039:BPN721043 BZJ721039:BZJ721043 CJF721039:CJF721043 CTB721039:CTB721043 DCX721039:DCX721043 DMT721039:DMT721043 DWP721039:DWP721043 EGL721039:EGL721043 EQH721039:EQH721043 FAD721039:FAD721043 FJZ721039:FJZ721043 FTV721039:FTV721043 GDR721039:GDR721043 GNN721039:GNN721043 GXJ721039:GXJ721043 HHF721039:HHF721043 HRB721039:HRB721043 IAX721039:IAX721043 IKT721039:IKT721043 IUP721039:IUP721043 JEL721039:JEL721043 JOH721039:JOH721043 JYD721039:JYD721043 KHZ721039:KHZ721043 KRV721039:KRV721043 LBR721039:LBR721043 LLN721039:LLN721043 LVJ721039:LVJ721043 MFF721039:MFF721043 MPB721039:MPB721043 MYX721039:MYX721043 NIT721039:NIT721043 NSP721039:NSP721043 OCL721039:OCL721043 OMH721039:OMH721043 OWD721039:OWD721043 PFZ721039:PFZ721043 PPV721039:PPV721043 PZR721039:PZR721043 QJN721039:QJN721043 QTJ721039:QTJ721043 RDF721039:RDF721043 RNB721039:RNB721043 RWX721039:RWX721043 SGT721039:SGT721043 SQP721039:SQP721043 TAL721039:TAL721043 TKH721039:TKH721043 TUD721039:TUD721043 UDZ721039:UDZ721043 UNV721039:UNV721043 UXR721039:UXR721043 VHN721039:VHN721043 VRJ721039:VRJ721043 WBF721039:WBF721043 WLB721039:WLB721043 WUX721039:WUX721043 G786575:G786579 IL786575:IL786579 SH786575:SH786579 ACD786575:ACD786579 ALZ786575:ALZ786579 AVV786575:AVV786579 BFR786575:BFR786579 BPN786575:BPN786579 BZJ786575:BZJ786579 CJF786575:CJF786579 CTB786575:CTB786579 DCX786575:DCX786579 DMT786575:DMT786579 DWP786575:DWP786579 EGL786575:EGL786579 EQH786575:EQH786579 FAD786575:FAD786579 FJZ786575:FJZ786579 FTV786575:FTV786579 GDR786575:GDR786579 GNN786575:GNN786579 GXJ786575:GXJ786579 HHF786575:HHF786579 HRB786575:HRB786579 IAX786575:IAX786579 IKT786575:IKT786579 IUP786575:IUP786579 JEL786575:JEL786579 JOH786575:JOH786579 JYD786575:JYD786579 KHZ786575:KHZ786579 KRV786575:KRV786579 LBR786575:LBR786579 LLN786575:LLN786579 LVJ786575:LVJ786579 MFF786575:MFF786579 MPB786575:MPB786579 MYX786575:MYX786579 NIT786575:NIT786579 NSP786575:NSP786579 OCL786575:OCL786579 OMH786575:OMH786579 OWD786575:OWD786579 PFZ786575:PFZ786579 PPV786575:PPV786579 PZR786575:PZR786579 QJN786575:QJN786579 QTJ786575:QTJ786579 RDF786575:RDF786579 RNB786575:RNB786579 RWX786575:RWX786579 SGT786575:SGT786579 SQP786575:SQP786579 TAL786575:TAL786579 TKH786575:TKH786579 TUD786575:TUD786579 UDZ786575:UDZ786579 UNV786575:UNV786579 UXR786575:UXR786579 VHN786575:VHN786579 VRJ786575:VRJ786579 WBF786575:WBF786579 WLB786575:WLB786579 WUX786575:WUX786579 G852111:G852115 IL852111:IL852115 SH852111:SH852115 ACD852111:ACD852115 ALZ852111:ALZ852115 AVV852111:AVV852115 BFR852111:BFR852115 BPN852111:BPN852115 BZJ852111:BZJ852115 CJF852111:CJF852115 CTB852111:CTB852115 DCX852111:DCX852115 DMT852111:DMT852115 DWP852111:DWP852115 EGL852111:EGL852115 EQH852111:EQH852115 FAD852111:FAD852115 FJZ852111:FJZ852115 FTV852111:FTV852115 GDR852111:GDR852115 GNN852111:GNN852115 GXJ852111:GXJ852115 HHF852111:HHF852115 HRB852111:HRB852115 IAX852111:IAX852115 IKT852111:IKT852115 IUP852111:IUP852115 JEL852111:JEL852115 JOH852111:JOH852115 JYD852111:JYD852115 KHZ852111:KHZ852115 KRV852111:KRV852115 LBR852111:LBR852115 LLN852111:LLN852115 LVJ852111:LVJ852115 MFF852111:MFF852115 MPB852111:MPB852115 MYX852111:MYX852115 NIT852111:NIT852115 NSP852111:NSP852115 OCL852111:OCL852115 OMH852111:OMH852115 OWD852111:OWD852115 PFZ852111:PFZ852115 PPV852111:PPV852115 PZR852111:PZR852115 QJN852111:QJN852115 QTJ852111:QTJ852115 RDF852111:RDF852115 RNB852111:RNB852115 RWX852111:RWX852115 SGT852111:SGT852115 SQP852111:SQP852115 TAL852111:TAL852115 TKH852111:TKH852115 TUD852111:TUD852115 UDZ852111:UDZ852115 UNV852111:UNV852115 UXR852111:UXR852115 VHN852111:VHN852115 VRJ852111:VRJ852115 WBF852111:WBF852115 WLB852111:WLB852115 WUX852111:WUX852115 G917647:G917651 IL917647:IL917651 SH917647:SH917651 ACD917647:ACD917651 ALZ917647:ALZ917651 AVV917647:AVV917651 BFR917647:BFR917651 BPN917647:BPN917651 BZJ917647:BZJ917651 CJF917647:CJF917651 CTB917647:CTB917651 DCX917647:DCX917651 DMT917647:DMT917651 DWP917647:DWP917651 EGL917647:EGL917651 EQH917647:EQH917651 FAD917647:FAD917651 FJZ917647:FJZ917651 FTV917647:FTV917651 GDR917647:GDR917651 GNN917647:GNN917651 GXJ917647:GXJ917651 HHF917647:HHF917651 HRB917647:HRB917651 IAX917647:IAX917651 IKT917647:IKT917651 IUP917647:IUP917651 JEL917647:JEL917651 JOH917647:JOH917651 JYD917647:JYD917651 KHZ917647:KHZ917651 KRV917647:KRV917651 LBR917647:LBR917651 LLN917647:LLN917651 LVJ917647:LVJ917651 MFF917647:MFF917651 MPB917647:MPB917651 MYX917647:MYX917651 NIT917647:NIT917651 NSP917647:NSP917651 OCL917647:OCL917651 OMH917647:OMH917651 OWD917647:OWD917651 PFZ917647:PFZ917651 PPV917647:PPV917651 PZR917647:PZR917651 QJN917647:QJN917651 QTJ917647:QTJ917651 RDF917647:RDF917651 RNB917647:RNB917651 RWX917647:RWX917651 SGT917647:SGT917651 SQP917647:SQP917651 TAL917647:TAL917651 TKH917647:TKH917651 TUD917647:TUD917651 UDZ917647:UDZ917651 UNV917647:UNV917651 UXR917647:UXR917651 VHN917647:VHN917651 VRJ917647:VRJ917651 WBF917647:WBF917651 WLB917647:WLB917651 WUX917647:WUX917651 G983183:G983187 IL983183:IL983187 SH983183:SH983187 ACD983183:ACD983187 ALZ983183:ALZ983187 AVV983183:AVV983187 BFR983183:BFR983187 BPN983183:BPN983187 BZJ983183:BZJ983187 CJF983183:CJF983187 CTB983183:CTB983187 DCX983183:DCX983187 DMT983183:DMT983187 DWP983183:DWP983187 EGL983183:EGL983187 EQH983183:EQH983187 FAD983183:FAD983187 FJZ983183:FJZ983187 FTV983183:FTV983187 GDR983183:GDR983187 GNN983183:GNN983187 GXJ983183:GXJ983187 HHF983183:HHF983187 HRB983183:HRB983187 IAX983183:IAX983187 IKT983183:IKT983187 IUP983183:IUP983187 JEL983183:JEL983187 JOH983183:JOH983187 JYD983183:JYD983187 KHZ983183:KHZ983187 KRV983183:KRV983187 LBR983183:LBR983187 LLN983183:LLN983187 LVJ983183:LVJ983187 MFF983183:MFF983187 MPB983183:MPB983187 MYX983183:MYX983187 NIT983183:NIT983187 NSP983183:NSP983187 OCL983183:OCL983187 OMH983183:OMH983187 OWD983183:OWD983187 PFZ983183:PFZ983187 PPV983183:PPV983187 PZR983183:PZR983187 QJN983183:QJN983187 QTJ983183:QTJ983187 RDF983183:RDF983187 RNB983183:RNB983187 RWX983183:RWX983187 SGT983183:SGT983187 SQP983183:SQP983187 TAL983183:TAL983187 TKH983183:TKH983187 TUD983183:TUD983187 UDZ983183:UDZ983187 UNV983183:UNV983187 UXR983183:UXR983187 VHN983183:VHN983187 VRJ983183:VRJ983187 WBF983183:WBF983187 WLB983183:WLB983187 WUX983183:WUX983187 E65582 IJ65582 SF65582 ACB65582 ALX65582 AVT65582 BFP65582 BPL65582 BZH65582 CJD65582 CSZ65582 DCV65582 DMR65582 DWN65582 EGJ65582 EQF65582 FAB65582 FJX65582 FTT65582 GDP65582 GNL65582 GXH65582 HHD65582 HQZ65582 IAV65582 IKR65582 IUN65582 JEJ65582 JOF65582 JYB65582 KHX65582 KRT65582 LBP65582 LLL65582 LVH65582 MFD65582 MOZ65582 MYV65582 NIR65582 NSN65582 OCJ65582 OMF65582 OWB65582 PFX65582 PPT65582 PZP65582 QJL65582 QTH65582 RDD65582 RMZ65582 RWV65582 SGR65582 SQN65582 TAJ65582 TKF65582 TUB65582 UDX65582 UNT65582 UXP65582 VHL65582 VRH65582 WBD65582 WKZ65582 WUV65582 E131118 IJ131118 SF131118 ACB131118 ALX131118 AVT131118 BFP131118 BPL131118 BZH131118 CJD131118 CSZ131118 DCV131118 DMR131118 DWN131118 EGJ131118 EQF131118 FAB131118 FJX131118 FTT131118 GDP131118 GNL131118 GXH131118 HHD131118 HQZ131118 IAV131118 IKR131118 IUN131118 JEJ131118 JOF131118 JYB131118 KHX131118 KRT131118 LBP131118 LLL131118 LVH131118 MFD131118 MOZ131118 MYV131118 NIR131118 NSN131118 OCJ131118 OMF131118 OWB131118 PFX131118 PPT131118 PZP131118 QJL131118 QTH131118 RDD131118 RMZ131118 RWV131118 SGR131118 SQN131118 TAJ131118 TKF131118 TUB131118 UDX131118 UNT131118 UXP131118 VHL131118 VRH131118 WBD131118 WKZ131118 WUV131118 E196654 IJ196654 SF196654 ACB196654 ALX196654 AVT196654 BFP196654 BPL196654 BZH196654 CJD196654 CSZ196654 DCV196654 DMR196654 DWN196654 EGJ196654 EQF196654 FAB196654 FJX196654 FTT196654 GDP196654 GNL196654 GXH196654 HHD196654 HQZ196654 IAV196654 IKR196654 IUN196654 JEJ196654 JOF196654 JYB196654 KHX196654 KRT196654 LBP196654 LLL196654 LVH196654 MFD196654 MOZ196654 MYV196654 NIR196654 NSN196654 OCJ196654 OMF196654 OWB196654 PFX196654 PPT196654 PZP196654 QJL196654 QTH196654 RDD196654 RMZ196654 RWV196654 SGR196654 SQN196654 TAJ196654 TKF196654 TUB196654 UDX196654 UNT196654 UXP196654 VHL196654 VRH196654 WBD196654 WKZ196654 WUV196654 E262190 IJ262190 SF262190 ACB262190 ALX262190 AVT262190 BFP262190 BPL262190 BZH262190 CJD262190 CSZ262190 DCV262190 DMR262190 DWN262190 EGJ262190 EQF262190 FAB262190 FJX262190 FTT262190 GDP262190 GNL262190 GXH262190 HHD262190 HQZ262190 IAV262190 IKR262190 IUN262190 JEJ262190 JOF262190 JYB262190 KHX262190 KRT262190 LBP262190 LLL262190 LVH262190 MFD262190 MOZ262190 MYV262190 NIR262190 NSN262190 OCJ262190 OMF262190 OWB262190 PFX262190 PPT262190 PZP262190 QJL262190 QTH262190 RDD262190 RMZ262190 RWV262190 SGR262190 SQN262190 TAJ262190 TKF262190 TUB262190 UDX262190 UNT262190 UXP262190 VHL262190 VRH262190 WBD262190 WKZ262190 WUV262190 E327726 IJ327726 SF327726 ACB327726 ALX327726 AVT327726 BFP327726 BPL327726 BZH327726 CJD327726 CSZ327726 DCV327726 DMR327726 DWN327726 EGJ327726 EQF327726 FAB327726 FJX327726 FTT327726 GDP327726 GNL327726 GXH327726 HHD327726 HQZ327726 IAV327726 IKR327726 IUN327726 JEJ327726 JOF327726 JYB327726 KHX327726 KRT327726 LBP327726 LLL327726 LVH327726 MFD327726 MOZ327726 MYV327726 NIR327726 NSN327726 OCJ327726 OMF327726 OWB327726 PFX327726 PPT327726 PZP327726 QJL327726 QTH327726 RDD327726 RMZ327726 RWV327726 SGR327726 SQN327726 TAJ327726 TKF327726 TUB327726 UDX327726 UNT327726 UXP327726 VHL327726 VRH327726 WBD327726 WKZ327726 WUV327726 E393262 IJ393262 SF393262 ACB393262 ALX393262 AVT393262 BFP393262 BPL393262 BZH393262 CJD393262 CSZ393262 DCV393262 DMR393262 DWN393262 EGJ393262 EQF393262 FAB393262 FJX393262 FTT393262 GDP393262 GNL393262 GXH393262 HHD393262 HQZ393262 IAV393262 IKR393262 IUN393262 JEJ393262 JOF393262 JYB393262 KHX393262 KRT393262 LBP393262 LLL393262 LVH393262 MFD393262 MOZ393262 MYV393262 NIR393262 NSN393262 OCJ393262 OMF393262 OWB393262 PFX393262 PPT393262 PZP393262 QJL393262 QTH393262 RDD393262 RMZ393262 RWV393262 SGR393262 SQN393262 TAJ393262 TKF393262 TUB393262 UDX393262 UNT393262 UXP393262 VHL393262 VRH393262 WBD393262 WKZ393262 WUV393262 E458798 IJ458798 SF458798 ACB458798 ALX458798 AVT458798 BFP458798 BPL458798 BZH458798 CJD458798 CSZ458798 DCV458798 DMR458798 DWN458798 EGJ458798 EQF458798 FAB458798 FJX458798 FTT458798 GDP458798 GNL458798 GXH458798 HHD458798 HQZ458798 IAV458798 IKR458798 IUN458798 JEJ458798 JOF458798 JYB458798 KHX458798 KRT458798 LBP458798 LLL458798 LVH458798 MFD458798 MOZ458798 MYV458798 NIR458798 NSN458798 OCJ458798 OMF458798 OWB458798 PFX458798 PPT458798 PZP458798 QJL458798 QTH458798 RDD458798 RMZ458798 RWV458798 SGR458798 SQN458798 TAJ458798 TKF458798 TUB458798 UDX458798 UNT458798 UXP458798 VHL458798 VRH458798 WBD458798 WKZ458798 WUV458798 E524334 IJ524334 SF524334 ACB524334 ALX524334 AVT524334 BFP524334 BPL524334 BZH524334 CJD524334 CSZ524334 DCV524334 DMR524334 DWN524334 EGJ524334 EQF524334 FAB524334 FJX524334 FTT524334 GDP524334 GNL524334 GXH524334 HHD524334 HQZ524334 IAV524334 IKR524334 IUN524334 JEJ524334 JOF524334 JYB524334 KHX524334 KRT524334 LBP524334 LLL524334 LVH524334 MFD524334 MOZ524334 MYV524334 NIR524334 NSN524334 OCJ524334 OMF524334 OWB524334 PFX524334 PPT524334 PZP524334 QJL524334 QTH524334 RDD524334 RMZ524334 RWV524334 SGR524334 SQN524334 TAJ524334 TKF524334 TUB524334 UDX524334 UNT524334 UXP524334 VHL524334 VRH524334 WBD524334 WKZ524334 WUV524334 E589870 IJ589870 SF589870 ACB589870 ALX589870 AVT589870 BFP589870 BPL589870 BZH589870 CJD589870 CSZ589870 DCV589870 DMR589870 DWN589870 EGJ589870 EQF589870 FAB589870 FJX589870 FTT589870 GDP589870 GNL589870 GXH589870 HHD589870 HQZ589870 IAV589870 IKR589870 IUN589870 JEJ589870 JOF589870 JYB589870 KHX589870 KRT589870 LBP589870 LLL589870 LVH589870 MFD589870 MOZ589870 MYV589870 NIR589870 NSN589870 OCJ589870 OMF589870 OWB589870 PFX589870 PPT589870 PZP589870 QJL589870 QTH589870 RDD589870 RMZ589870 RWV589870 SGR589870 SQN589870 TAJ589870 TKF589870 TUB589870 UDX589870 UNT589870 UXP589870 VHL589870 VRH589870 WBD589870 WKZ589870 WUV589870 E655406 IJ655406 SF655406 ACB655406 ALX655406 AVT655406 BFP655406 BPL655406 BZH655406 CJD655406 CSZ655406 DCV655406 DMR655406 DWN655406 EGJ655406 EQF655406 FAB655406 FJX655406 FTT655406 GDP655406 GNL655406 GXH655406 HHD655406 HQZ655406 IAV655406 IKR655406 IUN655406 JEJ655406 JOF655406 JYB655406 KHX655406 KRT655406 LBP655406 LLL655406 LVH655406 MFD655406 MOZ655406 MYV655406 NIR655406 NSN655406 OCJ655406 OMF655406 OWB655406 PFX655406 PPT655406 PZP655406 QJL655406 QTH655406 RDD655406 RMZ655406 RWV655406 SGR655406 SQN655406 TAJ655406 TKF655406 TUB655406 UDX655406 UNT655406 UXP655406 VHL655406 VRH655406 WBD655406 WKZ655406 WUV655406 E720942 IJ720942 SF720942 ACB720942 ALX720942 AVT720942 BFP720942 BPL720942 BZH720942 CJD720942 CSZ720942 DCV720942 DMR720942 DWN720942 EGJ720942 EQF720942 FAB720942 FJX720942 FTT720942 GDP720942 GNL720942 GXH720942 HHD720942 HQZ720942 IAV720942 IKR720942 IUN720942 JEJ720942 JOF720942 JYB720942 KHX720942 KRT720942 LBP720942 LLL720942 LVH720942 MFD720942 MOZ720942 MYV720942 NIR720942 NSN720942 OCJ720942 OMF720942 OWB720942 PFX720942 PPT720942 PZP720942 QJL720942 QTH720942 RDD720942 RMZ720942 RWV720942 SGR720942 SQN720942 TAJ720942 TKF720942 TUB720942 UDX720942 UNT720942 UXP720942 VHL720942 VRH720942 WBD720942 WKZ720942 WUV720942 E786478 IJ786478 SF786478 ACB786478 ALX786478 AVT786478 BFP786478 BPL786478 BZH786478 CJD786478 CSZ786478 DCV786478 DMR786478 DWN786478 EGJ786478 EQF786478 FAB786478 FJX786478 FTT786478 GDP786478 GNL786478 GXH786478 HHD786478 HQZ786478 IAV786478 IKR786478 IUN786478 JEJ786478 JOF786478 JYB786478 KHX786478 KRT786478 LBP786478 LLL786478 LVH786478 MFD786478 MOZ786478 MYV786478 NIR786478 NSN786478 OCJ786478 OMF786478 OWB786478 PFX786478 PPT786478 PZP786478 QJL786478 QTH786478 RDD786478 RMZ786478 RWV786478 SGR786478 SQN786478 TAJ786478 TKF786478 TUB786478 UDX786478 UNT786478 UXP786478 VHL786478 VRH786478 WBD786478 WKZ786478 WUV786478 E852014 IJ852014 SF852014 ACB852014 ALX852014 AVT852014 BFP852014 BPL852014 BZH852014 CJD852014 CSZ852014 DCV852014 DMR852014 DWN852014 EGJ852014 EQF852014 FAB852014 FJX852014 FTT852014 GDP852014 GNL852014 GXH852014 HHD852014 HQZ852014 IAV852014 IKR852014 IUN852014 JEJ852014 JOF852014 JYB852014 KHX852014 KRT852014 LBP852014 LLL852014 LVH852014 MFD852014 MOZ852014 MYV852014 NIR852014 NSN852014 OCJ852014 OMF852014 OWB852014 PFX852014 PPT852014 PZP852014 QJL852014 QTH852014 RDD852014 RMZ852014 RWV852014 SGR852014 SQN852014 TAJ852014 TKF852014 TUB852014 UDX852014 UNT852014 UXP852014 VHL852014 VRH852014 WBD852014 WKZ852014 WUV852014 E917550 IJ917550 SF917550 ACB917550 ALX917550 AVT917550 BFP917550 BPL917550 BZH917550 CJD917550 CSZ917550 DCV917550 DMR917550 DWN917550 EGJ917550 EQF917550 FAB917550 FJX917550 FTT917550 GDP917550 GNL917550 GXH917550 HHD917550 HQZ917550 IAV917550 IKR917550 IUN917550 JEJ917550 JOF917550 JYB917550 KHX917550 KRT917550 LBP917550 LLL917550 LVH917550 MFD917550 MOZ917550 MYV917550 NIR917550 NSN917550 OCJ917550 OMF917550 OWB917550 PFX917550 PPT917550 PZP917550 QJL917550 QTH917550 RDD917550 RMZ917550 RWV917550 SGR917550 SQN917550 TAJ917550 TKF917550 TUB917550 UDX917550 UNT917550 UXP917550 VHL917550 VRH917550 WBD917550 WKZ917550 WUV917550 E983086 IJ983086 SF983086 ACB983086 ALX983086 AVT983086 BFP983086 BPL983086 BZH983086 CJD983086 CSZ983086 DCV983086 DMR983086 DWN983086 EGJ983086 EQF983086 FAB983086 FJX983086 FTT983086 GDP983086 GNL983086 GXH983086 HHD983086 HQZ983086 IAV983086 IKR983086 IUN983086 JEJ983086 JOF983086 JYB983086 KHX983086 KRT983086 LBP983086 LLL983086 LVH983086 MFD983086 MOZ983086 MYV983086 NIR983086 NSN983086 OCJ983086 OMF983086 OWB983086 PFX983086 PPT983086 PZP983086 QJL983086 QTH983086 RDD983086 RMZ983086 RWV983086 SGR983086 SQN983086 TAJ983086 TKF983086 TUB983086 UDX983086 UNT983086 UXP983086 VHL983086 VRH983086 WBD983086 WKZ983086 WUV983086 E65546 IJ65546 SF65546 ACB65546 ALX65546 AVT65546 BFP65546 BPL65546 BZH65546 CJD65546 CSZ65546 DCV65546 DMR65546 DWN65546 EGJ65546 EQF65546 FAB65546 FJX65546 FTT65546 GDP65546 GNL65546 GXH65546 HHD65546 HQZ65546 IAV65546 IKR65546 IUN65546 JEJ65546 JOF65546 JYB65546 KHX65546 KRT65546 LBP65546 LLL65546 LVH65546 MFD65546 MOZ65546 MYV65546 NIR65546 NSN65546 OCJ65546 OMF65546 OWB65546 PFX65546 PPT65546 PZP65546 QJL65546 QTH65546 RDD65546 RMZ65546 RWV65546 SGR65546 SQN65546 TAJ65546 TKF65546 TUB65546 UDX65546 UNT65546 UXP65546 VHL65546 VRH65546 WBD65546 WKZ65546 WUV65546 E131082 IJ131082 SF131082 ACB131082 ALX131082 AVT131082 BFP131082 BPL131082 BZH131082 CJD131082 CSZ131082 DCV131082 DMR131082 DWN131082 EGJ131082 EQF131082 FAB131082 FJX131082 FTT131082 GDP131082 GNL131082 GXH131082 HHD131082 HQZ131082 IAV131082 IKR131082 IUN131082 JEJ131082 JOF131082 JYB131082 KHX131082 KRT131082 LBP131082 LLL131082 LVH131082 MFD131082 MOZ131082 MYV131082 NIR131082 NSN131082 OCJ131082 OMF131082 OWB131082 PFX131082 PPT131082 PZP131082 QJL131082 QTH131082 RDD131082 RMZ131082 RWV131082 SGR131082 SQN131082 TAJ131082 TKF131082 TUB131082 UDX131082 UNT131082 UXP131082 VHL131082 VRH131082 WBD131082 WKZ131082 WUV131082 E196618 IJ196618 SF196618 ACB196618 ALX196618 AVT196618 BFP196618 BPL196618 BZH196618 CJD196618 CSZ196618 DCV196618 DMR196618 DWN196618 EGJ196618 EQF196618 FAB196618 FJX196618 FTT196618 GDP196618 GNL196618 GXH196618 HHD196618 HQZ196618 IAV196618 IKR196618 IUN196618 JEJ196618 JOF196618 JYB196618 KHX196618 KRT196618 LBP196618 LLL196618 LVH196618 MFD196618 MOZ196618 MYV196618 NIR196618 NSN196618 OCJ196618 OMF196618 OWB196618 PFX196618 PPT196618 PZP196618 QJL196618 QTH196618 RDD196618 RMZ196618 RWV196618 SGR196618 SQN196618 TAJ196618 TKF196618 TUB196618 UDX196618 UNT196618 UXP196618 VHL196618 VRH196618 WBD196618 WKZ196618 WUV196618 E262154 IJ262154 SF262154 ACB262154 ALX262154 AVT262154 BFP262154 BPL262154 BZH262154 CJD262154 CSZ262154 DCV262154 DMR262154 DWN262154 EGJ262154 EQF262154 FAB262154 FJX262154 FTT262154 GDP262154 GNL262154 GXH262154 HHD262154 HQZ262154 IAV262154 IKR262154 IUN262154 JEJ262154 JOF262154 JYB262154 KHX262154 KRT262154 LBP262154 LLL262154 LVH262154 MFD262154 MOZ262154 MYV262154 NIR262154 NSN262154 OCJ262154 OMF262154 OWB262154 PFX262154 PPT262154 PZP262154 QJL262154 QTH262154 RDD262154 RMZ262154 RWV262154 SGR262154 SQN262154 TAJ262154 TKF262154 TUB262154 UDX262154 UNT262154 UXP262154 VHL262154 VRH262154 WBD262154 WKZ262154 WUV262154 E327690 IJ327690 SF327690 ACB327690 ALX327690 AVT327690 BFP327690 BPL327690 BZH327690 CJD327690 CSZ327690 DCV327690 DMR327690 DWN327690 EGJ327690 EQF327690 FAB327690 FJX327690 FTT327690 GDP327690 GNL327690 GXH327690 HHD327690 HQZ327690 IAV327690 IKR327690 IUN327690 JEJ327690 JOF327690 JYB327690 KHX327690 KRT327690 LBP327690 LLL327690 LVH327690 MFD327690 MOZ327690 MYV327690 NIR327690 NSN327690 OCJ327690 OMF327690 OWB327690 PFX327690 PPT327690 PZP327690 QJL327690 QTH327690 RDD327690 RMZ327690 RWV327690 SGR327690 SQN327690 TAJ327690 TKF327690 TUB327690 UDX327690 UNT327690 UXP327690 VHL327690 VRH327690 WBD327690 WKZ327690 WUV327690 E393226 IJ393226 SF393226 ACB393226 ALX393226 AVT393226 BFP393226 BPL393226 BZH393226 CJD393226 CSZ393226 DCV393226 DMR393226 DWN393226 EGJ393226 EQF393226 FAB393226 FJX393226 FTT393226 GDP393226 GNL393226 GXH393226 HHD393226 HQZ393226 IAV393226 IKR393226 IUN393226 JEJ393226 JOF393226 JYB393226 KHX393226 KRT393226 LBP393226 LLL393226 LVH393226 MFD393226 MOZ393226 MYV393226 NIR393226 NSN393226 OCJ393226 OMF393226 OWB393226 PFX393226 PPT393226 PZP393226 QJL393226 QTH393226 RDD393226 RMZ393226 RWV393226 SGR393226 SQN393226 TAJ393226 TKF393226 TUB393226 UDX393226 UNT393226 UXP393226 VHL393226 VRH393226 WBD393226 WKZ393226 WUV393226 E458762 IJ458762 SF458762 ACB458762 ALX458762 AVT458762 BFP458762 BPL458762 BZH458762 CJD458762 CSZ458762 DCV458762 DMR458762 DWN458762 EGJ458762 EQF458762 FAB458762 FJX458762 FTT458762 GDP458762 GNL458762 GXH458762 HHD458762 HQZ458762 IAV458762 IKR458762 IUN458762 JEJ458762 JOF458762 JYB458762 KHX458762 KRT458762 LBP458762 LLL458762 LVH458762 MFD458762 MOZ458762 MYV458762 NIR458762 NSN458762 OCJ458762 OMF458762 OWB458762 PFX458762 PPT458762 PZP458762 QJL458762 QTH458762 RDD458762 RMZ458762 RWV458762 SGR458762 SQN458762 TAJ458762 TKF458762 TUB458762 UDX458762 UNT458762 UXP458762 VHL458762 VRH458762 WBD458762 WKZ458762 WUV458762 E524298 IJ524298 SF524298 ACB524298 ALX524298 AVT524298 BFP524298 BPL524298 BZH524298 CJD524298 CSZ524298 DCV524298 DMR524298 DWN524298 EGJ524298 EQF524298 FAB524298 FJX524298 FTT524298 GDP524298 GNL524298 GXH524298 HHD524298 HQZ524298 IAV524298 IKR524298 IUN524298 JEJ524298 JOF524298 JYB524298 KHX524298 KRT524298 LBP524298 LLL524298 LVH524298 MFD524298 MOZ524298 MYV524298 NIR524298 NSN524298 OCJ524298 OMF524298 OWB524298 PFX524298 PPT524298 PZP524298 QJL524298 QTH524298 RDD524298 RMZ524298 RWV524298 SGR524298 SQN524298 TAJ524298 TKF524298 TUB524298 UDX524298 UNT524298 UXP524298 VHL524298 VRH524298 WBD524298 WKZ524298 WUV524298 E589834 IJ589834 SF589834 ACB589834 ALX589834 AVT589834 BFP589834 BPL589834 BZH589834 CJD589834 CSZ589834 DCV589834 DMR589834 DWN589834 EGJ589834 EQF589834 FAB589834 FJX589834 FTT589834 GDP589834 GNL589834 GXH589834 HHD589834 HQZ589834 IAV589834 IKR589834 IUN589834 JEJ589834 JOF589834 JYB589834 KHX589834 KRT589834 LBP589834 LLL589834 LVH589834 MFD589834 MOZ589834 MYV589834 NIR589834 NSN589834 OCJ589834 OMF589834 OWB589834 PFX589834 PPT589834 PZP589834 QJL589834 QTH589834 RDD589834 RMZ589834 RWV589834 SGR589834 SQN589834 TAJ589834 TKF589834 TUB589834 UDX589834 UNT589834 UXP589834 VHL589834 VRH589834 WBD589834 WKZ589834 WUV589834 E655370 IJ655370 SF655370 ACB655370 ALX655370 AVT655370 BFP655370 BPL655370 BZH655370 CJD655370 CSZ655370 DCV655370 DMR655370 DWN655370 EGJ655370 EQF655370 FAB655370 FJX655370 FTT655370 GDP655370 GNL655370 GXH655370 HHD655370 HQZ655370 IAV655370 IKR655370 IUN655370 JEJ655370 JOF655370 JYB655370 KHX655370 KRT655370 LBP655370 LLL655370 LVH655370 MFD655370 MOZ655370 MYV655370 NIR655370 NSN655370 OCJ655370 OMF655370 OWB655370 PFX655370 PPT655370 PZP655370 QJL655370 QTH655370 RDD655370 RMZ655370 RWV655370 SGR655370 SQN655370 TAJ655370 TKF655370 TUB655370 UDX655370 UNT655370 UXP655370 VHL655370 VRH655370 WBD655370 WKZ655370 WUV655370 E720906 IJ720906 SF720906 ACB720906 ALX720906 AVT720906 BFP720906 BPL720906 BZH720906 CJD720906 CSZ720906 DCV720906 DMR720906 DWN720906 EGJ720906 EQF720906 FAB720906 FJX720906 FTT720906 GDP720906 GNL720906 GXH720906 HHD720906 HQZ720906 IAV720906 IKR720906 IUN720906 JEJ720906 JOF720906 JYB720906 KHX720906 KRT720906 LBP720906 LLL720906 LVH720906 MFD720906 MOZ720906 MYV720906 NIR720906 NSN720906 OCJ720906 OMF720906 OWB720906 PFX720906 PPT720906 PZP720906 QJL720906 QTH720906 RDD720906 RMZ720906 RWV720906 SGR720906 SQN720906 TAJ720906 TKF720906 TUB720906 UDX720906 UNT720906 UXP720906 VHL720906 VRH720906 WBD720906 WKZ720906 WUV720906 E786442 IJ786442 SF786442 ACB786442 ALX786442 AVT786442 BFP786442 BPL786442 BZH786442 CJD786442 CSZ786442 DCV786442 DMR786442 DWN786442 EGJ786442 EQF786442 FAB786442 FJX786442 FTT786442 GDP786442 GNL786442 GXH786442 HHD786442 HQZ786442 IAV786442 IKR786442 IUN786442 JEJ786442 JOF786442 JYB786442 KHX786442 KRT786442 LBP786442 LLL786442 LVH786442 MFD786442 MOZ786442 MYV786442 NIR786442 NSN786442 OCJ786442 OMF786442 OWB786442 PFX786442 PPT786442 PZP786442 QJL786442 QTH786442 RDD786442 RMZ786442 RWV786442 SGR786442 SQN786442 TAJ786442 TKF786442 TUB786442 UDX786442 UNT786442 UXP786442 VHL786442 VRH786442 WBD786442 WKZ786442 WUV786442 E851978 IJ851978 SF851978 ACB851978 ALX851978 AVT851978 BFP851978 BPL851978 BZH851978 CJD851978 CSZ851978 DCV851978 DMR851978 DWN851978 EGJ851978 EQF851978 FAB851978 FJX851978 FTT851978 GDP851978 GNL851978 GXH851978 HHD851978 HQZ851978 IAV851978 IKR851978 IUN851978 JEJ851978 JOF851978 JYB851978 KHX851978 KRT851978 LBP851978 LLL851978 LVH851978 MFD851978 MOZ851978 MYV851978 NIR851978 NSN851978 OCJ851978 OMF851978 OWB851978 PFX851978 PPT851978 PZP851978 QJL851978 QTH851978 RDD851978 RMZ851978 RWV851978 SGR851978 SQN851978 TAJ851978 TKF851978 TUB851978 UDX851978 UNT851978 UXP851978 VHL851978 VRH851978 WBD851978 WKZ851978 WUV851978 E917514 IJ917514 SF917514 ACB917514 ALX917514 AVT917514 BFP917514 BPL917514 BZH917514 CJD917514 CSZ917514 DCV917514 DMR917514 DWN917514 EGJ917514 EQF917514 FAB917514 FJX917514 FTT917514 GDP917514 GNL917514 GXH917514 HHD917514 HQZ917514 IAV917514 IKR917514 IUN917514 JEJ917514 JOF917514 JYB917514 KHX917514 KRT917514 LBP917514 LLL917514 LVH917514 MFD917514 MOZ917514 MYV917514 NIR917514 NSN917514 OCJ917514 OMF917514 OWB917514 PFX917514 PPT917514 PZP917514 QJL917514 QTH917514 RDD917514 RMZ917514 RWV917514 SGR917514 SQN917514 TAJ917514 TKF917514 TUB917514 UDX917514 UNT917514 UXP917514 VHL917514 VRH917514 WBD917514 WKZ917514 WUV917514 E983050 IJ983050 SF983050 ACB983050 ALX983050 AVT983050 BFP983050 BPL983050 BZH983050 CJD983050 CSZ983050 DCV983050 DMR983050 DWN983050 EGJ983050 EQF983050 FAB983050 FJX983050 FTT983050 GDP983050 GNL983050 GXH983050 HHD983050 HQZ983050 IAV983050 IKR983050 IUN983050 JEJ983050 JOF983050 JYB983050 KHX983050 KRT983050 LBP983050 LLL983050 LVH983050 MFD983050 MOZ983050 MYV983050 NIR983050 NSN983050 OCJ983050 OMF983050 OWB983050 PFX983050 PPT983050 PZP983050 QJL983050 QTH983050 RDD983050 RMZ983050 RWV983050 SGR983050 SQN983050 TAJ983050 TKF983050 TUB983050 UDX983050 UNT983050 UXP983050 VHL983050 VRH983050 WBD983050 WKZ983050 WUV983050 E65595 IJ65595 SF65595 ACB65595 ALX65595 AVT65595 BFP65595 BPL65595 BZH65595 CJD65595 CSZ65595 DCV65595 DMR65595 DWN65595 EGJ65595 EQF65595 FAB65595 FJX65595 FTT65595 GDP65595 GNL65595 GXH65595 HHD65595 HQZ65595 IAV65595 IKR65595 IUN65595 JEJ65595 JOF65595 JYB65595 KHX65595 KRT65595 LBP65595 LLL65595 LVH65595 MFD65595 MOZ65595 MYV65595 NIR65595 NSN65595 OCJ65595 OMF65595 OWB65595 PFX65595 PPT65595 PZP65595 QJL65595 QTH65595 RDD65595 RMZ65595 RWV65595 SGR65595 SQN65595 TAJ65595 TKF65595 TUB65595 UDX65595 UNT65595 UXP65595 VHL65595 VRH65595 WBD65595 WKZ65595 WUV65595 E131131 IJ131131 SF131131 ACB131131 ALX131131 AVT131131 BFP131131 BPL131131 BZH131131 CJD131131 CSZ131131 DCV131131 DMR131131 DWN131131 EGJ131131 EQF131131 FAB131131 FJX131131 FTT131131 GDP131131 GNL131131 GXH131131 HHD131131 HQZ131131 IAV131131 IKR131131 IUN131131 JEJ131131 JOF131131 JYB131131 KHX131131 KRT131131 LBP131131 LLL131131 LVH131131 MFD131131 MOZ131131 MYV131131 NIR131131 NSN131131 OCJ131131 OMF131131 OWB131131 PFX131131 PPT131131 PZP131131 QJL131131 QTH131131 RDD131131 RMZ131131 RWV131131 SGR131131 SQN131131 TAJ131131 TKF131131 TUB131131 UDX131131 UNT131131 UXP131131 VHL131131 VRH131131 WBD131131 WKZ131131 WUV131131 E196667 IJ196667 SF196667 ACB196667 ALX196667 AVT196667 BFP196667 BPL196667 BZH196667 CJD196667 CSZ196667 DCV196667 DMR196667 DWN196667 EGJ196667 EQF196667 FAB196667 FJX196667 FTT196667 GDP196667 GNL196667 GXH196667 HHD196667 HQZ196667 IAV196667 IKR196667 IUN196667 JEJ196667 JOF196667 JYB196667 KHX196667 KRT196667 LBP196667 LLL196667 LVH196667 MFD196667 MOZ196667 MYV196667 NIR196667 NSN196667 OCJ196667 OMF196667 OWB196667 PFX196667 PPT196667 PZP196667 QJL196667 QTH196667 RDD196667 RMZ196667 RWV196667 SGR196667 SQN196667 TAJ196667 TKF196667 TUB196667 UDX196667 UNT196667 UXP196667 VHL196667 VRH196667 WBD196667 WKZ196667 WUV196667 E262203 IJ262203 SF262203 ACB262203 ALX262203 AVT262203 BFP262203 BPL262203 BZH262203 CJD262203 CSZ262203 DCV262203 DMR262203 DWN262203 EGJ262203 EQF262203 FAB262203 FJX262203 FTT262203 GDP262203 GNL262203 GXH262203 HHD262203 HQZ262203 IAV262203 IKR262203 IUN262203 JEJ262203 JOF262203 JYB262203 KHX262203 KRT262203 LBP262203 LLL262203 LVH262203 MFD262203 MOZ262203 MYV262203 NIR262203 NSN262203 OCJ262203 OMF262203 OWB262203 PFX262203 PPT262203 PZP262203 QJL262203 QTH262203 RDD262203 RMZ262203 RWV262203 SGR262203 SQN262203 TAJ262203 TKF262203 TUB262203 UDX262203 UNT262203 UXP262203 VHL262203 VRH262203 WBD262203 WKZ262203 WUV262203 E327739 IJ327739 SF327739 ACB327739 ALX327739 AVT327739 BFP327739 BPL327739 BZH327739 CJD327739 CSZ327739 DCV327739 DMR327739 DWN327739 EGJ327739 EQF327739 FAB327739 FJX327739 FTT327739 GDP327739 GNL327739 GXH327739 HHD327739 HQZ327739 IAV327739 IKR327739 IUN327739 JEJ327739 JOF327739 JYB327739 KHX327739 KRT327739 LBP327739 LLL327739 LVH327739 MFD327739 MOZ327739 MYV327739 NIR327739 NSN327739 OCJ327739 OMF327739 OWB327739 PFX327739 PPT327739 PZP327739 QJL327739 QTH327739 RDD327739 RMZ327739 RWV327739 SGR327739 SQN327739 TAJ327739 TKF327739 TUB327739 UDX327739 UNT327739 UXP327739 VHL327739 VRH327739 WBD327739 WKZ327739 WUV327739 E393275 IJ393275 SF393275 ACB393275 ALX393275 AVT393275 BFP393275 BPL393275 BZH393275 CJD393275 CSZ393275 DCV393275 DMR393275 DWN393275 EGJ393275 EQF393275 FAB393275 FJX393275 FTT393275 GDP393275 GNL393275 GXH393275 HHD393275 HQZ393275 IAV393275 IKR393275 IUN393275 JEJ393275 JOF393275 JYB393275 KHX393275 KRT393275 LBP393275 LLL393275 LVH393275 MFD393275 MOZ393275 MYV393275 NIR393275 NSN393275 OCJ393275 OMF393275 OWB393275 PFX393275 PPT393275 PZP393275 QJL393275 QTH393275 RDD393275 RMZ393275 RWV393275 SGR393275 SQN393275 TAJ393275 TKF393275 TUB393275 UDX393275 UNT393275 UXP393275 VHL393275 VRH393275 WBD393275 WKZ393275 WUV393275 E458811 IJ458811 SF458811 ACB458811 ALX458811 AVT458811 BFP458811 BPL458811 BZH458811 CJD458811 CSZ458811 DCV458811 DMR458811 DWN458811 EGJ458811 EQF458811 FAB458811 FJX458811 FTT458811 GDP458811 GNL458811 GXH458811 HHD458811 HQZ458811 IAV458811 IKR458811 IUN458811 JEJ458811 JOF458811 JYB458811 KHX458811 KRT458811 LBP458811 LLL458811 LVH458811 MFD458811 MOZ458811 MYV458811 NIR458811 NSN458811 OCJ458811 OMF458811 OWB458811 PFX458811 PPT458811 PZP458811 QJL458811 QTH458811 RDD458811 RMZ458811 RWV458811 SGR458811 SQN458811 TAJ458811 TKF458811 TUB458811 UDX458811 UNT458811 UXP458811 VHL458811 VRH458811 WBD458811 WKZ458811 WUV458811 E524347 IJ524347 SF524347 ACB524347 ALX524347 AVT524347 BFP524347 BPL524347 BZH524347 CJD524347 CSZ524347 DCV524347 DMR524347 DWN524347 EGJ524347 EQF524347 FAB524347 FJX524347 FTT524347 GDP524347 GNL524347 GXH524347 HHD524347 HQZ524347 IAV524347 IKR524347 IUN524347 JEJ524347 JOF524347 JYB524347 KHX524347 KRT524347 LBP524347 LLL524347 LVH524347 MFD524347 MOZ524347 MYV524347 NIR524347 NSN524347 OCJ524347 OMF524347 OWB524347 PFX524347 PPT524347 PZP524347 QJL524347 QTH524347 RDD524347 RMZ524347 RWV524347 SGR524347 SQN524347 TAJ524347 TKF524347 TUB524347 UDX524347 UNT524347 UXP524347 VHL524347 VRH524347 WBD524347 WKZ524347 WUV524347 E589883 IJ589883 SF589883 ACB589883 ALX589883 AVT589883 BFP589883 BPL589883 BZH589883 CJD589883 CSZ589883 DCV589883 DMR589883 DWN589883 EGJ589883 EQF589883 FAB589883 FJX589883 FTT589883 GDP589883 GNL589883 GXH589883 HHD589883 HQZ589883 IAV589883 IKR589883 IUN589883 JEJ589883 JOF589883 JYB589883 KHX589883 KRT589883 LBP589883 LLL589883 LVH589883 MFD589883 MOZ589883 MYV589883 NIR589883 NSN589883 OCJ589883 OMF589883 OWB589883 PFX589883 PPT589883 PZP589883 QJL589883 QTH589883 RDD589883 RMZ589883 RWV589883 SGR589883 SQN589883 TAJ589883 TKF589883 TUB589883 UDX589883 UNT589883 UXP589883 VHL589883 VRH589883 WBD589883 WKZ589883 WUV589883 E655419 IJ655419 SF655419 ACB655419 ALX655419 AVT655419 BFP655419 BPL655419 BZH655419 CJD655419 CSZ655419 DCV655419 DMR655419 DWN655419 EGJ655419 EQF655419 FAB655419 FJX655419 FTT655419 GDP655419 GNL655419 GXH655419 HHD655419 HQZ655419 IAV655419 IKR655419 IUN655419 JEJ655419 JOF655419 JYB655419 KHX655419 KRT655419 LBP655419 LLL655419 LVH655419 MFD655419 MOZ655419 MYV655419 NIR655419 NSN655419 OCJ655419 OMF655419 OWB655419 PFX655419 PPT655419 PZP655419 QJL655419 QTH655419 RDD655419 RMZ655419 RWV655419 SGR655419 SQN655419 TAJ655419 TKF655419 TUB655419 UDX655419 UNT655419 UXP655419 VHL655419 VRH655419 WBD655419 WKZ655419 WUV655419 E720955 IJ720955 SF720955 ACB720955 ALX720955 AVT720955 BFP720955 BPL720955 BZH720955 CJD720955 CSZ720955 DCV720955 DMR720955 DWN720955 EGJ720955 EQF720955 FAB720955 FJX720955 FTT720955 GDP720955 GNL720955 GXH720955 HHD720955 HQZ720955 IAV720955 IKR720955 IUN720955 JEJ720955 JOF720955 JYB720955 KHX720955 KRT720955 LBP720955 LLL720955 LVH720955 MFD720955 MOZ720955 MYV720955 NIR720955 NSN720955 OCJ720955 OMF720955 OWB720955 PFX720955 PPT720955 PZP720955 QJL720955 QTH720955 RDD720955 RMZ720955 RWV720955 SGR720955 SQN720955 TAJ720955 TKF720955 TUB720955 UDX720955 UNT720955 UXP720955 VHL720955 VRH720955 WBD720955 WKZ720955 WUV720955 E786491 IJ786491 SF786491 ACB786491 ALX786491 AVT786491 BFP786491 BPL786491 BZH786491 CJD786491 CSZ786491 DCV786491 DMR786491 DWN786491 EGJ786491 EQF786491 FAB786491 FJX786491 FTT786491 GDP786491 GNL786491 GXH786491 HHD786491 HQZ786491 IAV786491 IKR786491 IUN786491 JEJ786491 JOF786491 JYB786491 KHX786491 KRT786491 LBP786491 LLL786491 LVH786491 MFD786491 MOZ786491 MYV786491 NIR786491 NSN786491 OCJ786491 OMF786491 OWB786491 PFX786491 PPT786491 PZP786491 QJL786491 QTH786491 RDD786491 RMZ786491 RWV786491 SGR786491 SQN786491 TAJ786491 TKF786491 TUB786491 UDX786491 UNT786491 UXP786491 VHL786491 VRH786491 WBD786491 WKZ786491 WUV786491 E852027 IJ852027 SF852027 ACB852027 ALX852027 AVT852027 BFP852027 BPL852027 BZH852027 CJD852027 CSZ852027 DCV852027 DMR852027 DWN852027 EGJ852027 EQF852027 FAB852027 FJX852027 FTT852027 GDP852027 GNL852027 GXH852027 HHD852027 HQZ852027 IAV852027 IKR852027 IUN852027 JEJ852027 JOF852027 JYB852027 KHX852027 KRT852027 LBP852027 LLL852027 LVH852027 MFD852027 MOZ852027 MYV852027 NIR852027 NSN852027 OCJ852027 OMF852027 OWB852027 PFX852027 PPT852027 PZP852027 QJL852027 QTH852027 RDD852027 RMZ852027 RWV852027 SGR852027 SQN852027 TAJ852027 TKF852027 TUB852027 UDX852027 UNT852027 UXP852027 VHL852027 VRH852027 WBD852027 WKZ852027 WUV852027 E917563 IJ917563 SF917563 ACB917563 ALX917563 AVT917563 BFP917563 BPL917563 BZH917563 CJD917563 CSZ917563 DCV917563 DMR917563 DWN917563 EGJ917563 EQF917563 FAB917563 FJX917563 FTT917563 GDP917563 GNL917563 GXH917563 HHD917563 HQZ917563 IAV917563 IKR917563 IUN917563 JEJ917563 JOF917563 JYB917563 KHX917563 KRT917563 LBP917563 LLL917563 LVH917563 MFD917563 MOZ917563 MYV917563 NIR917563 NSN917563 OCJ917563 OMF917563 OWB917563 PFX917563 PPT917563 PZP917563 QJL917563 QTH917563 RDD917563 RMZ917563 RWV917563 SGR917563 SQN917563 TAJ917563 TKF917563 TUB917563 UDX917563 UNT917563 UXP917563 VHL917563 VRH917563 WBD917563 WKZ917563 WUV917563 E983099 IJ983099 SF983099 ACB983099 ALX983099 AVT983099 BFP983099 BPL983099 BZH983099 CJD983099 CSZ983099 DCV983099 DMR983099 DWN983099 EGJ983099 EQF983099 FAB983099 FJX983099 FTT983099 GDP983099 GNL983099 GXH983099 HHD983099 HQZ983099 IAV983099 IKR983099 IUN983099 JEJ983099 JOF983099 JYB983099 KHX983099 KRT983099 LBP983099 LLL983099 LVH983099 MFD983099 MOZ983099 MYV983099 NIR983099 NSN983099 OCJ983099 OMF983099 OWB983099 PFX983099 PPT983099 PZP983099 QJL983099 QTH983099 RDD983099 RMZ983099 RWV983099 SGR983099 SQN983099 TAJ983099 TKF983099 TUB983099 UDX983099 UNT983099 UXP983099 VHL983099 VRH983099 WBD983099 WKZ983099 WUV983099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E116:E117 IJ116:IJ117 SF116:SF117 ACB116:ACB117 ALX116:ALX117 AVT116:AVT117 BFP116:BFP117 BPL116:BPL117 BZH116:BZH117 CJD116:CJD117 CSZ116:CSZ117 DCV116:DCV117 DMR116:DMR117 DWN116:DWN117 EGJ116:EGJ117 EQF116:EQF117 FAB116:FAB117 FJX116:FJX117 FTT116:FTT117 GDP116:GDP117 GNL116:GNL117 GXH116:GXH117 HHD116:HHD117 HQZ116:HQZ117 IAV116:IAV117 IKR116:IKR117 IUN116:IUN117 JEJ116:JEJ117 JOF116:JOF117 JYB116:JYB117 KHX116:KHX117 KRT116:KRT117 LBP116:LBP117 LLL116:LLL117 LVH116:LVH117 MFD116:MFD117 MOZ116:MOZ117 MYV116:MYV117 NIR116:NIR117 NSN116:NSN117 OCJ116:OCJ117 OMF116:OMF117 OWB116:OWB117 PFX116:PFX117 PPT116:PPT117 PZP116:PZP117 QJL116:QJL117 QTH116:QTH117 RDD116:RDD117 RMZ116:RMZ117 RWV116:RWV117 SGR116:SGR117 SQN116:SQN117 TAJ116:TAJ117 TKF116:TKF117 TUB116:TUB117 UDX116:UDX117 UNT116:UNT117 UXP116:UXP117 VHL116:VHL117 VRH116:VRH117 WBD116:WBD117 WKZ116:WKZ117 WUV116:WUV117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E65513 IJ65513 SF65513 ACB65513 ALX65513 AVT65513 BFP65513 BPL65513 BZH65513 CJD65513 CSZ65513 DCV65513 DMR65513 DWN65513 EGJ65513 EQF65513 FAB65513 FJX65513 FTT65513 GDP65513 GNL65513 GXH65513 HHD65513 HQZ65513 IAV65513 IKR65513 IUN65513 JEJ65513 JOF65513 JYB65513 KHX65513 KRT65513 LBP65513 LLL65513 LVH65513 MFD65513 MOZ65513 MYV65513 NIR65513 NSN65513 OCJ65513 OMF65513 OWB65513 PFX65513 PPT65513 PZP65513 QJL65513 QTH65513 RDD65513 RMZ65513 RWV65513 SGR65513 SQN65513 TAJ65513 TKF65513 TUB65513 UDX65513 UNT65513 UXP65513 VHL65513 VRH65513 WBD65513 WKZ65513 WUV65513 E131049 IJ131049 SF131049 ACB131049 ALX131049 AVT131049 BFP131049 BPL131049 BZH131049 CJD131049 CSZ131049 DCV131049 DMR131049 DWN131049 EGJ131049 EQF131049 FAB131049 FJX131049 FTT131049 GDP131049 GNL131049 GXH131049 HHD131049 HQZ131049 IAV131049 IKR131049 IUN131049 JEJ131049 JOF131049 JYB131049 KHX131049 KRT131049 LBP131049 LLL131049 LVH131049 MFD131049 MOZ131049 MYV131049 NIR131049 NSN131049 OCJ131049 OMF131049 OWB131049 PFX131049 PPT131049 PZP131049 QJL131049 QTH131049 RDD131049 RMZ131049 RWV131049 SGR131049 SQN131049 TAJ131049 TKF131049 TUB131049 UDX131049 UNT131049 UXP131049 VHL131049 VRH131049 WBD131049 WKZ131049 WUV131049 E196585 IJ196585 SF196585 ACB196585 ALX196585 AVT196585 BFP196585 BPL196585 BZH196585 CJD196585 CSZ196585 DCV196585 DMR196585 DWN196585 EGJ196585 EQF196585 FAB196585 FJX196585 FTT196585 GDP196585 GNL196585 GXH196585 HHD196585 HQZ196585 IAV196585 IKR196585 IUN196585 JEJ196585 JOF196585 JYB196585 KHX196585 KRT196585 LBP196585 LLL196585 LVH196585 MFD196585 MOZ196585 MYV196585 NIR196585 NSN196585 OCJ196585 OMF196585 OWB196585 PFX196585 PPT196585 PZP196585 QJL196585 QTH196585 RDD196585 RMZ196585 RWV196585 SGR196585 SQN196585 TAJ196585 TKF196585 TUB196585 UDX196585 UNT196585 UXP196585 VHL196585 VRH196585 WBD196585 WKZ196585 WUV196585 E262121 IJ262121 SF262121 ACB262121 ALX262121 AVT262121 BFP262121 BPL262121 BZH262121 CJD262121 CSZ262121 DCV262121 DMR262121 DWN262121 EGJ262121 EQF262121 FAB262121 FJX262121 FTT262121 GDP262121 GNL262121 GXH262121 HHD262121 HQZ262121 IAV262121 IKR262121 IUN262121 JEJ262121 JOF262121 JYB262121 KHX262121 KRT262121 LBP262121 LLL262121 LVH262121 MFD262121 MOZ262121 MYV262121 NIR262121 NSN262121 OCJ262121 OMF262121 OWB262121 PFX262121 PPT262121 PZP262121 QJL262121 QTH262121 RDD262121 RMZ262121 RWV262121 SGR262121 SQN262121 TAJ262121 TKF262121 TUB262121 UDX262121 UNT262121 UXP262121 VHL262121 VRH262121 WBD262121 WKZ262121 WUV262121 E327657 IJ327657 SF327657 ACB327657 ALX327657 AVT327657 BFP327657 BPL327657 BZH327657 CJD327657 CSZ327657 DCV327657 DMR327657 DWN327657 EGJ327657 EQF327657 FAB327657 FJX327657 FTT327657 GDP327657 GNL327657 GXH327657 HHD327657 HQZ327657 IAV327657 IKR327657 IUN327657 JEJ327657 JOF327657 JYB327657 KHX327657 KRT327657 LBP327657 LLL327657 LVH327657 MFD327657 MOZ327657 MYV327657 NIR327657 NSN327657 OCJ327657 OMF327657 OWB327657 PFX327657 PPT327657 PZP327657 QJL327657 QTH327657 RDD327657 RMZ327657 RWV327657 SGR327657 SQN327657 TAJ327657 TKF327657 TUB327657 UDX327657 UNT327657 UXP327657 VHL327657 VRH327657 WBD327657 WKZ327657 WUV327657 E393193 IJ393193 SF393193 ACB393193 ALX393193 AVT393193 BFP393193 BPL393193 BZH393193 CJD393193 CSZ393193 DCV393193 DMR393193 DWN393193 EGJ393193 EQF393193 FAB393193 FJX393193 FTT393193 GDP393193 GNL393193 GXH393193 HHD393193 HQZ393193 IAV393193 IKR393193 IUN393193 JEJ393193 JOF393193 JYB393193 KHX393193 KRT393193 LBP393193 LLL393193 LVH393193 MFD393193 MOZ393193 MYV393193 NIR393193 NSN393193 OCJ393193 OMF393193 OWB393193 PFX393193 PPT393193 PZP393193 QJL393193 QTH393193 RDD393193 RMZ393193 RWV393193 SGR393193 SQN393193 TAJ393193 TKF393193 TUB393193 UDX393193 UNT393193 UXP393193 VHL393193 VRH393193 WBD393193 WKZ393193 WUV393193 E458729 IJ458729 SF458729 ACB458729 ALX458729 AVT458729 BFP458729 BPL458729 BZH458729 CJD458729 CSZ458729 DCV458729 DMR458729 DWN458729 EGJ458729 EQF458729 FAB458729 FJX458729 FTT458729 GDP458729 GNL458729 GXH458729 HHD458729 HQZ458729 IAV458729 IKR458729 IUN458729 JEJ458729 JOF458729 JYB458729 KHX458729 KRT458729 LBP458729 LLL458729 LVH458729 MFD458729 MOZ458729 MYV458729 NIR458729 NSN458729 OCJ458729 OMF458729 OWB458729 PFX458729 PPT458729 PZP458729 QJL458729 QTH458729 RDD458729 RMZ458729 RWV458729 SGR458729 SQN458729 TAJ458729 TKF458729 TUB458729 UDX458729 UNT458729 UXP458729 VHL458729 VRH458729 WBD458729 WKZ458729 WUV458729 E524265 IJ524265 SF524265 ACB524265 ALX524265 AVT524265 BFP524265 BPL524265 BZH524265 CJD524265 CSZ524265 DCV524265 DMR524265 DWN524265 EGJ524265 EQF524265 FAB524265 FJX524265 FTT524265 GDP524265 GNL524265 GXH524265 HHD524265 HQZ524265 IAV524265 IKR524265 IUN524265 JEJ524265 JOF524265 JYB524265 KHX524265 KRT524265 LBP524265 LLL524265 LVH524265 MFD524265 MOZ524265 MYV524265 NIR524265 NSN524265 OCJ524265 OMF524265 OWB524265 PFX524265 PPT524265 PZP524265 QJL524265 QTH524265 RDD524265 RMZ524265 RWV524265 SGR524265 SQN524265 TAJ524265 TKF524265 TUB524265 UDX524265 UNT524265 UXP524265 VHL524265 VRH524265 WBD524265 WKZ524265 WUV524265 E589801 IJ589801 SF589801 ACB589801 ALX589801 AVT589801 BFP589801 BPL589801 BZH589801 CJD589801 CSZ589801 DCV589801 DMR589801 DWN589801 EGJ589801 EQF589801 FAB589801 FJX589801 FTT589801 GDP589801 GNL589801 GXH589801 HHD589801 HQZ589801 IAV589801 IKR589801 IUN589801 JEJ589801 JOF589801 JYB589801 KHX589801 KRT589801 LBP589801 LLL589801 LVH589801 MFD589801 MOZ589801 MYV589801 NIR589801 NSN589801 OCJ589801 OMF589801 OWB589801 PFX589801 PPT589801 PZP589801 QJL589801 QTH589801 RDD589801 RMZ589801 RWV589801 SGR589801 SQN589801 TAJ589801 TKF589801 TUB589801 UDX589801 UNT589801 UXP589801 VHL589801 VRH589801 WBD589801 WKZ589801 WUV589801 E655337 IJ655337 SF655337 ACB655337 ALX655337 AVT655337 BFP655337 BPL655337 BZH655337 CJD655337 CSZ655337 DCV655337 DMR655337 DWN655337 EGJ655337 EQF655337 FAB655337 FJX655337 FTT655337 GDP655337 GNL655337 GXH655337 HHD655337 HQZ655337 IAV655337 IKR655337 IUN655337 JEJ655337 JOF655337 JYB655337 KHX655337 KRT655337 LBP655337 LLL655337 LVH655337 MFD655337 MOZ655337 MYV655337 NIR655337 NSN655337 OCJ655337 OMF655337 OWB655337 PFX655337 PPT655337 PZP655337 QJL655337 QTH655337 RDD655337 RMZ655337 RWV655337 SGR655337 SQN655337 TAJ655337 TKF655337 TUB655337 UDX655337 UNT655337 UXP655337 VHL655337 VRH655337 WBD655337 WKZ655337 WUV655337 E720873 IJ720873 SF720873 ACB720873 ALX720873 AVT720873 BFP720873 BPL720873 BZH720873 CJD720873 CSZ720873 DCV720873 DMR720873 DWN720873 EGJ720873 EQF720873 FAB720873 FJX720873 FTT720873 GDP720873 GNL720873 GXH720873 HHD720873 HQZ720873 IAV720873 IKR720873 IUN720873 JEJ720873 JOF720873 JYB720873 KHX720873 KRT720873 LBP720873 LLL720873 LVH720873 MFD720873 MOZ720873 MYV720873 NIR720873 NSN720873 OCJ720873 OMF720873 OWB720873 PFX720873 PPT720873 PZP720873 QJL720873 QTH720873 RDD720873 RMZ720873 RWV720873 SGR720873 SQN720873 TAJ720873 TKF720873 TUB720873 UDX720873 UNT720873 UXP720873 VHL720873 VRH720873 WBD720873 WKZ720873 WUV720873 E786409 IJ786409 SF786409 ACB786409 ALX786409 AVT786409 BFP786409 BPL786409 BZH786409 CJD786409 CSZ786409 DCV786409 DMR786409 DWN786409 EGJ786409 EQF786409 FAB786409 FJX786409 FTT786409 GDP786409 GNL786409 GXH786409 HHD786409 HQZ786409 IAV786409 IKR786409 IUN786409 JEJ786409 JOF786409 JYB786409 KHX786409 KRT786409 LBP786409 LLL786409 LVH786409 MFD786409 MOZ786409 MYV786409 NIR786409 NSN786409 OCJ786409 OMF786409 OWB786409 PFX786409 PPT786409 PZP786409 QJL786409 QTH786409 RDD786409 RMZ786409 RWV786409 SGR786409 SQN786409 TAJ786409 TKF786409 TUB786409 UDX786409 UNT786409 UXP786409 VHL786409 VRH786409 WBD786409 WKZ786409 WUV786409 E851945 IJ851945 SF851945 ACB851945 ALX851945 AVT851945 BFP851945 BPL851945 BZH851945 CJD851945 CSZ851945 DCV851945 DMR851945 DWN851945 EGJ851945 EQF851945 FAB851945 FJX851945 FTT851945 GDP851945 GNL851945 GXH851945 HHD851945 HQZ851945 IAV851945 IKR851945 IUN851945 JEJ851945 JOF851945 JYB851945 KHX851945 KRT851945 LBP851945 LLL851945 LVH851945 MFD851945 MOZ851945 MYV851945 NIR851945 NSN851945 OCJ851945 OMF851945 OWB851945 PFX851945 PPT851945 PZP851945 QJL851945 QTH851945 RDD851945 RMZ851945 RWV851945 SGR851945 SQN851945 TAJ851945 TKF851945 TUB851945 UDX851945 UNT851945 UXP851945 VHL851945 VRH851945 WBD851945 WKZ851945 WUV851945 E917481 IJ917481 SF917481 ACB917481 ALX917481 AVT917481 BFP917481 BPL917481 BZH917481 CJD917481 CSZ917481 DCV917481 DMR917481 DWN917481 EGJ917481 EQF917481 FAB917481 FJX917481 FTT917481 GDP917481 GNL917481 GXH917481 HHD917481 HQZ917481 IAV917481 IKR917481 IUN917481 JEJ917481 JOF917481 JYB917481 KHX917481 KRT917481 LBP917481 LLL917481 LVH917481 MFD917481 MOZ917481 MYV917481 NIR917481 NSN917481 OCJ917481 OMF917481 OWB917481 PFX917481 PPT917481 PZP917481 QJL917481 QTH917481 RDD917481 RMZ917481 RWV917481 SGR917481 SQN917481 TAJ917481 TKF917481 TUB917481 UDX917481 UNT917481 UXP917481 VHL917481 VRH917481 WBD917481 WKZ917481 WUV917481 E983017 IJ983017 SF983017 ACB983017 ALX983017 AVT983017 BFP983017 BPL983017 BZH983017 CJD983017 CSZ983017 DCV983017 DMR983017 DWN983017 EGJ983017 EQF983017 FAB983017 FJX983017 FTT983017 GDP983017 GNL983017 GXH983017 HHD983017 HQZ983017 IAV983017 IKR983017 IUN983017 JEJ983017 JOF983017 JYB983017 KHX983017 KRT983017 LBP983017 LLL983017 LVH983017 MFD983017 MOZ983017 MYV983017 NIR983017 NSN983017 OCJ983017 OMF983017 OWB983017 PFX983017 PPT983017 PZP983017 QJL983017 QTH983017 RDD983017 RMZ983017 RWV983017 SGR983017 SQN983017 TAJ983017 TKF983017 TUB983017 UDX983017 UNT983017 UXP983017 VHL983017 VRH983017 WBD983017 WKZ983017 WUV983017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G65395:G65396 IL65395:IL65396 SH65395:SH65396 ACD65395:ACD65396 ALZ65395:ALZ65396 AVV65395:AVV65396 BFR65395:BFR65396 BPN65395:BPN65396 BZJ65395:BZJ65396 CJF65395:CJF65396 CTB65395:CTB65396 DCX65395:DCX65396 DMT65395:DMT65396 DWP65395:DWP65396 EGL65395:EGL65396 EQH65395:EQH65396 FAD65395:FAD65396 FJZ65395:FJZ65396 FTV65395:FTV65396 GDR65395:GDR65396 GNN65395:GNN65396 GXJ65395:GXJ65396 HHF65395:HHF65396 HRB65395:HRB65396 IAX65395:IAX65396 IKT65395:IKT65396 IUP65395:IUP65396 JEL65395:JEL65396 JOH65395:JOH65396 JYD65395:JYD65396 KHZ65395:KHZ65396 KRV65395:KRV65396 LBR65395:LBR65396 LLN65395:LLN65396 LVJ65395:LVJ65396 MFF65395:MFF65396 MPB65395:MPB65396 MYX65395:MYX65396 NIT65395:NIT65396 NSP65395:NSP65396 OCL65395:OCL65396 OMH65395:OMH65396 OWD65395:OWD65396 PFZ65395:PFZ65396 PPV65395:PPV65396 PZR65395:PZR65396 QJN65395:QJN65396 QTJ65395:QTJ65396 RDF65395:RDF65396 RNB65395:RNB65396 RWX65395:RWX65396 SGT65395:SGT65396 SQP65395:SQP65396 TAL65395:TAL65396 TKH65395:TKH65396 TUD65395:TUD65396 UDZ65395:UDZ65396 UNV65395:UNV65396 UXR65395:UXR65396 VHN65395:VHN65396 VRJ65395:VRJ65396 WBF65395:WBF65396 WLB65395:WLB65396 WUX65395:WUX65396 G130931:G130932 IL130931:IL130932 SH130931:SH130932 ACD130931:ACD130932 ALZ130931:ALZ130932 AVV130931:AVV130932 BFR130931:BFR130932 BPN130931:BPN130932 BZJ130931:BZJ130932 CJF130931:CJF130932 CTB130931:CTB130932 DCX130931:DCX130932 DMT130931:DMT130932 DWP130931:DWP130932 EGL130931:EGL130932 EQH130931:EQH130932 FAD130931:FAD130932 FJZ130931:FJZ130932 FTV130931:FTV130932 GDR130931:GDR130932 GNN130931:GNN130932 GXJ130931:GXJ130932 HHF130931:HHF130932 HRB130931:HRB130932 IAX130931:IAX130932 IKT130931:IKT130932 IUP130931:IUP130932 JEL130931:JEL130932 JOH130931:JOH130932 JYD130931:JYD130932 KHZ130931:KHZ130932 KRV130931:KRV130932 LBR130931:LBR130932 LLN130931:LLN130932 LVJ130931:LVJ130932 MFF130931:MFF130932 MPB130931:MPB130932 MYX130931:MYX130932 NIT130931:NIT130932 NSP130931:NSP130932 OCL130931:OCL130932 OMH130931:OMH130932 OWD130931:OWD130932 PFZ130931:PFZ130932 PPV130931:PPV130932 PZR130931:PZR130932 QJN130931:QJN130932 QTJ130931:QTJ130932 RDF130931:RDF130932 RNB130931:RNB130932 RWX130931:RWX130932 SGT130931:SGT130932 SQP130931:SQP130932 TAL130931:TAL130932 TKH130931:TKH130932 TUD130931:TUD130932 UDZ130931:UDZ130932 UNV130931:UNV130932 UXR130931:UXR130932 VHN130931:VHN130932 VRJ130931:VRJ130932 WBF130931:WBF130932 WLB130931:WLB130932 WUX130931:WUX130932 G196467:G196468 IL196467:IL196468 SH196467:SH196468 ACD196467:ACD196468 ALZ196467:ALZ196468 AVV196467:AVV196468 BFR196467:BFR196468 BPN196467:BPN196468 BZJ196467:BZJ196468 CJF196467:CJF196468 CTB196467:CTB196468 DCX196467:DCX196468 DMT196467:DMT196468 DWP196467:DWP196468 EGL196467:EGL196468 EQH196467:EQH196468 FAD196467:FAD196468 FJZ196467:FJZ196468 FTV196467:FTV196468 GDR196467:GDR196468 GNN196467:GNN196468 GXJ196467:GXJ196468 HHF196467:HHF196468 HRB196467:HRB196468 IAX196467:IAX196468 IKT196467:IKT196468 IUP196467:IUP196468 JEL196467:JEL196468 JOH196467:JOH196468 JYD196467:JYD196468 KHZ196467:KHZ196468 KRV196467:KRV196468 LBR196467:LBR196468 LLN196467:LLN196468 LVJ196467:LVJ196468 MFF196467:MFF196468 MPB196467:MPB196468 MYX196467:MYX196468 NIT196467:NIT196468 NSP196467:NSP196468 OCL196467:OCL196468 OMH196467:OMH196468 OWD196467:OWD196468 PFZ196467:PFZ196468 PPV196467:PPV196468 PZR196467:PZR196468 QJN196467:QJN196468 QTJ196467:QTJ196468 RDF196467:RDF196468 RNB196467:RNB196468 RWX196467:RWX196468 SGT196467:SGT196468 SQP196467:SQP196468 TAL196467:TAL196468 TKH196467:TKH196468 TUD196467:TUD196468 UDZ196467:UDZ196468 UNV196467:UNV196468 UXR196467:UXR196468 VHN196467:VHN196468 VRJ196467:VRJ196468 WBF196467:WBF196468 WLB196467:WLB196468 WUX196467:WUX196468 G262003:G262004 IL262003:IL262004 SH262003:SH262004 ACD262003:ACD262004 ALZ262003:ALZ262004 AVV262003:AVV262004 BFR262003:BFR262004 BPN262003:BPN262004 BZJ262003:BZJ262004 CJF262003:CJF262004 CTB262003:CTB262004 DCX262003:DCX262004 DMT262003:DMT262004 DWP262003:DWP262004 EGL262003:EGL262004 EQH262003:EQH262004 FAD262003:FAD262004 FJZ262003:FJZ262004 FTV262003:FTV262004 GDR262003:GDR262004 GNN262003:GNN262004 GXJ262003:GXJ262004 HHF262003:HHF262004 HRB262003:HRB262004 IAX262003:IAX262004 IKT262003:IKT262004 IUP262003:IUP262004 JEL262003:JEL262004 JOH262003:JOH262004 JYD262003:JYD262004 KHZ262003:KHZ262004 KRV262003:KRV262004 LBR262003:LBR262004 LLN262003:LLN262004 LVJ262003:LVJ262004 MFF262003:MFF262004 MPB262003:MPB262004 MYX262003:MYX262004 NIT262003:NIT262004 NSP262003:NSP262004 OCL262003:OCL262004 OMH262003:OMH262004 OWD262003:OWD262004 PFZ262003:PFZ262004 PPV262003:PPV262004 PZR262003:PZR262004 QJN262003:QJN262004 QTJ262003:QTJ262004 RDF262003:RDF262004 RNB262003:RNB262004 RWX262003:RWX262004 SGT262003:SGT262004 SQP262003:SQP262004 TAL262003:TAL262004 TKH262003:TKH262004 TUD262003:TUD262004 UDZ262003:UDZ262004 UNV262003:UNV262004 UXR262003:UXR262004 VHN262003:VHN262004 VRJ262003:VRJ262004 WBF262003:WBF262004 WLB262003:WLB262004 WUX262003:WUX262004 G327539:G327540 IL327539:IL327540 SH327539:SH327540 ACD327539:ACD327540 ALZ327539:ALZ327540 AVV327539:AVV327540 BFR327539:BFR327540 BPN327539:BPN327540 BZJ327539:BZJ327540 CJF327539:CJF327540 CTB327539:CTB327540 DCX327539:DCX327540 DMT327539:DMT327540 DWP327539:DWP327540 EGL327539:EGL327540 EQH327539:EQH327540 FAD327539:FAD327540 FJZ327539:FJZ327540 FTV327539:FTV327540 GDR327539:GDR327540 GNN327539:GNN327540 GXJ327539:GXJ327540 HHF327539:HHF327540 HRB327539:HRB327540 IAX327539:IAX327540 IKT327539:IKT327540 IUP327539:IUP327540 JEL327539:JEL327540 JOH327539:JOH327540 JYD327539:JYD327540 KHZ327539:KHZ327540 KRV327539:KRV327540 LBR327539:LBR327540 LLN327539:LLN327540 LVJ327539:LVJ327540 MFF327539:MFF327540 MPB327539:MPB327540 MYX327539:MYX327540 NIT327539:NIT327540 NSP327539:NSP327540 OCL327539:OCL327540 OMH327539:OMH327540 OWD327539:OWD327540 PFZ327539:PFZ327540 PPV327539:PPV327540 PZR327539:PZR327540 QJN327539:QJN327540 QTJ327539:QTJ327540 RDF327539:RDF327540 RNB327539:RNB327540 RWX327539:RWX327540 SGT327539:SGT327540 SQP327539:SQP327540 TAL327539:TAL327540 TKH327539:TKH327540 TUD327539:TUD327540 UDZ327539:UDZ327540 UNV327539:UNV327540 UXR327539:UXR327540 VHN327539:VHN327540 VRJ327539:VRJ327540 WBF327539:WBF327540 WLB327539:WLB327540 WUX327539:WUX327540 G393075:G393076 IL393075:IL393076 SH393075:SH393076 ACD393075:ACD393076 ALZ393075:ALZ393076 AVV393075:AVV393076 BFR393075:BFR393076 BPN393075:BPN393076 BZJ393075:BZJ393076 CJF393075:CJF393076 CTB393075:CTB393076 DCX393075:DCX393076 DMT393075:DMT393076 DWP393075:DWP393076 EGL393075:EGL393076 EQH393075:EQH393076 FAD393075:FAD393076 FJZ393075:FJZ393076 FTV393075:FTV393076 GDR393075:GDR393076 GNN393075:GNN393076 GXJ393075:GXJ393076 HHF393075:HHF393076 HRB393075:HRB393076 IAX393075:IAX393076 IKT393075:IKT393076 IUP393075:IUP393076 JEL393075:JEL393076 JOH393075:JOH393076 JYD393075:JYD393076 KHZ393075:KHZ393076 KRV393075:KRV393076 LBR393075:LBR393076 LLN393075:LLN393076 LVJ393075:LVJ393076 MFF393075:MFF393076 MPB393075:MPB393076 MYX393075:MYX393076 NIT393075:NIT393076 NSP393075:NSP393076 OCL393075:OCL393076 OMH393075:OMH393076 OWD393075:OWD393076 PFZ393075:PFZ393076 PPV393075:PPV393076 PZR393075:PZR393076 QJN393075:QJN393076 QTJ393075:QTJ393076 RDF393075:RDF393076 RNB393075:RNB393076 RWX393075:RWX393076 SGT393075:SGT393076 SQP393075:SQP393076 TAL393075:TAL393076 TKH393075:TKH393076 TUD393075:TUD393076 UDZ393075:UDZ393076 UNV393075:UNV393076 UXR393075:UXR393076 VHN393075:VHN393076 VRJ393075:VRJ393076 WBF393075:WBF393076 WLB393075:WLB393076 WUX393075:WUX393076 G458611:G458612 IL458611:IL458612 SH458611:SH458612 ACD458611:ACD458612 ALZ458611:ALZ458612 AVV458611:AVV458612 BFR458611:BFR458612 BPN458611:BPN458612 BZJ458611:BZJ458612 CJF458611:CJF458612 CTB458611:CTB458612 DCX458611:DCX458612 DMT458611:DMT458612 DWP458611:DWP458612 EGL458611:EGL458612 EQH458611:EQH458612 FAD458611:FAD458612 FJZ458611:FJZ458612 FTV458611:FTV458612 GDR458611:GDR458612 GNN458611:GNN458612 GXJ458611:GXJ458612 HHF458611:HHF458612 HRB458611:HRB458612 IAX458611:IAX458612 IKT458611:IKT458612 IUP458611:IUP458612 JEL458611:JEL458612 JOH458611:JOH458612 JYD458611:JYD458612 KHZ458611:KHZ458612 KRV458611:KRV458612 LBR458611:LBR458612 LLN458611:LLN458612 LVJ458611:LVJ458612 MFF458611:MFF458612 MPB458611:MPB458612 MYX458611:MYX458612 NIT458611:NIT458612 NSP458611:NSP458612 OCL458611:OCL458612 OMH458611:OMH458612 OWD458611:OWD458612 PFZ458611:PFZ458612 PPV458611:PPV458612 PZR458611:PZR458612 QJN458611:QJN458612 QTJ458611:QTJ458612 RDF458611:RDF458612 RNB458611:RNB458612 RWX458611:RWX458612 SGT458611:SGT458612 SQP458611:SQP458612 TAL458611:TAL458612 TKH458611:TKH458612 TUD458611:TUD458612 UDZ458611:UDZ458612 UNV458611:UNV458612 UXR458611:UXR458612 VHN458611:VHN458612 VRJ458611:VRJ458612 WBF458611:WBF458612 WLB458611:WLB458612 WUX458611:WUX458612 G524147:G524148 IL524147:IL524148 SH524147:SH524148 ACD524147:ACD524148 ALZ524147:ALZ524148 AVV524147:AVV524148 BFR524147:BFR524148 BPN524147:BPN524148 BZJ524147:BZJ524148 CJF524147:CJF524148 CTB524147:CTB524148 DCX524147:DCX524148 DMT524147:DMT524148 DWP524147:DWP524148 EGL524147:EGL524148 EQH524147:EQH524148 FAD524147:FAD524148 FJZ524147:FJZ524148 FTV524147:FTV524148 GDR524147:GDR524148 GNN524147:GNN524148 GXJ524147:GXJ524148 HHF524147:HHF524148 HRB524147:HRB524148 IAX524147:IAX524148 IKT524147:IKT524148 IUP524147:IUP524148 JEL524147:JEL524148 JOH524147:JOH524148 JYD524147:JYD524148 KHZ524147:KHZ524148 KRV524147:KRV524148 LBR524147:LBR524148 LLN524147:LLN524148 LVJ524147:LVJ524148 MFF524147:MFF524148 MPB524147:MPB524148 MYX524147:MYX524148 NIT524147:NIT524148 NSP524147:NSP524148 OCL524147:OCL524148 OMH524147:OMH524148 OWD524147:OWD524148 PFZ524147:PFZ524148 PPV524147:PPV524148 PZR524147:PZR524148 QJN524147:QJN524148 QTJ524147:QTJ524148 RDF524147:RDF524148 RNB524147:RNB524148 RWX524147:RWX524148 SGT524147:SGT524148 SQP524147:SQP524148 TAL524147:TAL524148 TKH524147:TKH524148 TUD524147:TUD524148 UDZ524147:UDZ524148 UNV524147:UNV524148 UXR524147:UXR524148 VHN524147:VHN524148 VRJ524147:VRJ524148 WBF524147:WBF524148 WLB524147:WLB524148 WUX524147:WUX524148 G589683:G589684 IL589683:IL589684 SH589683:SH589684 ACD589683:ACD589684 ALZ589683:ALZ589684 AVV589683:AVV589684 BFR589683:BFR589684 BPN589683:BPN589684 BZJ589683:BZJ589684 CJF589683:CJF589684 CTB589683:CTB589684 DCX589683:DCX589684 DMT589683:DMT589684 DWP589683:DWP589684 EGL589683:EGL589684 EQH589683:EQH589684 FAD589683:FAD589684 FJZ589683:FJZ589684 FTV589683:FTV589684 GDR589683:GDR589684 GNN589683:GNN589684 GXJ589683:GXJ589684 HHF589683:HHF589684 HRB589683:HRB589684 IAX589683:IAX589684 IKT589683:IKT589684 IUP589683:IUP589684 JEL589683:JEL589684 JOH589683:JOH589684 JYD589683:JYD589684 KHZ589683:KHZ589684 KRV589683:KRV589684 LBR589683:LBR589684 LLN589683:LLN589684 LVJ589683:LVJ589684 MFF589683:MFF589684 MPB589683:MPB589684 MYX589683:MYX589684 NIT589683:NIT589684 NSP589683:NSP589684 OCL589683:OCL589684 OMH589683:OMH589684 OWD589683:OWD589684 PFZ589683:PFZ589684 PPV589683:PPV589684 PZR589683:PZR589684 QJN589683:QJN589684 QTJ589683:QTJ589684 RDF589683:RDF589684 RNB589683:RNB589684 RWX589683:RWX589684 SGT589683:SGT589684 SQP589683:SQP589684 TAL589683:TAL589684 TKH589683:TKH589684 TUD589683:TUD589684 UDZ589683:UDZ589684 UNV589683:UNV589684 UXR589683:UXR589684 VHN589683:VHN589684 VRJ589683:VRJ589684 WBF589683:WBF589684 WLB589683:WLB589684 WUX589683:WUX589684 G655219:G655220 IL655219:IL655220 SH655219:SH655220 ACD655219:ACD655220 ALZ655219:ALZ655220 AVV655219:AVV655220 BFR655219:BFR655220 BPN655219:BPN655220 BZJ655219:BZJ655220 CJF655219:CJF655220 CTB655219:CTB655220 DCX655219:DCX655220 DMT655219:DMT655220 DWP655219:DWP655220 EGL655219:EGL655220 EQH655219:EQH655220 FAD655219:FAD655220 FJZ655219:FJZ655220 FTV655219:FTV655220 GDR655219:GDR655220 GNN655219:GNN655220 GXJ655219:GXJ655220 HHF655219:HHF655220 HRB655219:HRB655220 IAX655219:IAX655220 IKT655219:IKT655220 IUP655219:IUP655220 JEL655219:JEL655220 JOH655219:JOH655220 JYD655219:JYD655220 KHZ655219:KHZ655220 KRV655219:KRV655220 LBR655219:LBR655220 LLN655219:LLN655220 LVJ655219:LVJ655220 MFF655219:MFF655220 MPB655219:MPB655220 MYX655219:MYX655220 NIT655219:NIT655220 NSP655219:NSP655220 OCL655219:OCL655220 OMH655219:OMH655220 OWD655219:OWD655220 PFZ655219:PFZ655220 PPV655219:PPV655220 PZR655219:PZR655220 QJN655219:QJN655220 QTJ655219:QTJ655220 RDF655219:RDF655220 RNB655219:RNB655220 RWX655219:RWX655220 SGT655219:SGT655220 SQP655219:SQP655220 TAL655219:TAL655220 TKH655219:TKH655220 TUD655219:TUD655220 UDZ655219:UDZ655220 UNV655219:UNV655220 UXR655219:UXR655220 VHN655219:VHN655220 VRJ655219:VRJ655220 WBF655219:WBF655220 WLB655219:WLB655220 WUX655219:WUX655220 G720755:G720756 IL720755:IL720756 SH720755:SH720756 ACD720755:ACD720756 ALZ720755:ALZ720756 AVV720755:AVV720756 BFR720755:BFR720756 BPN720755:BPN720756 BZJ720755:BZJ720756 CJF720755:CJF720756 CTB720755:CTB720756 DCX720755:DCX720756 DMT720755:DMT720756 DWP720755:DWP720756 EGL720755:EGL720756 EQH720755:EQH720756 FAD720755:FAD720756 FJZ720755:FJZ720756 FTV720755:FTV720756 GDR720755:GDR720756 GNN720755:GNN720756 GXJ720755:GXJ720756 HHF720755:HHF720756 HRB720755:HRB720756 IAX720755:IAX720756 IKT720755:IKT720756 IUP720755:IUP720756 JEL720755:JEL720756 JOH720755:JOH720756 JYD720755:JYD720756 KHZ720755:KHZ720756 KRV720755:KRV720756 LBR720755:LBR720756 LLN720755:LLN720756 LVJ720755:LVJ720756 MFF720755:MFF720756 MPB720755:MPB720756 MYX720755:MYX720756 NIT720755:NIT720756 NSP720755:NSP720756 OCL720755:OCL720756 OMH720755:OMH720756 OWD720755:OWD720756 PFZ720755:PFZ720756 PPV720755:PPV720756 PZR720755:PZR720756 QJN720755:QJN720756 QTJ720755:QTJ720756 RDF720755:RDF720756 RNB720755:RNB720756 RWX720755:RWX720756 SGT720755:SGT720756 SQP720755:SQP720756 TAL720755:TAL720756 TKH720755:TKH720756 TUD720755:TUD720756 UDZ720755:UDZ720756 UNV720755:UNV720756 UXR720755:UXR720756 VHN720755:VHN720756 VRJ720755:VRJ720756 WBF720755:WBF720756 WLB720755:WLB720756 WUX720755:WUX720756 G786291:G786292 IL786291:IL786292 SH786291:SH786292 ACD786291:ACD786292 ALZ786291:ALZ786292 AVV786291:AVV786292 BFR786291:BFR786292 BPN786291:BPN786292 BZJ786291:BZJ786292 CJF786291:CJF786292 CTB786291:CTB786292 DCX786291:DCX786292 DMT786291:DMT786292 DWP786291:DWP786292 EGL786291:EGL786292 EQH786291:EQH786292 FAD786291:FAD786292 FJZ786291:FJZ786292 FTV786291:FTV786292 GDR786291:GDR786292 GNN786291:GNN786292 GXJ786291:GXJ786292 HHF786291:HHF786292 HRB786291:HRB786292 IAX786291:IAX786292 IKT786291:IKT786292 IUP786291:IUP786292 JEL786291:JEL786292 JOH786291:JOH786292 JYD786291:JYD786292 KHZ786291:KHZ786292 KRV786291:KRV786292 LBR786291:LBR786292 LLN786291:LLN786292 LVJ786291:LVJ786292 MFF786291:MFF786292 MPB786291:MPB786292 MYX786291:MYX786292 NIT786291:NIT786292 NSP786291:NSP786292 OCL786291:OCL786292 OMH786291:OMH786292 OWD786291:OWD786292 PFZ786291:PFZ786292 PPV786291:PPV786292 PZR786291:PZR786292 QJN786291:QJN786292 QTJ786291:QTJ786292 RDF786291:RDF786292 RNB786291:RNB786292 RWX786291:RWX786292 SGT786291:SGT786292 SQP786291:SQP786292 TAL786291:TAL786292 TKH786291:TKH786292 TUD786291:TUD786292 UDZ786291:UDZ786292 UNV786291:UNV786292 UXR786291:UXR786292 VHN786291:VHN786292 VRJ786291:VRJ786292 WBF786291:WBF786292 WLB786291:WLB786292 WUX786291:WUX786292 G851827:G851828 IL851827:IL851828 SH851827:SH851828 ACD851827:ACD851828 ALZ851827:ALZ851828 AVV851827:AVV851828 BFR851827:BFR851828 BPN851827:BPN851828 BZJ851827:BZJ851828 CJF851827:CJF851828 CTB851827:CTB851828 DCX851827:DCX851828 DMT851827:DMT851828 DWP851827:DWP851828 EGL851827:EGL851828 EQH851827:EQH851828 FAD851827:FAD851828 FJZ851827:FJZ851828 FTV851827:FTV851828 GDR851827:GDR851828 GNN851827:GNN851828 GXJ851827:GXJ851828 HHF851827:HHF851828 HRB851827:HRB851828 IAX851827:IAX851828 IKT851827:IKT851828 IUP851827:IUP851828 JEL851827:JEL851828 JOH851827:JOH851828 JYD851827:JYD851828 KHZ851827:KHZ851828 KRV851827:KRV851828 LBR851827:LBR851828 LLN851827:LLN851828 LVJ851827:LVJ851828 MFF851827:MFF851828 MPB851827:MPB851828 MYX851827:MYX851828 NIT851827:NIT851828 NSP851827:NSP851828 OCL851827:OCL851828 OMH851827:OMH851828 OWD851827:OWD851828 PFZ851827:PFZ851828 PPV851827:PPV851828 PZR851827:PZR851828 QJN851827:QJN851828 QTJ851827:QTJ851828 RDF851827:RDF851828 RNB851827:RNB851828 RWX851827:RWX851828 SGT851827:SGT851828 SQP851827:SQP851828 TAL851827:TAL851828 TKH851827:TKH851828 TUD851827:TUD851828 UDZ851827:UDZ851828 UNV851827:UNV851828 UXR851827:UXR851828 VHN851827:VHN851828 VRJ851827:VRJ851828 WBF851827:WBF851828 WLB851827:WLB851828 WUX851827:WUX851828 G917363:G917364 IL917363:IL917364 SH917363:SH917364 ACD917363:ACD917364 ALZ917363:ALZ917364 AVV917363:AVV917364 BFR917363:BFR917364 BPN917363:BPN917364 BZJ917363:BZJ917364 CJF917363:CJF917364 CTB917363:CTB917364 DCX917363:DCX917364 DMT917363:DMT917364 DWP917363:DWP917364 EGL917363:EGL917364 EQH917363:EQH917364 FAD917363:FAD917364 FJZ917363:FJZ917364 FTV917363:FTV917364 GDR917363:GDR917364 GNN917363:GNN917364 GXJ917363:GXJ917364 HHF917363:HHF917364 HRB917363:HRB917364 IAX917363:IAX917364 IKT917363:IKT917364 IUP917363:IUP917364 JEL917363:JEL917364 JOH917363:JOH917364 JYD917363:JYD917364 KHZ917363:KHZ917364 KRV917363:KRV917364 LBR917363:LBR917364 LLN917363:LLN917364 LVJ917363:LVJ917364 MFF917363:MFF917364 MPB917363:MPB917364 MYX917363:MYX917364 NIT917363:NIT917364 NSP917363:NSP917364 OCL917363:OCL917364 OMH917363:OMH917364 OWD917363:OWD917364 PFZ917363:PFZ917364 PPV917363:PPV917364 PZR917363:PZR917364 QJN917363:QJN917364 QTJ917363:QTJ917364 RDF917363:RDF917364 RNB917363:RNB917364 RWX917363:RWX917364 SGT917363:SGT917364 SQP917363:SQP917364 TAL917363:TAL917364 TKH917363:TKH917364 TUD917363:TUD917364 UDZ917363:UDZ917364 UNV917363:UNV917364 UXR917363:UXR917364 VHN917363:VHN917364 VRJ917363:VRJ917364 WBF917363:WBF917364 WLB917363:WLB917364 WUX917363:WUX917364 G982899:G982900 IL982899:IL982900 SH982899:SH982900 ACD982899:ACD982900 ALZ982899:ALZ982900 AVV982899:AVV982900 BFR982899:BFR982900 BPN982899:BPN982900 BZJ982899:BZJ982900 CJF982899:CJF982900 CTB982899:CTB982900 DCX982899:DCX982900 DMT982899:DMT982900 DWP982899:DWP982900 EGL982899:EGL982900 EQH982899:EQH982900 FAD982899:FAD982900 FJZ982899:FJZ982900 FTV982899:FTV982900 GDR982899:GDR982900 GNN982899:GNN982900 GXJ982899:GXJ982900 HHF982899:HHF982900 HRB982899:HRB982900 IAX982899:IAX982900 IKT982899:IKT982900 IUP982899:IUP982900 JEL982899:JEL982900 JOH982899:JOH982900 JYD982899:JYD982900 KHZ982899:KHZ982900 KRV982899:KRV982900 LBR982899:LBR982900 LLN982899:LLN982900 LVJ982899:LVJ982900 MFF982899:MFF982900 MPB982899:MPB982900 MYX982899:MYX982900 NIT982899:NIT982900 NSP982899:NSP982900 OCL982899:OCL982900 OMH982899:OMH982900 OWD982899:OWD982900 PFZ982899:PFZ982900 PPV982899:PPV982900 PZR982899:PZR982900 QJN982899:QJN982900 QTJ982899:QTJ982900 RDF982899:RDF982900 RNB982899:RNB982900 RWX982899:RWX982900 SGT982899:SGT982900 SQP982899:SQP982900 TAL982899:TAL982900 TKH982899:TKH982900 TUD982899:TUD982900 UDZ982899:UDZ982900 UNV982899:UNV982900 UXR982899:UXR982900 VHN982899:VHN982900 VRJ982899:VRJ982900 WBF982899:WBF982900 WLB982899:WLB982900 WUX982899:WUX982900 D143:E147 II143:IJ147 SE143:SF147 ACA143:ACB147 ALW143:ALX147 AVS143:AVT147 BFO143:BFP147 BPK143:BPL147 BZG143:BZH147 CJC143:CJD147 CSY143:CSZ147 DCU143:DCV147 DMQ143:DMR147 DWM143:DWN147 EGI143:EGJ147 EQE143:EQF147 FAA143:FAB147 FJW143:FJX147 FTS143:FTT147 GDO143:GDP147 GNK143:GNL147 GXG143:GXH147 HHC143:HHD147 HQY143:HQZ147 IAU143:IAV147 IKQ143:IKR147 IUM143:IUN147 JEI143:JEJ147 JOE143:JOF147 JYA143:JYB147 KHW143:KHX147 KRS143:KRT147 LBO143:LBP147 LLK143:LLL147 LVG143:LVH147 MFC143:MFD147 MOY143:MOZ147 MYU143:MYV147 NIQ143:NIR147 NSM143:NSN147 OCI143:OCJ147 OME143:OMF147 OWA143:OWB147 PFW143:PFX147 PPS143:PPT147 PZO143:PZP147 QJK143:QJL147 QTG143:QTH147 RDC143:RDD147 RMY143:RMZ147 RWU143:RWV147 SGQ143:SGR147 SQM143:SQN147 TAI143:TAJ147 TKE143:TKF147 TUA143:TUB147 UDW143:UDX147 UNS143:UNT147 UXO143:UXP147 VHK143:VHL147 VRG143:VRH147 WBC143:WBD147 WKY143:WKZ147 WUU143:WUV147 D65679:E65683 II65679:IJ65683 SE65679:SF65683 ACA65679:ACB65683 ALW65679:ALX65683 AVS65679:AVT65683 BFO65679:BFP65683 BPK65679:BPL65683 BZG65679:BZH65683 CJC65679:CJD65683 CSY65679:CSZ65683 DCU65679:DCV65683 DMQ65679:DMR65683 DWM65679:DWN65683 EGI65679:EGJ65683 EQE65679:EQF65683 FAA65679:FAB65683 FJW65679:FJX65683 FTS65679:FTT65683 GDO65679:GDP65683 GNK65679:GNL65683 GXG65679:GXH65683 HHC65679:HHD65683 HQY65679:HQZ65683 IAU65679:IAV65683 IKQ65679:IKR65683 IUM65679:IUN65683 JEI65679:JEJ65683 JOE65679:JOF65683 JYA65679:JYB65683 KHW65679:KHX65683 KRS65679:KRT65683 LBO65679:LBP65683 LLK65679:LLL65683 LVG65679:LVH65683 MFC65679:MFD65683 MOY65679:MOZ65683 MYU65679:MYV65683 NIQ65679:NIR65683 NSM65679:NSN65683 OCI65679:OCJ65683 OME65679:OMF65683 OWA65679:OWB65683 PFW65679:PFX65683 PPS65679:PPT65683 PZO65679:PZP65683 QJK65679:QJL65683 QTG65679:QTH65683 RDC65679:RDD65683 RMY65679:RMZ65683 RWU65679:RWV65683 SGQ65679:SGR65683 SQM65679:SQN65683 TAI65679:TAJ65683 TKE65679:TKF65683 TUA65679:TUB65683 UDW65679:UDX65683 UNS65679:UNT65683 UXO65679:UXP65683 VHK65679:VHL65683 VRG65679:VRH65683 WBC65679:WBD65683 WKY65679:WKZ65683 WUU65679:WUV65683 D131215:E131219 II131215:IJ131219 SE131215:SF131219 ACA131215:ACB131219 ALW131215:ALX131219 AVS131215:AVT131219 BFO131215:BFP131219 BPK131215:BPL131219 BZG131215:BZH131219 CJC131215:CJD131219 CSY131215:CSZ131219 DCU131215:DCV131219 DMQ131215:DMR131219 DWM131215:DWN131219 EGI131215:EGJ131219 EQE131215:EQF131219 FAA131215:FAB131219 FJW131215:FJX131219 FTS131215:FTT131219 GDO131215:GDP131219 GNK131215:GNL131219 GXG131215:GXH131219 HHC131215:HHD131219 HQY131215:HQZ131219 IAU131215:IAV131219 IKQ131215:IKR131219 IUM131215:IUN131219 JEI131215:JEJ131219 JOE131215:JOF131219 JYA131215:JYB131219 KHW131215:KHX131219 KRS131215:KRT131219 LBO131215:LBP131219 LLK131215:LLL131219 LVG131215:LVH131219 MFC131215:MFD131219 MOY131215:MOZ131219 MYU131215:MYV131219 NIQ131215:NIR131219 NSM131215:NSN131219 OCI131215:OCJ131219 OME131215:OMF131219 OWA131215:OWB131219 PFW131215:PFX131219 PPS131215:PPT131219 PZO131215:PZP131219 QJK131215:QJL131219 QTG131215:QTH131219 RDC131215:RDD131219 RMY131215:RMZ131219 RWU131215:RWV131219 SGQ131215:SGR131219 SQM131215:SQN131219 TAI131215:TAJ131219 TKE131215:TKF131219 TUA131215:TUB131219 UDW131215:UDX131219 UNS131215:UNT131219 UXO131215:UXP131219 VHK131215:VHL131219 VRG131215:VRH131219 WBC131215:WBD131219 WKY131215:WKZ131219 WUU131215:WUV131219 D196751:E196755 II196751:IJ196755 SE196751:SF196755 ACA196751:ACB196755 ALW196751:ALX196755 AVS196751:AVT196755 BFO196751:BFP196755 BPK196751:BPL196755 BZG196751:BZH196755 CJC196751:CJD196755 CSY196751:CSZ196755 DCU196751:DCV196755 DMQ196751:DMR196755 DWM196751:DWN196755 EGI196751:EGJ196755 EQE196751:EQF196755 FAA196751:FAB196755 FJW196751:FJX196755 FTS196751:FTT196755 GDO196751:GDP196755 GNK196751:GNL196755 GXG196751:GXH196755 HHC196751:HHD196755 HQY196751:HQZ196755 IAU196751:IAV196755 IKQ196751:IKR196755 IUM196751:IUN196755 JEI196751:JEJ196755 JOE196751:JOF196755 JYA196751:JYB196755 KHW196751:KHX196755 KRS196751:KRT196755 LBO196751:LBP196755 LLK196751:LLL196755 LVG196751:LVH196755 MFC196751:MFD196755 MOY196751:MOZ196755 MYU196751:MYV196755 NIQ196751:NIR196755 NSM196751:NSN196755 OCI196751:OCJ196755 OME196751:OMF196755 OWA196751:OWB196755 PFW196751:PFX196755 PPS196751:PPT196755 PZO196751:PZP196755 QJK196751:QJL196755 QTG196751:QTH196755 RDC196751:RDD196755 RMY196751:RMZ196755 RWU196751:RWV196755 SGQ196751:SGR196755 SQM196751:SQN196755 TAI196751:TAJ196755 TKE196751:TKF196755 TUA196751:TUB196755 UDW196751:UDX196755 UNS196751:UNT196755 UXO196751:UXP196755 VHK196751:VHL196755 VRG196751:VRH196755 WBC196751:WBD196755 WKY196751:WKZ196755 WUU196751:WUV196755 D262287:E262291 II262287:IJ262291 SE262287:SF262291 ACA262287:ACB262291 ALW262287:ALX262291 AVS262287:AVT262291 BFO262287:BFP262291 BPK262287:BPL262291 BZG262287:BZH262291 CJC262287:CJD262291 CSY262287:CSZ262291 DCU262287:DCV262291 DMQ262287:DMR262291 DWM262287:DWN262291 EGI262287:EGJ262291 EQE262287:EQF262291 FAA262287:FAB262291 FJW262287:FJX262291 FTS262287:FTT262291 GDO262287:GDP262291 GNK262287:GNL262291 GXG262287:GXH262291 HHC262287:HHD262291 HQY262287:HQZ262291 IAU262287:IAV262291 IKQ262287:IKR262291 IUM262287:IUN262291 JEI262287:JEJ262291 JOE262287:JOF262291 JYA262287:JYB262291 KHW262287:KHX262291 KRS262287:KRT262291 LBO262287:LBP262291 LLK262287:LLL262291 LVG262287:LVH262291 MFC262287:MFD262291 MOY262287:MOZ262291 MYU262287:MYV262291 NIQ262287:NIR262291 NSM262287:NSN262291 OCI262287:OCJ262291 OME262287:OMF262291 OWA262287:OWB262291 PFW262287:PFX262291 PPS262287:PPT262291 PZO262287:PZP262291 QJK262287:QJL262291 QTG262287:QTH262291 RDC262287:RDD262291 RMY262287:RMZ262291 RWU262287:RWV262291 SGQ262287:SGR262291 SQM262287:SQN262291 TAI262287:TAJ262291 TKE262287:TKF262291 TUA262287:TUB262291 UDW262287:UDX262291 UNS262287:UNT262291 UXO262287:UXP262291 VHK262287:VHL262291 VRG262287:VRH262291 WBC262287:WBD262291 WKY262287:WKZ262291 WUU262287:WUV262291 D327823:E327827 II327823:IJ327827 SE327823:SF327827 ACA327823:ACB327827 ALW327823:ALX327827 AVS327823:AVT327827 BFO327823:BFP327827 BPK327823:BPL327827 BZG327823:BZH327827 CJC327823:CJD327827 CSY327823:CSZ327827 DCU327823:DCV327827 DMQ327823:DMR327827 DWM327823:DWN327827 EGI327823:EGJ327827 EQE327823:EQF327827 FAA327823:FAB327827 FJW327823:FJX327827 FTS327823:FTT327827 GDO327823:GDP327827 GNK327823:GNL327827 GXG327823:GXH327827 HHC327823:HHD327827 HQY327823:HQZ327827 IAU327823:IAV327827 IKQ327823:IKR327827 IUM327823:IUN327827 JEI327823:JEJ327827 JOE327823:JOF327827 JYA327823:JYB327827 KHW327823:KHX327827 KRS327823:KRT327827 LBO327823:LBP327827 LLK327823:LLL327827 LVG327823:LVH327827 MFC327823:MFD327827 MOY327823:MOZ327827 MYU327823:MYV327827 NIQ327823:NIR327827 NSM327823:NSN327827 OCI327823:OCJ327827 OME327823:OMF327827 OWA327823:OWB327827 PFW327823:PFX327827 PPS327823:PPT327827 PZO327823:PZP327827 QJK327823:QJL327827 QTG327823:QTH327827 RDC327823:RDD327827 RMY327823:RMZ327827 RWU327823:RWV327827 SGQ327823:SGR327827 SQM327823:SQN327827 TAI327823:TAJ327827 TKE327823:TKF327827 TUA327823:TUB327827 UDW327823:UDX327827 UNS327823:UNT327827 UXO327823:UXP327827 VHK327823:VHL327827 VRG327823:VRH327827 WBC327823:WBD327827 WKY327823:WKZ327827 WUU327823:WUV327827 D393359:E393363 II393359:IJ393363 SE393359:SF393363 ACA393359:ACB393363 ALW393359:ALX393363 AVS393359:AVT393363 BFO393359:BFP393363 BPK393359:BPL393363 BZG393359:BZH393363 CJC393359:CJD393363 CSY393359:CSZ393363 DCU393359:DCV393363 DMQ393359:DMR393363 DWM393359:DWN393363 EGI393359:EGJ393363 EQE393359:EQF393363 FAA393359:FAB393363 FJW393359:FJX393363 FTS393359:FTT393363 GDO393359:GDP393363 GNK393359:GNL393363 GXG393359:GXH393363 HHC393359:HHD393363 HQY393359:HQZ393363 IAU393359:IAV393363 IKQ393359:IKR393363 IUM393359:IUN393363 JEI393359:JEJ393363 JOE393359:JOF393363 JYA393359:JYB393363 KHW393359:KHX393363 KRS393359:KRT393363 LBO393359:LBP393363 LLK393359:LLL393363 LVG393359:LVH393363 MFC393359:MFD393363 MOY393359:MOZ393363 MYU393359:MYV393363 NIQ393359:NIR393363 NSM393359:NSN393363 OCI393359:OCJ393363 OME393359:OMF393363 OWA393359:OWB393363 PFW393359:PFX393363 PPS393359:PPT393363 PZO393359:PZP393363 QJK393359:QJL393363 QTG393359:QTH393363 RDC393359:RDD393363 RMY393359:RMZ393363 RWU393359:RWV393363 SGQ393359:SGR393363 SQM393359:SQN393363 TAI393359:TAJ393363 TKE393359:TKF393363 TUA393359:TUB393363 UDW393359:UDX393363 UNS393359:UNT393363 UXO393359:UXP393363 VHK393359:VHL393363 VRG393359:VRH393363 WBC393359:WBD393363 WKY393359:WKZ393363 WUU393359:WUV393363 D458895:E458899 II458895:IJ458899 SE458895:SF458899 ACA458895:ACB458899 ALW458895:ALX458899 AVS458895:AVT458899 BFO458895:BFP458899 BPK458895:BPL458899 BZG458895:BZH458899 CJC458895:CJD458899 CSY458895:CSZ458899 DCU458895:DCV458899 DMQ458895:DMR458899 DWM458895:DWN458899 EGI458895:EGJ458899 EQE458895:EQF458899 FAA458895:FAB458899 FJW458895:FJX458899 FTS458895:FTT458899 GDO458895:GDP458899 GNK458895:GNL458899 GXG458895:GXH458899 HHC458895:HHD458899 HQY458895:HQZ458899 IAU458895:IAV458899 IKQ458895:IKR458899 IUM458895:IUN458899 JEI458895:JEJ458899 JOE458895:JOF458899 JYA458895:JYB458899 KHW458895:KHX458899 KRS458895:KRT458899 LBO458895:LBP458899 LLK458895:LLL458899 LVG458895:LVH458899 MFC458895:MFD458899 MOY458895:MOZ458899 MYU458895:MYV458899 NIQ458895:NIR458899 NSM458895:NSN458899 OCI458895:OCJ458899 OME458895:OMF458899 OWA458895:OWB458899 PFW458895:PFX458899 PPS458895:PPT458899 PZO458895:PZP458899 QJK458895:QJL458899 QTG458895:QTH458899 RDC458895:RDD458899 RMY458895:RMZ458899 RWU458895:RWV458899 SGQ458895:SGR458899 SQM458895:SQN458899 TAI458895:TAJ458899 TKE458895:TKF458899 TUA458895:TUB458899 UDW458895:UDX458899 UNS458895:UNT458899 UXO458895:UXP458899 VHK458895:VHL458899 VRG458895:VRH458899 WBC458895:WBD458899 WKY458895:WKZ458899 WUU458895:WUV458899 D524431:E524435 II524431:IJ524435 SE524431:SF524435 ACA524431:ACB524435 ALW524431:ALX524435 AVS524431:AVT524435 BFO524431:BFP524435 BPK524431:BPL524435 BZG524431:BZH524435 CJC524431:CJD524435 CSY524431:CSZ524435 DCU524431:DCV524435 DMQ524431:DMR524435 DWM524431:DWN524435 EGI524431:EGJ524435 EQE524431:EQF524435 FAA524431:FAB524435 FJW524431:FJX524435 FTS524431:FTT524435 GDO524431:GDP524435 GNK524431:GNL524435 GXG524431:GXH524435 HHC524431:HHD524435 HQY524431:HQZ524435 IAU524431:IAV524435 IKQ524431:IKR524435 IUM524431:IUN524435 JEI524431:JEJ524435 JOE524431:JOF524435 JYA524431:JYB524435 KHW524431:KHX524435 KRS524431:KRT524435 LBO524431:LBP524435 LLK524431:LLL524435 LVG524431:LVH524435 MFC524431:MFD524435 MOY524431:MOZ524435 MYU524431:MYV524435 NIQ524431:NIR524435 NSM524431:NSN524435 OCI524431:OCJ524435 OME524431:OMF524435 OWA524431:OWB524435 PFW524431:PFX524435 PPS524431:PPT524435 PZO524431:PZP524435 QJK524431:QJL524435 QTG524431:QTH524435 RDC524431:RDD524435 RMY524431:RMZ524435 RWU524431:RWV524435 SGQ524431:SGR524435 SQM524431:SQN524435 TAI524431:TAJ524435 TKE524431:TKF524435 TUA524431:TUB524435 UDW524431:UDX524435 UNS524431:UNT524435 UXO524431:UXP524435 VHK524431:VHL524435 VRG524431:VRH524435 WBC524431:WBD524435 WKY524431:WKZ524435 WUU524431:WUV524435 D589967:E589971 II589967:IJ589971 SE589967:SF589971 ACA589967:ACB589971 ALW589967:ALX589971 AVS589967:AVT589971 BFO589967:BFP589971 BPK589967:BPL589971 BZG589967:BZH589971 CJC589967:CJD589971 CSY589967:CSZ589971 DCU589967:DCV589971 DMQ589967:DMR589971 DWM589967:DWN589971 EGI589967:EGJ589971 EQE589967:EQF589971 FAA589967:FAB589971 FJW589967:FJX589971 FTS589967:FTT589971 GDO589967:GDP589971 GNK589967:GNL589971 GXG589967:GXH589971 HHC589967:HHD589971 HQY589967:HQZ589971 IAU589967:IAV589971 IKQ589967:IKR589971 IUM589967:IUN589971 JEI589967:JEJ589971 JOE589967:JOF589971 JYA589967:JYB589971 KHW589967:KHX589971 KRS589967:KRT589971 LBO589967:LBP589971 LLK589967:LLL589971 LVG589967:LVH589971 MFC589967:MFD589971 MOY589967:MOZ589971 MYU589967:MYV589971 NIQ589967:NIR589971 NSM589967:NSN589971 OCI589967:OCJ589971 OME589967:OMF589971 OWA589967:OWB589971 PFW589967:PFX589971 PPS589967:PPT589971 PZO589967:PZP589971 QJK589967:QJL589971 QTG589967:QTH589971 RDC589967:RDD589971 RMY589967:RMZ589971 RWU589967:RWV589971 SGQ589967:SGR589971 SQM589967:SQN589971 TAI589967:TAJ589971 TKE589967:TKF589971 TUA589967:TUB589971 UDW589967:UDX589971 UNS589967:UNT589971 UXO589967:UXP589971 VHK589967:VHL589971 VRG589967:VRH589971 WBC589967:WBD589971 WKY589967:WKZ589971 WUU589967:WUV589971 D655503:E655507 II655503:IJ655507 SE655503:SF655507 ACA655503:ACB655507 ALW655503:ALX655507 AVS655503:AVT655507 BFO655503:BFP655507 BPK655503:BPL655507 BZG655503:BZH655507 CJC655503:CJD655507 CSY655503:CSZ655507 DCU655503:DCV655507 DMQ655503:DMR655507 DWM655503:DWN655507 EGI655503:EGJ655507 EQE655503:EQF655507 FAA655503:FAB655507 FJW655503:FJX655507 FTS655503:FTT655507 GDO655503:GDP655507 GNK655503:GNL655507 GXG655503:GXH655507 HHC655503:HHD655507 HQY655503:HQZ655507 IAU655503:IAV655507 IKQ655503:IKR655507 IUM655503:IUN655507 JEI655503:JEJ655507 JOE655503:JOF655507 JYA655503:JYB655507 KHW655503:KHX655507 KRS655503:KRT655507 LBO655503:LBP655507 LLK655503:LLL655507 LVG655503:LVH655507 MFC655503:MFD655507 MOY655503:MOZ655507 MYU655503:MYV655507 NIQ655503:NIR655507 NSM655503:NSN655507 OCI655503:OCJ655507 OME655503:OMF655507 OWA655503:OWB655507 PFW655503:PFX655507 PPS655503:PPT655507 PZO655503:PZP655507 QJK655503:QJL655507 QTG655503:QTH655507 RDC655503:RDD655507 RMY655503:RMZ655507 RWU655503:RWV655507 SGQ655503:SGR655507 SQM655503:SQN655507 TAI655503:TAJ655507 TKE655503:TKF655507 TUA655503:TUB655507 UDW655503:UDX655507 UNS655503:UNT655507 UXO655503:UXP655507 VHK655503:VHL655507 VRG655503:VRH655507 WBC655503:WBD655507 WKY655503:WKZ655507 WUU655503:WUV655507 D721039:E721043 II721039:IJ721043 SE721039:SF721043 ACA721039:ACB721043 ALW721039:ALX721043 AVS721039:AVT721043 BFO721039:BFP721043 BPK721039:BPL721043 BZG721039:BZH721043 CJC721039:CJD721043 CSY721039:CSZ721043 DCU721039:DCV721043 DMQ721039:DMR721043 DWM721039:DWN721043 EGI721039:EGJ721043 EQE721039:EQF721043 FAA721039:FAB721043 FJW721039:FJX721043 FTS721039:FTT721043 GDO721039:GDP721043 GNK721039:GNL721043 GXG721039:GXH721043 HHC721039:HHD721043 HQY721039:HQZ721043 IAU721039:IAV721043 IKQ721039:IKR721043 IUM721039:IUN721043 JEI721039:JEJ721043 JOE721039:JOF721043 JYA721039:JYB721043 KHW721039:KHX721043 KRS721039:KRT721043 LBO721039:LBP721043 LLK721039:LLL721043 LVG721039:LVH721043 MFC721039:MFD721043 MOY721039:MOZ721043 MYU721039:MYV721043 NIQ721039:NIR721043 NSM721039:NSN721043 OCI721039:OCJ721043 OME721039:OMF721043 OWA721039:OWB721043 PFW721039:PFX721043 PPS721039:PPT721043 PZO721039:PZP721043 QJK721039:QJL721043 QTG721039:QTH721043 RDC721039:RDD721043 RMY721039:RMZ721043 RWU721039:RWV721043 SGQ721039:SGR721043 SQM721039:SQN721043 TAI721039:TAJ721043 TKE721039:TKF721043 TUA721039:TUB721043 UDW721039:UDX721043 UNS721039:UNT721043 UXO721039:UXP721043 VHK721039:VHL721043 VRG721039:VRH721043 WBC721039:WBD721043 WKY721039:WKZ721043 WUU721039:WUV721043 D786575:E786579 II786575:IJ786579 SE786575:SF786579 ACA786575:ACB786579 ALW786575:ALX786579 AVS786575:AVT786579 BFO786575:BFP786579 BPK786575:BPL786579 BZG786575:BZH786579 CJC786575:CJD786579 CSY786575:CSZ786579 DCU786575:DCV786579 DMQ786575:DMR786579 DWM786575:DWN786579 EGI786575:EGJ786579 EQE786575:EQF786579 FAA786575:FAB786579 FJW786575:FJX786579 FTS786575:FTT786579 GDO786575:GDP786579 GNK786575:GNL786579 GXG786575:GXH786579 HHC786575:HHD786579 HQY786575:HQZ786579 IAU786575:IAV786579 IKQ786575:IKR786579 IUM786575:IUN786579 JEI786575:JEJ786579 JOE786575:JOF786579 JYA786575:JYB786579 KHW786575:KHX786579 KRS786575:KRT786579 LBO786575:LBP786579 LLK786575:LLL786579 LVG786575:LVH786579 MFC786575:MFD786579 MOY786575:MOZ786579 MYU786575:MYV786579 NIQ786575:NIR786579 NSM786575:NSN786579 OCI786575:OCJ786579 OME786575:OMF786579 OWA786575:OWB786579 PFW786575:PFX786579 PPS786575:PPT786579 PZO786575:PZP786579 QJK786575:QJL786579 QTG786575:QTH786579 RDC786575:RDD786579 RMY786575:RMZ786579 RWU786575:RWV786579 SGQ786575:SGR786579 SQM786575:SQN786579 TAI786575:TAJ786579 TKE786575:TKF786579 TUA786575:TUB786579 UDW786575:UDX786579 UNS786575:UNT786579 UXO786575:UXP786579 VHK786575:VHL786579 VRG786575:VRH786579 WBC786575:WBD786579 WKY786575:WKZ786579 WUU786575:WUV786579 D852111:E852115 II852111:IJ852115 SE852111:SF852115 ACA852111:ACB852115 ALW852111:ALX852115 AVS852111:AVT852115 BFO852111:BFP852115 BPK852111:BPL852115 BZG852111:BZH852115 CJC852111:CJD852115 CSY852111:CSZ852115 DCU852111:DCV852115 DMQ852111:DMR852115 DWM852111:DWN852115 EGI852111:EGJ852115 EQE852111:EQF852115 FAA852111:FAB852115 FJW852111:FJX852115 FTS852111:FTT852115 GDO852111:GDP852115 GNK852111:GNL852115 GXG852111:GXH852115 HHC852111:HHD852115 HQY852111:HQZ852115 IAU852111:IAV852115 IKQ852111:IKR852115 IUM852111:IUN852115 JEI852111:JEJ852115 JOE852111:JOF852115 JYA852111:JYB852115 KHW852111:KHX852115 KRS852111:KRT852115 LBO852111:LBP852115 LLK852111:LLL852115 LVG852111:LVH852115 MFC852111:MFD852115 MOY852111:MOZ852115 MYU852111:MYV852115 NIQ852111:NIR852115 NSM852111:NSN852115 OCI852111:OCJ852115 OME852111:OMF852115 OWA852111:OWB852115 PFW852111:PFX852115 PPS852111:PPT852115 PZO852111:PZP852115 QJK852111:QJL852115 QTG852111:QTH852115 RDC852111:RDD852115 RMY852111:RMZ852115 RWU852111:RWV852115 SGQ852111:SGR852115 SQM852111:SQN852115 TAI852111:TAJ852115 TKE852111:TKF852115 TUA852111:TUB852115 UDW852111:UDX852115 UNS852111:UNT852115 UXO852111:UXP852115 VHK852111:VHL852115 VRG852111:VRH852115 WBC852111:WBD852115 WKY852111:WKZ852115 WUU852111:WUV852115 D917647:E917651 II917647:IJ917651 SE917647:SF917651 ACA917647:ACB917651 ALW917647:ALX917651 AVS917647:AVT917651 BFO917647:BFP917651 BPK917647:BPL917651 BZG917647:BZH917651 CJC917647:CJD917651 CSY917647:CSZ917651 DCU917647:DCV917651 DMQ917647:DMR917651 DWM917647:DWN917651 EGI917647:EGJ917651 EQE917647:EQF917651 FAA917647:FAB917651 FJW917647:FJX917651 FTS917647:FTT917651 GDO917647:GDP917651 GNK917647:GNL917651 GXG917647:GXH917651 HHC917647:HHD917651 HQY917647:HQZ917651 IAU917647:IAV917651 IKQ917647:IKR917651 IUM917647:IUN917651 JEI917647:JEJ917651 JOE917647:JOF917651 JYA917647:JYB917651 KHW917647:KHX917651 KRS917647:KRT917651 LBO917647:LBP917651 LLK917647:LLL917651 LVG917647:LVH917651 MFC917647:MFD917651 MOY917647:MOZ917651 MYU917647:MYV917651 NIQ917647:NIR917651 NSM917647:NSN917651 OCI917647:OCJ917651 OME917647:OMF917651 OWA917647:OWB917651 PFW917647:PFX917651 PPS917647:PPT917651 PZO917647:PZP917651 QJK917647:QJL917651 QTG917647:QTH917651 RDC917647:RDD917651 RMY917647:RMZ917651 RWU917647:RWV917651 SGQ917647:SGR917651 SQM917647:SQN917651 TAI917647:TAJ917651 TKE917647:TKF917651 TUA917647:TUB917651 UDW917647:UDX917651 UNS917647:UNT917651 UXO917647:UXP917651 VHK917647:VHL917651 VRG917647:VRH917651 WBC917647:WBD917651 WKY917647:WKZ917651 WUU917647:WUV917651 D983183:E983187 II983183:IJ983187 SE983183:SF983187 ACA983183:ACB983187 ALW983183:ALX983187 AVS983183:AVT983187 BFO983183:BFP983187 BPK983183:BPL983187 BZG983183:BZH983187 CJC983183:CJD983187 CSY983183:CSZ983187 DCU983183:DCV983187 DMQ983183:DMR983187 DWM983183:DWN983187 EGI983183:EGJ983187 EQE983183:EQF983187 FAA983183:FAB983187 FJW983183:FJX983187 FTS983183:FTT983187 GDO983183:GDP983187 GNK983183:GNL983187 GXG983183:GXH983187 HHC983183:HHD983187 HQY983183:HQZ983187 IAU983183:IAV983187 IKQ983183:IKR983187 IUM983183:IUN983187 JEI983183:JEJ983187 JOE983183:JOF983187 JYA983183:JYB983187 KHW983183:KHX983187 KRS983183:KRT983187 LBO983183:LBP983187 LLK983183:LLL983187 LVG983183:LVH983187 MFC983183:MFD983187 MOY983183:MOZ983187 MYU983183:MYV983187 NIQ983183:NIR983187 NSM983183:NSN983187 OCI983183:OCJ983187 OME983183:OMF983187 OWA983183:OWB983187 PFW983183:PFX983187 PPS983183:PPT983187 PZO983183:PZP983187 QJK983183:QJL983187 QTG983183:QTH983187 RDC983183:RDD983187 RMY983183:RMZ983187 RWU983183:RWV983187 SGQ983183:SGR983187 SQM983183:SQN983187 TAI983183:TAJ983187 TKE983183:TKF983187 TUA983183:TUB983187 UDW983183:UDX983187 UNS983183:UNT983187 UXO983183:UXP983187 VHK983183:VHL983187 VRG983183:VRH983187 WBC983183:WBD983187 WKY983183:WKZ983187 WUU983183:WUV983187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4" t="str">
        <f>'Attach 3(JV)'!A1</f>
        <v>Specification No. :WR2/NT/W-CIVIL/DOM/G01/24/10352</v>
      </c>
      <c r="B1" s="1054"/>
      <c r="C1" s="1054"/>
      <c r="D1" s="1054"/>
      <c r="E1" s="547"/>
      <c r="F1" s="548"/>
      <c r="G1" s="527" t="str">
        <f>"Attachment-4 " &amp; 'Attach 3(JV)'!AV1</f>
        <v xml:space="preserve">Attachment-4 </v>
      </c>
      <c r="H1" s="116"/>
      <c r="I1" s="116"/>
    </row>
    <row r="3" spans="1:9" ht="21.75" customHeight="1">
      <c r="A3" s="1052" t="str">
        <f>'Attach 3(JV)'!A3</f>
        <v>CONSTRUCTION OF FOUNDATION, FENCING AND ROAD FOR STORAGE OF 74 NOS CTS AT 765/400/220 KV SATNA SUBSTATION.</v>
      </c>
      <c r="B3" s="1053"/>
      <c r="C3" s="1053"/>
      <c r="D3" s="1053"/>
      <c r="E3" s="1053"/>
      <c r="F3" s="1053"/>
      <c r="G3" s="1053"/>
    </row>
    <row r="4" spans="1:9" ht="20.100000000000001" customHeight="1">
      <c r="A4" s="28"/>
      <c r="H4" s="125"/>
    </row>
    <row r="5" spans="1:9" ht="20.100000000000001" customHeight="1">
      <c r="A5" s="804" t="s">
        <v>328</v>
      </c>
      <c r="B5" s="804"/>
      <c r="C5" s="804"/>
      <c r="D5" s="804"/>
      <c r="E5" s="804"/>
      <c r="F5" s="804"/>
      <c r="G5" s="804"/>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10" t="str">
        <f>'Attach 3(JV)'!A8</f>
        <v/>
      </c>
      <c r="B8" s="810"/>
      <c r="C8" s="810"/>
      <c r="D8" s="810"/>
      <c r="F8" s="108" t="str">
        <f>'Attach 3(JV)'!E8</f>
        <v>Contract Services</v>
      </c>
      <c r="H8" s="125"/>
    </row>
    <row r="9" spans="1:9" ht="20.100000000000001" customHeight="1">
      <c r="A9" s="13" t="s">
        <v>322</v>
      </c>
      <c r="B9" s="807">
        <f>'Attach 3(JV)'!B9</f>
        <v>0</v>
      </c>
      <c r="C9" s="807"/>
      <c r="D9" s="807"/>
      <c r="F9" s="12" t="s">
        <v>325</v>
      </c>
      <c r="H9" s="125"/>
    </row>
    <row r="10" spans="1:9" ht="20.100000000000001" customHeight="1">
      <c r="A10" s="13" t="s">
        <v>324</v>
      </c>
      <c r="B10" s="807">
        <f>'Attach 3(JV)'!B10</f>
        <v>0</v>
      </c>
      <c r="C10" s="807"/>
      <c r="D10" s="807"/>
      <c r="F10" s="12" t="s">
        <v>918</v>
      </c>
      <c r="H10" s="125"/>
    </row>
    <row r="11" spans="1:9" ht="20.100000000000001" customHeight="1">
      <c r="B11" s="807">
        <f>'Attach 3(JV)'!B11</f>
        <v>0</v>
      </c>
      <c r="C11" s="807"/>
      <c r="D11" s="807"/>
      <c r="F11" s="12" t="s">
        <v>919</v>
      </c>
    </row>
    <row r="12" spans="1:9" ht="20.100000000000001" customHeight="1">
      <c r="A12" s="32"/>
      <c r="B12" s="807">
        <f>'Attach 3(JV)'!B12</f>
        <v>0</v>
      </c>
      <c r="C12" s="807"/>
      <c r="D12" s="807"/>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6" t="str">
        <f>"We hereby certify that equipment and materials to be supplied are produced in " &amp;H26 &amp; " eligible source " &amp; F26</f>
        <v>We hereby certify that equipment and materials to be supplied are produced in [Name of Countries],  eligible source country.</v>
      </c>
      <c r="B17" s="1056"/>
      <c r="C17" s="1056"/>
      <c r="D17" s="1056"/>
      <c r="E17" s="1056"/>
      <c r="F17" s="124" t="s">
        <v>157</v>
      </c>
      <c r="G17" s="124" t="s">
        <v>158</v>
      </c>
    </row>
    <row r="18" spans="1:9" ht="45" customHeight="1">
      <c r="A18" s="1055" t="str">
        <f>"We hereby certify that our company is incorporated and registered in " &amp;I26 &amp; " eligible source " &amp;G26</f>
        <v>We hereby certify that our company is incorporated and registered in [Name of Countries],  eligible source country.</v>
      </c>
      <c r="B18" s="1055"/>
      <c r="C18" s="1055"/>
      <c r="D18" s="1055"/>
      <c r="E18" s="1055"/>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9" t="str">
        <f>'Attach 3(JV)'!A1</f>
        <v>Specification No. :WR2/NT/W-CIVIL/DOM/G01/24/10352</v>
      </c>
      <c r="B1" s="1059"/>
      <c r="C1" s="1059"/>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9" t="str">
        <f>'Attach 3(JV)'!A3</f>
        <v>CONSTRUCTION OF FOUNDATION, FENCING AND ROAD FOR STORAGE OF 74 NOS CTS AT 765/400/220 KV SATNA SUBSTATION.</v>
      </c>
      <c r="B3" s="770"/>
      <c r="C3" s="770"/>
      <c r="D3" s="770"/>
      <c r="E3" s="770"/>
      <c r="F3" s="177"/>
      <c r="G3" s="178"/>
      <c r="H3" s="177"/>
    </row>
    <row r="4" spans="1:38" ht="11.1" customHeight="1">
      <c r="A4" s="28"/>
      <c r="H4" s="179"/>
      <c r="I4" s="180"/>
    </row>
    <row r="5" spans="1:38" ht="20.100000000000001" customHeight="1">
      <c r="A5" s="804" t="s">
        <v>329</v>
      </c>
      <c r="B5" s="804"/>
      <c r="C5" s="804"/>
      <c r="D5" s="804"/>
      <c r="E5" s="804"/>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10" t="str">
        <f>'Attach 3(JV)'!A8</f>
        <v/>
      </c>
      <c r="B8" s="810"/>
      <c r="C8" s="810"/>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7">
        <f>'Attach 3(JV)'!B9</f>
        <v>0</v>
      </c>
      <c r="C9" s="807"/>
      <c r="D9" s="12" t="str">
        <f>'Attach 3(JV)'!E9</f>
        <v>Power Grid Corporation of India Ltd.,</v>
      </c>
      <c r="H9" s="179"/>
      <c r="I9" s="180"/>
    </row>
    <row r="10" spans="1:38" ht="20.100000000000001" customHeight="1">
      <c r="A10" s="13" t="s">
        <v>324</v>
      </c>
      <c r="B10" s="807">
        <f>'Attach 3(JV)'!B10</f>
        <v>0</v>
      </c>
      <c r="C10" s="807"/>
      <c r="D10" s="12" t="str">
        <f>'Attach 3(JV)'!E10</f>
        <v>Western Region Transmission System-II</v>
      </c>
      <c r="H10" s="179"/>
      <c r="I10" s="180"/>
    </row>
    <row r="11" spans="1:38" ht="20.100000000000001" customHeight="1">
      <c r="B11" s="807">
        <f>'Attach 3(JV)'!B11</f>
        <v>0</v>
      </c>
      <c r="C11" s="807"/>
      <c r="D11" s="12" t="str">
        <f>'Attach 3(JV)'!E11</f>
        <v>RHQ, Plot No 54 Vadodara-390008</v>
      </c>
    </row>
    <row r="12" spans="1:38" ht="15" customHeight="1">
      <c r="A12" s="32"/>
      <c r="B12" s="807">
        <f>'Attach 3(JV)'!B12</f>
        <v>0</v>
      </c>
      <c r="C12" s="807"/>
      <c r="D12" s="12"/>
    </row>
    <row r="13" spans="1:38" ht="20.100000000000001" customHeight="1">
      <c r="A13" s="29" t="s">
        <v>317</v>
      </c>
    </row>
    <row r="14" spans="1:38" ht="79.5" customHeight="1">
      <c r="A14" s="1058" t="s">
        <v>330</v>
      </c>
      <c r="B14" s="1058"/>
      <c r="C14" s="1058"/>
      <c r="D14" s="1058"/>
      <c r="E14" s="1058"/>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8" t="s">
        <v>331</v>
      </c>
      <c r="B22" s="1058"/>
      <c r="C22" s="1058"/>
      <c r="D22" s="1058"/>
      <c r="E22" s="1058"/>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9" t="str">
        <f>'Attach 3(JV)'!A1</f>
        <v>Specification No. :WR2/NT/W-CIVIL/DOM/G01/24/10352</v>
      </c>
      <c r="B1" s="1059"/>
      <c r="C1" s="1059"/>
      <c r="D1" s="1059"/>
      <c r="E1" s="550" t="str">
        <f>"Attachment-4(B) "&amp; 'Attach 3(JV)'!AT1</f>
        <v xml:space="preserve">Attachment-4(B) </v>
      </c>
      <c r="F1" s="534"/>
      <c r="G1" s="534"/>
      <c r="H1" s="534"/>
    </row>
    <row r="3" spans="1:9" ht="39.75" customHeight="1">
      <c r="A3" s="769" t="str">
        <f>'Attach 3(JV)'!A3</f>
        <v>CONSTRUCTION OF FOUNDATION, FENCING AND ROAD FOR STORAGE OF 74 NOS CTS AT 765/400/220 KV SATNA SUBSTATION.</v>
      </c>
      <c r="B3" s="770"/>
      <c r="C3" s="770"/>
      <c r="D3" s="770"/>
      <c r="E3" s="770"/>
      <c r="F3" s="26"/>
      <c r="G3" s="27"/>
      <c r="H3" s="26"/>
    </row>
    <row r="4" spans="1:9" ht="20.100000000000001" customHeight="1">
      <c r="A4" s="28"/>
      <c r="H4" s="30"/>
      <c r="I4" s="11"/>
    </row>
    <row r="5" spans="1:9" ht="20.100000000000001" customHeight="1">
      <c r="A5" s="804" t="s">
        <v>329</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0" t="str">
        <f>'Attach 3(JV)'!A8</f>
        <v/>
      </c>
      <c r="B8" s="810"/>
      <c r="C8" s="810"/>
      <c r="D8" s="810"/>
      <c r="E8" s="12" t="str">
        <f>'Attach 3(JV)'!E8</f>
        <v>Contract Services</v>
      </c>
      <c r="H8" s="30"/>
      <c r="I8" s="11"/>
    </row>
    <row r="9" spans="1:9" ht="20.100000000000001" customHeight="1">
      <c r="A9" s="13" t="s">
        <v>322</v>
      </c>
      <c r="B9" s="807">
        <f>'Attach 3(JV)'!B9</f>
        <v>0</v>
      </c>
      <c r="C9" s="807"/>
      <c r="D9" s="807"/>
      <c r="E9" s="12" t="str">
        <f>'Attach 3(JV)'!E9</f>
        <v>Power Grid Corporation of India Ltd.,</v>
      </c>
      <c r="H9" s="30"/>
      <c r="I9" s="11"/>
    </row>
    <row r="10" spans="1:9" ht="20.100000000000001" customHeight="1">
      <c r="A10" s="13" t="s">
        <v>324</v>
      </c>
      <c r="B10" s="807">
        <f>'Attach 3(JV)'!B10</f>
        <v>0</v>
      </c>
      <c r="C10" s="807"/>
      <c r="D10" s="807"/>
      <c r="E10" s="12" t="str">
        <f>'Attach 3(JV)'!E10</f>
        <v>Western Region Transmission System-II</v>
      </c>
      <c r="H10" s="30"/>
      <c r="I10" s="11"/>
    </row>
    <row r="11" spans="1:9" ht="20.100000000000001" customHeight="1">
      <c r="B11" s="807">
        <f>'Attach 3(JV)'!B11</f>
        <v>0</v>
      </c>
      <c r="C11" s="807"/>
      <c r="D11" s="807"/>
      <c r="E11" s="12" t="str">
        <f>'Attach 3(JV)'!E11</f>
        <v>RHQ, Plot No 54 Vadodara-390008</v>
      </c>
    </row>
    <row r="12" spans="1:9" ht="20.100000000000001" customHeight="1">
      <c r="A12" s="32"/>
      <c r="B12" s="807">
        <f>'Attach 3(JV)'!B12</f>
        <v>0</v>
      </c>
      <c r="C12" s="807"/>
      <c r="D12" s="807"/>
      <c r="E12" s="12"/>
    </row>
    <row r="13" spans="1:9" ht="20.100000000000001" customHeight="1">
      <c r="A13" s="29" t="s">
        <v>317</v>
      </c>
    </row>
    <row r="14" spans="1:9" ht="20.100000000000001" customHeight="1">
      <c r="A14" s="32"/>
    </row>
    <row r="15" spans="1:9" ht="87.75" customHeight="1">
      <c r="A15" s="1058" t="s">
        <v>339</v>
      </c>
      <c r="B15" s="1058"/>
      <c r="C15" s="1058"/>
      <c r="D15" s="1058"/>
      <c r="E15" s="1058"/>
    </row>
    <row r="16" spans="1:9" ht="30" customHeight="1">
      <c r="A16" s="80" t="s">
        <v>332</v>
      </c>
      <c r="B16" s="1060"/>
      <c r="C16" s="1060"/>
      <c r="D16" s="1060"/>
      <c r="E16" s="1060"/>
    </row>
    <row r="17" spans="1:5" ht="30" customHeight="1">
      <c r="A17" s="80" t="s">
        <v>333</v>
      </c>
      <c r="B17" s="1060"/>
      <c r="C17" s="1060"/>
      <c r="D17" s="1060"/>
      <c r="E17" s="1060"/>
    </row>
    <row r="18" spans="1:5" ht="30" customHeight="1">
      <c r="A18" s="80" t="s">
        <v>334</v>
      </c>
      <c r="B18" s="1060"/>
      <c r="C18" s="1060"/>
      <c r="D18" s="1060"/>
      <c r="E18" s="1060"/>
    </row>
    <row r="19" spans="1:5" ht="30" customHeight="1">
      <c r="A19" s="42" t="s">
        <v>335</v>
      </c>
      <c r="B19" s="1060"/>
      <c r="C19" s="1060"/>
      <c r="D19" s="1060"/>
      <c r="E19" s="1060"/>
    </row>
    <row r="20" spans="1:5" ht="30" customHeight="1">
      <c r="A20" s="42" t="s">
        <v>71</v>
      </c>
      <c r="B20" s="1060"/>
      <c r="C20" s="1060"/>
      <c r="D20" s="1060"/>
      <c r="E20" s="1060"/>
    </row>
    <row r="21" spans="1:5" ht="30" customHeight="1">
      <c r="A21" s="42" t="s">
        <v>73</v>
      </c>
      <c r="B21" s="1060"/>
      <c r="C21" s="1060"/>
      <c r="D21" s="1060"/>
      <c r="E21" s="1060"/>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9" t="str">
        <f>'Attach 3(JV)'!A1</f>
        <v>Specification No. :WR2/NT/W-CIVIL/DOM/G01/24/10352</v>
      </c>
      <c r="B1" s="1059"/>
      <c r="C1" s="1059"/>
      <c r="D1" s="1061" t="str">
        <f>"Attachment-5 " &amp; 'Attach 3(JV)'!AT1</f>
        <v xml:space="preserve">Attachment-5 </v>
      </c>
      <c r="E1" s="1061"/>
      <c r="F1" s="534"/>
      <c r="G1" s="534"/>
      <c r="H1" s="534"/>
    </row>
    <row r="2" spans="1:9" ht="8.1" customHeight="1"/>
    <row r="3" spans="1:9" ht="51" customHeight="1">
      <c r="A3" s="1052" t="str">
        <f>'Attach 3(JV)'!A3</f>
        <v>CONSTRUCTION OF FOUNDATION, FENCING AND ROAD FOR STORAGE OF 74 NOS CTS AT 765/400/220 KV SATNA SUBSTATION.</v>
      </c>
      <c r="B3" s="1053"/>
      <c r="C3" s="1053"/>
      <c r="D3" s="1053"/>
      <c r="E3" s="1053"/>
      <c r="F3" s="26"/>
      <c r="G3" s="27"/>
      <c r="H3" s="26"/>
    </row>
    <row r="4" spans="1:9" ht="42" hidden="1" customHeight="1">
      <c r="A4" s="28"/>
      <c r="H4" s="30"/>
      <c r="I4" s="11"/>
    </row>
    <row r="5" spans="1:9" ht="20.100000000000001" customHeight="1">
      <c r="A5" s="804" t="s">
        <v>340</v>
      </c>
      <c r="B5" s="804"/>
      <c r="C5" s="804"/>
      <c r="D5" s="804"/>
      <c r="E5" s="80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10" t="str">
        <f>'Attach 3(JV)'!A8</f>
        <v/>
      </c>
      <c r="B8" s="810"/>
      <c r="C8" s="810"/>
      <c r="D8" s="12" t="str">
        <f>'Attach 3(JV)'!E8</f>
        <v>Contract Services</v>
      </c>
      <c r="H8" s="30"/>
      <c r="I8" s="11"/>
    </row>
    <row r="9" spans="1:9" ht="20.100000000000001" customHeight="1">
      <c r="A9" s="13" t="s">
        <v>322</v>
      </c>
      <c r="B9" s="807">
        <f>'Attach 3(JV)'!B9</f>
        <v>0</v>
      </c>
      <c r="C9" s="807"/>
      <c r="D9" s="12" t="str">
        <f>'Attach 3(JV)'!E9</f>
        <v>Power Grid Corporation of India Ltd.,</v>
      </c>
      <c r="H9" s="30"/>
      <c r="I9" s="11"/>
    </row>
    <row r="10" spans="1:9" ht="20.100000000000001" customHeight="1">
      <c r="A10" s="13" t="s">
        <v>324</v>
      </c>
      <c r="B10" s="807">
        <f>'Attach 3(JV)'!B10</f>
        <v>0</v>
      </c>
      <c r="C10" s="807"/>
      <c r="D10" s="12" t="str">
        <f>'Attach 3(JV)'!E10</f>
        <v>Western Region Transmission System-II</v>
      </c>
      <c r="H10" s="30"/>
      <c r="I10" s="11"/>
    </row>
    <row r="11" spans="1:9" ht="20.100000000000001" customHeight="1">
      <c r="B11" s="807">
        <f>'Attach 3(JV)'!B11</f>
        <v>0</v>
      </c>
      <c r="C11" s="807"/>
      <c r="D11" s="12" t="str">
        <f>'Attach 3(JV)'!E11</f>
        <v>RHQ, Plot No 54 Vadodara-390008</v>
      </c>
    </row>
    <row r="12" spans="1:9" ht="23.25" customHeight="1">
      <c r="A12" s="32"/>
      <c r="B12" s="1077" t="s">
        <v>923</v>
      </c>
      <c r="C12" s="1077"/>
      <c r="D12" s="1077"/>
    </row>
    <row r="13" spans="1:9" ht="20.100000000000001" customHeight="1">
      <c r="A13" s="29" t="s">
        <v>317</v>
      </c>
      <c r="C13" s="808" t="str">
        <f>IF('Names of Bidder'!F5="Sole Bidder", "This Attachment is Not Applicable", "")</f>
        <v/>
      </c>
      <c r="D13" s="808"/>
      <c r="E13" s="808"/>
      <c r="F13" s="808"/>
      <c r="G13" s="808"/>
    </row>
    <row r="14" spans="1:9" ht="45.75" customHeight="1">
      <c r="A14" s="1023" t="s">
        <v>341</v>
      </c>
      <c r="B14" s="1023"/>
      <c r="C14" s="1023"/>
      <c r="D14" s="1023"/>
      <c r="E14" s="1023"/>
      <c r="F14" s="34"/>
      <c r="G14" s="34"/>
      <c r="H14" s="34"/>
    </row>
    <row r="15" spans="1:9" ht="32.1" customHeight="1">
      <c r="A15" s="1074" t="s">
        <v>320</v>
      </c>
      <c r="B15" s="1074" t="s">
        <v>338</v>
      </c>
      <c r="C15" s="1074" t="s">
        <v>342</v>
      </c>
      <c r="D15" s="1072" t="s">
        <v>852</v>
      </c>
      <c r="E15" s="1073"/>
      <c r="F15" s="34"/>
      <c r="G15" s="34"/>
      <c r="H15" s="34"/>
    </row>
    <row r="16" spans="1:9" ht="19.5" customHeight="1">
      <c r="A16" s="1075"/>
      <c r="B16" s="1075"/>
      <c r="C16" s="1075"/>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2" t="s">
        <v>477</v>
      </c>
      <c r="B24" s="1063"/>
      <c r="C24" s="1063"/>
      <c r="D24" s="1063"/>
      <c r="E24" s="1063"/>
      <c r="F24" s="149"/>
      <c r="G24" s="149"/>
      <c r="H24" s="150"/>
    </row>
    <row r="25" spans="1:8" ht="120.75" customHeight="1">
      <c r="A25" s="1076" t="s">
        <v>851</v>
      </c>
      <c r="B25" s="1076"/>
      <c r="C25" s="1076"/>
      <c r="D25" s="1076"/>
      <c r="E25" s="1076"/>
      <c r="F25" s="149"/>
      <c r="G25" s="149"/>
      <c r="H25" s="150"/>
    </row>
    <row r="26" spans="1:8" ht="32.1" customHeight="1">
      <c r="A26" s="1074" t="s">
        <v>320</v>
      </c>
      <c r="B26" s="1074" t="s">
        <v>338</v>
      </c>
      <c r="C26" s="1074" t="s">
        <v>81</v>
      </c>
      <c r="D26" s="1072" t="s">
        <v>852</v>
      </c>
      <c r="E26" s="1073"/>
      <c r="F26" s="34"/>
      <c r="G26" s="34"/>
      <c r="H26" s="34"/>
    </row>
    <row r="27" spans="1:8" ht="22.5" customHeight="1">
      <c r="A27" s="1075"/>
      <c r="B27" s="1075"/>
      <c r="C27" s="1075"/>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:WR2/NT/W-CIVIL/DOM/G01/24/10352</v>
      </c>
      <c r="B36" s="22"/>
      <c r="C36" s="22"/>
      <c r="D36" s="22"/>
      <c r="E36" s="41" t="str">
        <f>"Annexure I to " &amp;D1</f>
        <v xml:space="preserve">Annexure I to Attachment-5 </v>
      </c>
    </row>
    <row r="37" spans="1:5" ht="18" customHeight="1">
      <c r="A37" s="38"/>
    </row>
    <row r="38" spans="1:5" ht="18" customHeight="1">
      <c r="A38" s="1066" t="s">
        <v>340</v>
      </c>
      <c r="B38" s="1066"/>
      <c r="C38" s="1066"/>
      <c r="D38" s="1066"/>
      <c r="E38" s="1066"/>
    </row>
    <row r="39" spans="1:5" ht="18" customHeight="1"/>
    <row r="40" spans="1:5" ht="42" customHeight="1">
      <c r="A40" s="1067" t="s">
        <v>320</v>
      </c>
      <c r="B40" s="1069" t="s">
        <v>338</v>
      </c>
      <c r="C40" s="1069" t="s">
        <v>342</v>
      </c>
      <c r="D40" s="1072" t="s">
        <v>852</v>
      </c>
      <c r="E40" s="1073"/>
    </row>
    <row r="41" spans="1:5" ht="23.25" customHeight="1">
      <c r="A41" s="1068"/>
      <c r="B41" s="1070"/>
      <c r="C41" s="1070"/>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:WR2/NT/W-CIVIL/DOM/G01/24/10352</v>
      </c>
      <c r="B73" s="22"/>
      <c r="C73" s="22"/>
      <c r="D73" s="22"/>
      <c r="E73" s="41" t="str">
        <f>E36</f>
        <v xml:space="preserve">Annexure I to Attachment-5 </v>
      </c>
    </row>
    <row r="74" spans="1:5" ht="18" customHeight="1">
      <c r="A74" s="38"/>
    </row>
    <row r="75" spans="1:5" ht="18" customHeight="1">
      <c r="A75" s="1066" t="s">
        <v>340</v>
      </c>
      <c r="B75" s="1066"/>
      <c r="C75" s="1066"/>
      <c r="D75" s="1066"/>
      <c r="E75" s="1066"/>
    </row>
    <row r="76" spans="1:5" ht="18" customHeight="1"/>
    <row r="77" spans="1:5" ht="37.5" customHeight="1">
      <c r="A77" s="1067" t="s">
        <v>320</v>
      </c>
      <c r="B77" s="1069" t="s">
        <v>338</v>
      </c>
      <c r="C77" s="1069" t="s">
        <v>343</v>
      </c>
      <c r="D77" s="1064" t="s">
        <v>852</v>
      </c>
      <c r="E77" s="1065"/>
    </row>
    <row r="78" spans="1:5" ht="24" customHeight="1">
      <c r="A78" s="1068"/>
      <c r="B78" s="1071"/>
      <c r="C78" s="1071"/>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:WR2/NT/W-CIVIL/DOM/G01/24/10352</v>
      </c>
      <c r="B1" s="554"/>
      <c r="C1" s="554"/>
      <c r="D1" s="554"/>
      <c r="E1" s="555" t="s">
        <v>501</v>
      </c>
      <c r="F1" s="556"/>
      <c r="G1" s="556"/>
      <c r="H1" s="556"/>
    </row>
    <row r="2" spans="1:9" ht="8.1" customHeight="1"/>
    <row r="3" spans="1:9" ht="32.25" customHeight="1">
      <c r="A3" s="1052" t="str">
        <f>'Attach 3(JV)'!A3</f>
        <v>CONSTRUCTION OF FOUNDATION, FENCING AND ROAD FOR STORAGE OF 74 NOS CTS AT 765/400/220 KV SATNA SUBSTATION.</v>
      </c>
      <c r="B3" s="1053"/>
      <c r="C3" s="1053"/>
      <c r="D3" s="1053"/>
      <c r="E3" s="1053"/>
      <c r="F3" s="294"/>
      <c r="G3" s="294"/>
      <c r="H3" s="294"/>
    </row>
    <row r="4" spans="1:9" ht="8.1" customHeight="1">
      <c r="A4" s="295"/>
      <c r="H4" s="296"/>
      <c r="I4" s="297"/>
    </row>
    <row r="5" spans="1:9" ht="27.75" customHeight="1">
      <c r="A5" s="1092" t="s">
        <v>502</v>
      </c>
      <c r="B5" s="1092"/>
      <c r="C5" s="1092"/>
      <c r="D5" s="1092"/>
      <c r="E5" s="1092"/>
      <c r="F5" s="298"/>
      <c r="H5" s="296"/>
      <c r="I5" s="297"/>
    </row>
    <row r="6" spans="1:9" ht="8.1" customHeight="1">
      <c r="A6" s="299"/>
      <c r="H6" s="296"/>
      <c r="I6" s="297"/>
    </row>
    <row r="7" spans="1:9" ht="20.100000000000001" customHeight="1">
      <c r="A7" s="298"/>
      <c r="B7" s="299"/>
      <c r="C7" s="299"/>
      <c r="H7" s="296"/>
      <c r="I7" s="297"/>
    </row>
    <row r="8" spans="1:9" ht="26.25" customHeight="1">
      <c r="A8" s="1093" t="str">
        <f>'[17]Attach 3(QR)'!A8:D8</f>
        <v>Bidder's Name and Address:</v>
      </c>
      <c r="B8" s="1093"/>
      <c r="C8" s="1093"/>
      <c r="D8" s="300" t="str">
        <f>'[17]Attach 3(JV)'!E7</f>
        <v>To:</v>
      </c>
      <c r="H8" s="296"/>
      <c r="I8" s="297"/>
    </row>
    <row r="9" spans="1:9" ht="23.25" customHeight="1">
      <c r="A9" s="1020" t="str">
        <f>'Attach 3(JV)'!A8</f>
        <v/>
      </c>
      <c r="B9" s="1020"/>
      <c r="C9" s="396"/>
      <c r="D9" s="301" t="str">
        <f>'[17]Attach 3(JV)'!E8</f>
        <v>Contract Services</v>
      </c>
      <c r="H9" s="296"/>
      <c r="I9" s="297"/>
    </row>
    <row r="10" spans="1:9" ht="26.25" customHeight="1">
      <c r="A10" s="302" t="s">
        <v>322</v>
      </c>
      <c r="B10" s="1094">
        <f>'Attach 3(JV)'!B9</f>
        <v>0</v>
      </c>
      <c r="C10" s="1094"/>
      <c r="D10" s="301" t="str">
        <f>'[17]Attach 3(JV)'!E9</f>
        <v>Power Grid Corporation of India Ltd.,</v>
      </c>
      <c r="F10" s="303"/>
      <c r="H10" s="296"/>
      <c r="I10" s="297"/>
    </row>
    <row r="11" spans="1:9" ht="16.5">
      <c r="A11" s="302" t="s">
        <v>324</v>
      </c>
      <c r="B11" s="1087">
        <f>'Attach 3(JV)'!B10</f>
        <v>0</v>
      </c>
      <c r="C11" s="1087"/>
      <c r="D11" s="12" t="s">
        <v>918</v>
      </c>
      <c r="E11" s="122"/>
      <c r="H11" s="296"/>
      <c r="I11" s="297"/>
    </row>
    <row r="12" spans="1:9" ht="16.5">
      <c r="B12" s="1087">
        <f>'Attach 3(JV)'!B11</f>
        <v>0</v>
      </c>
      <c r="C12" s="1087"/>
      <c r="D12" s="12" t="s">
        <v>919</v>
      </c>
      <c r="E12" s="122"/>
    </row>
    <row r="13" spans="1:9" ht="21" customHeight="1">
      <c r="A13" s="299"/>
      <c r="B13" s="1087">
        <f>'Attach 3(JV)'!B12</f>
        <v>0</v>
      </c>
      <c r="C13" s="1087"/>
      <c r="D13" s="301"/>
    </row>
    <row r="14" spans="1:9" ht="20.100000000000001" customHeight="1">
      <c r="A14" s="292" t="s">
        <v>317</v>
      </c>
      <c r="B14" s="1077" t="s">
        <v>923</v>
      </c>
      <c r="C14" s="1077"/>
      <c r="D14" s="1077"/>
      <c r="E14" s="1077"/>
    </row>
    <row r="15" spans="1:9" ht="63" customHeight="1">
      <c r="A15" s="304">
        <v>1</v>
      </c>
      <c r="B15" s="1051" t="s">
        <v>503</v>
      </c>
      <c r="C15" s="1051"/>
      <c r="D15" s="1051"/>
      <c r="E15" s="1051"/>
    </row>
    <row r="16" spans="1:9" ht="32.1" customHeight="1">
      <c r="A16" s="1088" t="s">
        <v>320</v>
      </c>
      <c r="B16" s="1088" t="s">
        <v>338</v>
      </c>
      <c r="C16" s="1088" t="s">
        <v>342</v>
      </c>
      <c r="D16" s="1090" t="s">
        <v>504</v>
      </c>
      <c r="E16" s="1091"/>
    </row>
    <row r="17" spans="1:8" ht="41.25" customHeight="1">
      <c r="A17" s="1089"/>
      <c r="B17" s="1089"/>
      <c r="C17" s="1089"/>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5" t="s">
        <v>801</v>
      </c>
      <c r="C23" s="1085"/>
      <c r="D23" s="1085"/>
      <c r="E23" s="1085"/>
      <c r="F23" s="310"/>
      <c r="G23" s="310"/>
      <c r="H23" s="310"/>
    </row>
    <row r="24" spans="1:8" ht="18" customHeight="1">
      <c r="A24" s="314"/>
      <c r="B24" s="315"/>
      <c r="C24" s="315"/>
      <c r="D24" s="315"/>
      <c r="E24" s="315"/>
      <c r="F24" s="316"/>
      <c r="G24" s="316"/>
      <c r="H24" s="317"/>
    </row>
    <row r="25" spans="1:8" ht="54.75" hidden="1" customHeight="1">
      <c r="A25" s="1086" t="s">
        <v>74</v>
      </c>
      <c r="B25" s="1086"/>
      <c r="C25" s="1086"/>
      <c r="D25" s="1086"/>
      <c r="E25" s="1086"/>
      <c r="F25" s="316"/>
      <c r="G25" s="316"/>
      <c r="H25" s="317"/>
    </row>
    <row r="26" spans="1:8" ht="32.1" hidden="1" customHeight="1">
      <c r="A26" s="1082" t="s">
        <v>320</v>
      </c>
      <c r="B26" s="1082" t="s">
        <v>338</v>
      </c>
      <c r="C26" s="1082" t="s">
        <v>81</v>
      </c>
      <c r="D26" s="844" t="s">
        <v>82</v>
      </c>
      <c r="E26" s="846"/>
    </row>
    <row r="27" spans="1:8" ht="22.5" hidden="1" customHeight="1">
      <c r="A27" s="1081"/>
      <c r="B27" s="1081"/>
      <c r="C27" s="1081"/>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8" t="str">
        <f>'Attach 3(JV)'!E24</f>
        <v/>
      </c>
      <c r="E33" s="1078"/>
    </row>
    <row r="34" spans="1:9" ht="15.95" customHeight="1">
      <c r="A34" s="322" t="s">
        <v>8</v>
      </c>
      <c r="B34" s="336" t="str">
        <f>'Attach 3(JV)'!B25</f>
        <v/>
      </c>
      <c r="C34" s="321" t="s">
        <v>6</v>
      </c>
      <c r="D34" s="1078" t="str">
        <f>'Attach 3(JV)'!E25</f>
        <v/>
      </c>
      <c r="E34" s="1078"/>
    </row>
    <row r="35" spans="1:9" s="292" customFormat="1" ht="15.75" customHeight="1">
      <c r="A35" s="293"/>
      <c r="B35" s="293"/>
      <c r="C35" s="321"/>
      <c r="D35" s="293"/>
      <c r="E35" s="293"/>
      <c r="I35" s="293"/>
    </row>
    <row r="36" spans="1:9" s="292" customFormat="1" ht="19.5" customHeight="1">
      <c r="A36" s="326" t="str">
        <f>A1</f>
        <v>Specification No. :WR2/NT/W-CIVIL/DOM/G01/24/10352</v>
      </c>
      <c r="B36" s="327"/>
      <c r="C36" s="327"/>
      <c r="D36" s="327"/>
      <c r="E36" s="328" t="str">
        <f>E1</f>
        <v>Attachment-5A</v>
      </c>
      <c r="I36" s="293"/>
    </row>
    <row r="37" spans="1:9" s="292" customFormat="1" ht="18" customHeight="1">
      <c r="A37" s="324"/>
      <c r="I37" s="293"/>
    </row>
    <row r="38" spans="1:9" s="292" customFormat="1" ht="30" customHeight="1">
      <c r="A38" s="1079" t="s">
        <v>340</v>
      </c>
      <c r="B38" s="1079"/>
      <c r="C38" s="1079"/>
      <c r="D38" s="1079"/>
      <c r="E38" s="1079"/>
      <c r="I38" s="293"/>
    </row>
    <row r="39" spans="1:9" s="292" customFormat="1" ht="18" customHeight="1">
      <c r="I39" s="293"/>
    </row>
    <row r="40" spans="1:9" s="292" customFormat="1" ht="36" customHeight="1">
      <c r="A40" s="1080" t="s">
        <v>320</v>
      </c>
      <c r="B40" s="838" t="s">
        <v>338</v>
      </c>
      <c r="C40" s="1082" t="s">
        <v>342</v>
      </c>
      <c r="D40" s="1083" t="s">
        <v>504</v>
      </c>
      <c r="E40" s="1084"/>
      <c r="I40" s="293"/>
    </row>
    <row r="41" spans="1:9" s="292" customFormat="1" ht="36" customHeight="1">
      <c r="A41" s="1003"/>
      <c r="B41" s="1081"/>
      <c r="C41" s="1081"/>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920</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9" t="str">
        <f>'Attach 3(JV)'!A1</f>
        <v>Specification No. :WR2/NT/W-CIVIL/DOM/G01/24/10352</v>
      </c>
      <c r="B1" s="1059"/>
      <c r="C1" s="1059"/>
      <c r="D1" s="1059"/>
      <c r="E1" s="550" t="str">
        <f>"Attachment-6 " &amp; 'Attach 3(JV)'!AT1</f>
        <v xml:space="preserve">Attachment-6 </v>
      </c>
      <c r="F1" s="534"/>
      <c r="G1" s="534"/>
      <c r="H1" s="534"/>
      <c r="Z1" s="557"/>
    </row>
    <row r="2" spans="1:26" ht="3.75" customHeight="1">
      <c r="Z2" s="115"/>
    </row>
    <row r="3" spans="1:26" ht="33.75" customHeight="1">
      <c r="A3" s="769" t="str">
        <f>'Attach 3(JV)'!A3</f>
        <v>CONSTRUCTION OF FOUNDATION, FENCING AND ROAD FOR STORAGE OF 74 NOS CTS AT 765/400/220 KV SATNA SUBSTATION.</v>
      </c>
      <c r="B3" s="770"/>
      <c r="C3" s="770"/>
      <c r="D3" s="770"/>
      <c r="E3" s="770"/>
      <c r="F3" s="26"/>
      <c r="G3" s="27"/>
      <c r="H3" s="26"/>
    </row>
    <row r="4" spans="1:26" ht="6.75" customHeight="1">
      <c r="A4" s="28"/>
      <c r="H4" s="30"/>
      <c r="I4" s="11"/>
    </row>
    <row r="5" spans="1:26" ht="20.100000000000001" customHeight="1">
      <c r="A5" s="804" t="s">
        <v>45</v>
      </c>
      <c r="B5" s="804"/>
      <c r="C5" s="804"/>
      <c r="D5" s="804"/>
      <c r="E5" s="80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10" t="str">
        <f>'Attach 3(JV)'!A8</f>
        <v/>
      </c>
      <c r="B8" s="810"/>
      <c r="C8" s="810"/>
      <c r="D8" s="810"/>
      <c r="E8" s="12" t="str">
        <f>'Attach 3(JV)'!E8</f>
        <v>Contract Services</v>
      </c>
      <c r="H8" s="30"/>
      <c r="I8" s="11"/>
    </row>
    <row r="9" spans="1:26" ht="20.100000000000001" customHeight="1">
      <c r="A9" s="13" t="s">
        <v>322</v>
      </c>
      <c r="B9" s="807">
        <f>'Attach 3(JV)'!B9</f>
        <v>0</v>
      </c>
      <c r="C9" s="807"/>
      <c r="D9" s="807"/>
      <c r="E9" s="12" t="str">
        <f>'Attach 3(JV)'!E9</f>
        <v>Power Grid Corporation of India Ltd.,</v>
      </c>
      <c r="H9" s="30"/>
      <c r="I9" s="11"/>
    </row>
    <row r="10" spans="1:26" ht="20.100000000000001" customHeight="1">
      <c r="A10" s="13" t="s">
        <v>324</v>
      </c>
      <c r="B10" s="807">
        <f>'Attach 3(JV)'!B10</f>
        <v>0</v>
      </c>
      <c r="C10" s="807"/>
      <c r="D10" s="807"/>
      <c r="E10" s="12" t="str">
        <f>'Attach 3(JV)'!E10</f>
        <v>Western Region Transmission System-II</v>
      </c>
      <c r="H10" s="30"/>
      <c r="I10" s="11"/>
    </row>
    <row r="11" spans="1:26" ht="20.100000000000001" customHeight="1">
      <c r="B11" s="807">
        <f>'Attach 3(JV)'!B11</f>
        <v>0</v>
      </c>
      <c r="C11" s="807"/>
      <c r="D11" s="807"/>
      <c r="E11" s="12" t="str">
        <f>'Attach 3(JV)'!E11</f>
        <v>RHQ, Plot No 54 Vadodara-390008</v>
      </c>
    </row>
    <row r="12" spans="1:26" ht="17.25" customHeight="1">
      <c r="A12" s="32"/>
      <c r="B12" s="807">
        <f>'Attach 3(JV)'!B12</f>
        <v>0</v>
      </c>
      <c r="C12" s="807"/>
      <c r="D12" s="807"/>
      <c r="E12" s="12"/>
    </row>
    <row r="13" spans="1:26" ht="21" customHeight="1">
      <c r="A13" s="29" t="s">
        <v>317</v>
      </c>
      <c r="B13" s="84"/>
      <c r="C13" s="84"/>
      <c r="D13" s="84"/>
    </row>
    <row r="14" spans="1:26" ht="45" customHeight="1">
      <c r="A14" s="1023" t="s">
        <v>46</v>
      </c>
      <c r="B14" s="1023"/>
      <c r="C14" s="1023"/>
      <c r="D14" s="1023"/>
      <c r="E14" s="1023"/>
      <c r="F14" s="34"/>
      <c r="G14" s="34"/>
      <c r="H14" s="34"/>
    </row>
    <row r="15" spans="1:26" ht="12" customHeight="1">
      <c r="A15" s="32"/>
      <c r="B15" s="32"/>
      <c r="C15" s="32"/>
      <c r="D15" s="32"/>
      <c r="E15" s="32"/>
      <c r="F15" s="34"/>
      <c r="G15" s="34"/>
      <c r="H15" s="34"/>
    </row>
    <row r="16" spans="1:26" ht="42" customHeight="1">
      <c r="A16" s="46" t="s">
        <v>320</v>
      </c>
      <c r="B16" s="46" t="s">
        <v>47</v>
      </c>
      <c r="C16" s="1100" t="s">
        <v>48</v>
      </c>
      <c r="D16" s="1100"/>
      <c r="E16" s="46" t="s">
        <v>49</v>
      </c>
      <c r="F16" s="34"/>
      <c r="G16" s="34"/>
      <c r="H16" s="34"/>
    </row>
    <row r="17" spans="1:8" ht="21" customHeight="1">
      <c r="A17" s="222"/>
      <c r="B17" s="222"/>
      <c r="C17" s="1096"/>
      <c r="D17" s="1097"/>
      <c r="E17" s="222"/>
      <c r="F17" s="34"/>
      <c r="G17" s="34"/>
      <c r="H17" s="34"/>
    </row>
    <row r="18" spans="1:8" ht="21" customHeight="1">
      <c r="A18" s="222"/>
      <c r="B18" s="222"/>
      <c r="C18" s="1096"/>
      <c r="D18" s="1097"/>
      <c r="E18" s="222"/>
      <c r="F18" s="34"/>
      <c r="G18" s="34"/>
      <c r="H18" s="34"/>
    </row>
    <row r="19" spans="1:8" ht="21" customHeight="1">
      <c r="A19" s="222"/>
      <c r="B19" s="222"/>
      <c r="C19" s="1095"/>
      <c r="D19" s="1095"/>
      <c r="E19" s="222"/>
      <c r="F19" s="34"/>
      <c r="G19" s="34"/>
      <c r="H19" s="34"/>
    </row>
    <row r="20" spans="1:8" ht="21" customHeight="1">
      <c r="A20" s="222"/>
      <c r="B20" s="222"/>
      <c r="C20" s="1095"/>
      <c r="D20" s="1095"/>
      <c r="E20" s="222"/>
      <c r="F20" s="159"/>
      <c r="G20" s="159"/>
      <c r="H20" s="157" t="b">
        <v>0</v>
      </c>
    </row>
    <row r="21" spans="1:8" ht="21" customHeight="1">
      <c r="A21" s="222"/>
      <c r="B21" s="222"/>
      <c r="C21" s="1095"/>
      <c r="D21" s="1095"/>
      <c r="E21" s="222"/>
      <c r="F21" s="159"/>
      <c r="G21" s="159"/>
      <c r="H21" s="156"/>
    </row>
    <row r="22" spans="1:8" ht="16.5" customHeight="1">
      <c r="D22" s="32"/>
      <c r="E22" s="32"/>
      <c r="F22" s="34"/>
      <c r="G22" s="34"/>
      <c r="H22" s="34"/>
    </row>
    <row r="23" spans="1:8" s="24" customFormat="1" ht="51.75" customHeight="1">
      <c r="A23" s="1058" t="s">
        <v>50</v>
      </c>
      <c r="B23" s="1058"/>
      <c r="C23" s="1058"/>
      <c r="D23" s="1058"/>
      <c r="E23" s="1058"/>
      <c r="F23" s="34"/>
      <c r="G23" s="34"/>
      <c r="H23" s="34"/>
    </row>
    <row r="24" spans="1:8" s="24" customFormat="1" ht="96.75" customHeight="1">
      <c r="A24" s="1058" t="s">
        <v>51</v>
      </c>
      <c r="B24" s="1058"/>
      <c r="C24" s="1058"/>
      <c r="D24" s="1058"/>
      <c r="E24" s="1058"/>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:WR2/NT/W-CIVIL/DOM/G01/24/10352</v>
      </c>
      <c r="B30" s="33"/>
      <c r="C30" s="33"/>
      <c r="D30" s="33"/>
      <c r="E30" s="52" t="str">
        <f>"Annexure I to" &amp; E1</f>
        <v xml:space="preserve">Annexure I toAttachment-6 </v>
      </c>
      <c r="F30" s="49"/>
      <c r="G30" s="49"/>
      <c r="H30" s="49"/>
    </row>
    <row r="31" spans="1:8" ht="15.75" customHeight="1">
      <c r="A31" s="1099"/>
      <c r="B31" s="1099"/>
      <c r="C31" s="1099"/>
      <c r="D31" s="1099"/>
      <c r="E31" s="1099"/>
    </row>
    <row r="32" spans="1:8" ht="20.100000000000001" customHeight="1">
      <c r="A32" s="1098" t="str">
        <f>A5</f>
        <v>(Alternative, Deviations and Exceptions to the Provisions)</v>
      </c>
      <c r="B32" s="1098"/>
      <c r="C32" s="1098"/>
      <c r="D32" s="1098"/>
      <c r="E32" s="1098"/>
    </row>
    <row r="33" spans="1:5" ht="20.100000000000001" customHeight="1">
      <c r="A33" s="1098" t="s">
        <v>156</v>
      </c>
      <c r="B33" s="1098"/>
      <c r="C33" s="1098"/>
      <c r="D33" s="1098"/>
      <c r="E33" s="1098"/>
    </row>
    <row r="34" spans="1:5" ht="20.100000000000001" customHeight="1"/>
    <row r="35" spans="1:5" ht="42" customHeight="1">
      <c r="A35" s="46" t="s">
        <v>320</v>
      </c>
      <c r="B35" s="46" t="s">
        <v>47</v>
      </c>
      <c r="C35" s="1100" t="s">
        <v>48</v>
      </c>
      <c r="D35" s="1100"/>
      <c r="E35" s="46" t="s">
        <v>49</v>
      </c>
    </row>
    <row r="36" spans="1:5" ht="39.950000000000003" customHeight="1">
      <c r="A36" s="222"/>
      <c r="B36" s="222"/>
      <c r="C36" s="1096"/>
      <c r="D36" s="1097"/>
      <c r="E36" s="222"/>
    </row>
    <row r="37" spans="1:5" ht="39.950000000000003" customHeight="1">
      <c r="A37" s="222"/>
      <c r="B37" s="222"/>
      <c r="C37" s="1096"/>
      <c r="D37" s="1097"/>
      <c r="E37" s="222"/>
    </row>
    <row r="38" spans="1:5" ht="39.950000000000003" customHeight="1">
      <c r="A38" s="222"/>
      <c r="B38" s="222"/>
      <c r="C38" s="1096"/>
      <c r="D38" s="1097"/>
      <c r="E38" s="222"/>
    </row>
    <row r="39" spans="1:5" ht="39.950000000000003" customHeight="1">
      <c r="A39" s="222"/>
      <c r="B39" s="222"/>
      <c r="C39" s="1096"/>
      <c r="D39" s="1097"/>
      <c r="E39" s="222"/>
    </row>
    <row r="40" spans="1:5" ht="39.950000000000003" customHeight="1">
      <c r="A40" s="222"/>
      <c r="B40" s="222"/>
      <c r="C40" s="1096"/>
      <c r="D40" s="1097"/>
      <c r="E40" s="222"/>
    </row>
    <row r="41" spans="1:5" ht="39.950000000000003" customHeight="1">
      <c r="A41" s="222"/>
      <c r="B41" s="222"/>
      <c r="C41" s="1096"/>
      <c r="D41" s="1097"/>
      <c r="E41" s="222"/>
    </row>
    <row r="42" spans="1:5" ht="39.950000000000003" customHeight="1">
      <c r="A42" s="222"/>
      <c r="B42" s="222"/>
      <c r="C42" s="1096"/>
      <c r="D42" s="1097"/>
      <c r="E42" s="222"/>
    </row>
    <row r="43" spans="1:5" ht="39.950000000000003" customHeight="1">
      <c r="A43" s="222"/>
      <c r="B43" s="222"/>
      <c r="C43" s="1096"/>
      <c r="D43" s="1097"/>
      <c r="E43" s="222"/>
    </row>
    <row r="44" spans="1:5" ht="39.950000000000003" customHeight="1">
      <c r="A44" s="222"/>
      <c r="B44" s="222"/>
      <c r="C44" s="1096"/>
      <c r="D44" s="1097"/>
      <c r="E44" s="222"/>
    </row>
    <row r="45" spans="1:5" ht="39.950000000000003" customHeight="1">
      <c r="A45" s="222"/>
      <c r="B45" s="222"/>
      <c r="C45" s="1096"/>
      <c r="D45" s="1097"/>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9" t="str">
        <f>'Attach 3(JV)'!A1</f>
        <v>Specification No. :WR2/NT/W-CIVIL/DOM/G01/24/10352</v>
      </c>
      <c r="B1" s="1059"/>
      <c r="C1" s="1059"/>
      <c r="D1" s="1059"/>
      <c r="E1" s="533" t="str">
        <f>"Attachment-7 " &amp; 'Attach 3(JV)'!AT1</f>
        <v xml:space="preserve">Attachment-7 </v>
      </c>
      <c r="F1" s="534"/>
      <c r="G1" s="534"/>
      <c r="H1" s="534"/>
    </row>
    <row r="2" spans="1:9">
      <c r="E2" s="195"/>
    </row>
    <row r="3" spans="1:9" ht="42.75" customHeight="1">
      <c r="A3" s="769" t="str">
        <f>'Attach 3(JV)'!A3</f>
        <v>CONSTRUCTION OF FOUNDATION, FENCING AND ROAD FOR STORAGE OF 74 NOS CTS AT 765/400/220 KV SATNA SUBSTATION.</v>
      </c>
      <c r="B3" s="770"/>
      <c r="C3" s="770"/>
      <c r="D3" s="770"/>
      <c r="E3" s="770"/>
      <c r="F3" s="26"/>
      <c r="G3" s="27"/>
      <c r="H3" s="26"/>
    </row>
    <row r="4" spans="1:9" ht="20.100000000000001" customHeight="1">
      <c r="A4" s="28"/>
      <c r="H4" s="30"/>
      <c r="I4" s="11"/>
    </row>
    <row r="5" spans="1:9" ht="20.100000000000001" customHeight="1">
      <c r="A5" s="804" t="s">
        <v>159</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0" t="str">
        <f>'Attach 3(JV)'!A8</f>
        <v/>
      </c>
      <c r="B8" s="810"/>
      <c r="C8" s="810"/>
      <c r="D8" s="810"/>
      <c r="E8" s="108" t="str">
        <f>'Attach 3(JV)'!E8</f>
        <v>Contract Services</v>
      </c>
      <c r="H8" s="30"/>
      <c r="I8" s="11"/>
    </row>
    <row r="9" spans="1:9" ht="20.100000000000001" customHeight="1">
      <c r="A9" s="13" t="s">
        <v>322</v>
      </c>
      <c r="B9" s="807">
        <f>'Attach 3(JV)'!B9</f>
        <v>0</v>
      </c>
      <c r="C9" s="807"/>
      <c r="D9" s="807"/>
      <c r="E9" s="108" t="str">
        <f>'Attach 3(JV)'!E9</f>
        <v>Power Grid Corporation of India Ltd.,</v>
      </c>
      <c r="H9" s="30"/>
      <c r="I9" s="11"/>
    </row>
    <row r="10" spans="1:9" ht="20.100000000000001" customHeight="1">
      <c r="A10" s="13" t="s">
        <v>324</v>
      </c>
      <c r="B10" s="807">
        <f>'Attach 3(JV)'!B10</f>
        <v>0</v>
      </c>
      <c r="C10" s="807"/>
      <c r="D10" s="807"/>
      <c r="E10" s="108" t="str">
        <f>'Attach 3(JV)'!E10</f>
        <v>Western Region Transmission System-II</v>
      </c>
      <c r="H10" s="30"/>
      <c r="I10" s="11"/>
    </row>
    <row r="11" spans="1:9" ht="20.100000000000001" customHeight="1">
      <c r="B11" s="807">
        <f>'Attach 3(JV)'!B11</f>
        <v>0</v>
      </c>
      <c r="C11" s="807"/>
      <c r="D11" s="807"/>
      <c r="E11" s="108" t="str">
        <f>'Attach 3(JV)'!E11</f>
        <v>RHQ, Plot No 54 Vadodara-390008</v>
      </c>
    </row>
    <row r="12" spans="1:9" ht="20.100000000000001" customHeight="1">
      <c r="A12" s="32"/>
      <c r="B12" s="807">
        <f>'Attach 3(JV)'!B12</f>
        <v>0</v>
      </c>
      <c r="C12" s="807"/>
      <c r="D12" s="807"/>
      <c r="E12" s="15"/>
    </row>
    <row r="13" spans="1:9" ht="20.100000000000001" customHeight="1"/>
    <row r="14" spans="1:9" ht="20.100000000000001" customHeight="1">
      <c r="A14" s="32"/>
      <c r="B14" s="1077" t="s">
        <v>923</v>
      </c>
      <c r="C14" s="1077"/>
      <c r="D14" s="1077"/>
      <c r="E14" s="1077"/>
    </row>
    <row r="15" spans="1:9" ht="27.75" customHeight="1">
      <c r="A15" s="1098" t="s">
        <v>160</v>
      </c>
      <c r="B15" s="1098"/>
      <c r="C15" s="1098"/>
      <c r="D15" s="1098"/>
      <c r="E15" s="109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4" t="str">
        <f>'Attach 3(JV)'!A1</f>
        <v>Specification No. :WR2/NT/W-CIVIL/DOM/G01/24/10352</v>
      </c>
      <c r="B1" s="1054"/>
      <c r="C1" s="1054"/>
      <c r="D1" s="1054"/>
      <c r="E1" s="528"/>
      <c r="F1" s="528"/>
    </row>
    <row r="2" spans="1:6" ht="15" customHeight="1"/>
    <row r="3" spans="1:6" ht="37.5" customHeight="1">
      <c r="A3" s="1123" t="str">
        <f>'Attach 3(JV)'!A3</f>
        <v>CONSTRUCTION OF FOUNDATION, FENCING AND ROAD FOR STORAGE OF 74 NOS CTS AT 765/400/220 KV SATNA SUBSTATION.</v>
      </c>
      <c r="B3" s="1124"/>
      <c r="C3" s="1124"/>
      <c r="D3" s="1124"/>
      <c r="E3" s="1124"/>
      <c r="F3" s="1124"/>
    </row>
    <row r="4" spans="1:6" ht="15" customHeight="1">
      <c r="A4" s="28"/>
      <c r="F4" s="30"/>
    </row>
    <row r="5" spans="1:6" ht="20.100000000000001" customHeight="1">
      <c r="A5" s="804" t="s">
        <v>346</v>
      </c>
      <c r="B5" s="804"/>
      <c r="C5" s="804"/>
      <c r="D5" s="804"/>
      <c r="E5" s="804"/>
      <c r="F5" s="804"/>
    </row>
    <row r="6" spans="1:6" ht="12.75" customHeight="1">
      <c r="A6" s="32"/>
      <c r="F6" s="30"/>
    </row>
    <row r="7" spans="1:6" ht="20.100000000000001" customHeight="1">
      <c r="A7" s="33" t="str">
        <f>'Attach 3(JV)'!A7</f>
        <v>Bidder’s Name and Address  :</v>
      </c>
      <c r="E7" s="29" t="s">
        <v>321</v>
      </c>
      <c r="F7" s="30"/>
    </row>
    <row r="8" spans="1:6" ht="36" customHeight="1">
      <c r="A8" s="810" t="str">
        <f>'Attach 3(JV)'!A8</f>
        <v/>
      </c>
      <c r="B8" s="810"/>
      <c r="C8" s="810"/>
      <c r="D8" s="810"/>
      <c r="E8" s="29" t="s">
        <v>323</v>
      </c>
      <c r="F8" s="30"/>
    </row>
    <row r="9" spans="1:6" ht="20.100000000000001" customHeight="1">
      <c r="A9" s="13" t="s">
        <v>322</v>
      </c>
      <c r="B9" s="807">
        <f>'Attach 3(JV)'!B9</f>
        <v>0</v>
      </c>
      <c r="C9" s="807"/>
      <c r="D9" s="807"/>
      <c r="E9" s="29" t="s">
        <v>325</v>
      </c>
      <c r="F9" s="30"/>
    </row>
    <row r="10" spans="1:6" ht="20.100000000000001" customHeight="1">
      <c r="A10" s="13" t="s">
        <v>324</v>
      </c>
      <c r="B10" s="807">
        <f>'Attach 3(JV)'!B10</f>
        <v>0</v>
      </c>
      <c r="C10" s="807"/>
      <c r="D10" s="807"/>
      <c r="E10" s="12" t="s">
        <v>918</v>
      </c>
      <c r="F10" s="122"/>
    </row>
    <row r="11" spans="1:6" ht="20.100000000000001" customHeight="1">
      <c r="B11" s="807">
        <f>'Attach 3(JV)'!B11</f>
        <v>0</v>
      </c>
      <c r="C11" s="807"/>
      <c r="D11" s="807"/>
      <c r="E11" s="12" t="s">
        <v>919</v>
      </c>
      <c r="F11" s="122"/>
    </row>
    <row r="12" spans="1:6" ht="20.100000000000001" customHeight="1">
      <c r="A12" s="32"/>
      <c r="B12" s="807">
        <f>'Attach 3(JV)'!B12</f>
        <v>0</v>
      </c>
      <c r="C12" s="807"/>
      <c r="D12" s="807"/>
    </row>
    <row r="13" spans="1:6" ht="25.5" customHeight="1">
      <c r="A13" s="32"/>
      <c r="B13" s="1077" t="s">
        <v>923</v>
      </c>
      <c r="C13" s="1077"/>
      <c r="D13" s="1077"/>
      <c r="E13" s="1077"/>
    </row>
    <row r="14" spans="1:6" ht="20.100000000000001" customHeight="1">
      <c r="A14" s="29" t="s">
        <v>317</v>
      </c>
    </row>
    <row r="15" spans="1:6" ht="15" customHeight="1">
      <c r="A15" s="32"/>
    </row>
    <row r="16" spans="1:6" ht="99.75" customHeight="1">
      <c r="A16" s="89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FOUNDATION, FENCING AND ROAD FOR STORAGE OF 74 NOS CTS AT 765/400/220 KV SATNA SUBSTATION. for the period commencing from the effective date of Contract to us :</v>
      </c>
      <c r="B16" s="894"/>
      <c r="C16" s="894"/>
      <c r="D16" s="894"/>
      <c r="E16" s="894"/>
      <c r="F16" s="894"/>
    </row>
    <row r="17" spans="1:6" ht="14.25" customHeight="1">
      <c r="A17" s="32"/>
      <c r="B17" s="32"/>
      <c r="C17" s="32"/>
      <c r="D17" s="32"/>
      <c r="E17" s="34"/>
      <c r="F17" s="34"/>
    </row>
    <row r="18" spans="1:6" ht="24.75" customHeight="1">
      <c r="A18" s="1121" t="s">
        <v>320</v>
      </c>
      <c r="B18" s="1116" t="s">
        <v>358</v>
      </c>
      <c r="C18" s="1117"/>
      <c r="D18" s="1118"/>
      <c r="E18" s="1110" t="str">
        <f>A3</f>
        <v>CONSTRUCTION OF FOUNDATION, FENCING AND ROAD FOR STORAGE OF 74 NOS CTS AT 765/400/220 KV SATNA SUBSTATION.</v>
      </c>
      <c r="F18" s="1111"/>
    </row>
    <row r="19" spans="1:6" ht="43.5" customHeight="1">
      <c r="A19" s="1122"/>
      <c r="B19" s="1119"/>
      <c r="C19" s="1120"/>
      <c r="D19" s="1120"/>
      <c r="E19" s="1112"/>
      <c r="F19" s="1113"/>
    </row>
    <row r="20" spans="1:6" ht="20.100000000000001" customHeight="1">
      <c r="A20" s="1105">
        <v>1</v>
      </c>
      <c r="B20" s="1101" t="s">
        <v>347</v>
      </c>
      <c r="C20" s="1101"/>
      <c r="D20" s="1102"/>
      <c r="E20" s="1108"/>
      <c r="F20" s="1109"/>
    </row>
    <row r="21" spans="1:6" ht="20.100000000000001" customHeight="1">
      <c r="A21" s="1105"/>
      <c r="B21" s="1103" t="s">
        <v>348</v>
      </c>
      <c r="C21" s="1103"/>
      <c r="D21" s="1104"/>
      <c r="E21" s="1106"/>
      <c r="F21" s="1107"/>
    </row>
    <row r="22" spans="1:6" ht="20.100000000000001" customHeight="1">
      <c r="A22" s="1105"/>
      <c r="B22" s="1114" t="s">
        <v>349</v>
      </c>
      <c r="C22" s="1114"/>
      <c r="D22" s="1115"/>
      <c r="E22" s="1106"/>
      <c r="F22" s="1107"/>
    </row>
    <row r="23" spans="1:6" ht="20.100000000000001" customHeight="1">
      <c r="A23" s="1105">
        <v>2</v>
      </c>
      <c r="B23" s="1101" t="s">
        <v>350</v>
      </c>
      <c r="C23" s="1101"/>
      <c r="D23" s="1102"/>
      <c r="E23" s="1108"/>
      <c r="F23" s="1109"/>
    </row>
    <row r="24" spans="1:6" ht="20.100000000000001" customHeight="1">
      <c r="A24" s="1105"/>
      <c r="B24" s="1103" t="s">
        <v>348</v>
      </c>
      <c r="C24" s="1103"/>
      <c r="D24" s="1104"/>
      <c r="E24" s="1106"/>
      <c r="F24" s="1107"/>
    </row>
    <row r="25" spans="1:6" ht="20.100000000000001" customHeight="1">
      <c r="A25" s="1105"/>
      <c r="B25" s="1114" t="s">
        <v>349</v>
      </c>
      <c r="C25" s="1114"/>
      <c r="D25" s="1115"/>
      <c r="E25" s="1106"/>
      <c r="F25" s="1107"/>
    </row>
    <row r="26" spans="1:6" ht="20.100000000000001" hidden="1" customHeight="1">
      <c r="A26" s="1105">
        <v>3</v>
      </c>
      <c r="B26" s="1101" t="s">
        <v>351</v>
      </c>
      <c r="C26" s="1101"/>
      <c r="D26" s="1102"/>
      <c r="E26" s="678"/>
      <c r="F26" s="678"/>
    </row>
    <row r="27" spans="1:6" ht="20.100000000000001" hidden="1" customHeight="1">
      <c r="A27" s="1105"/>
      <c r="B27" s="1103" t="s">
        <v>348</v>
      </c>
      <c r="C27" s="1103"/>
      <c r="D27" s="1104"/>
      <c r="E27" s="679"/>
      <c r="F27" s="679"/>
    </row>
    <row r="28" spans="1:6" ht="20.100000000000001" hidden="1" customHeight="1">
      <c r="A28" s="1105"/>
      <c r="B28" s="1114" t="s">
        <v>349</v>
      </c>
      <c r="C28" s="1114"/>
      <c r="D28" s="1115"/>
      <c r="E28" s="679"/>
      <c r="F28" s="679"/>
    </row>
    <row r="29" spans="1:6" ht="20.100000000000001" customHeight="1">
      <c r="A29" s="1105">
        <v>3</v>
      </c>
      <c r="B29" s="1101" t="s">
        <v>352</v>
      </c>
      <c r="C29" s="1101"/>
      <c r="D29" s="1102"/>
      <c r="E29" s="1108"/>
      <c r="F29" s="1109"/>
    </row>
    <row r="30" spans="1:6" ht="20.100000000000001" customHeight="1">
      <c r="A30" s="1105"/>
      <c r="B30" s="1103" t="s">
        <v>348</v>
      </c>
      <c r="C30" s="1103"/>
      <c r="D30" s="1104"/>
      <c r="E30" s="1106"/>
      <c r="F30" s="1107"/>
    </row>
    <row r="31" spans="1:6" ht="20.100000000000001" customHeight="1">
      <c r="A31" s="1105"/>
      <c r="B31" s="1114" t="s">
        <v>349</v>
      </c>
      <c r="C31" s="1114"/>
      <c r="D31" s="1115"/>
      <c r="E31" s="1106"/>
      <c r="F31" s="1107"/>
    </row>
    <row r="32" spans="1:6" ht="20.100000000000001" customHeight="1">
      <c r="A32" s="1105">
        <v>4</v>
      </c>
      <c r="B32" s="1101" t="s">
        <v>353</v>
      </c>
      <c r="C32" s="1101"/>
      <c r="D32" s="1102"/>
      <c r="E32" s="1108"/>
      <c r="F32" s="1109"/>
    </row>
    <row r="33" spans="1:8" ht="20.100000000000001" customHeight="1">
      <c r="A33" s="1105"/>
      <c r="B33" s="1103" t="s">
        <v>348</v>
      </c>
      <c r="C33" s="1103"/>
      <c r="D33" s="1104"/>
      <c r="E33" s="1106"/>
      <c r="F33" s="1107"/>
    </row>
    <row r="34" spans="1:8" ht="20.100000000000001" customHeight="1">
      <c r="A34" s="1105"/>
      <c r="B34" s="1114" t="s">
        <v>349</v>
      </c>
      <c r="C34" s="1114"/>
      <c r="D34" s="1115"/>
      <c r="E34" s="1106"/>
      <c r="F34" s="1107"/>
    </row>
    <row r="35" spans="1:8" ht="20.100000000000001" customHeight="1">
      <c r="A35" s="43">
        <v>5</v>
      </c>
      <c r="B35" s="1126" t="s">
        <v>354</v>
      </c>
      <c r="C35" s="1126"/>
      <c r="D35" s="1127"/>
      <c r="E35" s="1106"/>
      <c r="F35" s="1107"/>
    </row>
    <row r="36" spans="1:8" ht="20.100000000000001" customHeight="1">
      <c r="A36" s="1105">
        <v>6</v>
      </c>
      <c r="B36" s="1101" t="s">
        <v>355</v>
      </c>
      <c r="C36" s="1101"/>
      <c r="D36" s="1102"/>
      <c r="E36" s="1108"/>
      <c r="F36" s="1109"/>
    </row>
    <row r="37" spans="1:8" ht="20.100000000000001" customHeight="1">
      <c r="A37" s="1105"/>
      <c r="B37" s="1103" t="s">
        <v>348</v>
      </c>
      <c r="C37" s="1103"/>
      <c r="D37" s="1104"/>
      <c r="E37" s="1106"/>
      <c r="F37" s="1107"/>
    </row>
    <row r="38" spans="1:8" ht="20.100000000000001" customHeight="1">
      <c r="A38" s="1105"/>
      <c r="B38" s="1114" t="s">
        <v>349</v>
      </c>
      <c r="C38" s="1114"/>
      <c r="D38" s="1115"/>
      <c r="E38" s="1106"/>
      <c r="F38" s="1107"/>
    </row>
    <row r="39" spans="1:8" ht="20.100000000000001" customHeight="1">
      <c r="A39" s="1105">
        <v>7</v>
      </c>
      <c r="B39" s="1101" t="s">
        <v>356</v>
      </c>
      <c r="C39" s="1101"/>
      <c r="D39" s="1102"/>
      <c r="E39" s="1108"/>
      <c r="F39" s="1109"/>
    </row>
    <row r="40" spans="1:8" ht="20.100000000000001" customHeight="1">
      <c r="A40" s="1105"/>
      <c r="B40" s="1103" t="s">
        <v>348</v>
      </c>
      <c r="C40" s="1103"/>
      <c r="D40" s="1104"/>
      <c r="E40" s="1106"/>
      <c r="F40" s="1107"/>
    </row>
    <row r="41" spans="1:8" ht="20.100000000000001" customHeight="1">
      <c r="A41" s="1105"/>
      <c r="B41" s="1114" t="s">
        <v>349</v>
      </c>
      <c r="C41" s="1114"/>
      <c r="D41" s="1115"/>
      <c r="E41" s="1106"/>
      <c r="F41" s="1107"/>
    </row>
    <row r="42" spans="1:8" ht="20.100000000000001" customHeight="1">
      <c r="A42" s="1105">
        <v>8</v>
      </c>
      <c r="B42" s="1128" t="s">
        <v>357</v>
      </c>
      <c r="C42" s="1101"/>
      <c r="D42" s="1102"/>
      <c r="E42" s="1108"/>
      <c r="F42" s="1109"/>
    </row>
    <row r="43" spans="1:8" ht="20.100000000000001" customHeight="1">
      <c r="A43" s="1105"/>
      <c r="B43" s="1125" t="s">
        <v>348</v>
      </c>
      <c r="C43" s="1103"/>
      <c r="D43" s="1104"/>
      <c r="E43" s="1106"/>
      <c r="F43" s="1107"/>
    </row>
    <row r="44" spans="1:8" ht="20.100000000000001" customHeight="1">
      <c r="A44" s="1105"/>
      <c r="B44" s="1125" t="s">
        <v>349</v>
      </c>
      <c r="C44" s="1103"/>
      <c r="D44" s="1104"/>
      <c r="E44" s="1106"/>
      <c r="F44" s="1107"/>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63" t="s">
        <v>360</v>
      </c>
      <c r="C51" s="763"/>
      <c r="D51" s="763"/>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4" t="str">
        <f>'Attach 3(JV)'!A1</f>
        <v>Specification No. :WR2/NT/W-CIVIL/DOM/G01/24/10352</v>
      </c>
      <c r="B1" s="1054"/>
      <c r="C1" s="1054"/>
      <c r="D1" s="1054"/>
      <c r="E1" s="530"/>
      <c r="F1" s="529" t="str">
        <f>"Attachment-10 " &amp; 'Attach 3(JV)'!AT1</f>
        <v xml:space="preserve">Attachment-10 </v>
      </c>
      <c r="G1" s="531"/>
      <c r="H1" s="531"/>
    </row>
    <row r="3" spans="1:10" ht="77.25" customHeight="1">
      <c r="A3" s="1123" t="str">
        <f>'Attach 3(JV)'!A3</f>
        <v>CONSTRUCTION OF FOUNDATION, FENCING AND ROAD FOR STORAGE OF 74 NOS CTS AT 765/400/220 KV SATNA SUBSTATION.</v>
      </c>
      <c r="B3" s="1124"/>
      <c r="C3" s="1124"/>
      <c r="D3" s="1124"/>
      <c r="E3" s="1124"/>
      <c r="F3" s="1124"/>
      <c r="G3" s="9"/>
      <c r="H3" s="3"/>
    </row>
    <row r="4" spans="1:10" ht="20.100000000000001" customHeight="1">
      <c r="A4" s="5"/>
      <c r="H4" s="10"/>
      <c r="I4" s="11"/>
    </row>
    <row r="5" spans="1:10" ht="20.100000000000001" customHeight="1">
      <c r="A5" s="1131" t="s">
        <v>359</v>
      </c>
      <c r="B5" s="1131"/>
      <c r="C5" s="1131"/>
      <c r="D5" s="1131"/>
      <c r="E5" s="1131"/>
      <c r="F5" s="113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9" t="str">
        <f>'Attach 3(JV)'!A8</f>
        <v/>
      </c>
      <c r="B8" s="1129"/>
      <c r="C8" s="1129"/>
      <c r="D8" s="1129"/>
      <c r="E8" s="12" t="str">
        <f>'Attach 3(JV)'!E8</f>
        <v>Contract Services</v>
      </c>
      <c r="H8" s="10"/>
      <c r="I8" s="11"/>
    </row>
    <row r="9" spans="1:10" ht="20.100000000000001" customHeight="1">
      <c r="A9" s="13" t="s">
        <v>322</v>
      </c>
      <c r="B9" s="807">
        <f>'Attach 3(JV)'!B9</f>
        <v>0</v>
      </c>
      <c r="C9" s="807"/>
      <c r="D9" s="807"/>
      <c r="E9" s="12" t="str">
        <f>'Attach 3(JV)'!E9</f>
        <v>Power Grid Corporation of India Ltd.,</v>
      </c>
      <c r="H9" s="10"/>
      <c r="I9" s="11"/>
    </row>
    <row r="10" spans="1:10" ht="20.100000000000001" customHeight="1">
      <c r="A10" s="13" t="s">
        <v>324</v>
      </c>
      <c r="B10" s="807">
        <f>'Attach 3(JV)'!B10</f>
        <v>0</v>
      </c>
      <c r="C10" s="807"/>
      <c r="D10" s="807"/>
      <c r="E10" s="12" t="str">
        <f>'Attach 3(JV)'!E10</f>
        <v>Western Region Transmission System-II</v>
      </c>
      <c r="H10" s="10"/>
      <c r="I10" s="297"/>
    </row>
    <row r="11" spans="1:10" ht="20.100000000000001" customHeight="1">
      <c r="B11" s="807">
        <f>'Attach 3(JV)'!B11</f>
        <v>0</v>
      </c>
      <c r="C11" s="807"/>
      <c r="D11" s="807"/>
      <c r="E11" s="12" t="str">
        <f>'Attach 3(JV)'!E11</f>
        <v>RHQ, Plot No 54 Vadodara-390008</v>
      </c>
    </row>
    <row r="12" spans="1:10" ht="20.100000000000001" customHeight="1">
      <c r="A12" s="6"/>
      <c r="B12" s="807">
        <f>'Attach 3(JV)'!B12</f>
        <v>0</v>
      </c>
      <c r="C12" s="807"/>
      <c r="D12" s="807"/>
      <c r="E12" s="12"/>
    </row>
    <row r="13" spans="1:10" ht="20.100000000000001" customHeight="1">
      <c r="A13" s="6"/>
    </row>
    <row r="14" spans="1:10" ht="97.5" customHeight="1">
      <c r="A14" s="1130" t="s">
        <v>854</v>
      </c>
      <c r="B14" s="1130"/>
      <c r="C14" s="1130"/>
      <c r="D14" s="1130"/>
      <c r="E14" s="1130"/>
      <c r="F14" s="1130"/>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4" t="str">
        <f>'Attach 3(JV)'!A1</f>
        <v>Specification No. :WR2/NT/W-CIVIL/DOM/G01/24/10352</v>
      </c>
      <c r="B1" s="1054"/>
      <c r="C1" s="1054"/>
      <c r="D1" s="1134" t="str">
        <f>"Attachment-11 " &amp; 'Attach 3(JV)'!AT1</f>
        <v xml:space="preserve">Attachment-11 </v>
      </c>
      <c r="E1" s="1134"/>
      <c r="F1" s="79"/>
      <c r="G1" s="79"/>
      <c r="H1" s="79"/>
    </row>
    <row r="2" spans="1:26" ht="13.5" customHeight="1">
      <c r="Z2" s="115">
        <f>'Attach 3(JV)'!Z2</f>
        <v>0</v>
      </c>
    </row>
    <row r="3" spans="1:26" ht="75.75" customHeight="1">
      <c r="A3" s="1123" t="str">
        <f>'Attach 3(QR)'!A3</f>
        <v>CONSTRUCTION OF FOUNDATION, FENCING AND ROAD FOR STORAGE OF 74 NOS CTS AT 765/400/220 KV SATNA SUBSTATION.</v>
      </c>
      <c r="B3" s="1124"/>
      <c r="C3" s="1124"/>
      <c r="D3" s="1124"/>
      <c r="E3" s="1124"/>
      <c r="F3" s="26"/>
      <c r="G3" s="27"/>
      <c r="H3" s="26"/>
    </row>
    <row r="4" spans="1:26" ht="19.5" customHeight="1">
      <c r="A4" s="28"/>
      <c r="H4" s="30"/>
      <c r="I4" s="11"/>
    </row>
    <row r="5" spans="1:26" ht="21.75" customHeight="1">
      <c r="A5" s="804" t="s">
        <v>362</v>
      </c>
      <c r="B5" s="804"/>
      <c r="C5" s="804"/>
      <c r="D5" s="804"/>
      <c r="E5" s="80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10" t="str">
        <f>'Attach 3(JV)'!A8</f>
        <v/>
      </c>
      <c r="B8" s="810"/>
      <c r="C8" s="810"/>
      <c r="D8" s="12" t="str">
        <f>'Attach 3(JV)'!E8</f>
        <v>Contract Services</v>
      </c>
      <c r="H8" s="30"/>
      <c r="I8" s="11"/>
    </row>
    <row r="9" spans="1:26" ht="19.5" customHeight="1">
      <c r="A9" s="13" t="s">
        <v>322</v>
      </c>
      <c r="B9" s="807">
        <f>'Attach 3(JV)'!B9</f>
        <v>0</v>
      </c>
      <c r="C9" s="807"/>
      <c r="D9" s="12" t="str">
        <f>'Attach 3(JV)'!E9</f>
        <v>Power Grid Corporation of India Ltd.,</v>
      </c>
      <c r="H9" s="30"/>
      <c r="I9" s="11"/>
    </row>
    <row r="10" spans="1:26" ht="19.5" customHeight="1">
      <c r="A10" s="13" t="s">
        <v>324</v>
      </c>
      <c r="B10" s="807">
        <f>'Attach 3(JV)'!B10</f>
        <v>0</v>
      </c>
      <c r="C10" s="807"/>
      <c r="D10" s="12" t="str">
        <f>'Attach 3(JV)'!E10</f>
        <v>Western Region Transmission System-II</v>
      </c>
      <c r="H10" s="30"/>
      <c r="I10" s="11"/>
    </row>
    <row r="11" spans="1:26" ht="19.5" customHeight="1">
      <c r="B11" s="807">
        <f>'Attach 3(JV)'!B11</f>
        <v>0</v>
      </c>
      <c r="C11" s="807"/>
      <c r="D11" s="12" t="str">
        <f>'Attach 3(JV)'!E11</f>
        <v>RHQ, Plot No 54 Vadodara-390008</v>
      </c>
    </row>
    <row r="12" spans="1:26" ht="19.5" customHeight="1">
      <c r="A12" s="32"/>
      <c r="B12" s="807">
        <f>'Attach 3(JV)'!B12</f>
        <v>0</v>
      </c>
      <c r="C12" s="807"/>
      <c r="D12" s="12"/>
    </row>
    <row r="13" spans="1:26" ht="19.5" customHeight="1">
      <c r="A13" s="29" t="s">
        <v>317</v>
      </c>
    </row>
    <row r="14" spans="1:26" ht="9.9499999999999993" customHeight="1">
      <c r="A14" s="32"/>
    </row>
    <row r="15" spans="1:26" ht="184.5" customHeight="1">
      <c r="A15" s="1133" t="s">
        <v>484</v>
      </c>
      <c r="B15" s="1023"/>
      <c r="C15" s="1023"/>
      <c r="D15" s="1023"/>
      <c r="E15" s="1023"/>
      <c r="F15" s="34"/>
      <c r="G15" s="34"/>
      <c r="H15" s="34"/>
    </row>
    <row r="16" spans="1:26" ht="19.5" customHeight="1">
      <c r="A16" s="32"/>
      <c r="B16" s="32"/>
      <c r="C16" s="32"/>
      <c r="D16" s="32"/>
      <c r="E16" s="32"/>
      <c r="F16" s="34"/>
      <c r="G16" s="34"/>
      <c r="H16" s="34"/>
    </row>
    <row r="17" spans="1:8" s="24" customFormat="1" ht="72" customHeight="1">
      <c r="A17" s="46" t="s">
        <v>320</v>
      </c>
      <c r="B17" s="1100" t="s">
        <v>92</v>
      </c>
      <c r="C17" s="1100"/>
      <c r="D17" s="46" t="s">
        <v>93</v>
      </c>
      <c r="E17" s="46" t="s">
        <v>485</v>
      </c>
      <c r="G17" s="34"/>
      <c r="H17" s="34"/>
    </row>
    <row r="18" spans="1:8" ht="26.1" customHeight="1">
      <c r="A18" s="82">
        <v>1</v>
      </c>
      <c r="B18" s="1132"/>
      <c r="C18" s="1132"/>
      <c r="D18" s="221"/>
      <c r="E18" s="221"/>
      <c r="F18" s="34"/>
      <c r="G18" s="34"/>
      <c r="H18" s="34"/>
    </row>
    <row r="19" spans="1:8" ht="26.1" customHeight="1">
      <c r="A19" s="82">
        <v>2</v>
      </c>
      <c r="B19" s="1132"/>
      <c r="C19" s="1132"/>
      <c r="D19" s="221"/>
      <c r="E19" s="221"/>
      <c r="F19" s="34"/>
      <c r="G19" s="34"/>
      <c r="H19" s="34"/>
    </row>
    <row r="20" spans="1:8" ht="26.1" customHeight="1">
      <c r="A20" s="82">
        <v>3</v>
      </c>
      <c r="B20" s="1132"/>
      <c r="C20" s="1132"/>
      <c r="D20" s="221"/>
      <c r="E20" s="221"/>
      <c r="F20" s="34"/>
      <c r="G20" s="34"/>
      <c r="H20" s="34"/>
    </row>
    <row r="21" spans="1:8" ht="26.1" customHeight="1">
      <c r="A21" s="82">
        <v>4</v>
      </c>
      <c r="B21" s="1132"/>
      <c r="C21" s="1132"/>
      <c r="D21" s="221"/>
      <c r="E21" s="221"/>
      <c r="F21" s="34"/>
      <c r="G21" s="34"/>
      <c r="H21" s="34"/>
    </row>
    <row r="22" spans="1:8" ht="26.1" customHeight="1">
      <c r="A22" s="82">
        <v>5</v>
      </c>
      <c r="B22" s="1132"/>
      <c r="C22" s="1132"/>
      <c r="D22" s="221"/>
      <c r="E22" s="221"/>
      <c r="F22" s="34"/>
      <c r="G22" s="34"/>
      <c r="H22" s="34"/>
    </row>
    <row r="23" spans="1:8" ht="26.1" customHeight="1">
      <c r="A23" s="82">
        <v>6</v>
      </c>
      <c r="B23" s="1132"/>
      <c r="C23" s="1132"/>
      <c r="D23" s="221"/>
      <c r="E23" s="221"/>
      <c r="F23" s="34"/>
      <c r="G23" s="34"/>
      <c r="H23" s="34"/>
    </row>
    <row r="24" spans="1:8" ht="26.1" customHeight="1">
      <c r="A24" s="32"/>
      <c r="B24" s="32"/>
      <c r="C24" s="32"/>
      <c r="D24" s="32"/>
      <c r="E24" s="32"/>
      <c r="F24" s="34"/>
      <c r="G24" s="34"/>
      <c r="H24" s="34"/>
    </row>
    <row r="25" spans="1:8" ht="84.75" customHeight="1">
      <c r="A25" s="1133" t="s">
        <v>486</v>
      </c>
      <c r="B25" s="1023"/>
      <c r="C25" s="1023"/>
      <c r="D25" s="1023"/>
      <c r="E25" s="1023"/>
    </row>
    <row r="26" spans="1:8" ht="149.25" customHeight="1">
      <c r="A26" s="1133" t="s">
        <v>487</v>
      </c>
      <c r="B26" s="1023"/>
      <c r="C26" s="1023"/>
      <c r="D26" s="1023"/>
      <c r="E26" s="1023"/>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5" t="s">
        <v>488</v>
      </c>
      <c r="B29" s="805"/>
      <c r="C29" s="805"/>
      <c r="D29" s="805"/>
      <c r="E29" s="805"/>
    </row>
    <row r="30" spans="1:8" ht="20.100000000000001" customHeight="1">
      <c r="A30" s="21" t="str">
        <f>A1</f>
        <v>Specification No. :WR2/NT/W-CIVIL/DOM/G01/24/10352</v>
      </c>
      <c r="B30" s="22"/>
      <c r="C30" s="22"/>
      <c r="D30" s="22"/>
      <c r="E30" s="23" t="str">
        <f>D1</f>
        <v xml:space="preserve">Attachment-11 </v>
      </c>
    </row>
    <row r="31" spans="1:8" ht="19.5" customHeight="1"/>
    <row r="32" spans="1:8" ht="48" customHeight="1">
      <c r="A32" s="1136" t="str">
        <f>A3</f>
        <v>CONSTRUCTION OF FOUNDATION, FENCING AND ROAD FOR STORAGE OF 74 NOS CTS AT 765/400/220 KV SATNA SUBSTATION.</v>
      </c>
      <c r="B32" s="1136"/>
      <c r="C32" s="1136"/>
      <c r="D32" s="1136"/>
      <c r="E32" s="1136"/>
    </row>
    <row r="33" spans="1:5" ht="19.5" customHeight="1">
      <c r="A33" s="28"/>
    </row>
    <row r="34" spans="1:5" ht="19.5" customHeight="1">
      <c r="A34" s="1098" t="s">
        <v>362</v>
      </c>
      <c r="B34" s="1098"/>
      <c r="C34" s="1098"/>
      <c r="D34" s="1098"/>
      <c r="E34" s="109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7" t="str">
        <f>'Attach 3(JV)'!B17:D17</f>
        <v>Ram Lal</v>
      </c>
      <c r="C38" s="807"/>
      <c r="D38" s="12" t="str">
        <f>D9</f>
        <v>Power Grid Corporation of India Ltd.,</v>
      </c>
    </row>
    <row r="39" spans="1:5" ht="19.5" customHeight="1">
      <c r="A39" s="13" t="s">
        <v>324</v>
      </c>
      <c r="B39" s="807" t="str">
        <f>'Attach 3(JV)'!B18:D18</f>
        <v>G5</v>
      </c>
      <c r="C39" s="807"/>
      <c r="D39" s="12" t="str">
        <f>D10</f>
        <v>Western Region Transmission System-II</v>
      </c>
    </row>
    <row r="40" spans="1:5" ht="19.5" customHeight="1">
      <c r="B40" s="807" t="str">
        <f>'Attach 3(JV)'!B19:D19</f>
        <v>Gurgaon</v>
      </c>
      <c r="C40" s="807"/>
      <c r="D40" s="12" t="str">
        <f>D11</f>
        <v>RHQ, Plot No 54 Vadodara-390008</v>
      </c>
    </row>
    <row r="41" spans="1:5" ht="19.5" customHeight="1">
      <c r="A41" s="32"/>
      <c r="B41" s="807" t="str">
        <f>'Attach 3(JV)'!B20:D20</f>
        <v/>
      </c>
      <c r="C41" s="807"/>
      <c r="D41" s="12"/>
    </row>
    <row r="42" spans="1:5" ht="19.5" customHeight="1">
      <c r="A42" s="29" t="s">
        <v>317</v>
      </c>
    </row>
    <row r="43" spans="1:5" ht="19.5" customHeight="1">
      <c r="A43" s="32"/>
    </row>
    <row r="44" spans="1:5" ht="33.75" customHeight="1">
      <c r="A44" s="1023" t="s">
        <v>363</v>
      </c>
      <c r="B44" s="1023"/>
      <c r="C44" s="1023"/>
      <c r="D44" s="1023"/>
      <c r="E44" s="1023"/>
    </row>
    <row r="45" spans="1:5" ht="19.5" customHeight="1">
      <c r="A45" s="32"/>
      <c r="B45" s="32"/>
      <c r="C45" s="32"/>
      <c r="D45" s="32"/>
      <c r="E45" s="32"/>
    </row>
    <row r="46" spans="1:5" ht="72" customHeight="1">
      <c r="A46" s="46" t="s">
        <v>320</v>
      </c>
      <c r="B46" s="1100" t="s">
        <v>92</v>
      </c>
      <c r="C46" s="1100"/>
      <c r="D46" s="46" t="s">
        <v>93</v>
      </c>
      <c r="E46" s="46" t="s">
        <v>94</v>
      </c>
    </row>
    <row r="47" spans="1:5" ht="25.5" customHeight="1">
      <c r="A47" s="82">
        <v>1</v>
      </c>
      <c r="B47" s="1135"/>
      <c r="C47" s="1135"/>
      <c r="D47" s="225"/>
      <c r="E47" s="225"/>
    </row>
    <row r="48" spans="1:5" ht="25.5" customHeight="1">
      <c r="A48" s="82">
        <v>2</v>
      </c>
      <c r="B48" s="1135"/>
      <c r="C48" s="1135"/>
      <c r="D48" s="225"/>
      <c r="E48" s="225"/>
    </row>
    <row r="49" spans="1:5" ht="25.5" customHeight="1">
      <c r="A49" s="82">
        <v>3</v>
      </c>
      <c r="B49" s="1135"/>
      <c r="C49" s="1135"/>
      <c r="D49" s="225"/>
      <c r="E49" s="225"/>
    </row>
    <row r="50" spans="1:5" ht="25.5" customHeight="1">
      <c r="A50" s="82">
        <v>4</v>
      </c>
      <c r="B50" s="1135"/>
      <c r="C50" s="1135"/>
      <c r="D50" s="225"/>
      <c r="E50" s="225"/>
    </row>
    <row r="51" spans="1:5" ht="25.5" customHeight="1">
      <c r="A51" s="82">
        <v>5</v>
      </c>
      <c r="B51" s="1135"/>
      <c r="C51" s="1135"/>
      <c r="D51" s="225"/>
      <c r="E51" s="225"/>
    </row>
    <row r="52" spans="1:5" ht="25.5" customHeight="1">
      <c r="A52" s="82">
        <v>6</v>
      </c>
      <c r="B52" s="1135"/>
      <c r="C52" s="1135"/>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:WR2/NT/W-CIVIL/DOM/G01/24/10352</v>
      </c>
      <c r="B58" s="22"/>
      <c r="C58" s="22"/>
      <c r="D58" s="22"/>
      <c r="E58" s="23" t="str">
        <f>E30</f>
        <v xml:space="preserve">Attachment-11 </v>
      </c>
    </row>
    <row r="59" spans="1:5" ht="19.5" customHeight="1"/>
    <row r="60" spans="1:5" ht="48" customHeight="1">
      <c r="A60" s="1136" t="str">
        <f>A32</f>
        <v>CONSTRUCTION OF FOUNDATION, FENCING AND ROAD FOR STORAGE OF 74 NOS CTS AT 765/400/220 KV SATNA SUBSTATION.</v>
      </c>
      <c r="B60" s="1136"/>
      <c r="C60" s="1136"/>
      <c r="D60" s="1136"/>
      <c r="E60" s="1136"/>
    </row>
    <row r="61" spans="1:5" ht="19.5" customHeight="1">
      <c r="A61" s="28"/>
    </row>
    <row r="62" spans="1:5" ht="19.5" customHeight="1">
      <c r="A62" s="1098" t="s">
        <v>362</v>
      </c>
      <c r="B62" s="1098"/>
      <c r="C62" s="1098"/>
      <c r="D62" s="1098"/>
      <c r="E62" s="109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7" t="str">
        <f>'Attach 3(JV)'!E17</f>
        <v/>
      </c>
      <c r="C66" s="807"/>
      <c r="D66" s="12" t="str">
        <f>D9</f>
        <v>Power Grid Corporation of India Ltd.,</v>
      </c>
    </row>
    <row r="67" spans="1:5" ht="19.5" customHeight="1">
      <c r="A67" s="13" t="s">
        <v>324</v>
      </c>
      <c r="B67" s="807" t="str">
        <f>'Attach 3(JV)'!E18</f>
        <v/>
      </c>
      <c r="C67" s="807"/>
      <c r="D67" s="12" t="str">
        <f>D10</f>
        <v>Western Region Transmission System-II</v>
      </c>
    </row>
    <row r="68" spans="1:5" ht="19.5" customHeight="1">
      <c r="B68" s="807" t="str">
        <f>'Attach 3(JV)'!E19</f>
        <v/>
      </c>
      <c r="C68" s="807"/>
      <c r="D68" s="12" t="str">
        <f>D11</f>
        <v>RHQ, Plot No 54 Vadodara-390008</v>
      </c>
    </row>
    <row r="69" spans="1:5" ht="19.5" customHeight="1">
      <c r="A69" s="32"/>
      <c r="B69" s="807" t="str">
        <f>'Attach 3(JV)'!E20</f>
        <v/>
      </c>
      <c r="C69" s="807"/>
      <c r="D69" s="12"/>
    </row>
    <row r="70" spans="1:5" ht="19.5" customHeight="1">
      <c r="A70" s="29" t="s">
        <v>317</v>
      </c>
    </row>
    <row r="71" spans="1:5" ht="19.5" customHeight="1">
      <c r="A71" s="32"/>
    </row>
    <row r="72" spans="1:5" ht="33.75" customHeight="1">
      <c r="A72" s="1023" t="s">
        <v>363</v>
      </c>
      <c r="B72" s="1023"/>
      <c r="C72" s="1023"/>
      <c r="D72" s="1023"/>
      <c r="E72" s="1023"/>
    </row>
    <row r="73" spans="1:5" ht="19.5" customHeight="1">
      <c r="A73" s="32"/>
      <c r="B73" s="32"/>
      <c r="C73" s="32"/>
      <c r="D73" s="32"/>
      <c r="E73" s="32"/>
    </row>
    <row r="74" spans="1:5" ht="72" customHeight="1">
      <c r="A74" s="46" t="s">
        <v>320</v>
      </c>
      <c r="B74" s="1100" t="s">
        <v>92</v>
      </c>
      <c r="C74" s="1100"/>
      <c r="D74" s="46" t="s">
        <v>93</v>
      </c>
      <c r="E74" s="46" t="s">
        <v>94</v>
      </c>
    </row>
    <row r="75" spans="1:5" ht="25.5" customHeight="1">
      <c r="A75" s="82">
        <v>1</v>
      </c>
      <c r="B75" s="1135"/>
      <c r="C75" s="1135"/>
      <c r="D75" s="225"/>
      <c r="E75" s="225"/>
    </row>
    <row r="76" spans="1:5" ht="25.5" customHeight="1">
      <c r="A76" s="82">
        <v>2</v>
      </c>
      <c r="B76" s="1135"/>
      <c r="C76" s="1135"/>
      <c r="D76" s="225"/>
      <c r="E76" s="225"/>
    </row>
    <row r="77" spans="1:5" ht="25.5" customHeight="1">
      <c r="A77" s="82">
        <v>3</v>
      </c>
      <c r="B77" s="1135"/>
      <c r="C77" s="1135"/>
      <c r="D77" s="225"/>
      <c r="E77" s="225"/>
    </row>
    <row r="78" spans="1:5" ht="25.5" customHeight="1">
      <c r="A78" s="82">
        <v>4</v>
      </c>
      <c r="B78" s="1135"/>
      <c r="C78" s="1135"/>
      <c r="D78" s="225"/>
      <c r="E78" s="225"/>
    </row>
    <row r="79" spans="1:5" ht="25.5" customHeight="1">
      <c r="A79" s="82">
        <v>5</v>
      </c>
      <c r="B79" s="1135"/>
      <c r="C79" s="1135"/>
      <c r="D79" s="225"/>
      <c r="E79" s="225"/>
    </row>
    <row r="80" spans="1:5" ht="25.5" customHeight="1">
      <c r="A80" s="82">
        <v>6</v>
      </c>
      <c r="B80" s="1135"/>
      <c r="C80" s="1135"/>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WR2/NT/W-CIVIL/DOM/G01/24/10352</v>
      </c>
      <c r="B1" s="752"/>
      <c r="C1" s="752"/>
      <c r="D1" s="752"/>
      <c r="E1" s="751" t="s">
        <v>511</v>
      </c>
    </row>
    <row r="3" spans="1:7" ht="70.150000000000006" customHeight="1">
      <c r="A3" s="1165" t="str">
        <f>Cover!B2</f>
        <v>CONSTRUCTION OF FOUNDATION, FENCING AND ROAD FOR STORAGE OF 74 NOS CTS AT 765/400/220 KV SATNA SUBSTATION.</v>
      </c>
      <c r="B3" s="1166"/>
      <c r="C3" s="1166"/>
      <c r="D3" s="1166"/>
      <c r="E3" s="1166"/>
      <c r="F3" s="750"/>
    </row>
    <row r="4" spans="1:7" ht="9.6" hidden="1" customHeight="1">
      <c r="A4" s="749"/>
      <c r="F4" s="30"/>
      <c r="G4" s="11"/>
    </row>
    <row r="5" spans="1:7" ht="20.100000000000001" customHeight="1">
      <c r="A5" s="1167" t="s">
        <v>364</v>
      </c>
      <c r="B5" s="1167"/>
      <c r="C5" s="1167"/>
      <c r="D5" s="1167"/>
      <c r="E5" s="1167"/>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8">
        <f>'[19]Attach 3(JV)'!A8:D8</f>
        <v>0</v>
      </c>
      <c r="B8" s="1168"/>
      <c r="C8" s="1168"/>
      <c r="D8" s="385" t="str">
        <f>'[18]Attach 3 (JV)'!F6</f>
        <v>Contract Services</v>
      </c>
      <c r="F8" s="30"/>
      <c r="G8" s="11"/>
    </row>
    <row r="9" spans="1:7">
      <c r="A9" s="13" t="s">
        <v>322</v>
      </c>
      <c r="B9" s="806"/>
      <c r="C9" s="806"/>
      <c r="D9" s="385" t="str">
        <f>'[18]Attach 3 (JV)'!F7</f>
        <v>Power Grid Corporation of India Ltd.,</v>
      </c>
      <c r="F9" s="30"/>
      <c r="G9" s="11"/>
    </row>
    <row r="10" spans="1:7">
      <c r="A10" s="13" t="s">
        <v>324</v>
      </c>
      <c r="B10" s="807"/>
      <c r="C10" s="807"/>
      <c r="D10" s="12" t="s">
        <v>918</v>
      </c>
      <c r="E10" s="122"/>
      <c r="F10" s="122"/>
      <c r="G10" s="11"/>
    </row>
    <row r="11" spans="1:7">
      <c r="B11" s="807"/>
      <c r="C11" s="807"/>
      <c r="D11" s="12" t="s">
        <v>919</v>
      </c>
      <c r="E11" s="122"/>
      <c r="F11" s="122"/>
    </row>
    <row r="12" spans="1:7">
      <c r="A12" s="748"/>
      <c r="B12" s="807"/>
      <c r="C12" s="807"/>
      <c r="D12" s="386"/>
    </row>
    <row r="13" spans="1:7" ht="9.9499999999999993" customHeight="1">
      <c r="A13" s="748"/>
      <c r="B13" s="103"/>
      <c r="C13" s="103"/>
    </row>
    <row r="14" spans="1:7" ht="20.100000000000001" customHeight="1"/>
    <row r="15" spans="1:7" ht="45.75" customHeight="1">
      <c r="A15" s="1164" t="s">
        <v>915</v>
      </c>
      <c r="B15" s="1164"/>
      <c r="C15" s="1164"/>
      <c r="D15" s="1164"/>
      <c r="E15" s="1164"/>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9" t="s">
        <v>914</v>
      </c>
      <c r="B19" s="1150"/>
      <c r="C19" s="1150"/>
      <c r="D19" s="1151"/>
      <c r="E19" s="746"/>
      <c r="F19" s="727"/>
    </row>
    <row r="20" spans="1:6" s="731" customFormat="1" ht="20.100000000000001" hidden="1" customHeight="1">
      <c r="A20" s="741" t="s">
        <v>490</v>
      </c>
      <c r="B20" s="745" t="s">
        <v>913</v>
      </c>
      <c r="C20" s="741"/>
      <c r="D20" s="744"/>
      <c r="E20" s="744"/>
      <c r="F20" s="732"/>
    </row>
    <row r="21" spans="1:6" ht="20.100000000000001" hidden="1" customHeight="1">
      <c r="A21" s="730" t="s">
        <v>392</v>
      </c>
      <c r="B21" s="730" t="s">
        <v>877</v>
      </c>
      <c r="C21" s="722"/>
      <c r="D21" s="735"/>
      <c r="E21" s="735"/>
    </row>
    <row r="22" spans="1:6" ht="20.100000000000001" hidden="1" customHeight="1">
      <c r="A22" s="722" t="s">
        <v>367</v>
      </c>
      <c r="B22" s="722" t="s">
        <v>902</v>
      </c>
      <c r="C22" s="719"/>
      <c r="D22" s="735" t="s">
        <v>882</v>
      </c>
      <c r="E22" s="739"/>
    </row>
    <row r="23" spans="1:6" ht="20.100000000000001" hidden="1" customHeight="1">
      <c r="A23" s="722" t="s">
        <v>368</v>
      </c>
      <c r="B23" s="722" t="s">
        <v>901</v>
      </c>
      <c r="C23" s="719"/>
      <c r="D23" s="735" t="s">
        <v>882</v>
      </c>
      <c r="E23" s="739"/>
    </row>
    <row r="24" spans="1:6" ht="20.100000000000001" hidden="1" customHeight="1">
      <c r="A24" s="722" t="s">
        <v>515</v>
      </c>
      <c r="B24" s="722" t="s">
        <v>900</v>
      </c>
      <c r="C24" s="719"/>
      <c r="D24" s="735" t="s">
        <v>882</v>
      </c>
      <c r="E24" s="739"/>
    </row>
    <row r="25" spans="1:6" ht="20.100000000000001" hidden="1" customHeight="1">
      <c r="A25" s="722" t="s">
        <v>516</v>
      </c>
      <c r="B25" s="722" t="s">
        <v>899</v>
      </c>
      <c r="C25" s="719"/>
      <c r="D25" s="735" t="s">
        <v>882</v>
      </c>
      <c r="E25" s="739"/>
    </row>
    <row r="26" spans="1:6" ht="165" hidden="1">
      <c r="A26" s="722" t="s">
        <v>394</v>
      </c>
      <c r="B26" s="722" t="s">
        <v>863</v>
      </c>
      <c r="C26" s="719"/>
      <c r="D26" s="722" t="s">
        <v>870</v>
      </c>
      <c r="E26" s="739"/>
    </row>
    <row r="27" spans="1:6" ht="30.75" hidden="1" customHeight="1">
      <c r="A27" s="1137" t="s">
        <v>898</v>
      </c>
      <c r="B27" s="1138"/>
      <c r="C27" s="1138"/>
      <c r="D27" s="1138"/>
      <c r="E27" s="1139"/>
    </row>
    <row r="28" spans="1:6" s="731" customFormat="1" ht="20.100000000000001" hidden="1" customHeight="1">
      <c r="A28" s="741" t="s">
        <v>869</v>
      </c>
      <c r="B28" s="745" t="s">
        <v>912</v>
      </c>
      <c r="C28" s="741"/>
      <c r="D28" s="744"/>
      <c r="E28" s="744"/>
      <c r="F28" s="732"/>
    </row>
    <row r="29" spans="1:6" ht="20.100000000000001" hidden="1" customHeight="1">
      <c r="A29" s="730" t="s">
        <v>392</v>
      </c>
      <c r="B29" s="730" t="s">
        <v>877</v>
      </c>
      <c r="C29" s="722"/>
      <c r="D29" s="735"/>
      <c r="E29" s="735"/>
    </row>
    <row r="30" spans="1:6" ht="20.100000000000001" hidden="1" customHeight="1">
      <c r="A30" s="722" t="s">
        <v>367</v>
      </c>
      <c r="B30" s="722" t="s">
        <v>902</v>
      </c>
      <c r="C30" s="719"/>
      <c r="D30" s="735" t="s">
        <v>882</v>
      </c>
      <c r="E30" s="739"/>
    </row>
    <row r="31" spans="1:6" ht="20.100000000000001" hidden="1" customHeight="1">
      <c r="A31" s="722" t="s">
        <v>368</v>
      </c>
      <c r="B31" s="722" t="s">
        <v>901</v>
      </c>
      <c r="C31" s="719"/>
      <c r="D31" s="735" t="s">
        <v>882</v>
      </c>
      <c r="E31" s="739"/>
    </row>
    <row r="32" spans="1:6" ht="20.100000000000001" hidden="1" customHeight="1">
      <c r="A32" s="722" t="s">
        <v>515</v>
      </c>
      <c r="B32" s="722" t="s">
        <v>900</v>
      </c>
      <c r="C32" s="719"/>
      <c r="D32" s="735" t="s">
        <v>882</v>
      </c>
      <c r="E32" s="739"/>
    </row>
    <row r="33" spans="1:6" ht="20.100000000000001" hidden="1" customHeight="1">
      <c r="A33" s="722" t="s">
        <v>516</v>
      </c>
      <c r="B33" s="722" t="s">
        <v>899</v>
      </c>
      <c r="C33" s="719"/>
      <c r="D33" s="735" t="s">
        <v>882</v>
      </c>
      <c r="E33" s="739"/>
    </row>
    <row r="34" spans="1:6" ht="181.5" hidden="1">
      <c r="A34" s="722" t="s">
        <v>394</v>
      </c>
      <c r="B34" s="722" t="s">
        <v>863</v>
      </c>
      <c r="C34" s="719"/>
      <c r="D34" s="722" t="s">
        <v>880</v>
      </c>
      <c r="E34" s="739"/>
    </row>
    <row r="35" spans="1:6" ht="39" hidden="1" customHeight="1">
      <c r="A35" s="1137" t="s">
        <v>898</v>
      </c>
      <c r="B35" s="1138"/>
      <c r="C35" s="1138"/>
      <c r="D35" s="1138"/>
      <c r="E35" s="1139"/>
    </row>
    <row r="36" spans="1:6" s="731" customFormat="1" ht="20.100000000000001" hidden="1" customHeight="1">
      <c r="A36" s="738" t="s">
        <v>369</v>
      </c>
      <c r="B36" s="1140" t="s">
        <v>911</v>
      </c>
      <c r="C36" s="1141"/>
      <c r="D36" s="1141"/>
      <c r="E36" s="1142"/>
      <c r="F36" s="732"/>
    </row>
    <row r="37" spans="1:6" ht="20.100000000000001" hidden="1" customHeight="1">
      <c r="A37" s="730" t="s">
        <v>392</v>
      </c>
      <c r="B37" s="730" t="s">
        <v>877</v>
      </c>
      <c r="C37" s="722"/>
      <c r="D37" s="735"/>
      <c r="E37" s="735"/>
    </row>
    <row r="38" spans="1:6" ht="20.100000000000001" hidden="1" customHeight="1">
      <c r="A38" s="722" t="s">
        <v>367</v>
      </c>
      <c r="B38" s="722" t="s">
        <v>902</v>
      </c>
      <c r="C38" s="719"/>
      <c r="D38" s="735" t="s">
        <v>882</v>
      </c>
      <c r="E38" s="739"/>
    </row>
    <row r="39" spans="1:6" ht="20.100000000000001" hidden="1" customHeight="1">
      <c r="A39" s="722" t="s">
        <v>368</v>
      </c>
      <c r="B39" s="722" t="s">
        <v>901</v>
      </c>
      <c r="C39" s="719"/>
      <c r="D39" s="735" t="s">
        <v>882</v>
      </c>
      <c r="E39" s="739"/>
    </row>
    <row r="40" spans="1:6" ht="20.100000000000001" hidden="1" customHeight="1">
      <c r="A40" s="722" t="s">
        <v>515</v>
      </c>
      <c r="B40" s="722" t="s">
        <v>900</v>
      </c>
      <c r="C40" s="719"/>
      <c r="D40" s="735" t="s">
        <v>882</v>
      </c>
      <c r="E40" s="739"/>
    </row>
    <row r="41" spans="1:6" ht="20.100000000000001" hidden="1" customHeight="1">
      <c r="A41" s="722" t="s">
        <v>516</v>
      </c>
      <c r="B41" s="722" t="s">
        <v>899</v>
      </c>
      <c r="C41" s="719"/>
      <c r="D41" s="735" t="s">
        <v>882</v>
      </c>
      <c r="E41" s="739"/>
    </row>
    <row r="42" spans="1:6" ht="165" hidden="1">
      <c r="A42" s="722" t="s">
        <v>394</v>
      </c>
      <c r="B42" s="722" t="s">
        <v>863</v>
      </c>
      <c r="C42" s="719"/>
      <c r="D42" s="722" t="s">
        <v>870</v>
      </c>
      <c r="E42" s="739"/>
    </row>
    <row r="43" spans="1:6" ht="39" hidden="1" customHeight="1">
      <c r="A43" s="1137" t="s">
        <v>910</v>
      </c>
      <c r="B43" s="1138"/>
      <c r="C43" s="1138"/>
      <c r="D43" s="1138"/>
      <c r="E43" s="1139"/>
    </row>
    <row r="44" spans="1:6" s="731" customFormat="1" ht="20.100000000000001" hidden="1" customHeight="1">
      <c r="A44" s="738" t="s">
        <v>869</v>
      </c>
      <c r="B44" s="1140" t="s">
        <v>909</v>
      </c>
      <c r="C44" s="1141"/>
      <c r="D44" s="1141"/>
      <c r="E44" s="1142"/>
      <c r="F44" s="732"/>
    </row>
    <row r="45" spans="1:6" ht="40.9" hidden="1" customHeight="1">
      <c r="A45" s="730" t="s">
        <v>908</v>
      </c>
      <c r="B45" s="730" t="s">
        <v>512</v>
      </c>
      <c r="C45" s="730" t="s">
        <v>907</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866</v>
      </c>
      <c r="B49" s="1140" t="s">
        <v>906</v>
      </c>
      <c r="C49" s="1141"/>
      <c r="D49" s="1141"/>
      <c r="E49" s="1142"/>
      <c r="F49" s="732"/>
    </row>
    <row r="50" spans="1:6" ht="20.100000000000001" hidden="1" customHeight="1">
      <c r="A50" s="730" t="s">
        <v>392</v>
      </c>
      <c r="B50" s="730" t="s">
        <v>877</v>
      </c>
      <c r="C50" s="722"/>
      <c r="D50" s="735"/>
      <c r="E50" s="735"/>
    </row>
    <row r="51" spans="1:6" ht="20.100000000000001" hidden="1" customHeight="1">
      <c r="A51" s="722" t="s">
        <v>367</v>
      </c>
      <c r="B51" s="722" t="s">
        <v>902</v>
      </c>
      <c r="C51" s="719"/>
      <c r="D51" s="735" t="s">
        <v>882</v>
      </c>
      <c r="E51" s="739"/>
    </row>
    <row r="52" spans="1:6" ht="20.100000000000001" hidden="1" customHeight="1">
      <c r="A52" s="722" t="s">
        <v>368</v>
      </c>
      <c r="B52" s="722" t="s">
        <v>901</v>
      </c>
      <c r="C52" s="719"/>
      <c r="D52" s="735" t="s">
        <v>882</v>
      </c>
      <c r="E52" s="739"/>
    </row>
    <row r="53" spans="1:6" ht="20.100000000000001" hidden="1" customHeight="1">
      <c r="A53" s="722" t="s">
        <v>515</v>
      </c>
      <c r="B53" s="722" t="s">
        <v>900</v>
      </c>
      <c r="C53" s="719"/>
      <c r="D53" s="735" t="s">
        <v>882</v>
      </c>
      <c r="E53" s="739"/>
    </row>
    <row r="54" spans="1:6" ht="20.100000000000001" hidden="1" customHeight="1">
      <c r="A54" s="722" t="s">
        <v>516</v>
      </c>
      <c r="B54" s="722" t="s">
        <v>899</v>
      </c>
      <c r="C54" s="719"/>
      <c r="D54" s="735" t="s">
        <v>882</v>
      </c>
      <c r="E54" s="739"/>
    </row>
    <row r="55" spans="1:6" ht="165" hidden="1">
      <c r="A55" s="722" t="s">
        <v>394</v>
      </c>
      <c r="B55" s="722" t="s">
        <v>863</v>
      </c>
      <c r="C55" s="719"/>
      <c r="D55" s="722" t="s">
        <v>870</v>
      </c>
      <c r="E55" s="739"/>
    </row>
    <row r="56" spans="1:6" ht="36" hidden="1" customHeight="1">
      <c r="A56" s="1137" t="s">
        <v>898</v>
      </c>
      <c r="B56" s="1138"/>
      <c r="C56" s="1138"/>
      <c r="D56" s="1138"/>
      <c r="E56" s="1139"/>
    </row>
    <row r="57" spans="1:6" s="731" customFormat="1" ht="20.100000000000001" hidden="1" customHeight="1">
      <c r="A57" s="741" t="s">
        <v>904</v>
      </c>
      <c r="B57" s="1140" t="s">
        <v>905</v>
      </c>
      <c r="C57" s="1141"/>
      <c r="D57" s="1141"/>
      <c r="E57" s="1142"/>
      <c r="F57" s="732"/>
    </row>
    <row r="58" spans="1:6" ht="20.100000000000001" hidden="1" customHeight="1">
      <c r="A58" s="730" t="s">
        <v>392</v>
      </c>
      <c r="B58" s="730" t="s">
        <v>877</v>
      </c>
      <c r="C58" s="722"/>
      <c r="D58" s="735"/>
      <c r="E58" s="735"/>
    </row>
    <row r="59" spans="1:6" ht="20.100000000000001" hidden="1" customHeight="1">
      <c r="A59" s="722" t="s">
        <v>367</v>
      </c>
      <c r="B59" s="722" t="s">
        <v>902</v>
      </c>
      <c r="C59" s="719"/>
      <c r="D59" s="735" t="s">
        <v>882</v>
      </c>
      <c r="E59" s="739"/>
    </row>
    <row r="60" spans="1:6" ht="20.100000000000001" hidden="1" customHeight="1">
      <c r="A60" s="722" t="s">
        <v>368</v>
      </c>
      <c r="B60" s="722" t="s">
        <v>901</v>
      </c>
      <c r="C60" s="719"/>
      <c r="D60" s="735" t="s">
        <v>882</v>
      </c>
      <c r="E60" s="739"/>
    </row>
    <row r="61" spans="1:6" ht="20.100000000000001" hidden="1" customHeight="1">
      <c r="A61" s="722" t="s">
        <v>515</v>
      </c>
      <c r="B61" s="722" t="s">
        <v>900</v>
      </c>
      <c r="C61" s="719"/>
      <c r="D61" s="735" t="s">
        <v>882</v>
      </c>
      <c r="E61" s="739"/>
    </row>
    <row r="62" spans="1:6" ht="20.100000000000001" hidden="1" customHeight="1">
      <c r="A62" s="722" t="s">
        <v>516</v>
      </c>
      <c r="B62" s="722" t="s">
        <v>899</v>
      </c>
      <c r="C62" s="719"/>
      <c r="D62" s="735" t="s">
        <v>882</v>
      </c>
      <c r="E62" s="739"/>
    </row>
    <row r="63" spans="1:6" ht="165" hidden="1">
      <c r="A63" s="722" t="s">
        <v>394</v>
      </c>
      <c r="B63" s="722" t="s">
        <v>863</v>
      </c>
      <c r="C63" s="719"/>
      <c r="D63" s="722" t="s">
        <v>870</v>
      </c>
      <c r="E63" s="739"/>
    </row>
    <row r="64" spans="1:6" ht="39" hidden="1" customHeight="1">
      <c r="A64" s="1137" t="s">
        <v>898</v>
      </c>
      <c r="B64" s="1138"/>
      <c r="C64" s="1138"/>
      <c r="D64" s="1138"/>
      <c r="E64" s="1139"/>
    </row>
    <row r="65" spans="1:6" s="731" customFormat="1" ht="20.100000000000001" hidden="1" customHeight="1">
      <c r="A65" s="738" t="s">
        <v>904</v>
      </c>
      <c r="B65" s="1140" t="s">
        <v>903</v>
      </c>
      <c r="C65" s="1141"/>
      <c r="D65" s="1141"/>
      <c r="E65" s="1142"/>
      <c r="F65" s="732"/>
    </row>
    <row r="66" spans="1:6" ht="20.100000000000001" hidden="1" customHeight="1">
      <c r="A66" s="730" t="s">
        <v>392</v>
      </c>
      <c r="B66" s="730" t="s">
        <v>877</v>
      </c>
      <c r="C66" s="722"/>
      <c r="D66" s="735"/>
      <c r="E66" s="735"/>
    </row>
    <row r="67" spans="1:6" ht="20.100000000000001" hidden="1" customHeight="1">
      <c r="A67" s="722" t="s">
        <v>367</v>
      </c>
      <c r="B67" s="722" t="s">
        <v>902</v>
      </c>
      <c r="C67" s="719"/>
      <c r="D67" s="735" t="s">
        <v>882</v>
      </c>
      <c r="E67" s="739"/>
    </row>
    <row r="68" spans="1:6" ht="20.100000000000001" hidden="1" customHeight="1">
      <c r="A68" s="722" t="s">
        <v>368</v>
      </c>
      <c r="B68" s="722" t="s">
        <v>901</v>
      </c>
      <c r="C68" s="719"/>
      <c r="D68" s="735" t="s">
        <v>882</v>
      </c>
      <c r="E68" s="739"/>
    </row>
    <row r="69" spans="1:6" ht="20.100000000000001" hidden="1" customHeight="1">
      <c r="A69" s="722" t="s">
        <v>515</v>
      </c>
      <c r="B69" s="722" t="s">
        <v>900</v>
      </c>
      <c r="C69" s="719"/>
      <c r="D69" s="735" t="s">
        <v>882</v>
      </c>
      <c r="E69" s="739"/>
    </row>
    <row r="70" spans="1:6" ht="20.100000000000001" hidden="1" customHeight="1">
      <c r="A70" s="722" t="s">
        <v>516</v>
      </c>
      <c r="B70" s="722" t="s">
        <v>899</v>
      </c>
      <c r="C70" s="719"/>
      <c r="D70" s="735" t="s">
        <v>882</v>
      </c>
      <c r="E70" s="739"/>
    </row>
    <row r="71" spans="1:6" ht="111" hidden="1" customHeight="1">
      <c r="A71" s="722" t="s">
        <v>394</v>
      </c>
      <c r="B71" s="722" t="s">
        <v>863</v>
      </c>
      <c r="C71" s="719"/>
      <c r="D71" s="722" t="s">
        <v>880</v>
      </c>
      <c r="E71" s="739"/>
    </row>
    <row r="72" spans="1:6" ht="35.25" hidden="1" customHeight="1">
      <c r="A72" s="1137" t="s">
        <v>898</v>
      </c>
      <c r="B72" s="1138"/>
      <c r="C72" s="1138"/>
      <c r="D72" s="1138"/>
      <c r="E72" s="1139"/>
    </row>
    <row r="73" spans="1:6" ht="20.100000000000001" hidden="1" customHeight="1">
      <c r="A73" s="1152"/>
      <c r="B73" s="1153"/>
      <c r="C73" s="1153"/>
      <c r="D73" s="1153"/>
      <c r="E73" s="1154"/>
    </row>
    <row r="74" spans="1:6" s="731" customFormat="1" ht="20.100000000000001" hidden="1" customHeight="1">
      <c r="A74" s="738" t="s">
        <v>897</v>
      </c>
      <c r="B74" s="1140" t="s">
        <v>896</v>
      </c>
      <c r="C74" s="1141"/>
      <c r="D74" s="1141"/>
      <c r="E74" s="1142"/>
      <c r="F74" s="732"/>
    </row>
    <row r="75" spans="1:6" ht="20.100000000000001" hidden="1" customHeight="1">
      <c r="A75" s="730" t="s">
        <v>392</v>
      </c>
      <c r="B75" s="730" t="s">
        <v>895</v>
      </c>
      <c r="C75" s="740">
        <v>0.15</v>
      </c>
      <c r="D75" s="735"/>
      <c r="E75" s="735"/>
    </row>
    <row r="76" spans="1:6" ht="20.100000000000001" hidden="1" customHeight="1">
      <c r="A76" s="722" t="s">
        <v>394</v>
      </c>
      <c r="B76" s="722" t="s">
        <v>894</v>
      </c>
      <c r="C76" s="719"/>
      <c r="D76" s="735" t="s">
        <v>882</v>
      </c>
      <c r="E76" s="739"/>
    </row>
    <row r="77" spans="1:6" ht="20.100000000000001" hidden="1" customHeight="1">
      <c r="A77" s="722"/>
      <c r="B77" s="722" t="s">
        <v>893</v>
      </c>
      <c r="C77" s="719"/>
      <c r="D77" s="735" t="s">
        <v>882</v>
      </c>
      <c r="E77" s="739"/>
    </row>
    <row r="78" spans="1:6" ht="20.100000000000001" hidden="1" customHeight="1">
      <c r="A78" s="722"/>
      <c r="B78" s="722" t="s">
        <v>892</v>
      </c>
      <c r="C78" s="719"/>
      <c r="D78" s="735" t="s">
        <v>882</v>
      </c>
      <c r="E78" s="739"/>
    </row>
    <row r="79" spans="1:6" hidden="1">
      <c r="A79" s="722" t="s">
        <v>395</v>
      </c>
      <c r="B79" s="1161" t="s">
        <v>891</v>
      </c>
      <c r="C79" s="1162"/>
      <c r="D79" s="1162"/>
      <c r="E79" s="1163"/>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890</v>
      </c>
      <c r="C84" s="719"/>
      <c r="D84" s="719"/>
      <c r="E84" s="719"/>
    </row>
    <row r="85" spans="1:10" s="731" customFormat="1" ht="20.100000000000001" hidden="1" customHeight="1">
      <c r="A85" s="738" t="s">
        <v>889</v>
      </c>
      <c r="B85" s="1140" t="s">
        <v>888</v>
      </c>
      <c r="C85" s="1141"/>
      <c r="D85" s="1141"/>
      <c r="E85" s="1142"/>
      <c r="F85" s="732"/>
    </row>
    <row r="86" spans="1:10" ht="36.75" hidden="1" customHeight="1">
      <c r="A86" s="730" t="s">
        <v>367</v>
      </c>
      <c r="B86" s="1155" t="s">
        <v>887</v>
      </c>
      <c r="C86" s="1156"/>
      <c r="D86" s="1156"/>
      <c r="E86" s="1157"/>
    </row>
    <row r="87" spans="1:10" ht="20.100000000000001" hidden="1" customHeight="1">
      <c r="A87" s="722" t="s">
        <v>392</v>
      </c>
      <c r="B87" s="722" t="s">
        <v>886</v>
      </c>
      <c r="C87" s="722"/>
      <c r="D87" s="722"/>
      <c r="E87" s="735"/>
    </row>
    <row r="88" spans="1:10" ht="82.5" hidden="1">
      <c r="A88" s="722" t="s">
        <v>367</v>
      </c>
      <c r="B88" s="722" t="s">
        <v>885</v>
      </c>
      <c r="C88" s="737">
        <v>0.57999999999999996</v>
      </c>
      <c r="D88" s="722" t="s">
        <v>884</v>
      </c>
      <c r="E88" s="719"/>
    </row>
    <row r="89" spans="1:10" ht="20.100000000000001" hidden="1" customHeight="1">
      <c r="A89" s="722" t="s">
        <v>368</v>
      </c>
      <c r="B89" s="722" t="s">
        <v>883</v>
      </c>
      <c r="C89" s="737">
        <v>0.16</v>
      </c>
      <c r="D89" s="735" t="s">
        <v>882</v>
      </c>
      <c r="E89" s="719"/>
    </row>
    <row r="90" spans="1:10" ht="181.5" hidden="1">
      <c r="A90" s="722" t="s">
        <v>394</v>
      </c>
      <c r="B90" s="722" t="s">
        <v>881</v>
      </c>
      <c r="C90" s="737">
        <v>0.11</v>
      </c>
      <c r="D90" s="722" t="s">
        <v>880</v>
      </c>
      <c r="E90" s="719"/>
    </row>
    <row r="91" spans="1:10" ht="20.100000000000001" hidden="1" customHeight="1">
      <c r="A91" s="722"/>
      <c r="B91" s="722"/>
      <c r="C91" s="722"/>
      <c r="D91" s="736"/>
      <c r="E91" s="735"/>
    </row>
    <row r="92" spans="1:10" s="731" customFormat="1" ht="33" hidden="1" customHeight="1">
      <c r="A92" s="734" t="s">
        <v>879</v>
      </c>
      <c r="B92" s="1158" t="s">
        <v>878</v>
      </c>
      <c r="C92" s="1158"/>
      <c r="D92" s="1158"/>
      <c r="E92" s="1158"/>
      <c r="F92" s="732"/>
    </row>
    <row r="93" spans="1:10" s="731" customFormat="1" ht="21.75" hidden="1" customHeight="1">
      <c r="A93" s="730" t="s">
        <v>392</v>
      </c>
      <c r="B93" s="730" t="s">
        <v>877</v>
      </c>
      <c r="C93" s="733"/>
      <c r="D93" s="733"/>
      <c r="E93" s="733"/>
      <c r="F93" s="732"/>
      <c r="J93" s="712" t="s">
        <v>876</v>
      </c>
    </row>
    <row r="94" spans="1:10" ht="47.25" hidden="1" customHeight="1">
      <c r="A94" s="722" t="s">
        <v>367</v>
      </c>
      <c r="B94" s="719" t="s">
        <v>875</v>
      </c>
      <c r="C94" s="719"/>
      <c r="D94" s="719"/>
      <c r="E94" s="719"/>
      <c r="J94" s="712" t="s">
        <v>875</v>
      </c>
    </row>
    <row r="95" spans="1:10" ht="148.5" hidden="1">
      <c r="A95" s="730" t="s">
        <v>394</v>
      </c>
      <c r="B95" s="730" t="s">
        <v>863</v>
      </c>
      <c r="C95" s="729">
        <f>0.85-C94</f>
        <v>0.85</v>
      </c>
      <c r="D95" s="720" t="s">
        <v>831</v>
      </c>
      <c r="E95" s="719"/>
    </row>
    <row r="96" spans="1:10" ht="37.5" hidden="1" customHeight="1">
      <c r="A96" s="1159" t="s">
        <v>874</v>
      </c>
      <c r="B96" s="1159"/>
      <c r="C96" s="1159"/>
      <c r="D96" s="1159"/>
      <c r="E96" s="1160"/>
    </row>
    <row r="97" spans="1:7" s="726" customFormat="1" ht="20.100000000000001" hidden="1" customHeight="1">
      <c r="A97" s="728" t="s">
        <v>873</v>
      </c>
      <c r="B97" s="1149" t="s">
        <v>872</v>
      </c>
      <c r="C97" s="1150"/>
      <c r="D97" s="1150"/>
      <c r="E97" s="1151"/>
      <c r="F97" s="727"/>
    </row>
    <row r="98" spans="1:7" s="723" customFormat="1" ht="30" hidden="1" customHeight="1">
      <c r="A98" s="725" t="s">
        <v>369</v>
      </c>
      <c r="B98" s="1146" t="s">
        <v>871</v>
      </c>
      <c r="C98" s="1147"/>
      <c r="D98" s="1147"/>
      <c r="E98" s="1148"/>
      <c r="F98" s="724"/>
    </row>
    <row r="99" spans="1:7" ht="165" hidden="1">
      <c r="A99" s="722" t="s">
        <v>367</v>
      </c>
      <c r="B99" s="722" t="s">
        <v>863</v>
      </c>
      <c r="C99" s="721">
        <v>0.8</v>
      </c>
      <c r="D99" s="722" t="s">
        <v>870</v>
      </c>
      <c r="E99" s="719"/>
    </row>
    <row r="100" spans="1:7" s="723" customFormat="1" ht="20.100000000000001" hidden="1" customHeight="1">
      <c r="A100" s="725" t="s">
        <v>869</v>
      </c>
      <c r="B100" s="1146" t="s">
        <v>868</v>
      </c>
      <c r="C100" s="1147"/>
      <c r="D100" s="1147"/>
      <c r="E100" s="1148"/>
      <c r="F100" s="724"/>
    </row>
    <row r="101" spans="1:7" ht="136.5" hidden="1" customHeight="1">
      <c r="A101" s="722" t="s">
        <v>367</v>
      </c>
      <c r="B101" s="722" t="s">
        <v>865</v>
      </c>
      <c r="C101" s="721">
        <v>0.1</v>
      </c>
      <c r="D101" s="720" t="s">
        <v>864</v>
      </c>
      <c r="E101" s="719"/>
    </row>
    <row r="102" spans="1:7" ht="148.5" hidden="1">
      <c r="A102" s="722" t="s">
        <v>368</v>
      </c>
      <c r="B102" s="722" t="s">
        <v>863</v>
      </c>
      <c r="C102" s="721">
        <v>0.05</v>
      </c>
      <c r="D102" s="722" t="s">
        <v>831</v>
      </c>
      <c r="E102" s="719"/>
    </row>
    <row r="103" spans="1:7" ht="148.5" hidden="1">
      <c r="A103" s="722" t="s">
        <v>515</v>
      </c>
      <c r="B103" s="722" t="s">
        <v>867</v>
      </c>
      <c r="C103" s="721">
        <v>0.65</v>
      </c>
      <c r="D103" s="720" t="s">
        <v>833</v>
      </c>
      <c r="E103" s="719"/>
    </row>
    <row r="104" spans="1:7" s="723" customFormat="1" ht="20.100000000000001" hidden="1" customHeight="1">
      <c r="A104" s="725" t="s">
        <v>866</v>
      </c>
      <c r="B104" s="1146" t="s">
        <v>835</v>
      </c>
      <c r="C104" s="1147"/>
      <c r="D104" s="1147"/>
      <c r="E104" s="1148"/>
      <c r="F104" s="724"/>
    </row>
    <row r="105" spans="1:7" ht="135.75" hidden="1" customHeight="1">
      <c r="A105" s="722" t="s">
        <v>367</v>
      </c>
      <c r="B105" s="722" t="s">
        <v>865</v>
      </c>
      <c r="C105" s="721">
        <v>0.2</v>
      </c>
      <c r="D105" s="720" t="s">
        <v>864</v>
      </c>
      <c r="E105" s="719"/>
    </row>
    <row r="106" spans="1:7" ht="148.5" hidden="1">
      <c r="A106" s="722" t="s">
        <v>368</v>
      </c>
      <c r="B106" s="722" t="s">
        <v>863</v>
      </c>
      <c r="C106" s="721">
        <v>0.1</v>
      </c>
      <c r="D106" s="720" t="s">
        <v>831</v>
      </c>
      <c r="E106" s="719"/>
    </row>
    <row r="107" spans="1:7" ht="162.75" hidden="1" customHeight="1">
      <c r="A107" s="722" t="s">
        <v>515</v>
      </c>
      <c r="B107" s="722" t="s">
        <v>862</v>
      </c>
      <c r="C107" s="721">
        <v>0.3</v>
      </c>
      <c r="D107" s="720" t="s">
        <v>861</v>
      </c>
      <c r="E107" s="719"/>
    </row>
    <row r="108" spans="1:7" ht="144.75" hidden="1" customHeight="1">
      <c r="A108" s="722" t="s">
        <v>516</v>
      </c>
      <c r="B108" s="722" t="s">
        <v>860</v>
      </c>
      <c r="C108" s="721">
        <v>0.2</v>
      </c>
      <c r="D108" s="720" t="s">
        <v>859</v>
      </c>
      <c r="E108" s="719"/>
    </row>
    <row r="109" spans="1:7" s="612" customFormat="1" ht="225" hidden="1" customHeight="1">
      <c r="A109" s="1143" t="s">
        <v>528</v>
      </c>
      <c r="B109" s="1144"/>
      <c r="C109" s="1144"/>
      <c r="D109" s="1144"/>
      <c r="E109" s="1145"/>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:WR2/NT/W-CIVIL/DOM/G01/24/10352</v>
      </c>
      <c r="B1" s="537"/>
      <c r="C1" s="537"/>
      <c r="D1" s="537"/>
      <c r="E1" s="538" t="s">
        <v>511</v>
      </c>
      <c r="F1" s="248"/>
    </row>
    <row r="3" spans="1:7" ht="69" customHeight="1">
      <c r="A3" s="1123" t="str">
        <f>'Attach 3(JV)'!A3</f>
        <v>CONSTRUCTION OF FOUNDATION, FENCING AND ROAD FOR STORAGE OF 74 NOS CTS AT 765/400/220 KV SATNA SUBSTATION.</v>
      </c>
      <c r="B3" s="1124"/>
      <c r="C3" s="1124"/>
      <c r="D3" s="1124"/>
      <c r="E3" s="1124"/>
      <c r="F3" s="383"/>
    </row>
    <row r="4" spans="1:7" ht="1.5" hidden="1" customHeight="1">
      <c r="A4" s="254"/>
      <c r="F4" s="30"/>
      <c r="G4" s="11"/>
    </row>
    <row r="5" spans="1:7" ht="20.100000000000001" customHeight="1">
      <c r="A5" s="1185" t="s">
        <v>364</v>
      </c>
      <c r="B5" s="1185"/>
      <c r="C5" s="1185"/>
      <c r="D5" s="1185"/>
      <c r="E5" s="1185"/>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6" t="str">
        <f>'Attach 3(JV)'!A8</f>
        <v/>
      </c>
      <c r="B8" s="1186"/>
      <c r="C8" s="1186"/>
      <c r="D8" s="385" t="str">
        <f>'[20]Attach 3 (JV)'!F6</f>
        <v>Contract Services</v>
      </c>
      <c r="F8" s="30"/>
      <c r="G8" s="11"/>
    </row>
    <row r="9" spans="1:7">
      <c r="A9" s="13" t="s">
        <v>322</v>
      </c>
      <c r="B9" s="806">
        <f>'Attach 3(JV)'!B9</f>
        <v>0</v>
      </c>
      <c r="C9" s="806"/>
      <c r="D9" s="385" t="str">
        <f>'[20]Attach 3 (JV)'!F7</f>
        <v>Power Grid Corporation of India Ltd.,</v>
      </c>
      <c r="F9" s="30"/>
      <c r="G9" s="11"/>
    </row>
    <row r="10" spans="1:7">
      <c r="A10" s="13" t="s">
        <v>324</v>
      </c>
      <c r="B10" s="807">
        <f>'Attach 3(JV)'!B10</f>
        <v>0</v>
      </c>
      <c r="C10" s="807"/>
      <c r="D10" s="385" t="str">
        <f>'[20]Attach 3 (JV)'!F8</f>
        <v>"Saudamini", Plot No.-2</v>
      </c>
      <c r="F10" s="30"/>
      <c r="G10" s="11"/>
    </row>
    <row r="11" spans="1:7">
      <c r="B11" s="807">
        <f>'Attach 3(JV)'!B11</f>
        <v>0</v>
      </c>
      <c r="C11" s="807"/>
      <c r="D11" s="385" t="str">
        <f>'[20]Attach 3 (JV)'!F9</f>
        <v xml:space="preserve">Sector-29, </v>
      </c>
    </row>
    <row r="12" spans="1:7">
      <c r="A12" s="256"/>
      <c r="B12" s="807">
        <f>'Attach 3(JV)'!B12</f>
        <v>0</v>
      </c>
      <c r="C12" s="807"/>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81" t="s">
        <v>853</v>
      </c>
      <c r="B15" s="1181"/>
      <c r="C15" s="1181"/>
      <c r="D15" s="1181"/>
      <c r="E15" s="1181"/>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82" t="s">
        <v>842</v>
      </c>
      <c r="C19" s="1183"/>
      <c r="D19" s="1183"/>
      <c r="E19" s="1184"/>
      <c r="F19" s="1"/>
    </row>
    <row r="20" spans="1:7" customFormat="1" ht="59.25" customHeight="1">
      <c r="A20" s="696">
        <v>1</v>
      </c>
      <c r="B20" s="1172" t="s">
        <v>822</v>
      </c>
      <c r="C20" s="1173"/>
      <c r="D20" s="1173"/>
      <c r="E20" s="1174"/>
      <c r="F20" s="1"/>
    </row>
    <row r="21" spans="1:7" customFormat="1" ht="179.25" customHeight="1">
      <c r="A21" s="46" t="s">
        <v>367</v>
      </c>
      <c r="B21" s="697" t="s">
        <v>823</v>
      </c>
      <c r="C21" s="541"/>
      <c r="D21" s="698" t="s">
        <v>824</v>
      </c>
      <c r="E21" s="699"/>
      <c r="F21" s="1"/>
    </row>
    <row r="22" spans="1:7" customFormat="1" ht="137.44999999999999" customHeight="1">
      <c r="A22" s="48" t="s">
        <v>368</v>
      </c>
      <c r="B22" s="700" t="s">
        <v>825</v>
      </c>
      <c r="C22" s="541"/>
      <c r="D22" s="698" t="s">
        <v>826</v>
      </c>
      <c r="E22" s="701"/>
      <c r="F22" s="1"/>
    </row>
    <row r="23" spans="1:7" customFormat="1" ht="86.45" customHeight="1">
      <c r="A23" s="1169" t="s">
        <v>827</v>
      </c>
      <c r="B23" s="1170"/>
      <c r="C23" s="1170"/>
      <c r="D23" s="1170"/>
      <c r="E23" s="1171"/>
      <c r="F23" s="1"/>
    </row>
    <row r="24" spans="1:7" customFormat="1" ht="21">
      <c r="A24" s="702"/>
      <c r="B24" s="703"/>
      <c r="C24" s="703"/>
      <c r="D24" s="703"/>
      <c r="E24" s="704"/>
      <c r="F24" s="1"/>
    </row>
    <row r="25" spans="1:7" customFormat="1" ht="27.75" customHeight="1">
      <c r="A25" s="705">
        <v>2</v>
      </c>
      <c r="B25" s="1172" t="s">
        <v>828</v>
      </c>
      <c r="C25" s="1173"/>
      <c r="D25" s="1173"/>
      <c r="E25" s="1174"/>
      <c r="F25" s="1"/>
    </row>
    <row r="26" spans="1:7" customFormat="1" ht="173.25" customHeight="1">
      <c r="A26" s="46" t="s">
        <v>367</v>
      </c>
      <c r="B26" s="387" t="s">
        <v>829</v>
      </c>
      <c r="C26" s="541"/>
      <c r="D26" s="261" t="s">
        <v>824</v>
      </c>
      <c r="E26" s="699"/>
      <c r="F26" s="1"/>
      <c r="G26" s="706"/>
    </row>
    <row r="27" spans="1:7" customFormat="1" ht="154.9" customHeight="1">
      <c r="A27" s="46" t="s">
        <v>368</v>
      </c>
      <c r="B27" s="387" t="s">
        <v>830</v>
      </c>
      <c r="C27" s="541"/>
      <c r="D27" s="387" t="s">
        <v>831</v>
      </c>
      <c r="E27" s="701"/>
      <c r="F27" s="1"/>
    </row>
    <row r="28" spans="1:7" customFormat="1" ht="156" customHeight="1">
      <c r="A28" s="48" t="s">
        <v>515</v>
      </c>
      <c r="B28" s="387" t="s">
        <v>832</v>
      </c>
      <c r="C28" s="541"/>
      <c r="D28" s="261" t="s">
        <v>833</v>
      </c>
      <c r="E28" s="701"/>
      <c r="F28" s="1"/>
    </row>
    <row r="29" spans="1:7" customFormat="1" ht="111" customHeight="1">
      <c r="A29" s="1169" t="s">
        <v>834</v>
      </c>
      <c r="B29" s="1170"/>
      <c r="C29" s="1170"/>
      <c r="D29" s="1170"/>
      <c r="E29" s="1171"/>
      <c r="F29" s="1"/>
    </row>
    <row r="30" spans="1:7" customFormat="1" ht="13.5" customHeight="1">
      <c r="A30" s="1175"/>
      <c r="B30" s="1176"/>
      <c r="C30" s="1176"/>
      <c r="D30" s="1176"/>
      <c r="E30" s="1177"/>
      <c r="F30" s="1"/>
    </row>
    <row r="31" spans="1:7" customFormat="1" ht="15">
      <c r="A31" s="705">
        <v>3</v>
      </c>
      <c r="B31" s="1178" t="s">
        <v>835</v>
      </c>
      <c r="C31" s="1179"/>
      <c r="D31" s="1179"/>
      <c r="E31" s="1180"/>
      <c r="F31" s="1"/>
    </row>
    <row r="32" spans="1:7" customFormat="1" ht="132" customHeight="1">
      <c r="A32" s="46" t="s">
        <v>367</v>
      </c>
      <c r="B32" s="387" t="s">
        <v>829</v>
      </c>
      <c r="C32" s="541"/>
      <c r="D32" s="261" t="s">
        <v>836</v>
      </c>
      <c r="E32" s="699"/>
      <c r="F32" s="1"/>
    </row>
    <row r="33" spans="1:7" customFormat="1" ht="126.6" customHeight="1">
      <c r="A33" s="46" t="s">
        <v>368</v>
      </c>
      <c r="B33" s="387" t="s">
        <v>830</v>
      </c>
      <c r="C33" s="541"/>
      <c r="D33" s="261" t="s">
        <v>831</v>
      </c>
      <c r="E33" s="701"/>
      <c r="F33" s="1"/>
    </row>
    <row r="34" spans="1:7" customFormat="1" ht="164.45" customHeight="1">
      <c r="A34" s="48" t="s">
        <v>515</v>
      </c>
      <c r="B34" s="387" t="s">
        <v>837</v>
      </c>
      <c r="C34" s="541"/>
      <c r="D34" s="261" t="s">
        <v>838</v>
      </c>
      <c r="E34" s="699"/>
      <c r="F34" s="1"/>
    </row>
    <row r="35" spans="1:7" customFormat="1" ht="146.44999999999999" customHeight="1">
      <c r="A35" s="48" t="s">
        <v>516</v>
      </c>
      <c r="B35" s="387" t="s">
        <v>839</v>
      </c>
      <c r="C35" s="541"/>
      <c r="D35" s="261" t="s">
        <v>840</v>
      </c>
      <c r="E35" s="701"/>
      <c r="F35" s="1"/>
    </row>
    <row r="36" spans="1:7" customFormat="1" ht="126.6" customHeight="1">
      <c r="A36" s="1169" t="s">
        <v>841</v>
      </c>
      <c r="B36" s="1170"/>
      <c r="C36" s="1170"/>
      <c r="D36" s="1170"/>
      <c r="E36" s="1171"/>
      <c r="F36" s="1"/>
    </row>
    <row r="37" spans="1:7" customFormat="1" ht="15.75" customHeight="1">
      <c r="A37" s="4"/>
      <c r="B37" s="4"/>
      <c r="C37" s="4"/>
      <c r="D37" s="4"/>
      <c r="E37" s="4"/>
      <c r="F37" s="1"/>
    </row>
    <row r="38" spans="1:7" s="390" customFormat="1" ht="205.5" customHeight="1">
      <c r="A38" s="857" t="s">
        <v>528</v>
      </c>
      <c r="B38" s="858"/>
      <c r="C38" s="858"/>
      <c r="D38" s="858"/>
      <c r="E38" s="859"/>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:WR2/NT/W-CIVIL/DOM/G01/24/10352</v>
      </c>
      <c r="B1" s="528"/>
      <c r="C1" s="528"/>
      <c r="D1" s="528"/>
      <c r="E1" s="540" t="str">
        <f>"Attachment-13 " &amp; 'Attach 3(JV)'!AT1</f>
        <v xml:space="preserve">Attachment-13 </v>
      </c>
      <c r="F1" s="79"/>
      <c r="G1" s="79"/>
      <c r="H1" s="79"/>
    </row>
    <row r="3" spans="1:9" ht="75" customHeight="1">
      <c r="A3" s="1123" t="str">
        <f>'Attach 3(JV)'!A3</f>
        <v>CONSTRUCTION OF FOUNDATION, FENCING AND ROAD FOR STORAGE OF 74 NOS CTS AT 765/400/220 KV SATNA SUBSTATION.</v>
      </c>
      <c r="B3" s="1124"/>
      <c r="C3" s="1124"/>
      <c r="D3" s="1124"/>
      <c r="E3" s="1124"/>
      <c r="F3" s="26"/>
      <c r="G3" s="27"/>
      <c r="H3" s="26"/>
    </row>
    <row r="4" spans="1:9" ht="20.100000000000001" customHeight="1">
      <c r="A4" s="28"/>
      <c r="H4" s="30"/>
      <c r="I4" s="11"/>
    </row>
    <row r="5" spans="1:9" ht="20.100000000000001" customHeight="1">
      <c r="A5" s="804" t="s">
        <v>1</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0" t="str">
        <f>'Attach 3(JV)'!A8</f>
        <v/>
      </c>
      <c r="B8" s="810"/>
      <c r="C8" s="810"/>
      <c r="D8" s="810"/>
      <c r="E8" s="12" t="str">
        <f>'Attach 3(JV)'!E8</f>
        <v>Contract Services</v>
      </c>
      <c r="H8" s="30"/>
      <c r="I8" s="11"/>
    </row>
    <row r="9" spans="1:9" ht="20.100000000000001" customHeight="1">
      <c r="A9" s="13" t="s">
        <v>322</v>
      </c>
      <c r="B9" s="807">
        <f>'Attach 3(JV)'!B9</f>
        <v>0</v>
      </c>
      <c r="C9" s="807"/>
      <c r="D9" s="807"/>
      <c r="E9" s="12" t="str">
        <f>'Attach 3(JV)'!E9</f>
        <v>Power Grid Corporation of India Ltd.,</v>
      </c>
      <c r="H9" s="30"/>
      <c r="I9" s="11"/>
    </row>
    <row r="10" spans="1:9" ht="20.100000000000001" customHeight="1">
      <c r="A10" s="13" t="s">
        <v>324</v>
      </c>
      <c r="B10" s="807">
        <f>'Attach 3(JV)'!B10</f>
        <v>0</v>
      </c>
      <c r="C10" s="807"/>
      <c r="D10" s="807"/>
      <c r="E10" s="12" t="str">
        <f>'Attach 3(JV)'!E10</f>
        <v>Western Region Transmission System-II</v>
      </c>
      <c r="H10" s="30"/>
      <c r="I10" s="11"/>
    </row>
    <row r="11" spans="1:9" ht="20.100000000000001" customHeight="1">
      <c r="B11" s="807">
        <f>'Attach 3(JV)'!B11</f>
        <v>0</v>
      </c>
      <c r="C11" s="807"/>
      <c r="D11" s="807"/>
      <c r="E11" s="12" t="str">
        <f>'Attach 3(JV)'!E11</f>
        <v>RHQ, Plot No 54 Vadodara-390008</v>
      </c>
      <c r="G11" s="53" t="s">
        <v>446</v>
      </c>
    </row>
    <row r="12" spans="1:9" ht="20.100000000000001" customHeight="1">
      <c r="A12" s="32"/>
      <c r="B12" s="807">
        <f>'Attach 3(JV)'!B12</f>
        <v>0</v>
      </c>
      <c r="C12" s="807"/>
      <c r="D12" s="807"/>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23" t="s">
        <v>2</v>
      </c>
      <c r="B16" s="1023"/>
      <c r="C16" s="1023"/>
      <c r="D16" s="1023"/>
      <c r="E16" s="102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4" t="str">
        <f>'Attach 3(JV)'!A1</f>
        <v>Specification No. :WR2/NT/W-CIVIL/DOM/G01/24/10352</v>
      </c>
      <c r="B1" s="1054"/>
      <c r="C1" s="1054"/>
      <c r="D1" s="1054"/>
      <c r="E1" s="527" t="str">
        <f>"Attachment-14 " &amp; 'Attach 3(JV)'!AT1</f>
        <v xml:space="preserve">Attachment-14 </v>
      </c>
      <c r="F1" s="79"/>
      <c r="G1" s="79"/>
      <c r="H1" s="79"/>
    </row>
    <row r="3" spans="1:9" ht="83.25" customHeight="1">
      <c r="A3" s="1123" t="str">
        <f>'Attach 3(JV)'!A3</f>
        <v>CONSTRUCTION OF FOUNDATION, FENCING AND ROAD FOR STORAGE OF 74 NOS CTS AT 765/400/220 KV SATNA SUBSTATION.</v>
      </c>
      <c r="B3" s="1124"/>
      <c r="C3" s="1124"/>
      <c r="D3" s="1124"/>
      <c r="E3" s="1124"/>
      <c r="F3" s="26"/>
      <c r="G3" s="27"/>
      <c r="H3" s="26"/>
    </row>
    <row r="4" spans="1:9" ht="20.100000000000001" customHeight="1">
      <c r="A4" s="28"/>
      <c r="H4" s="30"/>
      <c r="I4" s="11"/>
    </row>
    <row r="5" spans="1:9" ht="20.100000000000001" customHeight="1">
      <c r="A5" s="804" t="s">
        <v>386</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0" t="str">
        <f>'Attach 3(JV)'!A8</f>
        <v/>
      </c>
      <c r="B8" s="810"/>
      <c r="C8" s="810"/>
      <c r="D8" s="810"/>
      <c r="E8" s="12" t="str">
        <f>'Attach 3(JV)'!E8</f>
        <v>Contract Services</v>
      </c>
      <c r="H8" s="30"/>
      <c r="I8" s="11"/>
    </row>
    <row r="9" spans="1:9" ht="20.100000000000001" customHeight="1">
      <c r="A9" s="13" t="s">
        <v>322</v>
      </c>
      <c r="B9" s="807">
        <f>'Attach 3(JV)'!B9</f>
        <v>0</v>
      </c>
      <c r="C9" s="807"/>
      <c r="D9" s="807"/>
      <c r="E9" s="12" t="str">
        <f>'Attach 3(JV)'!E9</f>
        <v>Power Grid Corporation of India Ltd.,</v>
      </c>
      <c r="H9" s="30"/>
      <c r="I9" s="11"/>
    </row>
    <row r="10" spans="1:9" ht="20.100000000000001" customHeight="1">
      <c r="A10" s="13" t="s">
        <v>324</v>
      </c>
      <c r="B10" s="807">
        <f>'Attach 3(JV)'!B10</f>
        <v>0</v>
      </c>
      <c r="C10" s="807"/>
      <c r="D10" s="807"/>
      <c r="E10" s="12" t="str">
        <f>'Attach 3(JV)'!E10</f>
        <v>Western Region Transmission System-II</v>
      </c>
      <c r="H10" s="30"/>
      <c r="I10" s="11"/>
    </row>
    <row r="11" spans="1:9" ht="20.100000000000001" customHeight="1">
      <c r="B11" s="807">
        <f>'Attach 3(JV)'!B11</f>
        <v>0</v>
      </c>
      <c r="C11" s="807"/>
      <c r="D11" s="807"/>
      <c r="E11" s="12" t="str">
        <f>'Attach 3(JV)'!E11</f>
        <v>RHQ, Plot No 54 Vadodara-390008</v>
      </c>
    </row>
    <row r="12" spans="1:9" ht="20.100000000000001" customHeight="1">
      <c r="A12" s="32"/>
      <c r="B12" s="807">
        <f>'Attach 3(JV)'!B12</f>
        <v>0</v>
      </c>
      <c r="C12" s="807"/>
      <c r="D12" s="807"/>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7" t="s">
        <v>445</v>
      </c>
      <c r="B16" s="1187"/>
      <c r="C16" s="1187"/>
      <c r="D16" s="1187"/>
      <c r="E16" s="118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9" t="s">
        <v>455</v>
      </c>
      <c r="B1" s="1200"/>
      <c r="C1" s="1200"/>
      <c r="D1" s="1200"/>
      <c r="E1" s="1200"/>
      <c r="F1" s="1200"/>
      <c r="G1" s="1200"/>
      <c r="H1" s="1200"/>
      <c r="I1" s="1201"/>
    </row>
    <row r="2" spans="1:9" s="239" customFormat="1" ht="32.1" customHeight="1">
      <c r="A2" s="236" t="s">
        <v>456</v>
      </c>
      <c r="B2" s="1202" t="s">
        <v>457</v>
      </c>
      <c r="C2" s="1202"/>
      <c r="D2" s="1202"/>
      <c r="E2" s="1202"/>
      <c r="F2" s="1202"/>
      <c r="G2" s="1202"/>
      <c r="H2" s="1202"/>
      <c r="I2" s="1203"/>
    </row>
    <row r="3" spans="1:9" s="239" customFormat="1" ht="32.1" customHeight="1">
      <c r="A3" s="236" t="s">
        <v>458</v>
      </c>
      <c r="B3" s="1202" t="s">
        <v>459</v>
      </c>
      <c r="C3" s="1202"/>
      <c r="D3" s="1202"/>
      <c r="E3" s="1202"/>
      <c r="F3" s="1202"/>
      <c r="G3" s="1202"/>
      <c r="H3" s="1202"/>
      <c r="I3" s="1203"/>
    </row>
    <row r="4" spans="1:9" s="239" customFormat="1" ht="32.1" customHeight="1">
      <c r="A4" s="236" t="s">
        <v>460</v>
      </c>
      <c r="B4" s="1202" t="s">
        <v>461</v>
      </c>
      <c r="C4" s="1202"/>
      <c r="D4" s="1202"/>
      <c r="E4" s="1202"/>
      <c r="F4" s="1202"/>
      <c r="G4" s="1202"/>
      <c r="H4" s="1202"/>
      <c r="I4" s="1203"/>
    </row>
    <row r="5" spans="1:9" s="239" customFormat="1" ht="32.1" customHeight="1">
      <c r="A5" s="236" t="s">
        <v>462</v>
      </c>
      <c r="B5" s="1202" t="s">
        <v>463</v>
      </c>
      <c r="C5" s="1202"/>
      <c r="D5" s="1202"/>
      <c r="E5" s="1202"/>
      <c r="F5" s="1202"/>
      <c r="G5" s="1202"/>
      <c r="H5" s="1202"/>
      <c r="I5" s="1203"/>
    </row>
    <row r="6" spans="1:9" s="239" customFormat="1" ht="32.1" customHeight="1">
      <c r="A6" s="237" t="s">
        <v>464</v>
      </c>
      <c r="B6" s="1204" t="s">
        <v>517</v>
      </c>
      <c r="C6" s="1204"/>
      <c r="D6" s="1204"/>
      <c r="E6" s="1204"/>
      <c r="F6" s="1204"/>
      <c r="G6" s="1204"/>
      <c r="H6" s="1204"/>
      <c r="I6" s="1205"/>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4" t="s">
        <v>375</v>
      </c>
      <c r="B31" s="1194"/>
      <c r="C31" s="1194"/>
      <c r="D31" s="1194"/>
      <c r="E31" s="1194"/>
      <c r="F31" s="1194"/>
      <c r="G31" s="1194"/>
      <c r="H31" s="1194"/>
      <c r="I31" s="1194"/>
      <c r="J31" s="60"/>
    </row>
    <row r="32" spans="1:10" ht="15.75">
      <c r="A32" s="1195" t="s">
        <v>376</v>
      </c>
      <c r="B32" s="1195"/>
      <c r="C32" s="1195"/>
      <c r="D32" s="1195"/>
      <c r="E32" s="1195"/>
      <c r="F32" s="1195"/>
      <c r="G32" s="1195"/>
      <c r="H32" s="1195"/>
      <c r="I32" s="1195"/>
      <c r="J32" s="60"/>
    </row>
    <row r="33" spans="1:10" ht="18.75">
      <c r="A33" s="1196" t="s">
        <v>377</v>
      </c>
      <c r="B33" s="1196"/>
      <c r="C33" s="1196"/>
      <c r="D33" s="1196"/>
      <c r="E33" s="1196"/>
      <c r="F33" s="1196"/>
      <c r="G33" s="1196"/>
      <c r="H33" s="1196"/>
      <c r="I33" s="1196"/>
      <c r="J33" s="60"/>
    </row>
    <row r="34" spans="1:10" ht="36" customHeight="1">
      <c r="A34" s="1197" t="s">
        <v>532</v>
      </c>
      <c r="B34" s="1197"/>
      <c r="C34" s="1197"/>
      <c r="D34" s="1197"/>
      <c r="E34" s="1197"/>
      <c r="F34" s="1197"/>
      <c r="G34" s="1197"/>
      <c r="H34" s="1197"/>
      <c r="I34" s="1197"/>
      <c r="J34" s="60"/>
    </row>
    <row r="35" spans="1:10" ht="18.75">
      <c r="A35" s="1196" t="s">
        <v>378</v>
      </c>
      <c r="B35" s="1196"/>
      <c r="C35" s="1196"/>
      <c r="D35" s="1196"/>
      <c r="E35" s="1196"/>
      <c r="F35" s="1196"/>
      <c r="G35" s="1196"/>
      <c r="H35" s="1196"/>
      <c r="I35" s="1196"/>
      <c r="J35" s="60"/>
    </row>
    <row r="36" spans="1:10" ht="15.75">
      <c r="A36" s="1195" t="s">
        <v>379</v>
      </c>
      <c r="B36" s="1195"/>
      <c r="C36" s="1195"/>
      <c r="D36" s="1195"/>
      <c r="E36" s="1195"/>
      <c r="F36" s="1195"/>
      <c r="G36" s="1195"/>
      <c r="H36" s="1195"/>
      <c r="I36" s="1195"/>
      <c r="J36" s="60"/>
    </row>
    <row r="37" spans="1:10" ht="15.75">
      <c r="A37" s="1195">
        <f>'Attach 3(JV)'!B9</f>
        <v>0</v>
      </c>
      <c r="B37" s="1195"/>
      <c r="C37" s="1195"/>
      <c r="D37" s="1195"/>
      <c r="E37" s="1195"/>
      <c r="F37" s="1195"/>
      <c r="G37" s="1195"/>
      <c r="H37" s="1195"/>
      <c r="I37" s="1195"/>
      <c r="J37" s="60"/>
    </row>
    <row r="38" spans="1:10" ht="58.5" customHeight="1">
      <c r="A38" s="1198" t="str">
        <f>" having its Registered Office at " &amp; 'Attach 3(JV)'!B10 &amp; " " &amp;'Attach 3(JV)'!B11 &amp; " " &amp;'Attach 3(JV)'!B12</f>
        <v xml:space="preserve"> having its Registered Office at 0 0 0</v>
      </c>
      <c r="B38" s="1198"/>
      <c r="C38" s="1198"/>
      <c r="D38" s="1198"/>
      <c r="E38" s="1198"/>
      <c r="F38" s="1198"/>
      <c r="G38" s="1198"/>
      <c r="H38" s="1198"/>
      <c r="I38" s="1198"/>
      <c r="J38" s="60"/>
    </row>
    <row r="39" spans="1:10" ht="15.75">
      <c r="A39" s="1195" t="str">
        <f>IF('Names of Bidder'!D6 = "Sole Bidder", " ", " and ")</f>
        <v xml:space="preserve"> </v>
      </c>
      <c r="B39" s="1195"/>
      <c r="C39" s="1195"/>
      <c r="D39" s="1195"/>
      <c r="E39" s="1195"/>
      <c r="F39" s="1195"/>
      <c r="G39" s="1195"/>
      <c r="H39" s="1195"/>
      <c r="I39" s="1195"/>
      <c r="J39" s="60"/>
    </row>
    <row r="40" spans="1:10" ht="17.25" customHeight="1">
      <c r="A40" s="1198" t="str">
        <f>IF('Names of Bidder'!D6= "Sole Bidder", "", IF('Names of Bidder'!D7=1,'Names of Bidder'!D23,IF('Names of Bidder'!D7="2 or More",'Names of Bidder'!D23&amp;" &amp; "&amp;'Names of Bidder'!D28,"")))</f>
        <v/>
      </c>
      <c r="B40" s="1198"/>
      <c r="C40" s="1198"/>
      <c r="D40" s="1198"/>
      <c r="E40" s="1198"/>
      <c r="F40" s="1198"/>
      <c r="G40" s="1198"/>
      <c r="H40" s="1198"/>
      <c r="I40" s="1198"/>
      <c r="J40" s="60"/>
    </row>
    <row r="41" spans="1:10" ht="39" customHeight="1">
      <c r="A41" s="119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8"/>
      <c r="C41" s="1198"/>
      <c r="D41" s="1198"/>
      <c r="E41" s="1198"/>
      <c r="F41" s="1198"/>
      <c r="G41" s="1198"/>
      <c r="H41" s="1198"/>
      <c r="I41" s="1198"/>
      <c r="J41" s="60"/>
    </row>
    <row r="42" spans="1:10" ht="15.75">
      <c r="A42" s="1195" t="s">
        <v>380</v>
      </c>
      <c r="B42" s="1195"/>
      <c r="C42" s="1195"/>
      <c r="D42" s="1195"/>
      <c r="E42" s="1195"/>
      <c r="F42" s="1195"/>
      <c r="G42" s="1195"/>
      <c r="H42" s="1195"/>
      <c r="I42" s="1195"/>
      <c r="J42" s="60"/>
    </row>
    <row r="43" spans="1:10" ht="18.75">
      <c r="A43" s="1196" t="s">
        <v>381</v>
      </c>
      <c r="B43" s="1196"/>
      <c r="C43" s="1196"/>
      <c r="D43" s="1196"/>
      <c r="E43" s="1196"/>
      <c r="F43" s="1196"/>
      <c r="G43" s="1196"/>
      <c r="H43" s="1196"/>
      <c r="I43" s="1196"/>
      <c r="J43" s="60"/>
    </row>
    <row r="44" spans="1:10" ht="18.75">
      <c r="A44" s="1196" t="s">
        <v>382</v>
      </c>
      <c r="B44" s="1196"/>
      <c r="C44" s="1196"/>
      <c r="D44" s="1196"/>
      <c r="E44" s="1196"/>
      <c r="F44" s="1196"/>
      <c r="G44" s="1196"/>
      <c r="H44" s="1196"/>
      <c r="I44" s="1196"/>
      <c r="J44" s="60"/>
    </row>
    <row r="45" spans="1:10" ht="102" customHeight="1">
      <c r="A45" s="1206" t="str">
        <f>"POWERGRID intends to award, under laid-down organisational procedures, contract(s) for " &amp; Basic!B2</f>
        <v>POWERGRID intends to award, under laid-down organisational procedures, contract(s) for CONSTRUCTION OF FOUNDATION, FENCING AND ROAD FOR STORAGE OF 74 NOS CTS AT 765/400/220 KV SATNA SUBSTATION.</v>
      </c>
      <c r="B45" s="1206"/>
      <c r="C45" s="1206"/>
      <c r="D45" s="1206"/>
      <c r="E45" s="1206"/>
      <c r="F45" s="1206"/>
      <c r="G45" s="1206"/>
      <c r="H45" s="1206"/>
      <c r="I45" s="1206"/>
      <c r="J45" s="60"/>
    </row>
    <row r="46" spans="1:10" ht="16.5" customHeight="1">
      <c r="A46" s="196"/>
      <c r="B46" s="198"/>
      <c r="C46" s="198"/>
      <c r="D46" s="198"/>
      <c r="E46" s="198"/>
      <c r="F46" s="196"/>
      <c r="G46" s="198"/>
      <c r="H46" s="198"/>
      <c r="I46" s="198"/>
      <c r="J46" s="60"/>
    </row>
    <row r="47" spans="1:10" ht="21" customHeight="1">
      <c r="A47" s="1056" t="s">
        <v>383</v>
      </c>
      <c r="B47" s="1056"/>
      <c r="C47" s="1056"/>
      <c r="D47" s="1056"/>
      <c r="E47" s="1189" t="s">
        <v>383</v>
      </c>
      <c r="F47" s="1189"/>
      <c r="G47" s="1189"/>
      <c r="H47" s="1189"/>
      <c r="I47" s="1189"/>
      <c r="J47" s="60"/>
    </row>
    <row r="48" spans="1:10" ht="32.25" customHeight="1">
      <c r="A48" s="1190" t="s">
        <v>465</v>
      </c>
      <c r="B48" s="1190"/>
      <c r="C48" s="1190"/>
      <c r="D48" s="1190"/>
      <c r="E48" s="1193" t="s">
        <v>385</v>
      </c>
      <c r="F48" s="1193"/>
      <c r="G48" s="1193"/>
      <c r="H48" s="1193"/>
      <c r="I48" s="1193"/>
      <c r="J48" s="60"/>
    </row>
    <row r="49" spans="1:10" ht="18.75" customHeight="1">
      <c r="A49" s="199" t="s">
        <v>386</v>
      </c>
      <c r="B49" s="199"/>
      <c r="C49" s="199"/>
      <c r="D49" s="199"/>
      <c r="E49" s="199"/>
      <c r="F49" s="199"/>
      <c r="G49" s="199"/>
      <c r="H49" s="199"/>
      <c r="I49" s="200" t="s">
        <v>387</v>
      </c>
      <c r="J49" s="60"/>
    </row>
    <row r="50" spans="1:10" ht="115.5" customHeight="1">
      <c r="A50" s="1191" t="str">
        <f>Basic!B2&amp;" and Specification Number " &amp;  Basic!B4 &amp; ". POWERGRID values full compliance with all relevant laws of the land, rules, regulations, economic use of resources, and of fairness/transparency in its relations with its Bidders/ Contractors."</f>
        <v>CONSTRUCTION OF FOUNDATION, FENCING AND ROAD FOR STORAGE OF 74 NOS CTS AT 765/400/220 KV SATNA SUBSTATION. and Specification Number WR2/NT/W-CIVIL/DOM/G01/24/10352. POWERGRID values full compliance with all relevant laws of the land, rules, regulations, economic use of resources, and of fairness/transparency in its relations with its Bidders/ Contractors.</v>
      </c>
      <c r="B50" s="1191"/>
      <c r="C50" s="1191"/>
      <c r="D50" s="1191"/>
      <c r="E50" s="1191"/>
      <c r="F50" s="1191"/>
      <c r="G50" s="1191"/>
      <c r="H50" s="1191"/>
      <c r="I50" s="1191"/>
    </row>
    <row r="51" spans="1:10" ht="8.1" customHeight="1">
      <c r="A51" s="201"/>
      <c r="B51" s="127"/>
      <c r="C51" s="127"/>
      <c r="D51" s="127"/>
      <c r="E51" s="127"/>
      <c r="F51" s="127"/>
      <c r="G51" s="127"/>
      <c r="H51" s="127"/>
      <c r="I51" s="127"/>
    </row>
    <row r="52" spans="1:10" ht="35.25" customHeight="1">
      <c r="A52" s="1191" t="s">
        <v>388</v>
      </c>
      <c r="B52" s="1191"/>
      <c r="C52" s="1191"/>
      <c r="D52" s="1191"/>
      <c r="E52" s="1191"/>
      <c r="F52" s="1191"/>
      <c r="G52" s="1191"/>
      <c r="H52" s="1191"/>
      <c r="I52" s="1191"/>
    </row>
    <row r="53" spans="1:10" ht="8.1" customHeight="1">
      <c r="A53" s="202"/>
      <c r="B53" s="127"/>
      <c r="C53" s="127"/>
      <c r="D53" s="127"/>
      <c r="E53" s="127"/>
      <c r="F53" s="127"/>
      <c r="G53" s="127"/>
      <c r="H53" s="127"/>
      <c r="I53" s="127"/>
    </row>
    <row r="54" spans="1:10" ht="15.75">
      <c r="A54" s="1192" t="s">
        <v>509</v>
      </c>
      <c r="B54" s="1192"/>
      <c r="C54" s="1192"/>
      <c r="D54" s="1192"/>
      <c r="E54" s="1192"/>
      <c r="F54" s="1192"/>
      <c r="G54" s="1192"/>
      <c r="H54" s="1192"/>
      <c r="I54" s="1192"/>
    </row>
    <row r="55" spans="1:10" ht="8.1" customHeight="1">
      <c r="A55" s="202"/>
      <c r="B55" s="127"/>
      <c r="C55" s="127"/>
      <c r="D55" s="127"/>
      <c r="E55" s="127"/>
      <c r="F55" s="127"/>
      <c r="G55" s="127"/>
      <c r="H55" s="127"/>
      <c r="I55" s="127"/>
    </row>
    <row r="56" spans="1:10" ht="16.5">
      <c r="A56" s="1188" t="s">
        <v>389</v>
      </c>
      <c r="B56" s="1188"/>
      <c r="C56" s="1188"/>
      <c r="D56" s="1188"/>
      <c r="E56" s="1188"/>
      <c r="F56" s="1188"/>
      <c r="G56" s="1188"/>
      <c r="H56" s="1188"/>
      <c r="I56" s="1188"/>
    </row>
    <row r="57" spans="1:10" ht="8.1" customHeight="1">
      <c r="A57" s="203"/>
      <c r="B57" s="127"/>
      <c r="C57" s="127"/>
      <c r="D57" s="127"/>
      <c r="E57" s="127"/>
      <c r="F57" s="127"/>
      <c r="G57" s="127"/>
      <c r="H57" s="127"/>
      <c r="I57" s="127"/>
    </row>
    <row r="58" spans="1:10" ht="37.5" customHeight="1">
      <c r="A58" s="204" t="s">
        <v>390</v>
      </c>
      <c r="B58" s="1056" t="s">
        <v>391</v>
      </c>
      <c r="C58" s="1056"/>
      <c r="D58" s="1056"/>
      <c r="E58" s="1056"/>
      <c r="F58" s="1056"/>
      <c r="G58" s="1056"/>
      <c r="H58" s="1056"/>
      <c r="I58" s="1056"/>
    </row>
    <row r="59" spans="1:10" ht="8.1" customHeight="1">
      <c r="A59" s="202"/>
      <c r="B59" s="127"/>
      <c r="C59" s="127"/>
      <c r="D59" s="127"/>
      <c r="E59" s="127"/>
      <c r="F59" s="127"/>
      <c r="G59" s="127"/>
      <c r="H59" s="127"/>
      <c r="I59" s="127"/>
    </row>
    <row r="60" spans="1:10" ht="67.5" customHeight="1">
      <c r="A60" s="127"/>
      <c r="B60" s="204" t="s">
        <v>392</v>
      </c>
      <c r="C60" s="1056" t="s">
        <v>393</v>
      </c>
      <c r="D60" s="1056"/>
      <c r="E60" s="1056"/>
      <c r="F60" s="1056"/>
      <c r="G60" s="1056"/>
      <c r="H60" s="1056"/>
      <c r="I60" s="1056"/>
    </row>
    <row r="61" spans="1:10" ht="8.1" customHeight="1">
      <c r="A61" s="127"/>
      <c r="B61" s="204"/>
      <c r="C61" s="196"/>
      <c r="D61" s="196"/>
      <c r="E61" s="196"/>
      <c r="F61" s="196"/>
      <c r="G61" s="196"/>
      <c r="H61" s="196"/>
      <c r="I61" s="196"/>
    </row>
    <row r="62" spans="1:10" ht="83.25" customHeight="1">
      <c r="A62" s="127"/>
      <c r="B62" s="204" t="s">
        <v>394</v>
      </c>
      <c r="C62" s="1056" t="s">
        <v>765</v>
      </c>
      <c r="D62" s="1056"/>
      <c r="E62" s="1056"/>
      <c r="F62" s="1056"/>
      <c r="G62" s="1056"/>
      <c r="H62" s="1056"/>
      <c r="I62" s="1056"/>
    </row>
    <row r="63" spans="1:10" ht="8.1" customHeight="1">
      <c r="A63" s="127"/>
      <c r="B63" s="204"/>
      <c r="C63" s="196"/>
      <c r="D63" s="196"/>
      <c r="E63" s="196"/>
      <c r="F63" s="196"/>
      <c r="G63" s="196"/>
      <c r="H63" s="196"/>
      <c r="I63" s="196"/>
    </row>
    <row r="64" spans="1:10" ht="50.25" customHeight="1">
      <c r="A64" s="127"/>
      <c r="B64" s="204" t="s">
        <v>395</v>
      </c>
      <c r="C64" s="1056" t="s">
        <v>766</v>
      </c>
      <c r="D64" s="1056"/>
      <c r="E64" s="1056"/>
      <c r="F64" s="1056"/>
      <c r="G64" s="1056"/>
      <c r="H64" s="1056"/>
      <c r="I64" s="1056"/>
    </row>
    <row r="65" spans="1:10" ht="8.1" customHeight="1">
      <c r="A65" s="127"/>
      <c r="B65" s="204"/>
      <c r="C65" s="196"/>
      <c r="D65" s="196"/>
      <c r="E65" s="196"/>
      <c r="F65" s="196"/>
      <c r="G65" s="196"/>
      <c r="H65" s="196"/>
      <c r="I65" s="196"/>
    </row>
    <row r="66" spans="1:10" ht="69" customHeight="1">
      <c r="A66" s="204" t="s">
        <v>396</v>
      </c>
      <c r="B66" s="1056" t="s">
        <v>767</v>
      </c>
      <c r="C66" s="1056"/>
      <c r="D66" s="1056"/>
      <c r="E66" s="1056"/>
      <c r="F66" s="1056"/>
      <c r="G66" s="1056"/>
      <c r="H66" s="1056"/>
      <c r="I66" s="1056"/>
    </row>
    <row r="67" spans="1:10" ht="8.1" customHeight="1">
      <c r="A67" s="127"/>
      <c r="B67" s="204"/>
      <c r="C67" s="196"/>
      <c r="D67" s="196"/>
      <c r="E67" s="196"/>
      <c r="F67" s="196"/>
      <c r="G67" s="196"/>
      <c r="H67" s="196"/>
      <c r="I67" s="196"/>
    </row>
    <row r="68" spans="1:10" ht="16.5">
      <c r="A68" s="1188" t="s">
        <v>397</v>
      </c>
      <c r="B68" s="1188"/>
      <c r="C68" s="1188"/>
      <c r="D68" s="1188"/>
      <c r="E68" s="1188"/>
      <c r="F68" s="1188"/>
      <c r="G68" s="1188"/>
      <c r="H68" s="1188"/>
      <c r="I68" s="1188"/>
    </row>
    <row r="69" spans="1:10" ht="8.1" customHeight="1">
      <c r="A69" s="127"/>
      <c r="B69" s="204"/>
      <c r="C69" s="196"/>
      <c r="D69" s="196"/>
      <c r="E69" s="196"/>
      <c r="F69" s="196"/>
      <c r="G69" s="196"/>
      <c r="H69" s="196"/>
      <c r="I69" s="196"/>
    </row>
    <row r="70" spans="1:10" ht="49.5" customHeight="1">
      <c r="A70" s="204" t="s">
        <v>390</v>
      </c>
      <c r="B70" s="1056" t="s">
        <v>768</v>
      </c>
      <c r="C70" s="1056"/>
      <c r="D70" s="1056"/>
      <c r="E70" s="1056"/>
      <c r="F70" s="1056"/>
      <c r="G70" s="1056"/>
      <c r="H70" s="1056"/>
      <c r="I70" s="1056"/>
    </row>
    <row r="71" spans="1:10" ht="24" customHeight="1">
      <c r="A71" s="196"/>
      <c r="B71" s="199"/>
      <c r="C71" s="199"/>
      <c r="D71" s="199"/>
      <c r="E71" s="199"/>
      <c r="F71" s="196"/>
      <c r="G71" s="199"/>
      <c r="H71" s="199"/>
      <c r="I71" s="199"/>
      <c r="J71" s="60"/>
    </row>
    <row r="72" spans="1:10" ht="21" customHeight="1">
      <c r="A72" s="1056" t="s">
        <v>383</v>
      </c>
      <c r="B72" s="1056"/>
      <c r="C72" s="1056"/>
      <c r="D72" s="1056"/>
      <c r="E72" s="1189" t="s">
        <v>383</v>
      </c>
      <c r="F72" s="1189"/>
      <c r="G72" s="1189"/>
      <c r="H72" s="1189"/>
      <c r="I72" s="1189"/>
      <c r="J72" s="60"/>
    </row>
    <row r="73" spans="1:10" ht="33" customHeight="1">
      <c r="A73" s="1190" t="s">
        <v>384</v>
      </c>
      <c r="B73" s="1190"/>
      <c r="C73" s="1190"/>
      <c r="D73" s="1190"/>
      <c r="E73" s="1193" t="s">
        <v>385</v>
      </c>
      <c r="F73" s="1193"/>
      <c r="G73" s="1193"/>
      <c r="H73" s="1193"/>
      <c r="I73" s="1193"/>
      <c r="J73" s="60"/>
    </row>
    <row r="74" spans="1:10" ht="15.75">
      <c r="A74" s="199" t="s">
        <v>386</v>
      </c>
      <c r="B74" s="199"/>
      <c r="C74" s="199"/>
      <c r="D74" s="199"/>
      <c r="E74" s="199"/>
      <c r="F74" s="199"/>
      <c r="G74" s="199"/>
      <c r="H74" s="199"/>
      <c r="I74" s="200" t="s">
        <v>398</v>
      </c>
      <c r="J74" s="60"/>
    </row>
    <row r="75" spans="1:10" ht="96.75" customHeight="1">
      <c r="A75" s="127"/>
      <c r="B75" s="204" t="s">
        <v>399</v>
      </c>
      <c r="C75" s="1056" t="s">
        <v>769</v>
      </c>
      <c r="D75" s="1056"/>
      <c r="E75" s="1056"/>
      <c r="F75" s="1056"/>
      <c r="G75" s="1056"/>
      <c r="H75" s="1056"/>
      <c r="I75" s="1056"/>
    </row>
    <row r="76" spans="1:10" ht="9.9499999999999993" customHeight="1">
      <c r="A76" s="127"/>
      <c r="B76" s="104"/>
      <c r="C76" s="202"/>
      <c r="D76" s="202"/>
      <c r="E76" s="202"/>
      <c r="F76" s="202"/>
      <c r="G76" s="202"/>
      <c r="H76" s="202"/>
      <c r="I76" s="202"/>
    </row>
    <row r="77" spans="1:10" ht="99" customHeight="1">
      <c r="A77" s="127"/>
      <c r="B77" s="204" t="s">
        <v>394</v>
      </c>
      <c r="C77" s="1056" t="s">
        <v>770</v>
      </c>
      <c r="D77" s="1056"/>
      <c r="E77" s="1056"/>
      <c r="F77" s="1056"/>
      <c r="G77" s="1056"/>
      <c r="H77" s="1056"/>
      <c r="I77" s="1056"/>
    </row>
    <row r="78" spans="1:10" ht="9.9499999999999993" customHeight="1">
      <c r="A78" s="127"/>
      <c r="B78" s="204"/>
      <c r="C78" s="205"/>
      <c r="D78" s="205"/>
      <c r="E78" s="205"/>
      <c r="F78" s="205"/>
      <c r="G78" s="205"/>
      <c r="H78" s="205"/>
      <c r="I78" s="205"/>
    </row>
    <row r="79" spans="1:10" ht="53.25" customHeight="1">
      <c r="A79" s="127"/>
      <c r="B79" s="204" t="s">
        <v>395</v>
      </c>
      <c r="C79" s="1056" t="s">
        <v>771</v>
      </c>
      <c r="D79" s="1056"/>
      <c r="E79" s="1056"/>
      <c r="F79" s="1056"/>
      <c r="G79" s="1056"/>
      <c r="H79" s="1056"/>
      <c r="I79" s="1056"/>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6" t="s">
        <v>401</v>
      </c>
      <c r="D82" s="1056"/>
      <c r="E82" s="1056"/>
      <c r="F82" s="1056"/>
      <c r="G82" s="1056"/>
      <c r="H82" s="1056"/>
      <c r="I82" s="1056"/>
    </row>
    <row r="83" spans="1:10" ht="9.9499999999999993" customHeight="1">
      <c r="A83" s="127"/>
      <c r="B83" s="204"/>
      <c r="C83" s="205"/>
      <c r="D83" s="205"/>
      <c r="E83" s="205"/>
      <c r="F83" s="205"/>
      <c r="G83" s="205"/>
      <c r="H83" s="205"/>
      <c r="I83" s="205"/>
    </row>
    <row r="84" spans="1:10" ht="66" customHeight="1">
      <c r="A84" s="127"/>
      <c r="B84" s="204" t="s">
        <v>402</v>
      </c>
      <c r="C84" s="1056" t="s">
        <v>772</v>
      </c>
      <c r="D84" s="1056"/>
      <c r="E84" s="1056"/>
      <c r="F84" s="1056"/>
      <c r="G84" s="1056"/>
      <c r="H84" s="1056"/>
      <c r="I84" s="1056"/>
    </row>
    <row r="85" spans="1:10" ht="9.9499999999999993" customHeight="1">
      <c r="A85" s="127"/>
      <c r="B85" s="204"/>
      <c r="C85" s="205"/>
      <c r="D85" s="205"/>
      <c r="E85" s="205"/>
      <c r="F85" s="205"/>
      <c r="G85" s="205"/>
      <c r="H85" s="205"/>
      <c r="I85" s="205"/>
    </row>
    <row r="86" spans="1:10" ht="63.75" customHeight="1">
      <c r="A86" s="127"/>
      <c r="B86" s="204" t="s">
        <v>403</v>
      </c>
      <c r="C86" s="1056" t="s">
        <v>404</v>
      </c>
      <c r="D86" s="1056"/>
      <c r="E86" s="1056"/>
      <c r="F86" s="1056"/>
      <c r="G86" s="1056"/>
      <c r="H86" s="1056"/>
      <c r="I86" s="1056"/>
    </row>
    <row r="87" spans="1:10" ht="8.1" customHeight="1">
      <c r="A87" s="127"/>
      <c r="B87" s="205"/>
      <c r="C87" s="205"/>
      <c r="D87" s="205"/>
      <c r="E87" s="205"/>
      <c r="F87" s="205"/>
      <c r="G87" s="205"/>
      <c r="H87" s="205"/>
      <c r="I87" s="205"/>
    </row>
    <row r="88" spans="1:10" ht="51" customHeight="1">
      <c r="A88" s="127"/>
      <c r="B88" s="204" t="s">
        <v>792</v>
      </c>
      <c r="C88" s="1056" t="s">
        <v>773</v>
      </c>
      <c r="D88" s="1056"/>
      <c r="E88" s="1056"/>
      <c r="F88" s="1056"/>
      <c r="G88" s="1056"/>
      <c r="H88" s="1056"/>
      <c r="I88" s="1056"/>
    </row>
    <row r="89" spans="1:10" ht="8.1" customHeight="1">
      <c r="A89" s="127"/>
      <c r="B89" s="205"/>
      <c r="C89" s="205"/>
      <c r="D89" s="205"/>
      <c r="E89" s="205"/>
      <c r="F89" s="205"/>
      <c r="G89" s="205"/>
      <c r="H89" s="205"/>
      <c r="I89" s="205"/>
    </row>
    <row r="90" spans="1:10" ht="37.5" customHeight="1">
      <c r="A90" s="204" t="s">
        <v>396</v>
      </c>
      <c r="B90" s="1056" t="s">
        <v>405</v>
      </c>
      <c r="C90" s="1056"/>
      <c r="D90" s="1056"/>
      <c r="E90" s="1056"/>
      <c r="F90" s="1056"/>
      <c r="G90" s="1056"/>
      <c r="H90" s="1056"/>
      <c r="I90" s="1056"/>
    </row>
    <row r="91" spans="1:10" ht="39.75" customHeight="1">
      <c r="A91" s="196"/>
      <c r="B91" s="199"/>
      <c r="C91" s="199"/>
      <c r="D91" s="199"/>
      <c r="E91" s="199"/>
      <c r="F91" s="196"/>
      <c r="G91" s="199"/>
      <c r="H91" s="199"/>
      <c r="I91" s="199"/>
      <c r="J91" s="60"/>
    </row>
    <row r="92" spans="1:10" ht="21" customHeight="1">
      <c r="A92" s="1056" t="s">
        <v>383</v>
      </c>
      <c r="B92" s="1056"/>
      <c r="C92" s="1056"/>
      <c r="D92" s="1056"/>
      <c r="E92" s="1189" t="s">
        <v>383</v>
      </c>
      <c r="F92" s="1189"/>
      <c r="G92" s="1189"/>
      <c r="H92" s="1189"/>
      <c r="I92" s="1189"/>
      <c r="J92" s="60"/>
    </row>
    <row r="93" spans="1:10" ht="33" customHeight="1">
      <c r="A93" s="1190" t="s">
        <v>384</v>
      </c>
      <c r="B93" s="1190"/>
      <c r="C93" s="1190"/>
      <c r="D93" s="1190"/>
      <c r="E93" s="1193" t="s">
        <v>385</v>
      </c>
      <c r="F93" s="1193"/>
      <c r="G93" s="1193"/>
      <c r="H93" s="1193"/>
      <c r="I93" s="1193"/>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8" t="s">
        <v>407</v>
      </c>
      <c r="B96" s="1188"/>
      <c r="C96" s="1188"/>
      <c r="D96" s="1188"/>
      <c r="E96" s="1188"/>
      <c r="F96" s="1188"/>
      <c r="G96" s="1188"/>
      <c r="H96" s="1188"/>
      <c r="I96" s="1188"/>
    </row>
    <row r="97" spans="1:9" ht="10.5" customHeight="1">
      <c r="A97" s="127"/>
      <c r="B97" s="205"/>
      <c r="C97" s="205"/>
      <c r="D97" s="205"/>
      <c r="E97" s="205"/>
      <c r="F97" s="205"/>
      <c r="G97" s="205"/>
      <c r="H97" s="205"/>
      <c r="I97" s="205"/>
    </row>
    <row r="98" spans="1:9" ht="80.25" customHeight="1">
      <c r="A98" s="204" t="s">
        <v>390</v>
      </c>
      <c r="B98" s="1056" t="s">
        <v>774</v>
      </c>
      <c r="C98" s="1056"/>
      <c r="D98" s="1056"/>
      <c r="E98" s="1056"/>
      <c r="F98" s="1056"/>
      <c r="G98" s="1056"/>
      <c r="H98" s="1056"/>
      <c r="I98" s="1056"/>
    </row>
    <row r="99" spans="1:9" ht="8.1" customHeight="1">
      <c r="A99" s="127"/>
      <c r="B99" s="205"/>
      <c r="C99" s="205"/>
      <c r="D99" s="205"/>
      <c r="E99" s="205"/>
      <c r="F99" s="205"/>
      <c r="G99" s="205"/>
      <c r="H99" s="205"/>
      <c r="I99" s="205"/>
    </row>
    <row r="100" spans="1:9" ht="141.75" customHeight="1">
      <c r="A100" s="204" t="s">
        <v>396</v>
      </c>
      <c r="B100" s="1056" t="s">
        <v>775</v>
      </c>
      <c r="C100" s="1056"/>
      <c r="D100" s="1056"/>
      <c r="E100" s="1056"/>
      <c r="F100" s="1056"/>
      <c r="G100" s="1056"/>
      <c r="H100" s="1056"/>
      <c r="I100" s="1056"/>
    </row>
    <row r="101" spans="1:9" ht="8.1" customHeight="1">
      <c r="A101" s="127"/>
      <c r="B101" s="205"/>
      <c r="C101" s="205"/>
      <c r="D101" s="205"/>
      <c r="E101" s="205"/>
      <c r="F101" s="205"/>
      <c r="G101" s="205"/>
      <c r="H101" s="205"/>
      <c r="I101" s="205"/>
    </row>
    <row r="102" spans="1:9" ht="51.75" customHeight="1">
      <c r="A102" s="204" t="s">
        <v>408</v>
      </c>
      <c r="B102" s="1056" t="s">
        <v>776</v>
      </c>
      <c r="C102" s="1056"/>
      <c r="D102" s="1056"/>
      <c r="E102" s="1056"/>
      <c r="F102" s="1056"/>
      <c r="G102" s="1056"/>
      <c r="H102" s="1056"/>
      <c r="I102" s="1056"/>
    </row>
    <row r="103" spans="1:9" ht="15" customHeight="1">
      <c r="A103" s="202"/>
      <c r="B103" s="127"/>
      <c r="C103" s="127"/>
      <c r="D103" s="127"/>
      <c r="E103" s="127"/>
      <c r="F103" s="127"/>
      <c r="G103" s="127"/>
      <c r="H103" s="127"/>
      <c r="I103" s="127"/>
    </row>
    <row r="104" spans="1:9" ht="16.5">
      <c r="A104" s="1188" t="s">
        <v>409</v>
      </c>
      <c r="B104" s="1188"/>
      <c r="C104" s="1188"/>
      <c r="D104" s="1188"/>
      <c r="E104" s="1188"/>
      <c r="F104" s="1188"/>
      <c r="G104" s="1188"/>
      <c r="H104" s="1188"/>
      <c r="I104" s="1188"/>
    </row>
    <row r="105" spans="1:9" ht="8.1" customHeight="1">
      <c r="A105" s="127"/>
      <c r="B105" s="205"/>
      <c r="C105" s="205"/>
      <c r="D105" s="205"/>
      <c r="E105" s="205"/>
      <c r="F105" s="205"/>
      <c r="G105" s="205"/>
      <c r="H105" s="205"/>
      <c r="I105" s="205"/>
    </row>
    <row r="106" spans="1:9" ht="42.75" customHeight="1">
      <c r="A106" s="204" t="s">
        <v>390</v>
      </c>
      <c r="B106" s="1191" t="s">
        <v>777</v>
      </c>
      <c r="C106" s="1191"/>
      <c r="D106" s="1191"/>
      <c r="E106" s="1191"/>
      <c r="F106" s="1191"/>
      <c r="G106" s="1191"/>
      <c r="H106" s="1191"/>
      <c r="I106" s="1191"/>
    </row>
    <row r="107" spans="1:9" ht="8.1" customHeight="1">
      <c r="A107" s="127"/>
      <c r="B107" s="205"/>
      <c r="C107" s="205"/>
      <c r="D107" s="205"/>
      <c r="E107" s="205"/>
      <c r="F107" s="205"/>
      <c r="G107" s="205"/>
      <c r="H107" s="205"/>
      <c r="I107" s="205"/>
    </row>
    <row r="108" spans="1:9" ht="70.5" customHeight="1">
      <c r="A108" s="204" t="s">
        <v>396</v>
      </c>
      <c r="B108" s="1191" t="s">
        <v>778</v>
      </c>
      <c r="C108" s="1191"/>
      <c r="D108" s="1191"/>
      <c r="E108" s="1191"/>
      <c r="F108" s="1191"/>
      <c r="G108" s="1191"/>
      <c r="H108" s="1191"/>
      <c r="I108" s="1191"/>
    </row>
    <row r="109" spans="1:9" ht="8.1" customHeight="1">
      <c r="A109" s="127"/>
      <c r="B109" s="205"/>
      <c r="C109" s="205"/>
      <c r="D109" s="205"/>
      <c r="E109" s="205"/>
      <c r="F109" s="205"/>
      <c r="G109" s="205"/>
      <c r="H109" s="205"/>
      <c r="I109" s="205"/>
    </row>
    <row r="110" spans="1:9" ht="16.5">
      <c r="A110" s="1188" t="s">
        <v>410</v>
      </c>
      <c r="B110" s="1188"/>
      <c r="C110" s="1188"/>
      <c r="D110" s="1188"/>
      <c r="E110" s="1188"/>
      <c r="F110" s="1188"/>
      <c r="G110" s="1188"/>
      <c r="H110" s="1188"/>
      <c r="I110" s="1188"/>
    </row>
    <row r="111" spans="1:9" ht="15" customHeight="1">
      <c r="A111" s="203"/>
      <c r="B111" s="127"/>
      <c r="C111" s="127"/>
      <c r="D111" s="127"/>
      <c r="E111" s="127"/>
      <c r="F111" s="127"/>
      <c r="G111" s="127"/>
      <c r="H111" s="127"/>
      <c r="I111" s="127"/>
    </row>
    <row r="112" spans="1:9" ht="58.5" customHeight="1">
      <c r="A112" s="204" t="s">
        <v>390</v>
      </c>
      <c r="B112" s="1191" t="s">
        <v>779</v>
      </c>
      <c r="C112" s="1191"/>
      <c r="D112" s="1191"/>
      <c r="E112" s="1191"/>
      <c r="F112" s="1191"/>
      <c r="G112" s="1191"/>
      <c r="H112" s="1191"/>
      <c r="I112" s="1191"/>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6" t="s">
        <v>383</v>
      </c>
      <c r="B115" s="1056"/>
      <c r="C115" s="1056"/>
      <c r="D115" s="1056"/>
      <c r="E115" s="1189" t="s">
        <v>383</v>
      </c>
      <c r="F115" s="1189"/>
      <c r="G115" s="1189"/>
      <c r="H115" s="1189"/>
      <c r="I115" s="1189"/>
      <c r="J115" s="60"/>
    </row>
    <row r="116" spans="1:10" ht="33" customHeight="1">
      <c r="A116" s="1190" t="s">
        <v>384</v>
      </c>
      <c r="B116" s="1190"/>
      <c r="C116" s="1190"/>
      <c r="D116" s="1190"/>
      <c r="E116" s="1193" t="s">
        <v>385</v>
      </c>
      <c r="F116" s="1193"/>
      <c r="G116" s="1193"/>
      <c r="H116" s="1193"/>
      <c r="I116" s="1193"/>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91" t="s">
        <v>780</v>
      </c>
      <c r="C119" s="1191"/>
      <c r="D119" s="1191"/>
      <c r="E119" s="1191"/>
      <c r="F119" s="1191"/>
      <c r="G119" s="1191"/>
      <c r="H119" s="1191"/>
      <c r="I119" s="1191"/>
    </row>
    <row r="120" spans="1:10" ht="12" customHeight="1">
      <c r="A120" s="202"/>
      <c r="B120" s="127"/>
      <c r="C120" s="127"/>
      <c r="D120" s="127"/>
      <c r="E120" s="127"/>
      <c r="F120" s="127"/>
      <c r="G120" s="127"/>
      <c r="H120" s="127"/>
      <c r="I120" s="127"/>
    </row>
    <row r="121" spans="1:10" ht="16.5">
      <c r="A121" s="1188" t="s">
        <v>412</v>
      </c>
      <c r="B121" s="1188"/>
      <c r="C121" s="1188"/>
      <c r="D121" s="1188"/>
      <c r="E121" s="1188"/>
      <c r="F121" s="1188"/>
      <c r="G121" s="1188"/>
      <c r="H121" s="1188"/>
      <c r="I121" s="1188"/>
    </row>
    <row r="122" spans="1:10" ht="15.95" customHeight="1">
      <c r="A122" s="202"/>
      <c r="B122" s="127"/>
      <c r="C122" s="127"/>
      <c r="D122" s="127"/>
      <c r="E122" s="127"/>
      <c r="F122" s="127"/>
      <c r="G122" s="127"/>
      <c r="H122" s="127"/>
      <c r="I122" s="127"/>
    </row>
    <row r="123" spans="1:10" ht="31.5" customHeight="1">
      <c r="A123" s="204" t="s">
        <v>390</v>
      </c>
      <c r="B123" s="1191" t="s">
        <v>413</v>
      </c>
      <c r="C123" s="1191"/>
      <c r="D123" s="1191"/>
      <c r="E123" s="1191"/>
      <c r="F123" s="1191"/>
      <c r="G123" s="1191"/>
      <c r="H123" s="1191"/>
      <c r="I123" s="1191"/>
    </row>
    <row r="124" spans="1:10" ht="8.1" customHeight="1">
      <c r="A124" s="127"/>
      <c r="B124" s="205"/>
      <c r="C124" s="205"/>
      <c r="D124" s="205"/>
      <c r="E124" s="205"/>
      <c r="F124" s="205"/>
      <c r="G124" s="205"/>
      <c r="H124" s="205"/>
      <c r="I124" s="205"/>
    </row>
    <row r="125" spans="1:10" ht="39" customHeight="1">
      <c r="A125" s="204" t="s">
        <v>396</v>
      </c>
      <c r="B125" s="1191" t="s">
        <v>414</v>
      </c>
      <c r="C125" s="1191"/>
      <c r="D125" s="1191"/>
      <c r="E125" s="1191"/>
      <c r="F125" s="1191"/>
      <c r="G125" s="1191"/>
      <c r="H125" s="1191"/>
      <c r="I125" s="1191"/>
    </row>
    <row r="126" spans="1:10" ht="12" customHeight="1">
      <c r="A126" s="202"/>
      <c r="B126" s="127"/>
      <c r="C126" s="127"/>
      <c r="D126" s="127"/>
      <c r="E126" s="127"/>
      <c r="F126" s="127"/>
      <c r="G126" s="127"/>
      <c r="H126" s="127"/>
      <c r="I126" s="127"/>
    </row>
    <row r="127" spans="1:10" ht="16.5">
      <c r="A127" s="1188" t="s">
        <v>415</v>
      </c>
      <c r="B127" s="1188"/>
      <c r="C127" s="1188"/>
      <c r="D127" s="1188"/>
      <c r="E127" s="1188"/>
      <c r="F127" s="1188"/>
      <c r="G127" s="1188"/>
      <c r="H127" s="1188"/>
      <c r="I127" s="1188"/>
    </row>
    <row r="128" spans="1:10" ht="15.95" customHeight="1">
      <c r="A128" s="202"/>
      <c r="B128" s="127"/>
      <c r="C128" s="127"/>
      <c r="D128" s="127"/>
      <c r="E128" s="127"/>
      <c r="F128" s="127"/>
      <c r="G128" s="127"/>
      <c r="H128" s="127"/>
      <c r="I128" s="127"/>
    </row>
    <row r="129" spans="1:10" ht="75" customHeight="1">
      <c r="A129" s="1191" t="s">
        <v>781</v>
      </c>
      <c r="B129" s="1191"/>
      <c r="C129" s="1191"/>
      <c r="D129" s="1191"/>
      <c r="E129" s="1191"/>
      <c r="F129" s="1191"/>
      <c r="G129" s="1191"/>
      <c r="H129" s="1191"/>
      <c r="I129" s="1191"/>
    </row>
    <row r="130" spans="1:10" ht="12" customHeight="1">
      <c r="A130" s="202"/>
      <c r="B130" s="127"/>
      <c r="C130" s="127"/>
      <c r="D130" s="127"/>
      <c r="E130" s="127"/>
      <c r="F130" s="127"/>
      <c r="G130" s="127"/>
      <c r="H130" s="127"/>
      <c r="I130" s="127"/>
    </row>
    <row r="131" spans="1:10" ht="21.75" customHeight="1">
      <c r="A131" s="1188" t="s">
        <v>416</v>
      </c>
      <c r="B131" s="1188"/>
      <c r="C131" s="1188"/>
      <c r="D131" s="1188"/>
      <c r="E131" s="1188"/>
      <c r="F131" s="1188"/>
      <c r="G131" s="1188"/>
      <c r="H131" s="1188"/>
      <c r="I131" s="1188"/>
    </row>
    <row r="132" spans="1:10" ht="15.95" customHeight="1">
      <c r="A132" s="203"/>
      <c r="B132" s="127"/>
      <c r="C132" s="127"/>
      <c r="D132" s="127"/>
      <c r="E132" s="127"/>
      <c r="F132" s="127"/>
      <c r="G132" s="127"/>
      <c r="H132" s="127"/>
      <c r="I132" s="127"/>
    </row>
    <row r="133" spans="1:10" ht="57.75" customHeight="1">
      <c r="A133" s="204" t="s">
        <v>390</v>
      </c>
      <c r="B133" s="1191" t="s">
        <v>782</v>
      </c>
      <c r="C133" s="1191"/>
      <c r="D133" s="1191"/>
      <c r="E133" s="1191"/>
      <c r="F133" s="1191"/>
      <c r="G133" s="1191"/>
      <c r="H133" s="1191"/>
      <c r="I133" s="1191"/>
    </row>
    <row r="134" spans="1:10" ht="8.1" customHeight="1">
      <c r="A134" s="127"/>
      <c r="B134" s="205"/>
      <c r="C134" s="205"/>
      <c r="D134" s="205"/>
      <c r="E134" s="205"/>
      <c r="F134" s="205"/>
      <c r="G134" s="205"/>
      <c r="H134" s="205"/>
      <c r="I134" s="205"/>
    </row>
    <row r="135" spans="1:10" ht="114" customHeight="1">
      <c r="A135" s="204" t="s">
        <v>396</v>
      </c>
      <c r="B135" s="1191" t="s">
        <v>783</v>
      </c>
      <c r="C135" s="1191"/>
      <c r="D135" s="1191"/>
      <c r="E135" s="1191"/>
      <c r="F135" s="1191"/>
      <c r="G135" s="1191"/>
      <c r="H135" s="1191"/>
      <c r="I135" s="1191"/>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6" t="s">
        <v>383</v>
      </c>
      <c r="B138" s="1056"/>
      <c r="C138" s="1056"/>
      <c r="D138" s="1056"/>
      <c r="E138" s="1189" t="s">
        <v>383</v>
      </c>
      <c r="F138" s="1189"/>
      <c r="G138" s="1189"/>
      <c r="H138" s="1189"/>
      <c r="I138" s="1189"/>
      <c r="J138" s="60"/>
    </row>
    <row r="139" spans="1:10" ht="33" customHeight="1">
      <c r="A139" s="1190" t="s">
        <v>384</v>
      </c>
      <c r="B139" s="1190"/>
      <c r="C139" s="1190"/>
      <c r="D139" s="1190"/>
      <c r="E139" s="1193" t="s">
        <v>385</v>
      </c>
      <c r="F139" s="1193"/>
      <c r="G139" s="1193"/>
      <c r="H139" s="1193"/>
      <c r="I139" s="1193"/>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91" t="s">
        <v>793</v>
      </c>
      <c r="C143" s="1191"/>
      <c r="D143" s="1191"/>
      <c r="E143" s="1191"/>
      <c r="F143" s="1191"/>
      <c r="G143" s="1191"/>
      <c r="H143" s="1191"/>
      <c r="I143" s="1191"/>
    </row>
    <row r="144" spans="1:10" ht="12" customHeight="1">
      <c r="A144" s="204"/>
      <c r="B144" s="1191"/>
      <c r="C144" s="1191"/>
      <c r="D144" s="1191"/>
      <c r="E144" s="1191"/>
      <c r="F144" s="1191"/>
      <c r="G144" s="1191"/>
      <c r="H144" s="1191"/>
      <c r="I144" s="1191"/>
    </row>
    <row r="145" spans="1:10" ht="124.5" customHeight="1">
      <c r="A145" s="204" t="s">
        <v>418</v>
      </c>
      <c r="B145" s="1191" t="s">
        <v>784</v>
      </c>
      <c r="C145" s="1191"/>
      <c r="D145" s="1191"/>
      <c r="E145" s="1191"/>
      <c r="F145" s="1191"/>
      <c r="G145" s="1191"/>
      <c r="H145" s="1191"/>
      <c r="I145" s="1191"/>
    </row>
    <row r="146" spans="1:10" ht="12" customHeight="1">
      <c r="A146" s="204"/>
      <c r="B146" s="1191"/>
      <c r="C146" s="1191"/>
      <c r="D146" s="1191"/>
      <c r="E146" s="1191"/>
      <c r="F146" s="1191"/>
      <c r="G146" s="1191"/>
      <c r="H146" s="1191"/>
      <c r="I146" s="1191"/>
    </row>
    <row r="147" spans="1:10" ht="98.25" customHeight="1">
      <c r="A147" s="204" t="s">
        <v>419</v>
      </c>
      <c r="B147" s="1191" t="s">
        <v>785</v>
      </c>
      <c r="C147" s="1191"/>
      <c r="D147" s="1191"/>
      <c r="E147" s="1191"/>
      <c r="F147" s="1191"/>
      <c r="G147" s="1191"/>
      <c r="H147" s="1191"/>
      <c r="I147" s="1191"/>
    </row>
    <row r="148" spans="1:10" ht="12" customHeight="1">
      <c r="A148" s="204"/>
      <c r="B148" s="1191"/>
      <c r="C148" s="1191"/>
      <c r="D148" s="1191"/>
      <c r="E148" s="1191"/>
      <c r="F148" s="1191"/>
      <c r="G148" s="1191"/>
      <c r="H148" s="1191"/>
      <c r="I148" s="1191"/>
    </row>
    <row r="149" spans="1:10" ht="136.5" customHeight="1">
      <c r="A149" s="204" t="s">
        <v>420</v>
      </c>
      <c r="B149" s="1191" t="s">
        <v>786</v>
      </c>
      <c r="C149" s="1191"/>
      <c r="D149" s="1191"/>
      <c r="E149" s="1191"/>
      <c r="F149" s="1191"/>
      <c r="G149" s="1191"/>
      <c r="H149" s="1191"/>
      <c r="I149" s="1191"/>
    </row>
    <row r="150" spans="1:10" ht="12" customHeight="1">
      <c r="A150" s="204"/>
      <c r="B150" s="1191"/>
      <c r="C150" s="1191"/>
      <c r="D150" s="1191"/>
      <c r="E150" s="1191"/>
      <c r="F150" s="1191"/>
      <c r="G150" s="1191"/>
      <c r="H150" s="1191"/>
      <c r="I150" s="1191"/>
    </row>
    <row r="151" spans="1:10" ht="70.5" customHeight="1">
      <c r="A151" s="204" t="s">
        <v>421</v>
      </c>
      <c r="B151" s="1191" t="s">
        <v>422</v>
      </c>
      <c r="C151" s="1191"/>
      <c r="D151" s="1191"/>
      <c r="E151" s="1191"/>
      <c r="F151" s="1191"/>
      <c r="G151" s="1191"/>
      <c r="H151" s="1191"/>
      <c r="I151" s="1191"/>
    </row>
    <row r="152" spans="1:10" ht="12" customHeight="1">
      <c r="A152" s="204"/>
      <c r="B152" s="1191"/>
      <c r="C152" s="1191"/>
      <c r="D152" s="1191"/>
      <c r="E152" s="1191"/>
      <c r="F152" s="1191"/>
      <c r="G152" s="1191"/>
      <c r="H152" s="1191"/>
      <c r="I152" s="1191"/>
    </row>
    <row r="153" spans="1:10" ht="88.5" customHeight="1">
      <c r="A153" s="204" t="s">
        <v>423</v>
      </c>
      <c r="B153" s="1191" t="s">
        <v>787</v>
      </c>
      <c r="C153" s="1191"/>
      <c r="D153" s="1191"/>
      <c r="E153" s="1191"/>
      <c r="F153" s="1191"/>
      <c r="G153" s="1191"/>
      <c r="H153" s="1191"/>
      <c r="I153" s="1191"/>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6" t="s">
        <v>383</v>
      </c>
      <c r="B156" s="1056"/>
      <c r="C156" s="1056"/>
      <c r="D156" s="1056"/>
      <c r="E156" s="1189" t="s">
        <v>383</v>
      </c>
      <c r="F156" s="1189"/>
      <c r="G156" s="1189"/>
      <c r="H156" s="1189"/>
      <c r="I156" s="1189"/>
      <c r="J156" s="60"/>
    </row>
    <row r="157" spans="1:10" ht="33" customHeight="1">
      <c r="A157" s="1190" t="s">
        <v>384</v>
      </c>
      <c r="B157" s="1190"/>
      <c r="C157" s="1190"/>
      <c r="D157" s="1190"/>
      <c r="E157" s="1193" t="s">
        <v>385</v>
      </c>
      <c r="F157" s="1193"/>
      <c r="G157" s="1193"/>
      <c r="H157" s="1193"/>
      <c r="I157" s="1193"/>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91" t="s">
        <v>789</v>
      </c>
      <c r="C160" s="1191"/>
      <c r="D160" s="1191"/>
      <c r="E160" s="1191"/>
      <c r="F160" s="1191"/>
      <c r="G160" s="1191"/>
      <c r="H160" s="1191"/>
      <c r="I160" s="1191"/>
    </row>
    <row r="161" spans="1:9" ht="8.1" customHeight="1">
      <c r="A161" s="204"/>
      <c r="B161" s="127"/>
      <c r="C161" s="127"/>
      <c r="D161" s="127"/>
      <c r="E161" s="127"/>
      <c r="F161" s="127"/>
      <c r="G161" s="127"/>
      <c r="H161" s="127"/>
      <c r="I161" s="127"/>
    </row>
    <row r="162" spans="1:9" ht="16.5" customHeight="1">
      <c r="A162" s="204" t="s">
        <v>788</v>
      </c>
      <c r="B162" s="1191" t="s">
        <v>426</v>
      </c>
      <c r="C162" s="1191"/>
      <c r="D162" s="1191"/>
      <c r="E162" s="1191"/>
      <c r="F162" s="1191"/>
      <c r="G162" s="1191"/>
      <c r="H162" s="1191"/>
      <c r="I162" s="1191"/>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7" t="s">
        <v>428</v>
      </c>
      <c r="C165" s="1207"/>
      <c r="D165" s="1207"/>
      <c r="E165" s="1207"/>
      <c r="F165" s="1207"/>
      <c r="G165" s="1207"/>
      <c r="H165" s="1207"/>
      <c r="I165" s="1207"/>
    </row>
    <row r="166" spans="1:9" ht="8.1" customHeight="1">
      <c r="A166" s="202"/>
      <c r="B166" s="127"/>
      <c r="C166" s="127"/>
      <c r="D166" s="127"/>
      <c r="E166" s="127"/>
      <c r="F166" s="127"/>
      <c r="G166" s="127"/>
      <c r="H166" s="127"/>
      <c r="I166" s="127"/>
    </row>
    <row r="167" spans="1:9" ht="16.5">
      <c r="A167" s="1188" t="s">
        <v>429</v>
      </c>
      <c r="B167" s="1188"/>
      <c r="C167" s="1188"/>
      <c r="D167" s="1188"/>
      <c r="E167" s="1188"/>
      <c r="F167" s="1188"/>
      <c r="G167" s="1188"/>
      <c r="H167" s="1188"/>
      <c r="I167" s="1188"/>
    </row>
    <row r="168" spans="1:9" ht="8.1" customHeight="1">
      <c r="A168" s="202"/>
      <c r="B168" s="127"/>
      <c r="C168" s="127"/>
      <c r="D168" s="127"/>
      <c r="E168" s="127"/>
      <c r="F168" s="127"/>
      <c r="G168" s="127"/>
      <c r="H168" s="127"/>
      <c r="I168" s="127"/>
    </row>
    <row r="169" spans="1:9" ht="54.75" customHeight="1">
      <c r="A169" s="1191" t="s">
        <v>430</v>
      </c>
      <c r="B169" s="1191"/>
      <c r="C169" s="1191"/>
      <c r="D169" s="1191"/>
      <c r="E169" s="1191"/>
      <c r="F169" s="1191"/>
      <c r="G169" s="1191"/>
      <c r="H169" s="1191"/>
      <c r="I169" s="1191"/>
    </row>
    <row r="170" spans="1:9" ht="8.1" customHeight="1">
      <c r="A170" s="203"/>
      <c r="B170" s="127"/>
      <c r="C170" s="127"/>
      <c r="D170" s="127"/>
      <c r="E170" s="127"/>
      <c r="F170" s="127"/>
      <c r="G170" s="127"/>
      <c r="H170" s="127"/>
      <c r="I170" s="127"/>
    </row>
    <row r="171" spans="1:9" ht="16.5">
      <c r="A171" s="1188" t="s">
        <v>431</v>
      </c>
      <c r="B171" s="1188"/>
      <c r="C171" s="1188"/>
      <c r="D171" s="1188"/>
      <c r="E171" s="1188"/>
      <c r="F171" s="1188"/>
      <c r="G171" s="1188"/>
      <c r="H171" s="1188"/>
      <c r="I171" s="1188"/>
    </row>
    <row r="172" spans="1:9" ht="8.1" customHeight="1">
      <c r="A172" s="202"/>
      <c r="B172" s="127"/>
      <c r="C172" s="127"/>
      <c r="D172" s="127"/>
      <c r="E172" s="127"/>
      <c r="F172" s="127"/>
      <c r="G172" s="127"/>
      <c r="H172" s="127"/>
      <c r="I172" s="127"/>
    </row>
    <row r="173" spans="1:9" ht="63.75" customHeight="1">
      <c r="A173" s="204" t="s">
        <v>390</v>
      </c>
      <c r="B173" s="1191" t="s">
        <v>432</v>
      </c>
      <c r="C173" s="1191"/>
      <c r="D173" s="1191"/>
      <c r="E173" s="1191"/>
      <c r="F173" s="1191"/>
      <c r="G173" s="1191"/>
      <c r="H173" s="1191"/>
      <c r="I173" s="1191"/>
    </row>
    <row r="174" spans="1:9" ht="8.1" customHeight="1">
      <c r="A174" s="104"/>
      <c r="B174" s="127"/>
      <c r="C174" s="127"/>
      <c r="D174" s="127"/>
      <c r="E174" s="127"/>
      <c r="F174" s="127"/>
      <c r="G174" s="127"/>
      <c r="H174" s="127"/>
      <c r="I174" s="127"/>
    </row>
    <row r="175" spans="1:9" ht="36" customHeight="1">
      <c r="A175" s="204" t="s">
        <v>396</v>
      </c>
      <c r="B175" s="1191" t="s">
        <v>790</v>
      </c>
      <c r="C175" s="1191"/>
      <c r="D175" s="1191"/>
      <c r="E175" s="1191"/>
      <c r="F175" s="1191"/>
      <c r="G175" s="1191"/>
      <c r="H175" s="1191"/>
      <c r="I175" s="1191"/>
    </row>
    <row r="176" spans="1:9" ht="8.1" customHeight="1">
      <c r="A176" s="104"/>
      <c r="B176" s="127"/>
      <c r="C176" s="127"/>
      <c r="D176" s="127"/>
      <c r="E176" s="127"/>
      <c r="F176" s="127"/>
      <c r="G176" s="127"/>
      <c r="H176" s="127"/>
      <c r="I176" s="127"/>
    </row>
    <row r="177" spans="1:10" ht="52.5" customHeight="1">
      <c r="A177" s="204" t="s">
        <v>408</v>
      </c>
      <c r="B177" s="1191" t="s">
        <v>433</v>
      </c>
      <c r="C177" s="1191"/>
      <c r="D177" s="1191"/>
      <c r="E177" s="1191"/>
      <c r="F177" s="1191"/>
      <c r="G177" s="1191"/>
      <c r="H177" s="1191"/>
      <c r="I177" s="1191"/>
    </row>
    <row r="178" spans="1:10" ht="8.1" customHeight="1">
      <c r="A178" s="204"/>
      <c r="B178" s="127"/>
      <c r="C178" s="127"/>
      <c r="D178" s="127"/>
      <c r="E178" s="127"/>
      <c r="F178" s="127"/>
      <c r="G178" s="127"/>
      <c r="H178" s="127"/>
      <c r="I178" s="127"/>
    </row>
    <row r="179" spans="1:10" ht="49.5" customHeight="1">
      <c r="A179" s="204" t="s">
        <v>418</v>
      </c>
      <c r="B179" s="1191" t="s">
        <v>434</v>
      </c>
      <c r="C179" s="1191"/>
      <c r="D179" s="1191"/>
      <c r="E179" s="1191"/>
      <c r="F179" s="1191"/>
      <c r="G179" s="1191"/>
      <c r="H179" s="1191"/>
      <c r="I179" s="1191"/>
    </row>
    <row r="180" spans="1:10" ht="8.1" customHeight="1">
      <c r="A180" s="204"/>
      <c r="B180" s="127"/>
      <c r="C180" s="127"/>
      <c r="D180" s="127"/>
      <c r="E180" s="127"/>
      <c r="F180" s="127"/>
      <c r="G180" s="127"/>
      <c r="H180" s="127"/>
      <c r="I180" s="127"/>
    </row>
    <row r="181" spans="1:10" ht="24.75" customHeight="1">
      <c r="A181" s="204" t="s">
        <v>419</v>
      </c>
      <c r="B181" s="1208" t="s">
        <v>791</v>
      </c>
      <c r="C181" s="1208"/>
      <c r="D181" s="1208"/>
      <c r="E181" s="1208"/>
      <c r="F181" s="1208"/>
      <c r="G181" s="1208"/>
      <c r="H181" s="1208"/>
      <c r="I181" s="1208"/>
    </row>
    <row r="182" spans="1:10" ht="8.1" customHeight="1">
      <c r="A182" s="204"/>
      <c r="B182" s="127"/>
      <c r="C182" s="127"/>
      <c r="D182" s="127"/>
      <c r="E182" s="127"/>
      <c r="F182" s="127"/>
      <c r="G182" s="127"/>
      <c r="H182" s="127"/>
      <c r="I182" s="127"/>
    </row>
    <row r="183" spans="1:10" ht="88.5" customHeight="1">
      <c r="A183" s="204" t="s">
        <v>420</v>
      </c>
      <c r="B183" s="1191" t="s">
        <v>435</v>
      </c>
      <c r="C183" s="1191"/>
      <c r="D183" s="1191"/>
      <c r="E183" s="1191"/>
      <c r="F183" s="1191"/>
      <c r="G183" s="1191"/>
      <c r="H183" s="1191"/>
      <c r="I183" s="1191"/>
    </row>
    <row r="184" spans="1:10" ht="8.1" customHeight="1">
      <c r="A184" s="204"/>
      <c r="B184" s="127"/>
      <c r="C184" s="127"/>
      <c r="D184" s="127"/>
      <c r="E184" s="127"/>
      <c r="F184" s="127"/>
      <c r="G184" s="127"/>
      <c r="H184" s="127"/>
      <c r="I184" s="127"/>
    </row>
    <row r="185" spans="1:10" ht="72" customHeight="1">
      <c r="A185" s="204" t="s">
        <v>436</v>
      </c>
      <c r="B185" s="1191" t="s">
        <v>437</v>
      </c>
      <c r="C185" s="1191"/>
      <c r="D185" s="1191"/>
      <c r="E185" s="1191"/>
      <c r="F185" s="1191"/>
      <c r="G185" s="1191"/>
      <c r="H185" s="1191"/>
      <c r="I185" s="1191"/>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6" t="s">
        <v>383</v>
      </c>
      <c r="B188" s="1056"/>
      <c r="C188" s="1056"/>
      <c r="D188" s="1056"/>
      <c r="E188" s="1189" t="s">
        <v>383</v>
      </c>
      <c r="F188" s="1189"/>
      <c r="G188" s="1189"/>
      <c r="H188" s="1189"/>
      <c r="I188" s="1189"/>
      <c r="J188" s="60"/>
    </row>
    <row r="189" spans="1:10" ht="33" customHeight="1">
      <c r="A189" s="1190" t="s">
        <v>384</v>
      </c>
      <c r="B189" s="1190"/>
      <c r="C189" s="1190"/>
      <c r="D189" s="1190"/>
      <c r="E189" s="1193" t="s">
        <v>385</v>
      </c>
      <c r="F189" s="1193"/>
      <c r="G189" s="1193"/>
      <c r="H189" s="1193"/>
      <c r="I189" s="1193"/>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91" t="s">
        <v>439</v>
      </c>
      <c r="C192" s="1191"/>
      <c r="D192" s="1191"/>
      <c r="E192" s="1191"/>
      <c r="F192" s="1191"/>
      <c r="G192" s="1191"/>
      <c r="H192" s="1191"/>
      <c r="I192" s="1191"/>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9" t="s">
        <v>384</v>
      </c>
      <c r="C196" s="1209"/>
      <c r="D196" s="1209"/>
      <c r="E196" s="1209"/>
      <c r="F196" s="1209" t="s">
        <v>385</v>
      </c>
      <c r="G196" s="1209"/>
      <c r="H196" s="1209"/>
      <c r="I196" s="1209"/>
    </row>
    <row r="197" spans="1:9" ht="21.95" customHeight="1">
      <c r="A197" s="127"/>
      <c r="B197" s="207"/>
      <c r="C197" s="202"/>
      <c r="D197" s="202"/>
      <c r="E197" s="202"/>
      <c r="F197" s="208"/>
      <c r="G197" s="208"/>
      <c r="H197" s="208"/>
      <c r="I197" s="208"/>
    </row>
    <row r="198" spans="1:9" ht="21.95" customHeight="1">
      <c r="A198" s="127"/>
      <c r="B198" s="1056" t="s">
        <v>441</v>
      </c>
      <c r="C198" s="1056"/>
      <c r="D198" s="1056"/>
      <c r="E198" s="1056"/>
      <c r="F198" s="1056" t="s">
        <v>441</v>
      </c>
      <c r="G198" s="1056"/>
      <c r="H198" s="1056"/>
      <c r="I198" s="1056"/>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10" t="s">
        <v>442</v>
      </c>
      <c r="G201" s="1211"/>
      <c r="H201" s="1211"/>
      <c r="I201" s="1211"/>
    </row>
    <row r="202" spans="1:9" ht="21.95" customHeight="1">
      <c r="A202" s="127"/>
      <c r="B202" s="199" t="s">
        <v>6</v>
      </c>
      <c r="C202" s="209"/>
      <c r="D202" s="199"/>
      <c r="E202" s="199"/>
      <c r="F202" s="1210" t="s">
        <v>6</v>
      </c>
      <c r="G202" s="1211"/>
      <c r="H202" s="1211"/>
      <c r="I202" s="1211"/>
    </row>
    <row r="203" spans="1:9" ht="21.95" customHeight="1">
      <c r="A203" s="127"/>
      <c r="B203" s="206"/>
      <c r="C203" s="202"/>
      <c r="D203" s="202"/>
      <c r="E203" s="202"/>
      <c r="F203" s="206"/>
      <c r="G203" s="202"/>
      <c r="H203" s="202"/>
      <c r="I203" s="202"/>
    </row>
    <row r="204" spans="1:9" ht="21.95" customHeight="1">
      <c r="A204" s="127"/>
      <c r="B204" s="1056" t="s">
        <v>443</v>
      </c>
      <c r="C204" s="1056"/>
      <c r="D204" s="1056"/>
      <c r="E204" s="1056"/>
      <c r="F204" s="1056" t="s">
        <v>443</v>
      </c>
      <c r="G204" s="1056"/>
      <c r="H204" s="1056"/>
      <c r="I204" s="1056"/>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6" t="s">
        <v>510</v>
      </c>
      <c r="C208" s="1056"/>
      <c r="D208" s="1056"/>
      <c r="E208" s="1056"/>
      <c r="F208" s="1056" t="s">
        <v>510</v>
      </c>
      <c r="G208" s="1056"/>
      <c r="H208" s="1056"/>
      <c r="I208" s="1056"/>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1" t="str">
        <f>'Attach 3(JV)'!A1</f>
        <v>Specification No. :WR2/NT/W-CIVIL/DOM/G01/24/10352</v>
      </c>
      <c r="B1" s="871"/>
      <c r="C1" s="871"/>
      <c r="D1" s="871"/>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23" t="str">
        <f>Basic!B2</f>
        <v>CONSTRUCTION OF FOUNDATION, FENCING AND ROAD FOR STORAGE OF 74 NOS CTS AT 765/400/220 KV SATNA SUBSTATION.</v>
      </c>
      <c r="B3" s="1124"/>
      <c r="C3" s="1124"/>
      <c r="D3" s="1124"/>
      <c r="E3" s="1124"/>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34" t="s">
        <v>917</v>
      </c>
      <c r="B5" s="1234"/>
      <c r="C5" s="1234"/>
      <c r="D5" s="1234"/>
      <c r="E5" s="1234"/>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10" t="str">
        <f>'Attach 3(JV)'!A7</f>
        <v>Bidder’s Name and Address  :</v>
      </c>
      <c r="B8" s="810"/>
      <c r="C8" s="810"/>
      <c r="D8" s="810"/>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5">
        <f>'Attach 3(JV)'!B9:D9</f>
        <v>0</v>
      </c>
      <c r="C10" s="1235"/>
      <c r="D10" s="1235"/>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7">
        <f>'Attach 3(JV)'!B10:D10</f>
        <v>0</v>
      </c>
      <c r="C11" s="807"/>
      <c r="D11" s="807"/>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7">
        <f>'Attach 3(JV)'!B11:D11</f>
        <v>0</v>
      </c>
      <c r="C12" s="807"/>
      <c r="D12" s="807"/>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7">
        <f>'Attach 3(JV)'!B12</f>
        <v>0</v>
      </c>
      <c r="C13" s="807"/>
      <c r="D13" s="807"/>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7"/>
      <c r="C14" s="807"/>
      <c r="D14" s="807"/>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94" t="s">
        <v>370</v>
      </c>
      <c r="C16" s="894"/>
      <c r="D16" s="894"/>
      <c r="E16" s="894"/>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6" t="s">
        <v>454</v>
      </c>
      <c r="C17" s="1236"/>
      <c r="D17" s="1236"/>
      <c r="E17" s="1236"/>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40"/>
      <c r="B20" s="1241"/>
      <c r="C20" s="1241"/>
      <c r="D20" s="1241"/>
      <c r="E20" s="1241"/>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42"/>
      <c r="C21" s="1242"/>
      <c r="D21" s="1242"/>
      <c r="E21" s="124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94" t="s">
        <v>110</v>
      </c>
      <c r="C22" s="894"/>
      <c r="D22" s="894"/>
      <c r="E22" s="894"/>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9" t="s">
        <v>111</v>
      </c>
      <c r="C23" s="869"/>
      <c r="D23" s="869"/>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5" t="s">
        <v>112</v>
      </c>
      <c r="C24" s="1215"/>
      <c r="D24" s="1215"/>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5" t="s">
        <v>113</v>
      </c>
      <c r="C25" s="1215"/>
      <c r="D25" s="1215"/>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5"/>
      <c r="C26" s="1215"/>
      <c r="D26" s="1215"/>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5"/>
      <c r="C27" s="1215"/>
      <c r="D27" s="1215"/>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5" t="s">
        <v>114</v>
      </c>
      <c r="C28" s="1215"/>
      <c r="D28" s="1215"/>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5"/>
      <c r="C29" s="1215"/>
      <c r="D29" s="1215"/>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5"/>
      <c r="C30" s="1215"/>
      <c r="D30" s="1215"/>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5" t="s">
        <v>115</v>
      </c>
      <c r="C31" s="1215"/>
      <c r="D31" s="1215"/>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5"/>
      <c r="C32" s="1215"/>
      <c r="D32" s="1215"/>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20"/>
      <c r="C33" s="1220"/>
      <c r="D33" s="1220"/>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9" t="s">
        <v>116</v>
      </c>
      <c r="C34" s="1219"/>
      <c r="D34" s="1219"/>
      <c r="E34" s="123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7" t="s">
        <v>117</v>
      </c>
      <c r="C35" s="1238"/>
      <c r="D35" s="1239"/>
      <c r="E35" s="1233"/>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9" t="s">
        <v>537</v>
      </c>
      <c r="B36" s="1216" t="s">
        <v>539</v>
      </c>
      <c r="C36" s="1217"/>
      <c r="D36" s="1218"/>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0"/>
      <c r="B37" s="870"/>
      <c r="C37" s="871"/>
      <c r="D37" s="1244"/>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83" t="s">
        <v>540</v>
      </c>
      <c r="C38" s="884"/>
      <c r="D38" s="905"/>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6" t="s">
        <v>670</v>
      </c>
      <c r="C39" s="1217"/>
      <c r="D39" s="1218"/>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9" t="s">
        <v>118</v>
      </c>
      <c r="C40" s="1230"/>
      <c r="D40" s="1231"/>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13" t="s">
        <v>489</v>
      </c>
      <c r="C41" s="1213"/>
      <c r="D41" s="1213"/>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13" t="s">
        <v>491</v>
      </c>
      <c r="C42" s="1213"/>
      <c r="D42" s="1213"/>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13" t="s">
        <v>492</v>
      </c>
      <c r="C43" s="1213"/>
      <c r="D43" s="1213"/>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6"/>
      <c r="C44" s="1214"/>
      <c r="D44" s="1097"/>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6"/>
      <c r="C45" s="1214"/>
      <c r="D45" s="1097"/>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6"/>
      <c r="C46" s="1214"/>
      <c r="D46" s="1097"/>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13" t="s">
        <v>495</v>
      </c>
      <c r="C47" s="1213"/>
      <c r="D47" s="1213"/>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13" t="s">
        <v>492</v>
      </c>
      <c r="C48" s="1213"/>
      <c r="D48" s="1213"/>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6"/>
      <c r="C49" s="1214"/>
      <c r="D49" s="1097"/>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6"/>
      <c r="C50" s="1214"/>
      <c r="D50" s="1097"/>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6"/>
      <c r="C51" s="1214"/>
      <c r="D51" s="1097"/>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6"/>
      <c r="C52" s="1214"/>
      <c r="D52" s="1097"/>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6"/>
      <c r="C53" s="1214"/>
      <c r="D53" s="1097"/>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6"/>
      <c r="C54" s="1214"/>
      <c r="D54" s="1097"/>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5" t="s">
        <v>119</v>
      </c>
      <c r="C55" s="1225"/>
      <c r="D55" s="1225"/>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5" t="s">
        <v>120</v>
      </c>
      <c r="C56" s="1215"/>
      <c r="D56" s="1215"/>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5"/>
      <c r="C57" s="1215"/>
      <c r="D57" s="1215"/>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20"/>
      <c r="C58" s="1220"/>
      <c r="D58" s="1220"/>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12" t="s">
        <v>121</v>
      </c>
      <c r="C59" s="1212"/>
      <c r="D59" s="1212"/>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5" t="s">
        <v>147</v>
      </c>
      <c r="C60" s="1215"/>
      <c r="D60" s="1215"/>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6" t="s">
        <v>131</v>
      </c>
      <c r="C61" s="1227"/>
      <c r="D61" s="1228"/>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5" t="s">
        <v>122</v>
      </c>
      <c r="C62" s="1215"/>
      <c r="D62" s="1215"/>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5" t="s">
        <v>123</v>
      </c>
      <c r="C63" s="1215"/>
      <c r="D63" s="1215"/>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20" t="s">
        <v>124</v>
      </c>
      <c r="C64" s="1220"/>
      <c r="D64" s="1220"/>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21" t="s">
        <v>125</v>
      </c>
      <c r="C65" s="1221"/>
      <c r="D65" s="1221"/>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5" t="s">
        <v>126</v>
      </c>
      <c r="C66" s="1215"/>
      <c r="D66" s="1215"/>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5" t="s">
        <v>127</v>
      </c>
      <c r="C67" s="1215"/>
      <c r="D67" s="1215"/>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5"/>
      <c r="C68" s="1215"/>
      <c r="D68" s="1215"/>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5"/>
      <c r="C69" s="1215"/>
      <c r="D69" s="1215"/>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5" t="s">
        <v>128</v>
      </c>
      <c r="C70" s="1215"/>
      <c r="D70" s="1215"/>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5" t="s">
        <v>129</v>
      </c>
      <c r="C71" s="1215"/>
      <c r="D71" s="1215"/>
      <c r="E71" s="140"/>
      <c r="Z71" s="84"/>
      <c r="AA71" s="84"/>
      <c r="AB71" s="84"/>
    </row>
    <row r="72" spans="1:31" ht="18.95" customHeight="1">
      <c r="A72" s="98"/>
      <c r="B72" s="1222" t="s">
        <v>129</v>
      </c>
      <c r="C72" s="1223"/>
      <c r="D72" s="1224"/>
      <c r="E72" s="98" t="str">
        <f>IF(H69=1,"Saving Account","Current Account")</f>
        <v>Current Account</v>
      </c>
      <c r="Z72" s="84"/>
      <c r="AA72" s="84"/>
      <c r="AB72" s="84"/>
    </row>
    <row r="73" spans="1:31" ht="33" customHeight="1">
      <c r="A73" s="82">
        <v>11</v>
      </c>
      <c r="B73" s="869" t="s">
        <v>130</v>
      </c>
      <c r="C73" s="869"/>
      <c r="D73" s="869"/>
      <c r="E73" s="81"/>
    </row>
    <row r="74" spans="1:31" ht="48" customHeight="1">
      <c r="A74" s="82">
        <v>12</v>
      </c>
      <c r="B74" s="869" t="s">
        <v>139</v>
      </c>
      <c r="C74" s="869"/>
      <c r="D74" s="869"/>
      <c r="E74" s="81"/>
    </row>
    <row r="75" spans="1:31" ht="50.25" customHeight="1">
      <c r="A75" s="1133" t="s">
        <v>138</v>
      </c>
      <c r="B75" s="1133"/>
      <c r="C75" s="1133"/>
      <c r="D75" s="1133"/>
      <c r="E75" s="1133"/>
    </row>
    <row r="76" spans="1:31">
      <c r="A76" s="865"/>
      <c r="B76" s="865"/>
      <c r="C76" s="865"/>
      <c r="D76" s="865"/>
      <c r="E76" s="865"/>
    </row>
    <row r="77" spans="1:31" ht="15">
      <c r="A77" s="897" t="s">
        <v>541</v>
      </c>
      <c r="B77" s="897"/>
      <c r="C77" s="897"/>
      <c r="D77" s="897"/>
      <c r="E77" s="897"/>
    </row>
    <row r="78" spans="1:31" ht="15">
      <c r="A78" s="1243"/>
      <c r="B78" s="1243"/>
      <c r="C78" s="1243"/>
      <c r="D78" s="1243"/>
      <c r="E78" s="1243"/>
    </row>
    <row r="79" spans="1:31" ht="15">
      <c r="A79" s="897" t="s">
        <v>542</v>
      </c>
      <c r="B79" s="897"/>
      <c r="C79" s="897"/>
      <c r="D79" s="897"/>
      <c r="E79" s="897"/>
    </row>
    <row r="80" spans="1:31" ht="15">
      <c r="A80" s="1243"/>
      <c r="B80" s="1243"/>
      <c r="C80" s="1243"/>
      <c r="D80" s="1243"/>
      <c r="E80" s="1243"/>
    </row>
    <row r="81" spans="1:5" ht="15">
      <c r="A81" s="849" t="s">
        <v>543</v>
      </c>
      <c r="B81" s="849"/>
      <c r="C81" s="849"/>
      <c r="D81" s="849"/>
      <c r="E81" s="849"/>
    </row>
    <row r="82" spans="1:5" ht="15">
      <c r="A82" s="849" t="s">
        <v>544</v>
      </c>
      <c r="B82" s="849"/>
      <c r="C82" s="849"/>
      <c r="D82" s="849"/>
      <c r="E82" s="849"/>
    </row>
    <row r="83" spans="1:5" ht="15">
      <c r="A83" s="849" t="s">
        <v>545</v>
      </c>
      <c r="B83" s="849"/>
      <c r="C83" s="849"/>
      <c r="D83" s="849"/>
      <c r="E83" s="849"/>
    </row>
    <row r="84" spans="1:5" ht="15">
      <c r="A84" s="1243"/>
      <c r="B84" s="1243"/>
      <c r="C84" s="1243"/>
      <c r="D84" s="1243"/>
      <c r="E84" s="1243"/>
    </row>
    <row r="85" spans="1:5" ht="32.25" customHeight="1">
      <c r="A85" s="897" t="s">
        <v>546</v>
      </c>
      <c r="B85" s="897"/>
      <c r="C85" s="897"/>
      <c r="D85" s="897"/>
      <c r="E85" s="897"/>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0"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7" t="str">
        <f>'Attach 15'!A1:D1</f>
        <v>Specification No. :WR2/NT/W-CIVIL/DOM/G01/24/10352</v>
      </c>
      <c r="B1" s="1277"/>
      <c r="C1" s="1277"/>
      <c r="D1" s="1277"/>
      <c r="E1" s="1277"/>
      <c r="F1" s="1277"/>
      <c r="G1" s="1277"/>
      <c r="H1" s="1278" t="s">
        <v>812</v>
      </c>
      <c r="I1" s="1278"/>
      <c r="J1" s="1278"/>
      <c r="K1" s="1278"/>
      <c r="L1" s="1278"/>
    </row>
    <row r="2" spans="1:26" ht="11.25" customHeight="1">
      <c r="Z2" s="632">
        <f>'[21]Attach 3(JV)'!Z2</f>
        <v>0</v>
      </c>
    </row>
    <row r="3" spans="1:26" ht="89.25" customHeight="1">
      <c r="A3" s="1123" t="str">
        <f>'Attach 15'!A3:E3</f>
        <v>CONSTRUCTION OF FOUNDATION, FENCING AND ROAD FOR STORAGE OF 74 NOS CTS AT 765/400/220 KV SATNA SUBSTATION.</v>
      </c>
      <c r="B3" s="1124"/>
      <c r="C3" s="1124"/>
      <c r="D3" s="1124"/>
      <c r="E3" s="1124"/>
      <c r="F3" s="1124"/>
      <c r="G3" s="1124"/>
      <c r="H3" s="1124"/>
      <c r="I3" s="1124"/>
      <c r="J3" s="1124"/>
      <c r="K3" s="1124"/>
      <c r="L3" s="1124"/>
    </row>
    <row r="4" spans="1:26" ht="15.95" customHeight="1">
      <c r="A4" s="633"/>
      <c r="H4" s="30"/>
      <c r="I4" s="11"/>
    </row>
    <row r="5" spans="1:26" ht="20.100000000000001" customHeight="1">
      <c r="A5" s="1279" t="s">
        <v>9</v>
      </c>
      <c r="B5" s="1279"/>
      <c r="C5" s="1279"/>
      <c r="D5" s="1279"/>
      <c r="E5" s="1279"/>
      <c r="F5" s="1279"/>
      <c r="G5" s="1279"/>
      <c r="H5" s="1279"/>
      <c r="I5" s="1279"/>
      <c r="J5" s="1279"/>
      <c r="K5" s="1279"/>
      <c r="L5" s="1279"/>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80" t="str">
        <f>'[21]Attach 3(JV)'!A8</f>
        <v/>
      </c>
      <c r="B8" s="1280"/>
      <c r="C8" s="1280"/>
      <c r="D8" s="1280"/>
      <c r="E8" s="1280"/>
      <c r="F8" s="1280"/>
      <c r="G8" s="12" t="str">
        <f>'[21]Attach 3(JV)'!E8</f>
        <v>Contract Services</v>
      </c>
      <c r="I8" s="11"/>
    </row>
    <row r="9" spans="1:26" ht="20.100000000000001" customHeight="1">
      <c r="A9" s="13" t="s">
        <v>322</v>
      </c>
      <c r="B9" s="807">
        <f>'Attach 15'!B10:D10</f>
        <v>0</v>
      </c>
      <c r="C9" s="807"/>
      <c r="D9" s="807"/>
      <c r="E9" s="807"/>
      <c r="F9" s="807"/>
      <c r="G9" s="12" t="str">
        <f>'[21]Attach 3(JV)'!E9</f>
        <v>Power Grid Corporation of India Ltd.,</v>
      </c>
      <c r="I9" s="11"/>
    </row>
    <row r="10" spans="1:26" ht="20.100000000000001" customHeight="1">
      <c r="A10" s="13" t="s">
        <v>324</v>
      </c>
      <c r="B10" s="807">
        <f>'Attach 15'!B11:D11</f>
        <v>0</v>
      </c>
      <c r="C10" s="807"/>
      <c r="D10" s="807"/>
      <c r="E10" s="807"/>
      <c r="F10" s="807"/>
      <c r="G10" s="12" t="s">
        <v>918</v>
      </c>
      <c r="H10" s="12"/>
      <c r="I10" s="12"/>
      <c r="J10" s="12"/>
      <c r="K10" s="12"/>
    </row>
    <row r="11" spans="1:26" ht="20.100000000000001" customHeight="1">
      <c r="B11" s="807">
        <f>'Attach 15'!B12:D12</f>
        <v>0</v>
      </c>
      <c r="C11" s="807"/>
      <c r="D11" s="807"/>
      <c r="E11" s="807"/>
      <c r="F11" s="807"/>
      <c r="G11" s="12" t="s">
        <v>919</v>
      </c>
      <c r="H11" s="12"/>
      <c r="I11" s="12"/>
      <c r="J11" s="12"/>
      <c r="K11" s="12"/>
    </row>
    <row r="12" spans="1:26" ht="20.100000000000001" customHeight="1">
      <c r="A12" s="634"/>
      <c r="B12" s="807">
        <f>'Attach 15'!B13:D13</f>
        <v>0</v>
      </c>
      <c r="C12" s="807"/>
      <c r="D12" s="807"/>
      <c r="E12" s="807"/>
      <c r="F12" s="807"/>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72" t="s">
        <v>800</v>
      </c>
      <c r="B16" s="1272"/>
      <c r="C16" s="1272"/>
      <c r="D16" s="1272"/>
      <c r="E16" s="1272"/>
      <c r="F16" s="1272"/>
      <c r="G16" s="1272"/>
      <c r="H16" s="1272"/>
      <c r="I16" s="1272"/>
      <c r="J16" s="1272"/>
      <c r="K16" s="1272"/>
      <c r="L16" s="1272"/>
    </row>
    <row r="17" spans="1:12" ht="20.100000000000001" customHeight="1">
      <c r="A17" s="636">
        <v>1</v>
      </c>
      <c r="B17" s="637" t="s">
        <v>13</v>
      </c>
    </row>
    <row r="18" spans="1:12" ht="82.5" customHeight="1">
      <c r="A18" s="638"/>
      <c r="B18" s="1255" t="s">
        <v>802</v>
      </c>
      <c r="C18" s="1255"/>
      <c r="D18" s="1255"/>
      <c r="E18" s="1255"/>
      <c r="F18" s="1255"/>
      <c r="G18" s="1255"/>
      <c r="H18" s="1255"/>
      <c r="I18" s="1255"/>
      <c r="J18" s="1255"/>
      <c r="K18" s="1255"/>
      <c r="L18" s="1255"/>
    </row>
    <row r="19" spans="1:12" ht="60.75" customHeight="1">
      <c r="A19" s="630">
        <v>1.1000000000000001</v>
      </c>
      <c r="B19" s="1273" t="s">
        <v>14</v>
      </c>
      <c r="C19" s="1273"/>
      <c r="D19" s="1273"/>
      <c r="E19" s="1273"/>
      <c r="F19" s="1273"/>
      <c r="G19" s="1273"/>
      <c r="H19" s="1273"/>
      <c r="I19" s="1273"/>
      <c r="J19" s="1273"/>
      <c r="K19" s="1273"/>
      <c r="L19" s="1273"/>
    </row>
    <row r="20" spans="1:12" ht="33" customHeight="1">
      <c r="A20" s="638"/>
      <c r="B20" s="1269" t="str">
        <f>IF('[21]Names of Bidder'!I6="Sole Bidder","Name of the Bidder (Sole Bidder)", "Name of Bidder (Lead Partner)")</f>
        <v>Name of the Bidder (Sole Bidder)</v>
      </c>
      <c r="C20" s="1269"/>
      <c r="D20" s="1269"/>
      <c r="E20" s="1269"/>
      <c r="F20" s="1269"/>
      <c r="G20" s="1269"/>
      <c r="H20" s="1266">
        <f>B9</f>
        <v>0</v>
      </c>
      <c r="I20" s="1266"/>
      <c r="J20" s="1266"/>
      <c r="K20" s="1266"/>
      <c r="L20" s="1266"/>
    </row>
    <row r="21" spans="1:12" ht="33" customHeight="1">
      <c r="A21" s="639"/>
      <c r="B21" s="1269" t="s">
        <v>15</v>
      </c>
      <c r="C21" s="1269"/>
      <c r="D21" s="1269"/>
      <c r="E21" s="1269"/>
      <c r="F21" s="1269"/>
      <c r="G21" s="1269"/>
      <c r="H21" s="1270" t="s">
        <v>55</v>
      </c>
      <c r="I21" s="1270"/>
      <c r="J21" s="1270"/>
      <c r="K21" s="1270"/>
      <c r="L21" s="1270"/>
    </row>
    <row r="22" spans="1:12" ht="33" customHeight="1">
      <c r="A22" s="639"/>
      <c r="B22" s="1269" t="s">
        <v>16</v>
      </c>
      <c r="C22" s="1269"/>
      <c r="D22" s="1269"/>
      <c r="E22" s="1269"/>
      <c r="F22" s="1269"/>
      <c r="G22" s="1269"/>
      <c r="H22" s="1270"/>
      <c r="I22" s="1270"/>
      <c r="J22" s="1270"/>
      <c r="K22" s="1270"/>
      <c r="L22" s="1270"/>
    </row>
    <row r="23" spans="1:12" ht="33" customHeight="1">
      <c r="A23" s="639"/>
      <c r="B23" s="1269" t="s">
        <v>17</v>
      </c>
      <c r="C23" s="1269"/>
      <c r="D23" s="1269"/>
      <c r="E23" s="1269"/>
      <c r="F23" s="1269"/>
      <c r="G23" s="1269"/>
      <c r="H23" s="1270"/>
      <c r="I23" s="1270"/>
      <c r="J23" s="1270"/>
      <c r="K23" s="1270"/>
      <c r="L23" s="1270"/>
    </row>
    <row r="24" spans="1:12" ht="33" customHeight="1">
      <c r="A24" s="639"/>
      <c r="B24" s="1269" t="s">
        <v>18</v>
      </c>
      <c r="C24" s="1269"/>
      <c r="D24" s="1269"/>
      <c r="E24" s="1269"/>
      <c r="F24" s="1269"/>
      <c r="G24" s="1269"/>
      <c r="H24" s="1270"/>
      <c r="I24" s="1270"/>
      <c r="J24" s="1270"/>
      <c r="K24" s="1270"/>
      <c r="L24" s="1270"/>
    </row>
    <row r="25" spans="1:12" ht="6" customHeight="1">
      <c r="A25" s="639"/>
      <c r="B25" s="626"/>
      <c r="C25" s="626"/>
      <c r="D25" s="626"/>
      <c r="E25" s="626"/>
      <c r="F25" s="626"/>
      <c r="G25" s="626"/>
      <c r="H25" s="613"/>
      <c r="I25" s="613"/>
      <c r="J25" s="613"/>
      <c r="K25" s="613"/>
      <c r="L25" s="613"/>
    </row>
    <row r="26" spans="1:12" ht="18.95" customHeight="1">
      <c r="A26" s="630">
        <v>1.2</v>
      </c>
      <c r="B26" s="1271" t="s">
        <v>149</v>
      </c>
      <c r="C26" s="1271"/>
      <c r="D26" s="1271"/>
      <c r="E26" s="1271"/>
      <c r="F26" s="1271"/>
      <c r="G26" s="1271"/>
      <c r="H26" s="1271"/>
      <c r="I26" s="1271"/>
      <c r="J26" s="1271"/>
      <c r="K26" s="1271"/>
      <c r="L26" s="1271"/>
    </row>
    <row r="27" spans="1:12" ht="18.95" customHeight="1">
      <c r="A27" s="640" t="s">
        <v>19</v>
      </c>
      <c r="B27" s="618" t="s">
        <v>20</v>
      </c>
      <c r="D27" s="641"/>
      <c r="E27" s="641"/>
    </row>
    <row r="28" spans="1:12" ht="18.95" customHeight="1">
      <c r="A28" s="639"/>
      <c r="B28" s="1266" t="s">
        <v>21</v>
      </c>
      <c r="C28" s="1266"/>
      <c r="D28" s="1249"/>
      <c r="E28" s="1249"/>
      <c r="F28" s="1249"/>
      <c r="G28" s="1249"/>
      <c r="H28" s="1249"/>
      <c r="I28" s="1249"/>
      <c r="J28" s="1249"/>
      <c r="K28" s="1249"/>
      <c r="L28" s="1249"/>
    </row>
    <row r="29" spans="1:12" ht="18.95" customHeight="1">
      <c r="A29" s="639"/>
      <c r="B29" s="1274" t="s">
        <v>22</v>
      </c>
      <c r="C29" s="1275"/>
      <c r="D29" s="1276"/>
      <c r="E29" s="1276"/>
      <c r="F29" s="1276"/>
      <c r="G29" s="1276"/>
      <c r="H29" s="1276"/>
      <c r="I29" s="1276"/>
      <c r="J29" s="1276"/>
      <c r="K29" s="1276"/>
      <c r="L29" s="1276"/>
    </row>
    <row r="30" spans="1:12" ht="18.95" customHeight="1">
      <c r="A30" s="639"/>
      <c r="B30" s="642"/>
      <c r="C30" s="643"/>
      <c r="D30" s="1267"/>
      <c r="E30" s="1267"/>
      <c r="F30" s="1267"/>
      <c r="G30" s="1267"/>
      <c r="H30" s="1267"/>
      <c r="I30" s="1267"/>
      <c r="J30" s="1267"/>
      <c r="K30" s="1267"/>
      <c r="L30" s="1267"/>
    </row>
    <row r="31" spans="1:12" ht="18.95" customHeight="1">
      <c r="A31" s="639"/>
      <c r="B31" s="642"/>
      <c r="C31" s="643"/>
      <c r="D31" s="1267"/>
      <c r="E31" s="1267"/>
      <c r="F31" s="1267"/>
      <c r="G31" s="1267"/>
      <c r="H31" s="1267"/>
      <c r="I31" s="1267"/>
      <c r="J31" s="1267"/>
      <c r="K31" s="1267"/>
      <c r="L31" s="1267"/>
    </row>
    <row r="32" spans="1:12" ht="18.95" customHeight="1">
      <c r="A32" s="639"/>
      <c r="B32" s="644"/>
      <c r="C32" s="645"/>
      <c r="D32" s="1268"/>
      <c r="E32" s="1268"/>
      <c r="F32" s="1268"/>
      <c r="G32" s="1268"/>
      <c r="H32" s="1268"/>
      <c r="I32" s="1268"/>
      <c r="J32" s="1268"/>
      <c r="K32" s="1268"/>
      <c r="L32" s="1268"/>
    </row>
    <row r="33" spans="1:12" ht="18.95" customHeight="1">
      <c r="A33" s="639"/>
      <c r="B33" s="1266" t="s">
        <v>23</v>
      </c>
      <c r="C33" s="1266"/>
      <c r="D33" s="1249"/>
      <c r="E33" s="1249"/>
      <c r="F33" s="1249"/>
      <c r="G33" s="1249"/>
      <c r="H33" s="1249"/>
      <c r="I33" s="1249"/>
      <c r="J33" s="1249"/>
      <c r="K33" s="1249"/>
      <c r="L33" s="1249"/>
    </row>
    <row r="34" spans="1:12" ht="18.95" customHeight="1">
      <c r="A34" s="639"/>
      <c r="B34" s="1266" t="s">
        <v>24</v>
      </c>
      <c r="C34" s="1266"/>
      <c r="D34" s="1249"/>
      <c r="E34" s="1249"/>
      <c r="F34" s="1249"/>
      <c r="G34" s="1249"/>
      <c r="H34" s="1249"/>
      <c r="I34" s="1249"/>
      <c r="J34" s="1249"/>
      <c r="K34" s="1249"/>
      <c r="L34" s="1249"/>
    </row>
    <row r="35" spans="1:12" ht="18.95" customHeight="1">
      <c r="A35" s="639"/>
      <c r="B35" s="1266" t="s">
        <v>25</v>
      </c>
      <c r="C35" s="1266"/>
      <c r="D35" s="1249"/>
      <c r="E35" s="1249"/>
      <c r="F35" s="1249"/>
      <c r="G35" s="1249"/>
      <c r="H35" s="1249"/>
      <c r="I35" s="1249"/>
      <c r="J35" s="1249"/>
      <c r="K35" s="1249"/>
      <c r="L35" s="1249"/>
    </row>
    <row r="36" spans="1:12" ht="18.95" customHeight="1">
      <c r="A36" s="639"/>
      <c r="B36" s="1266" t="s">
        <v>26</v>
      </c>
      <c r="C36" s="1266"/>
      <c r="D36" s="1249"/>
      <c r="E36" s="1249"/>
      <c r="F36" s="1249"/>
      <c r="G36" s="1249"/>
      <c r="H36" s="1249"/>
      <c r="I36" s="1249"/>
      <c r="J36" s="1249"/>
      <c r="K36" s="1249"/>
      <c r="L36" s="1249"/>
    </row>
    <row r="37" spans="1:12" ht="8.1" customHeight="1">
      <c r="A37" s="639"/>
      <c r="B37" s="646"/>
      <c r="C37" s="646"/>
      <c r="D37" s="647"/>
      <c r="E37" s="647"/>
      <c r="F37" s="647"/>
      <c r="G37" s="647"/>
      <c r="H37" s="647"/>
      <c r="I37" s="647"/>
      <c r="J37" s="647"/>
      <c r="K37" s="647"/>
      <c r="L37" s="647"/>
    </row>
    <row r="38" spans="1:12" ht="61.5" customHeight="1">
      <c r="A38" s="648" t="s">
        <v>28</v>
      </c>
      <c r="B38" s="1255" t="s">
        <v>27</v>
      </c>
      <c r="C38" s="1255"/>
      <c r="D38" s="1255"/>
      <c r="E38" s="1255"/>
      <c r="F38" s="1255"/>
      <c r="G38" s="1255"/>
      <c r="H38" s="1255"/>
      <c r="I38" s="1255"/>
      <c r="J38" s="1255"/>
      <c r="K38" s="1255"/>
      <c r="L38" s="1255"/>
    </row>
    <row r="39" spans="1:12" ht="33.75" customHeight="1">
      <c r="A39" s="639"/>
      <c r="B39" s="649" t="s">
        <v>320</v>
      </c>
      <c r="C39" s="1265" t="s">
        <v>29</v>
      </c>
      <c r="D39" s="1265"/>
      <c r="E39" s="1265"/>
      <c r="F39" s="1265"/>
      <c r="G39" s="1265" t="s">
        <v>30</v>
      </c>
      <c r="H39" s="1265"/>
      <c r="I39" s="1265" t="s">
        <v>31</v>
      </c>
      <c r="J39" s="1265"/>
      <c r="K39" s="1265"/>
      <c r="L39" s="1265"/>
    </row>
    <row r="40" spans="1:12" ht="38.1" customHeight="1">
      <c r="B40" s="650"/>
      <c r="C40" s="1249"/>
      <c r="D40" s="1249"/>
      <c r="E40" s="1249"/>
      <c r="F40" s="1249"/>
      <c r="G40" s="1250"/>
      <c r="H40" s="1250"/>
      <c r="I40" s="1249"/>
      <c r="J40" s="1249"/>
      <c r="K40" s="1249"/>
      <c r="L40" s="1249"/>
    </row>
    <row r="41" spans="1:12" ht="38.1" customHeight="1">
      <c r="A41" s="639"/>
      <c r="B41" s="650"/>
      <c r="C41" s="1249"/>
      <c r="D41" s="1249"/>
      <c r="E41" s="1249"/>
      <c r="F41" s="1249"/>
      <c r="G41" s="1250"/>
      <c r="H41" s="1250"/>
      <c r="I41" s="1249"/>
      <c r="J41" s="1249"/>
      <c r="K41" s="1249"/>
      <c r="L41" s="1249"/>
    </row>
    <row r="42" spans="1:12" ht="55.5" customHeight="1">
      <c r="A42" s="622" t="s">
        <v>447</v>
      </c>
      <c r="B42" s="1255" t="s">
        <v>809</v>
      </c>
      <c r="C42" s="1255"/>
      <c r="D42" s="1255"/>
      <c r="E42" s="1255"/>
      <c r="F42" s="1255"/>
      <c r="G42" s="1255"/>
      <c r="H42" s="1255"/>
      <c r="I42" s="1255"/>
      <c r="J42" s="1255"/>
      <c r="K42" s="1255"/>
      <c r="L42" s="1255"/>
    </row>
    <row r="43" spans="1:12" ht="57" customHeight="1">
      <c r="A43" s="639"/>
      <c r="B43" s="649" t="s">
        <v>320</v>
      </c>
      <c r="C43" s="1265" t="s">
        <v>810</v>
      </c>
      <c r="D43" s="1265"/>
      <c r="E43" s="1265"/>
      <c r="F43" s="1265"/>
      <c r="G43" s="1265" t="s">
        <v>811</v>
      </c>
      <c r="H43" s="1265"/>
      <c r="I43" s="1265" t="s">
        <v>97</v>
      </c>
      <c r="J43" s="1265"/>
      <c r="K43" s="1265"/>
      <c r="L43" s="1265"/>
    </row>
    <row r="44" spans="1:12" ht="38.1" customHeight="1">
      <c r="A44" s="639"/>
      <c r="B44" s="650"/>
      <c r="C44" s="1249"/>
      <c r="D44" s="1249"/>
      <c r="E44" s="1249"/>
      <c r="F44" s="1249"/>
      <c r="G44" s="1250"/>
      <c r="H44" s="1250"/>
      <c r="I44" s="1249"/>
      <c r="J44" s="1249"/>
      <c r="K44" s="1249"/>
      <c r="L44" s="1249"/>
    </row>
    <row r="45" spans="1:12" ht="38.1" customHeight="1">
      <c r="A45" s="639"/>
      <c r="B45" s="650"/>
      <c r="C45" s="1249"/>
      <c r="D45" s="1249"/>
      <c r="E45" s="1249"/>
      <c r="F45" s="1249"/>
      <c r="G45" s="1250"/>
      <c r="H45" s="1250"/>
      <c r="I45" s="1249"/>
      <c r="J45" s="1249"/>
      <c r="K45" s="1249"/>
      <c r="L45" s="1249"/>
    </row>
    <row r="46" spans="1:12" ht="20.100000000000001" customHeight="1">
      <c r="A46" s="636">
        <v>2</v>
      </c>
      <c r="B46" s="651" t="s">
        <v>32</v>
      </c>
    </row>
    <row r="47" spans="1:12" ht="78.75" customHeight="1">
      <c r="B47" s="1255" t="s">
        <v>803</v>
      </c>
      <c r="C47" s="1255"/>
      <c r="D47" s="1255"/>
      <c r="E47" s="1255"/>
      <c r="F47" s="1255"/>
      <c r="G47" s="1255"/>
      <c r="H47" s="1255"/>
      <c r="I47" s="1255"/>
      <c r="J47" s="1255"/>
      <c r="K47" s="1255"/>
      <c r="L47" s="1255"/>
    </row>
    <row r="48" spans="1:12" s="556" customFormat="1" ht="34.5" customHeight="1">
      <c r="A48" s="630">
        <v>2.1</v>
      </c>
      <c r="B48" s="1255" t="s">
        <v>33</v>
      </c>
      <c r="C48" s="1255"/>
      <c r="D48" s="1255"/>
      <c r="E48" s="1255"/>
      <c r="F48" s="1255"/>
      <c r="G48" s="1255"/>
      <c r="H48" s="1255"/>
      <c r="I48" s="1255"/>
      <c r="J48" s="1255"/>
      <c r="K48" s="1255"/>
      <c r="L48" s="1255"/>
    </row>
    <row r="49" spans="1:12" ht="51" customHeight="1">
      <c r="A49" s="639"/>
      <c r="B49" s="649" t="s">
        <v>34</v>
      </c>
      <c r="C49" s="1265" t="s">
        <v>35</v>
      </c>
      <c r="D49" s="1265"/>
      <c r="E49" s="1265"/>
      <c r="F49" s="1265"/>
      <c r="G49" s="1265" t="s">
        <v>36</v>
      </c>
      <c r="H49" s="1265"/>
      <c r="I49" s="1265" t="s">
        <v>95</v>
      </c>
      <c r="J49" s="1265"/>
      <c r="K49" s="1265" t="s">
        <v>96</v>
      </c>
      <c r="L49" s="1265"/>
    </row>
    <row r="50" spans="1:12" ht="27.95" customHeight="1">
      <c r="A50" s="639"/>
      <c r="B50" s="650">
        <v>1</v>
      </c>
      <c r="C50" s="1249"/>
      <c r="D50" s="1249"/>
      <c r="E50" s="1249"/>
      <c r="F50" s="1249"/>
      <c r="G50" s="1250"/>
      <c r="H50" s="1250"/>
      <c r="I50" s="1250"/>
      <c r="J50" s="1250"/>
      <c r="K50" s="1262"/>
      <c r="L50" s="1262"/>
    </row>
    <row r="51" spans="1:12" ht="27.95" customHeight="1">
      <c r="A51" s="639"/>
      <c r="B51" s="650">
        <v>2</v>
      </c>
      <c r="C51" s="1249"/>
      <c r="D51" s="1249"/>
      <c r="E51" s="1249"/>
      <c r="F51" s="1249"/>
      <c r="G51" s="1250"/>
      <c r="H51" s="1250"/>
      <c r="I51" s="1250"/>
      <c r="J51" s="1250"/>
      <c r="K51" s="1262"/>
      <c r="L51" s="1262"/>
    </row>
    <row r="52" spans="1:12" ht="27.95" customHeight="1">
      <c r="A52" s="639"/>
      <c r="B52" s="650">
        <v>3</v>
      </c>
      <c r="C52" s="1249"/>
      <c r="D52" s="1249"/>
      <c r="E52" s="1249"/>
      <c r="F52" s="1249"/>
      <c r="G52" s="1250"/>
      <c r="H52" s="1250"/>
      <c r="I52" s="1250"/>
      <c r="J52" s="1250"/>
      <c r="K52" s="1262"/>
      <c r="L52" s="1262"/>
    </row>
    <row r="53" spans="1:12" ht="27.95" customHeight="1">
      <c r="A53" s="639"/>
      <c r="B53" s="650">
        <v>4</v>
      </c>
      <c r="C53" s="1249"/>
      <c r="D53" s="1249"/>
      <c r="E53" s="1249"/>
      <c r="F53" s="1249"/>
      <c r="G53" s="1250"/>
      <c r="H53" s="1250"/>
      <c r="I53" s="1250"/>
      <c r="J53" s="1250"/>
      <c r="K53" s="1262"/>
      <c r="L53" s="1262"/>
    </row>
    <row r="54" spans="1:12" ht="27.95" customHeight="1">
      <c r="A54" s="639"/>
      <c r="B54" s="650">
        <v>5</v>
      </c>
      <c r="C54" s="1249"/>
      <c r="D54" s="1249"/>
      <c r="E54" s="1249"/>
      <c r="F54" s="1249"/>
      <c r="G54" s="1250"/>
      <c r="H54" s="1250"/>
      <c r="I54" s="1250"/>
      <c r="J54" s="1250"/>
      <c r="K54" s="1262"/>
      <c r="L54" s="1262"/>
    </row>
    <row r="55" spans="1:12" ht="27.95" customHeight="1">
      <c r="A55" s="639"/>
      <c r="B55" s="652"/>
      <c r="C55" s="653"/>
      <c r="D55" s="653"/>
      <c r="E55" s="653"/>
      <c r="F55" s="653"/>
      <c r="G55" s="652"/>
      <c r="H55" s="652"/>
      <c r="I55" s="652"/>
      <c r="J55" s="652"/>
      <c r="K55" s="654"/>
      <c r="L55" s="654"/>
    </row>
    <row r="56" spans="1:12" ht="27.95" customHeight="1">
      <c r="A56" s="655">
        <v>3</v>
      </c>
      <c r="B56" s="1263" t="s">
        <v>794</v>
      </c>
      <c r="C56" s="1263"/>
      <c r="D56" s="1263"/>
      <c r="E56" s="1263"/>
      <c r="F56" s="1263"/>
      <c r="G56" s="1263"/>
      <c r="H56" s="1263"/>
      <c r="I56" s="1263"/>
      <c r="J56" s="1263"/>
      <c r="K56" s="1263"/>
      <c r="L56" s="1263"/>
    </row>
    <row r="57" spans="1:12" ht="54.75" customHeight="1">
      <c r="A57" s="639"/>
      <c r="B57" s="1264" t="s">
        <v>795</v>
      </c>
      <c r="C57" s="1264"/>
      <c r="D57" s="1264"/>
      <c r="E57" s="1264"/>
      <c r="F57" s="1264"/>
      <c r="G57" s="1264"/>
      <c r="H57" s="1264"/>
      <c r="I57" s="1264"/>
      <c r="J57" s="1264"/>
      <c r="K57" s="1264"/>
      <c r="L57" s="1264"/>
    </row>
    <row r="58" spans="1:12" ht="27.95" customHeight="1">
      <c r="A58" s="655">
        <v>3.1</v>
      </c>
      <c r="B58" s="1260" t="s">
        <v>796</v>
      </c>
      <c r="C58" s="1260"/>
      <c r="D58" s="1260"/>
      <c r="E58" s="1260"/>
      <c r="F58" s="1260"/>
      <c r="G58" s="1260"/>
      <c r="H58" s="1260"/>
      <c r="I58" s="1260"/>
      <c r="J58" s="1260"/>
      <c r="K58" s="1260"/>
      <c r="L58" s="1260"/>
    </row>
    <row r="59" spans="1:12" ht="36.75" customHeight="1">
      <c r="A59" s="639"/>
      <c r="B59" s="656" t="s">
        <v>34</v>
      </c>
      <c r="C59" s="1261" t="s">
        <v>797</v>
      </c>
      <c r="D59" s="1261"/>
      <c r="E59" s="1261"/>
      <c r="F59" s="1261"/>
      <c r="G59" s="1261" t="s">
        <v>798</v>
      </c>
      <c r="H59" s="1261"/>
      <c r="I59" s="1261"/>
      <c r="J59" s="1261"/>
      <c r="K59" s="1261"/>
      <c r="L59" s="1261"/>
    </row>
    <row r="60" spans="1:12" ht="27.95" customHeight="1">
      <c r="A60" s="639"/>
      <c r="B60" s="650"/>
      <c r="C60" s="1257"/>
      <c r="D60" s="1258"/>
      <c r="E60" s="1258"/>
      <c r="F60" s="1259"/>
      <c r="G60" s="1257"/>
      <c r="H60" s="1258"/>
      <c r="I60" s="1258"/>
      <c r="J60" s="1258"/>
      <c r="K60" s="1258"/>
      <c r="L60" s="1259"/>
    </row>
    <row r="61" spans="1:12" ht="27.95" customHeight="1">
      <c r="A61" s="639"/>
      <c r="B61" s="650"/>
      <c r="C61" s="1257"/>
      <c r="D61" s="1258"/>
      <c r="E61" s="1258"/>
      <c r="F61" s="1259"/>
      <c r="G61" s="1257"/>
      <c r="H61" s="1258"/>
      <c r="I61" s="1258"/>
      <c r="J61" s="1258"/>
      <c r="K61" s="1258"/>
      <c r="L61" s="1259"/>
    </row>
    <row r="62" spans="1:12" ht="27.95" customHeight="1">
      <c r="A62" s="639"/>
      <c r="B62" s="650"/>
      <c r="C62" s="1257"/>
      <c r="D62" s="1258"/>
      <c r="E62" s="1258"/>
      <c r="F62" s="1259"/>
      <c r="G62" s="1257"/>
      <c r="H62" s="1258"/>
      <c r="I62" s="1258"/>
      <c r="J62" s="1258"/>
      <c r="K62" s="1258"/>
      <c r="L62" s="1259"/>
    </row>
    <row r="63" spans="1:12" ht="27.95" customHeight="1">
      <c r="A63" s="639"/>
      <c r="B63" s="650"/>
      <c r="C63" s="1257"/>
      <c r="D63" s="1258"/>
      <c r="E63" s="1258"/>
      <c r="F63" s="1259"/>
      <c r="G63" s="1257"/>
      <c r="H63" s="1258"/>
      <c r="I63" s="1258"/>
      <c r="J63" s="1258"/>
      <c r="K63" s="1258"/>
      <c r="L63" s="1259"/>
    </row>
    <row r="64" spans="1:12" ht="27.95" customHeight="1">
      <c r="A64" s="639"/>
      <c r="B64" s="650"/>
      <c r="C64" s="1257"/>
      <c r="D64" s="1258"/>
      <c r="E64" s="1258"/>
      <c r="F64" s="1259"/>
      <c r="G64" s="1257"/>
      <c r="H64" s="1258"/>
      <c r="I64" s="1258"/>
      <c r="J64" s="1258"/>
      <c r="K64" s="1258"/>
      <c r="L64" s="1259"/>
    </row>
    <row r="65" spans="1:12" ht="27.95" customHeight="1">
      <c r="A65" s="639"/>
      <c r="B65" s="650"/>
      <c r="C65" s="1257"/>
      <c r="D65" s="1258"/>
      <c r="E65" s="1258"/>
      <c r="F65" s="1259"/>
      <c r="G65" s="1257"/>
      <c r="H65" s="1258"/>
      <c r="I65" s="1258"/>
      <c r="J65" s="1258"/>
      <c r="K65" s="1258"/>
      <c r="L65" s="1259"/>
    </row>
    <row r="66" spans="1:12" ht="27.95" customHeight="1">
      <c r="A66" s="639"/>
      <c r="B66" s="650"/>
      <c r="C66" s="1257"/>
      <c r="D66" s="1258"/>
      <c r="E66" s="1258"/>
      <c r="F66" s="1259"/>
      <c r="G66" s="1257"/>
      <c r="H66" s="1258"/>
      <c r="I66" s="1258"/>
      <c r="J66" s="1258"/>
      <c r="K66" s="1258"/>
      <c r="L66" s="1259"/>
    </row>
    <row r="67" spans="1:12" ht="27.95" customHeight="1">
      <c r="A67" s="639"/>
      <c r="B67" s="650"/>
      <c r="C67" s="1257"/>
      <c r="D67" s="1258"/>
      <c r="E67" s="1258"/>
      <c r="F67" s="1259"/>
      <c r="G67" s="1257"/>
      <c r="H67" s="1258"/>
      <c r="I67" s="1258"/>
      <c r="J67" s="1258"/>
      <c r="K67" s="1258"/>
      <c r="L67" s="1259"/>
    </row>
    <row r="68" spans="1:12" ht="27.95" customHeight="1">
      <c r="A68" s="639"/>
      <c r="B68" s="650"/>
      <c r="C68" s="1257"/>
      <c r="D68" s="1258"/>
      <c r="E68" s="1258"/>
      <c r="F68" s="1259"/>
      <c r="G68" s="1257"/>
      <c r="H68" s="1258"/>
      <c r="I68" s="1258"/>
      <c r="J68" s="1258"/>
      <c r="K68" s="1258"/>
      <c r="L68" s="1259"/>
    </row>
    <row r="69" spans="1:12" ht="27.95" customHeight="1">
      <c r="A69" s="639"/>
      <c r="B69" s="650"/>
      <c r="C69" s="1257"/>
      <c r="D69" s="1258"/>
      <c r="E69" s="1258"/>
      <c r="F69" s="1259"/>
      <c r="G69" s="1257"/>
      <c r="H69" s="1258"/>
      <c r="I69" s="1258"/>
      <c r="J69" s="1258"/>
      <c r="K69" s="1258"/>
      <c r="L69" s="1259"/>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6" t="s">
        <v>38</v>
      </c>
      <c r="C72" s="1256"/>
      <c r="D72" s="1256"/>
      <c r="E72" s="1256"/>
      <c r="F72" s="647"/>
    </row>
    <row r="73" spans="1:12" ht="67.5" customHeight="1">
      <c r="A73" s="639"/>
      <c r="B73" s="1255" t="s">
        <v>39</v>
      </c>
      <c r="C73" s="1255"/>
      <c r="D73" s="1255"/>
      <c r="E73" s="1255"/>
      <c r="F73" s="1255"/>
      <c r="G73" s="1255"/>
      <c r="H73" s="1255"/>
      <c r="I73" s="1255"/>
      <c r="J73" s="1255"/>
      <c r="K73" s="1255"/>
      <c r="L73" s="1255"/>
    </row>
    <row r="74" spans="1:12" s="556" customFormat="1" ht="35.25" customHeight="1">
      <c r="A74" s="639"/>
      <c r="B74" s="1251" t="s">
        <v>40</v>
      </c>
      <c r="C74" s="1251"/>
      <c r="D74" s="1251"/>
      <c r="E74" s="1252" t="s">
        <v>41</v>
      </c>
      <c r="F74" s="1253"/>
      <c r="G74" s="1253"/>
      <c r="H74" s="1254"/>
      <c r="I74" s="1251" t="s">
        <v>42</v>
      </c>
      <c r="J74" s="1251"/>
      <c r="K74" s="1251"/>
      <c r="L74" s="1251"/>
    </row>
    <row r="75" spans="1:12" ht="20.100000000000001" customHeight="1">
      <c r="A75" s="639"/>
      <c r="B75" s="1249"/>
      <c r="C75" s="1249"/>
      <c r="D75" s="1249"/>
      <c r="E75" s="1250"/>
      <c r="F75" s="1250"/>
      <c r="G75" s="1250"/>
      <c r="H75" s="1250"/>
      <c r="I75" s="1250"/>
      <c r="J75" s="1250"/>
      <c r="K75" s="1250"/>
      <c r="L75" s="1250"/>
    </row>
    <row r="76" spans="1:12" ht="20.100000000000001" customHeight="1">
      <c r="A76" s="639"/>
      <c r="B76" s="1249"/>
      <c r="C76" s="1249"/>
      <c r="D76" s="1249"/>
      <c r="E76" s="1250"/>
      <c r="F76" s="1250"/>
      <c r="G76" s="1250"/>
      <c r="H76" s="1250"/>
      <c r="I76" s="1250"/>
      <c r="J76" s="1250"/>
      <c r="K76" s="1250"/>
      <c r="L76" s="1250"/>
    </row>
    <row r="77" spans="1:12" ht="20.100000000000001" customHeight="1">
      <c r="A77" s="639"/>
      <c r="B77" s="1249"/>
      <c r="C77" s="1249"/>
      <c r="D77" s="1249"/>
      <c r="E77" s="1250"/>
      <c r="F77" s="1250"/>
      <c r="G77" s="1250"/>
      <c r="H77" s="1250"/>
      <c r="I77" s="1250"/>
      <c r="J77" s="1250"/>
      <c r="K77" s="1250"/>
      <c r="L77" s="1250"/>
    </row>
    <row r="78" spans="1:12" ht="20.100000000000001" customHeight="1">
      <c r="A78" s="639"/>
      <c r="B78" s="1249"/>
      <c r="C78" s="1249"/>
      <c r="D78" s="1249"/>
      <c r="E78" s="1250"/>
      <c r="F78" s="1250"/>
      <c r="G78" s="1250"/>
      <c r="H78" s="1250"/>
      <c r="I78" s="1250"/>
      <c r="J78" s="1250"/>
      <c r="K78" s="1250"/>
      <c r="L78" s="1250"/>
    </row>
    <row r="79" spans="1:12" ht="20.100000000000001" customHeight="1">
      <c r="A79" s="639"/>
      <c r="B79" s="1249"/>
      <c r="C79" s="1249"/>
      <c r="D79" s="1249"/>
      <c r="E79" s="1250"/>
      <c r="F79" s="1250"/>
      <c r="G79" s="1250"/>
      <c r="H79" s="1250"/>
      <c r="I79" s="1250"/>
      <c r="J79" s="1250"/>
      <c r="K79" s="1250"/>
      <c r="L79" s="1250"/>
    </row>
    <row r="80" spans="1:12" ht="20.100000000000001" customHeight="1">
      <c r="A80" s="639"/>
      <c r="B80" s="1249"/>
      <c r="C80" s="1249"/>
      <c r="D80" s="1249"/>
      <c r="E80" s="1250"/>
      <c r="F80" s="1250"/>
      <c r="G80" s="1250"/>
      <c r="H80" s="1250"/>
      <c r="I80" s="1250"/>
      <c r="J80" s="1250"/>
      <c r="K80" s="1250"/>
      <c r="L80" s="1250"/>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51" t="s">
        <v>98</v>
      </c>
      <c r="D83" s="1251"/>
      <c r="E83" s="1251"/>
      <c r="F83" s="1251"/>
      <c r="G83" s="1251"/>
      <c r="H83" s="1252" t="s">
        <v>44</v>
      </c>
      <c r="I83" s="1253"/>
      <c r="J83" s="1253"/>
      <c r="K83" s="1253"/>
      <c r="L83" s="1254"/>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858</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5"/>
      <c r="C92" s="1255"/>
      <c r="D92" s="1255"/>
      <c r="E92" s="1255"/>
      <c r="F92" s="1255"/>
      <c r="G92" s="1255"/>
      <c r="H92" s="1255"/>
      <c r="I92" s="1255"/>
      <c r="J92" s="1255"/>
      <c r="K92" s="1255"/>
      <c r="L92" s="1255"/>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5" t="str">
        <f>'Attach 15'!B87</f>
        <v>--</v>
      </c>
      <c r="C95" s="1245"/>
      <c r="D95" s="1245"/>
      <c r="E95" s="337"/>
      <c r="G95" s="668" t="s">
        <v>5</v>
      </c>
      <c r="H95" s="1246" t="str">
        <f>'Attach 15'!E87</f>
        <v/>
      </c>
      <c r="I95" s="1247"/>
      <c r="J95" s="1247"/>
      <c r="K95" s="1247"/>
      <c r="L95" s="1247"/>
    </row>
    <row r="96" spans="1:12" ht="24" customHeight="1">
      <c r="A96" s="669" t="s">
        <v>8</v>
      </c>
      <c r="B96" s="1248" t="str">
        <f>'Attach 15'!B88</f>
        <v/>
      </c>
      <c r="C96" s="1248"/>
      <c r="D96" s="1248"/>
      <c r="E96" s="337"/>
      <c r="G96" s="668" t="s">
        <v>6</v>
      </c>
      <c r="H96" s="1246" t="str">
        <f>'Attach 15'!E88</f>
        <v/>
      </c>
      <c r="I96" s="1247"/>
      <c r="J96" s="1247"/>
      <c r="K96" s="1247"/>
      <c r="L96" s="1247"/>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3" t="str">
        <f>'Attach 3(JV)'!A1</f>
        <v>Specification No. :WR2/NT/W-CIVIL/DOM/G01/24/10352</v>
      </c>
      <c r="B1" s="1283"/>
      <c r="C1" s="1283"/>
      <c r="D1" s="1282" t="str">
        <f>"Attachment-17 "&amp;'Attach 3(JV)'!AT1</f>
        <v xml:space="preserve">Attachment-17 </v>
      </c>
      <c r="E1" s="1282"/>
    </row>
    <row r="2" spans="1:26" ht="10.5" customHeight="1">
      <c r="Z2" s="251">
        <f>'[5]Attach 3(JV)'!Z2</f>
        <v>0</v>
      </c>
    </row>
    <row r="3" spans="1:26" ht="77.25" customHeight="1">
      <c r="A3" s="1123" t="str">
        <f>'Attach 3(JV)'!A3</f>
        <v>CONSTRUCTION OF FOUNDATION, FENCING AND ROAD FOR STORAGE OF 74 NOS CTS AT 765/400/220 KV SATNA SUBSTATION.</v>
      </c>
      <c r="B3" s="1124"/>
      <c r="C3" s="1124"/>
      <c r="D3" s="1124"/>
      <c r="E3" s="1124"/>
      <c r="F3" s="252"/>
      <c r="G3" s="253"/>
      <c r="H3" s="252"/>
    </row>
    <row r="4" spans="1:26" ht="6.75" customHeight="1">
      <c r="A4" s="254"/>
      <c r="H4" s="30"/>
      <c r="I4" s="11"/>
    </row>
    <row r="5" spans="1:26" ht="19.5" customHeight="1">
      <c r="A5" s="1185" t="s">
        <v>466</v>
      </c>
      <c r="B5" s="1185"/>
      <c r="C5" s="1185"/>
      <c r="D5" s="1185"/>
      <c r="E5" s="1185"/>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6" t="str">
        <f>'Attach 3(JV)'!A8</f>
        <v/>
      </c>
      <c r="B8" s="1186"/>
      <c r="C8" s="1186"/>
      <c r="D8" s="12" t="str">
        <f>'[5]Attach 3(JV)'!E8</f>
        <v>Contract Services</v>
      </c>
      <c r="H8" s="30"/>
      <c r="I8" s="11"/>
    </row>
    <row r="9" spans="1:26" ht="19.5" customHeight="1">
      <c r="A9" s="13" t="s">
        <v>322</v>
      </c>
      <c r="B9" s="807">
        <f>'Attach 3(JV)'!B9</f>
        <v>0</v>
      </c>
      <c r="C9" s="807"/>
      <c r="D9" s="12" t="str">
        <f>'[5]Attach 3(JV)'!E9</f>
        <v>Power Grid Corporation of India Ltd.,</v>
      </c>
      <c r="H9" s="30"/>
      <c r="I9" s="11"/>
    </row>
    <row r="10" spans="1:26" ht="19.5" customHeight="1">
      <c r="A10" s="13" t="s">
        <v>324</v>
      </c>
      <c r="B10" s="807">
        <f>'Attach 3(JV)'!B10</f>
        <v>0</v>
      </c>
      <c r="C10" s="807"/>
      <c r="D10" s="12" t="s">
        <v>918</v>
      </c>
      <c r="E10" s="12"/>
      <c r="F10" s="12"/>
      <c r="G10" s="12"/>
      <c r="H10" s="12"/>
      <c r="I10" s="337"/>
    </row>
    <row r="11" spans="1:26" ht="19.5" customHeight="1">
      <c r="B11" s="807">
        <f>'Attach 3(JV)'!B11</f>
        <v>0</v>
      </c>
      <c r="C11" s="807"/>
      <c r="D11" s="12" t="s">
        <v>919</v>
      </c>
      <c r="E11" s="12"/>
      <c r="F11" s="12"/>
      <c r="G11" s="12"/>
      <c r="H11" s="12"/>
      <c r="I11" s="337"/>
    </row>
    <row r="12" spans="1:26" ht="14.25" customHeight="1">
      <c r="A12" s="256"/>
      <c r="B12" s="807">
        <f>'Attach 3(JV)'!B12</f>
        <v>0</v>
      </c>
      <c r="C12" s="807"/>
      <c r="D12" s="12"/>
    </row>
    <row r="13" spans="1:26" ht="19.5" customHeight="1">
      <c r="A13" s="250" t="s">
        <v>317</v>
      </c>
    </row>
    <row r="14" spans="1:26" ht="9.9499999999999993" customHeight="1">
      <c r="A14" s="256"/>
    </row>
    <row r="15" spans="1:26" ht="93.75" customHeight="1">
      <c r="A15" s="258">
        <v>1</v>
      </c>
      <c r="B15" s="1285" t="s">
        <v>467</v>
      </c>
      <c r="C15" s="1285"/>
      <c r="D15" s="1285"/>
      <c r="E15" s="1285"/>
      <c r="F15" s="259"/>
      <c r="G15" s="259"/>
      <c r="H15" s="259"/>
    </row>
    <row r="16" spans="1:26" ht="51.75" customHeight="1">
      <c r="A16" s="258">
        <v>2</v>
      </c>
      <c r="B16" s="1285" t="s">
        <v>468</v>
      </c>
      <c r="C16" s="1285"/>
      <c r="D16" s="1285"/>
      <c r="E16" s="1285"/>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6" t="s">
        <v>473</v>
      </c>
      <c r="B27" s="1286"/>
      <c r="C27" s="1286"/>
      <c r="D27" s="1286"/>
      <c r="E27" s="1286"/>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:WR2/NT/W-CIVIL/DOM/G01/24/10352</v>
      </c>
      <c r="B32" s="246"/>
      <c r="C32" s="246"/>
      <c r="D32" s="246"/>
      <c r="E32" s="247" t="str">
        <f>D1</f>
        <v xml:space="preserve">Attachment-17 </v>
      </c>
    </row>
    <row r="33" spans="1:8" hidden="1"/>
    <row r="34" spans="1:8" ht="15" hidden="1">
      <c r="A34" s="1287" t="str">
        <f>A3</f>
        <v>CONSTRUCTION OF FOUNDATION, FENCING AND ROAD FOR STORAGE OF 74 NOS CTS AT 765/400/220 KV SATNA SUBSTATION.</v>
      </c>
      <c r="B34" s="1287"/>
      <c r="C34" s="1287"/>
      <c r="D34" s="1287"/>
      <c r="E34" s="1287"/>
    </row>
    <row r="35" spans="1:8" hidden="1">
      <c r="A35" s="254"/>
    </row>
    <row r="36" spans="1:8" ht="15" hidden="1">
      <c r="A36" s="1289" t="s">
        <v>362</v>
      </c>
      <c r="B36" s="1289"/>
      <c r="C36" s="1289"/>
      <c r="D36" s="1289"/>
      <c r="E36" s="1289"/>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7" t="str">
        <f>'[5]Attach 3(JV)'!B17:D17</f>
        <v xml:space="preserve">…… ……. …….. …… ……. …….. </v>
      </c>
      <c r="C40" s="807"/>
      <c r="D40" s="12" t="str">
        <f>D9</f>
        <v>Power Grid Corporation of India Ltd.,</v>
      </c>
      <c r="F40" s="249"/>
      <c r="G40" s="249"/>
      <c r="H40" s="249"/>
    </row>
    <row r="41" spans="1:8" hidden="1">
      <c r="A41" s="13" t="s">
        <v>324</v>
      </c>
      <c r="B41" s="807" t="str">
        <f>'[5]Attach 3(JV)'!B18:D18</f>
        <v xml:space="preserve">…… ……. …….. …… ……. …….. </v>
      </c>
      <c r="C41" s="807"/>
      <c r="D41" s="12" t="str">
        <f>D10</f>
        <v>Western Region Transmission System-II</v>
      </c>
      <c r="F41" s="249"/>
      <c r="G41" s="249"/>
      <c r="H41" s="249"/>
    </row>
    <row r="42" spans="1:8" hidden="1">
      <c r="B42" s="807" t="str">
        <f>'[5]Attach 3(JV)'!B19:D19</f>
        <v xml:space="preserve">…… ……. …….. …… ……. …….. </v>
      </c>
      <c r="C42" s="807"/>
      <c r="D42" s="12" t="str">
        <f>D11</f>
        <v>RHQ, Plot No 54 Vadodara-390008</v>
      </c>
      <c r="F42" s="249"/>
      <c r="G42" s="249"/>
      <c r="H42" s="249"/>
    </row>
    <row r="43" spans="1:8" hidden="1">
      <c r="A43" s="256"/>
      <c r="B43" s="807" t="str">
        <f>'[5]Attach 3(JV)'!B20:D20</f>
        <v xml:space="preserve">…… ……. …….. …… ……. …….. </v>
      </c>
      <c r="C43" s="807"/>
      <c r="D43" s="12"/>
      <c r="F43" s="249"/>
      <c r="G43" s="249"/>
      <c r="H43" s="249"/>
    </row>
    <row r="44" spans="1:8" hidden="1">
      <c r="A44" s="250" t="s">
        <v>317</v>
      </c>
      <c r="F44" s="249"/>
      <c r="G44" s="249"/>
      <c r="H44" s="249"/>
    </row>
    <row r="45" spans="1:8" hidden="1">
      <c r="A45" s="256"/>
      <c r="F45" s="249"/>
      <c r="G45" s="249"/>
      <c r="H45" s="249"/>
    </row>
    <row r="46" spans="1:8" hidden="1">
      <c r="A46" s="1288" t="s">
        <v>363</v>
      </c>
      <c r="B46" s="1288"/>
      <c r="C46" s="1288"/>
      <c r="D46" s="1288"/>
      <c r="E46" s="1288"/>
      <c r="F46" s="249"/>
      <c r="G46" s="249"/>
      <c r="H46" s="249"/>
    </row>
    <row r="47" spans="1:8" hidden="1">
      <c r="A47" s="256"/>
      <c r="B47" s="256"/>
      <c r="C47" s="256"/>
      <c r="D47" s="256"/>
      <c r="E47" s="256"/>
      <c r="F47" s="249"/>
      <c r="G47" s="249"/>
      <c r="H47" s="249"/>
    </row>
    <row r="48" spans="1:8" ht="66" hidden="1">
      <c r="A48" s="260" t="s">
        <v>320</v>
      </c>
      <c r="B48" s="1284" t="s">
        <v>92</v>
      </c>
      <c r="C48" s="1284"/>
      <c r="D48" s="260" t="s">
        <v>93</v>
      </c>
      <c r="E48" s="260" t="s">
        <v>94</v>
      </c>
      <c r="F48" s="249"/>
      <c r="G48" s="249"/>
      <c r="H48" s="249"/>
    </row>
    <row r="49" spans="1:8" hidden="1">
      <c r="A49" s="276">
        <v>1</v>
      </c>
      <c r="B49" s="1281"/>
      <c r="C49" s="1281"/>
      <c r="D49" s="277"/>
      <c r="E49" s="277"/>
      <c r="F49" s="249"/>
      <c r="G49" s="249"/>
      <c r="H49" s="249"/>
    </row>
    <row r="50" spans="1:8" hidden="1">
      <c r="A50" s="276">
        <v>2</v>
      </c>
      <c r="B50" s="1281"/>
      <c r="C50" s="1281"/>
      <c r="D50" s="277"/>
      <c r="E50" s="277"/>
      <c r="F50" s="249"/>
      <c r="G50" s="249"/>
      <c r="H50" s="249"/>
    </row>
    <row r="51" spans="1:8" hidden="1">
      <c r="A51" s="276">
        <v>3</v>
      </c>
      <c r="B51" s="1281"/>
      <c r="C51" s="1281"/>
      <c r="D51" s="277"/>
      <c r="E51" s="277"/>
      <c r="F51" s="249"/>
      <c r="G51" s="249"/>
      <c r="H51" s="249"/>
    </row>
    <row r="52" spans="1:8" hidden="1">
      <c r="A52" s="276">
        <v>4</v>
      </c>
      <c r="B52" s="1281"/>
      <c r="C52" s="1281"/>
      <c r="D52" s="277"/>
      <c r="E52" s="277"/>
      <c r="F52" s="249"/>
      <c r="G52" s="249"/>
      <c r="H52" s="249"/>
    </row>
    <row r="53" spans="1:8" hidden="1">
      <c r="A53" s="276">
        <v>5</v>
      </c>
      <c r="B53" s="1281"/>
      <c r="C53" s="1281"/>
      <c r="D53" s="277"/>
      <c r="E53" s="277"/>
      <c r="F53" s="249"/>
      <c r="G53" s="249"/>
      <c r="H53" s="249"/>
    </row>
    <row r="54" spans="1:8" hidden="1">
      <c r="A54" s="276">
        <v>6</v>
      </c>
      <c r="B54" s="1281"/>
      <c r="C54" s="1281"/>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:WR2/NT/W-CIVIL/DOM/G01/24/10352</v>
      </c>
      <c r="B60" s="246"/>
      <c r="C60" s="246"/>
      <c r="D60" s="246"/>
      <c r="E60" s="247" t="str">
        <f>E32</f>
        <v xml:space="preserve">Attachment-17 </v>
      </c>
      <c r="F60" s="249"/>
      <c r="G60" s="249"/>
      <c r="H60" s="249"/>
    </row>
    <row r="61" spans="1:8" hidden="1">
      <c r="F61" s="249"/>
      <c r="G61" s="249"/>
      <c r="H61" s="249"/>
    </row>
    <row r="62" spans="1:8" ht="15" hidden="1">
      <c r="A62" s="1287" t="str">
        <f>A34</f>
        <v>CONSTRUCTION OF FOUNDATION, FENCING AND ROAD FOR STORAGE OF 74 NOS CTS AT 765/400/220 KV SATNA SUBSTATION.</v>
      </c>
      <c r="B62" s="1287"/>
      <c r="C62" s="1287"/>
      <c r="D62" s="1287"/>
      <c r="E62" s="1287"/>
      <c r="F62" s="249"/>
      <c r="G62" s="249"/>
      <c r="H62" s="249"/>
    </row>
    <row r="63" spans="1:8" hidden="1">
      <c r="A63" s="254"/>
      <c r="F63" s="249"/>
      <c r="G63" s="249"/>
      <c r="H63" s="249"/>
    </row>
    <row r="64" spans="1:8" ht="15" hidden="1">
      <c r="A64" s="1289" t="s">
        <v>362</v>
      </c>
      <c r="B64" s="1289"/>
      <c r="C64" s="1289"/>
      <c r="D64" s="1289"/>
      <c r="E64" s="1289"/>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7" t="str">
        <f>'[5]Attach 3(JV)'!E17</f>
        <v/>
      </c>
      <c r="C68" s="807"/>
      <c r="D68" s="12" t="str">
        <f>D9</f>
        <v>Power Grid Corporation of India Ltd.,</v>
      </c>
      <c r="F68" s="249"/>
      <c r="G68" s="249"/>
      <c r="H68" s="249"/>
    </row>
    <row r="69" spans="1:8" hidden="1">
      <c r="A69" s="13" t="s">
        <v>324</v>
      </c>
      <c r="B69" s="807" t="str">
        <f>'[5]Attach 3(JV)'!E18</f>
        <v/>
      </c>
      <c r="C69" s="807"/>
      <c r="D69" s="12" t="str">
        <f>D10</f>
        <v>Western Region Transmission System-II</v>
      </c>
      <c r="F69" s="249"/>
      <c r="G69" s="249"/>
      <c r="H69" s="249"/>
    </row>
    <row r="70" spans="1:8" hidden="1">
      <c r="B70" s="807" t="str">
        <f>'[5]Attach 3(JV)'!E19</f>
        <v/>
      </c>
      <c r="C70" s="807"/>
      <c r="D70" s="12" t="str">
        <f>D11</f>
        <v>RHQ, Plot No 54 Vadodara-390008</v>
      </c>
      <c r="F70" s="249"/>
      <c r="G70" s="249"/>
      <c r="H70" s="249"/>
    </row>
    <row r="71" spans="1:8" hidden="1">
      <c r="A71" s="256"/>
      <c r="B71" s="807" t="str">
        <f>'[5]Attach 3(JV)'!E20</f>
        <v/>
      </c>
      <c r="C71" s="807"/>
      <c r="D71" s="12"/>
      <c r="F71" s="249"/>
      <c r="G71" s="249"/>
      <c r="H71" s="249"/>
    </row>
    <row r="72" spans="1:8" hidden="1">
      <c r="A72" s="250" t="s">
        <v>317</v>
      </c>
      <c r="F72" s="249"/>
      <c r="G72" s="249"/>
      <c r="H72" s="249"/>
    </row>
    <row r="73" spans="1:8" hidden="1">
      <c r="A73" s="256"/>
      <c r="F73" s="249"/>
      <c r="G73" s="249"/>
      <c r="H73" s="249"/>
    </row>
    <row r="74" spans="1:8" hidden="1">
      <c r="A74" s="1288" t="s">
        <v>363</v>
      </c>
      <c r="B74" s="1288"/>
      <c r="C74" s="1288"/>
      <c r="D74" s="1288"/>
      <c r="E74" s="1288"/>
      <c r="F74" s="249"/>
      <c r="G74" s="249"/>
      <c r="H74" s="249"/>
    </row>
    <row r="75" spans="1:8" hidden="1">
      <c r="A75" s="256"/>
      <c r="B75" s="256"/>
      <c r="C75" s="256"/>
      <c r="D75" s="256"/>
      <c r="E75" s="256"/>
      <c r="F75" s="249"/>
      <c r="G75" s="249"/>
      <c r="H75" s="249"/>
    </row>
    <row r="76" spans="1:8" ht="66" hidden="1">
      <c r="A76" s="260" t="s">
        <v>320</v>
      </c>
      <c r="B76" s="1284" t="s">
        <v>92</v>
      </c>
      <c r="C76" s="1284"/>
      <c r="D76" s="260" t="s">
        <v>93</v>
      </c>
      <c r="E76" s="260" t="s">
        <v>94</v>
      </c>
      <c r="F76" s="249"/>
      <c r="G76" s="249"/>
      <c r="H76" s="249"/>
    </row>
    <row r="77" spans="1:8" hidden="1">
      <c r="A77" s="276">
        <v>1</v>
      </c>
      <c r="B77" s="1281"/>
      <c r="C77" s="1281"/>
      <c r="D77" s="277"/>
      <c r="E77" s="277"/>
      <c r="F77" s="249"/>
      <c r="G77" s="249"/>
      <c r="H77" s="249"/>
    </row>
    <row r="78" spans="1:8" hidden="1">
      <c r="A78" s="276">
        <v>2</v>
      </c>
      <c r="B78" s="1281"/>
      <c r="C78" s="1281"/>
      <c r="D78" s="277"/>
      <c r="E78" s="277"/>
      <c r="F78" s="249"/>
      <c r="G78" s="249"/>
      <c r="H78" s="249"/>
    </row>
    <row r="79" spans="1:8" hidden="1">
      <c r="A79" s="276">
        <v>3</v>
      </c>
      <c r="B79" s="1281"/>
      <c r="C79" s="1281"/>
      <c r="D79" s="277"/>
      <c r="E79" s="277"/>
      <c r="F79" s="249"/>
      <c r="G79" s="249"/>
      <c r="H79" s="249"/>
    </row>
    <row r="80" spans="1:8" hidden="1">
      <c r="A80" s="276">
        <v>4</v>
      </c>
      <c r="B80" s="1281"/>
      <c r="C80" s="1281"/>
      <c r="D80" s="277"/>
      <c r="E80" s="277"/>
      <c r="F80" s="249"/>
      <c r="G80" s="249"/>
      <c r="H80" s="249"/>
    </row>
    <row r="81" spans="1:8" hidden="1">
      <c r="A81" s="276">
        <v>5</v>
      </c>
      <c r="B81" s="1281"/>
      <c r="C81" s="1281"/>
      <c r="D81" s="277"/>
      <c r="E81" s="277"/>
      <c r="F81" s="249"/>
      <c r="G81" s="249"/>
      <c r="H81" s="249"/>
    </row>
    <row r="82" spans="1:8" hidden="1">
      <c r="A82" s="276">
        <v>6</v>
      </c>
      <c r="B82" s="1281"/>
      <c r="C82" s="1281"/>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91" t="str">
        <f>'Attach 3(JV)'!A1</f>
        <v>Specification No. :WR2/NT/W-CIVIL/DOM/G01/24/10352</v>
      </c>
      <c r="B1" s="1291"/>
      <c r="C1" s="1291"/>
      <c r="D1" s="1291"/>
      <c r="E1" s="527" t="str">
        <f>"Attachment-19 " &amp; 'Attach 3(JV)'!AT1</f>
        <v xml:space="preserve">Attachment-19 </v>
      </c>
      <c r="F1" s="79"/>
      <c r="G1" s="79"/>
      <c r="H1" s="79"/>
    </row>
    <row r="2" spans="1:9" ht="7.5" customHeight="1"/>
    <row r="3" spans="1:9" ht="91.5" customHeight="1">
      <c r="A3" s="1123" t="str">
        <f>'Attach 3(JV)'!A3</f>
        <v>CONSTRUCTION OF FOUNDATION, FENCING AND ROAD FOR STORAGE OF 74 NOS CTS AT 765/400/220 KV SATNA SUBSTATION.</v>
      </c>
      <c r="B3" s="1124"/>
      <c r="C3" s="1124"/>
      <c r="D3" s="1124"/>
      <c r="E3" s="1124"/>
      <c r="F3" s="26"/>
      <c r="G3" s="27"/>
      <c r="H3" s="26"/>
    </row>
    <row r="4" spans="1:9" ht="20.100000000000001" customHeight="1">
      <c r="A4" s="28"/>
      <c r="H4" s="30"/>
      <c r="I4" s="11"/>
    </row>
    <row r="5" spans="1:9" ht="20.100000000000001" customHeight="1">
      <c r="A5" s="804" t="s">
        <v>3</v>
      </c>
      <c r="B5" s="804"/>
      <c r="C5" s="804"/>
      <c r="D5" s="804"/>
      <c r="E5" s="80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90" t="str">
        <f>'Attach 3(JV)'!A8</f>
        <v/>
      </c>
      <c r="B8" s="1290"/>
      <c r="C8" s="1290"/>
      <c r="D8" s="1290"/>
      <c r="E8" s="108" t="str">
        <f>'Attach 3(JV)'!E8</f>
        <v>Contract Services</v>
      </c>
      <c r="H8" s="30"/>
      <c r="I8" s="11"/>
    </row>
    <row r="9" spans="1:9" ht="20.100000000000001" customHeight="1">
      <c r="A9" s="13" t="s">
        <v>322</v>
      </c>
      <c r="B9" s="806">
        <f>'Attach 3(JV)'!B9</f>
        <v>0</v>
      </c>
      <c r="C9" s="806"/>
      <c r="D9" s="806"/>
      <c r="E9" s="108" t="str">
        <f>'Attach 3(JV)'!E9</f>
        <v>Power Grid Corporation of India Ltd.,</v>
      </c>
      <c r="H9" s="30"/>
      <c r="I9" s="11"/>
    </row>
    <row r="10" spans="1:9" ht="20.100000000000001" customHeight="1">
      <c r="A10" s="13" t="s">
        <v>324</v>
      </c>
      <c r="B10" s="806">
        <f>'Attach 3(JV)'!B10</f>
        <v>0</v>
      </c>
      <c r="C10" s="806"/>
      <c r="D10" s="806"/>
      <c r="E10" s="108" t="str">
        <f>'Attach 3(JV)'!E10</f>
        <v>Western Region Transmission System-II</v>
      </c>
      <c r="H10" s="30"/>
      <c r="I10" s="11"/>
    </row>
    <row r="11" spans="1:9" ht="20.100000000000001" customHeight="1">
      <c r="B11" s="806">
        <f>'Attach 3(JV)'!B11</f>
        <v>0</v>
      </c>
      <c r="C11" s="806"/>
      <c r="D11" s="806"/>
      <c r="E11" s="108" t="str">
        <f>'Attach 3(JV)'!E11</f>
        <v>RHQ, Plot No 54 Vadodara-390008</v>
      </c>
    </row>
    <row r="12" spans="1:9" ht="18" customHeight="1">
      <c r="A12" s="32"/>
      <c r="B12" s="806">
        <f>'Attach 3(JV)'!B12</f>
        <v>0</v>
      </c>
      <c r="C12" s="806"/>
      <c r="D12" s="806"/>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23" t="s">
        <v>4</v>
      </c>
      <c r="B17" s="1023"/>
      <c r="C17" s="1023"/>
      <c r="D17" s="1023"/>
      <c r="E17" s="1023"/>
    </row>
    <row r="18" spans="1:8" ht="56.25" customHeight="1">
      <c r="A18" s="990" t="s">
        <v>475</v>
      </c>
      <c r="B18" s="990"/>
      <c r="C18" s="990"/>
      <c r="D18" s="990"/>
      <c r="E18" s="990"/>
    </row>
    <row r="19" spans="1:8" ht="184.5" customHeight="1">
      <c r="A19" s="990" t="s">
        <v>474</v>
      </c>
      <c r="B19" s="990"/>
      <c r="C19" s="990"/>
      <c r="D19" s="990"/>
      <c r="E19" s="990"/>
    </row>
    <row r="20" spans="1:8" ht="8.25" hidden="1" customHeight="1">
      <c r="A20" s="32"/>
    </row>
    <row r="21" spans="1:8" ht="20.100000000000001" hidden="1" customHeight="1">
      <c r="A21" s="32"/>
    </row>
    <row r="22" spans="1:8" ht="20.100000000000001" hidden="1" customHeight="1">
      <c r="A22" s="32"/>
    </row>
    <row r="23" spans="1:8" ht="57.75" hidden="1" customHeight="1">
      <c r="A23" s="1023"/>
      <c r="B23" s="1023"/>
      <c r="C23" s="1023"/>
      <c r="D23" s="1023"/>
      <c r="E23" s="102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104"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1" t="str">
        <f>'Attach 3(JV)'!A1</f>
        <v>Specification No. :WR2/NT/W-CIVIL/DOM/G01/24/10352</v>
      </c>
      <c r="B1" s="871"/>
      <c r="C1" s="871"/>
      <c r="D1" s="871"/>
      <c r="E1" s="871"/>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4" t="s">
        <v>52</v>
      </c>
      <c r="B3" s="804"/>
      <c r="C3" s="804"/>
      <c r="D3" s="804"/>
      <c r="E3" s="804"/>
      <c r="F3" s="804"/>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94"/>
      <c r="D5" s="1294"/>
      <c r="E5" s="1294"/>
      <c r="F5" s="1294"/>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94" t="str">
        <f>'Attach 3(JV)'!B24</f>
        <v>--</v>
      </c>
      <c r="C6" s="1294"/>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3" t="str">
        <f>Basic!B2</f>
        <v>CONSTRUCTION OF FOUNDATION, FENCING AND ROAD FOR STORAGE OF 74 NOS CTS AT 765/400/220 KV SATNA SUBSTATION.</v>
      </c>
      <c r="C15" s="1303"/>
      <c r="D15" s="1303"/>
      <c r="E15" s="1303"/>
      <c r="F15" s="1303"/>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0" t="s">
        <v>144</v>
      </c>
      <c r="H16" s="1300"/>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2"/>
      <c r="D17" s="1292"/>
      <c r="E17" s="1292"/>
      <c r="F17" s="1292"/>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7" t="s">
        <v>534</v>
      </c>
      <c r="C18" s="1317"/>
      <c r="D18" s="1317"/>
      <c r="E18" s="1317"/>
      <c r="F18" s="1317"/>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23" t="s">
        <v>56</v>
      </c>
      <c r="C20" s="1023"/>
      <c r="D20" s="1023"/>
      <c r="E20" s="1023"/>
      <c r="F20" s="1023"/>
      <c r="G20" s="1072"/>
      <c r="H20" s="1302"/>
      <c r="I20" s="1302"/>
      <c r="J20" s="1073"/>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6" t="str">
        <f>"(a) Attachment 1(" &amp; Basic!$B$3 &amp; ") :"</f>
        <v>(a) Attachment 1(CIVIL Works Package Rfx No.: 5001000860) :</v>
      </c>
      <c r="C21" s="1306"/>
      <c r="D21" s="1304" t="s">
        <v>925</v>
      </c>
      <c r="E21" s="1304"/>
      <c r="F21" s="1304"/>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7"/>
      <c r="E22" s="1307"/>
      <c r="F22" s="1308"/>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7" t="s">
        <v>671</v>
      </c>
      <c r="E23" s="1297"/>
      <c r="F23" s="1297"/>
      <c r="G23" s="1301" t="str">
        <f>IF(J21 &lt; 250, "Please note that if bid validity is less than 250 days, your bid may be rejected", "")</f>
        <v>Please note that if bid validity is less than 250 days, your bid may be rejected</v>
      </c>
      <c r="H23" s="1301"/>
      <c r="I23" s="1301"/>
      <c r="J23" s="130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5" t="str">
        <f>"(b) Attachment 2(" &amp; Basic!$B$3 &amp; ") :"</f>
        <v>(b) Attachment 2(CIVIL Works Package Rfx No.: 5001000860) :</v>
      </c>
      <c r="C24" s="1295"/>
      <c r="D24" s="1296" t="s">
        <v>57</v>
      </c>
      <c r="E24" s="1296"/>
      <c r="F24" s="1296"/>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8" t="s">
        <v>672</v>
      </c>
      <c r="E25" s="1298"/>
      <c r="F25" s="1298"/>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9" t="s">
        <v>673</v>
      </c>
      <c r="E26" s="1299"/>
      <c r="F26" s="1299"/>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4" t="str">
        <f>"(c) Attachment 3(" &amp; Basic!$B$3 &amp; ") :"</f>
        <v>(c) Attachment 3(CIVIL Works Package Rfx No.: 5001000860) :</v>
      </c>
      <c r="C27" s="894"/>
      <c r="D27" s="1293" t="s">
        <v>674</v>
      </c>
      <c r="E27" s="1293"/>
      <c r="F27" s="1293"/>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5" t="s">
        <v>142</v>
      </c>
      <c r="E28" s="1305"/>
      <c r="F28" s="1305"/>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5" t="s">
        <v>143</v>
      </c>
      <c r="E29" s="1305"/>
      <c r="F29" s="1305"/>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4" t="str">
        <f>"(d) Attachment 4(" &amp; Basic!$B$3 &amp; ") :"</f>
        <v>(d) Attachment 4(CIVIL Works Package Rfx No.: 5001000860) :</v>
      </c>
      <c r="C30" s="894"/>
      <c r="D30" s="1293" t="s">
        <v>281</v>
      </c>
      <c r="E30" s="1293"/>
      <c r="F30" s="1293"/>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5" t="str">
        <f>"(e) Attachment 5(" &amp; Basic!$B$3 &amp; ") :"</f>
        <v>(e) Attachment 5(CIVIL Works Package Rfx No.: 5001000860) :</v>
      </c>
      <c r="C31" s="1295"/>
      <c r="D31" s="1296" t="s">
        <v>926</v>
      </c>
      <c r="E31" s="1296"/>
      <c r="F31" s="1296"/>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5" t="str">
        <f>"(f) Attachment 5A(" &amp; Basic!$B$3 &amp; ") :"</f>
        <v>(f) Attachment 5A(CIVIL Works Package Rfx No.: 5001000860) :</v>
      </c>
      <c r="C32" s="1295"/>
      <c r="D32" s="1296" t="s">
        <v>926</v>
      </c>
      <c r="E32" s="1296"/>
      <c r="F32" s="1296"/>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94" t="str">
        <f>"(g) Attachment 6(" &amp; Basic!$B$3 &amp; ") :"</f>
        <v>(g) Attachment 6(CIVIL Works Package Rfx No.: 5001000860) :</v>
      </c>
      <c r="C33" s="894"/>
      <c r="D33" s="1293" t="s">
        <v>58</v>
      </c>
      <c r="E33" s="1293"/>
      <c r="F33" s="1293"/>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5" t="str">
        <f>"(h) Attachment 7(" &amp; Basic!$B$3 &amp; ") :"</f>
        <v>(h) Attachment 7(CIVIL Works Package Rfx No.: 5001000860) :</v>
      </c>
      <c r="C34" s="1295"/>
      <c r="D34" s="1296" t="s">
        <v>926</v>
      </c>
      <c r="E34" s="1296"/>
      <c r="F34" s="1296"/>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5" t="str">
        <f>"(i) Attachment 8(" &amp; Basic!$B$3 &amp; ") :"</f>
        <v>(i) Attachment 8(CIVIL Works Package Rfx No.: 5001000860) :</v>
      </c>
      <c r="C35" s="1295"/>
      <c r="D35" s="1296" t="s">
        <v>926</v>
      </c>
      <c r="E35" s="1296"/>
      <c r="F35" s="1296"/>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5" t="str">
        <f>"(j) Attachment 9(" &amp; Basic!$B$3 &amp; ") :"</f>
        <v>(j) Attachment 9(CIVIL Works Package Rfx No.: 5001000860) :</v>
      </c>
      <c r="C36" s="1295"/>
      <c r="D36" s="1296" t="s">
        <v>926</v>
      </c>
      <c r="E36" s="1296"/>
      <c r="F36" s="1296"/>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4" t="str">
        <f>"(k) Attachment 10(" &amp; Basic!$B$3 &amp; ") :"</f>
        <v>(k) Attachment 10(CIVIL Works Package Rfx No.: 5001000860) :</v>
      </c>
      <c r="C37" s="894"/>
      <c r="D37" s="1293" t="s">
        <v>59</v>
      </c>
      <c r="E37" s="1293"/>
      <c r="F37" s="1293"/>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4" t="str">
        <f>"(l) Attachment 11(" &amp; Basic!$B$3 &amp; ") :"</f>
        <v>(l) Attachment 11(CIVIL Works Package Rfx No.: 5001000860) :</v>
      </c>
      <c r="C38" s="894"/>
      <c r="D38" s="1293" t="s">
        <v>60</v>
      </c>
      <c r="E38" s="1293"/>
      <c r="F38" s="1293"/>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4" t="str">
        <f>"(m) Attachment 12(" &amp; Basic!$B$3 &amp; ") :"</f>
        <v>(m) Attachment 12(CIVIL Works Package Rfx No.: 5001000860) :</v>
      </c>
      <c r="C39" s="894"/>
      <c r="D39" s="1293" t="s">
        <v>260</v>
      </c>
      <c r="E39" s="1293"/>
      <c r="F39" s="1293"/>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4" t="str">
        <f>"(n) Attachment 13(" &amp; Basic!$B$3 &amp; ") :"</f>
        <v>(n) Attachment 13(CIVIL Works Package Rfx No.: 5001000860) :</v>
      </c>
      <c r="C40" s="894"/>
      <c r="D40" s="1293" t="s">
        <v>261</v>
      </c>
      <c r="E40" s="1293"/>
      <c r="F40" s="1293"/>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4" t="str">
        <f>"(o) Attachment 14(" &amp; Basic!$B$3 &amp; ") :"</f>
        <v>(o) Attachment 14(CIVIL Works Package Rfx No.: 5001000860) :</v>
      </c>
      <c r="C41" s="894"/>
      <c r="D41" s="1293" t="s">
        <v>61</v>
      </c>
      <c r="E41" s="1293"/>
      <c r="F41" s="1293"/>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4" t="str">
        <f>"(p) Attachment 15(" &amp; Basic!$B$3 &amp; ") :"</f>
        <v>(p) Attachment 15(CIVIL Works Package Rfx No.: 5001000860) :</v>
      </c>
      <c r="C42" s="894"/>
      <c r="D42" s="1293" t="s">
        <v>917</v>
      </c>
      <c r="E42" s="1293"/>
      <c r="F42" s="1293"/>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4" t="str">
        <f>"(q) Attachment 16(" &amp; Basic!$B$3 &amp; ") :"</f>
        <v>(q) Attachment 16(CIVIL Works Package Rfx No.: 5001000860) :</v>
      </c>
      <c r="C43" s="894"/>
      <c r="D43" s="1293" t="s">
        <v>262</v>
      </c>
      <c r="E43" s="1293"/>
      <c r="F43" s="1293"/>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4" t="str">
        <f>"(r) Attachment 17(" &amp; Basic!$B$3 &amp; ") :"</f>
        <v>(r) Attachment 17(CIVIL Works Package Rfx No.: 5001000860) :</v>
      </c>
      <c r="C44" s="894"/>
      <c r="D44" s="1293" t="s">
        <v>476</v>
      </c>
      <c r="E44" s="1293"/>
      <c r="F44" s="1293"/>
      <c r="G44" s="72"/>
      <c r="H44" s="72"/>
      <c r="AB44" s="189"/>
      <c r="AC44" s="190"/>
      <c r="AQ44" s="116"/>
      <c r="AR44" s="116"/>
      <c r="AS44" s="116"/>
      <c r="AT44" s="116"/>
      <c r="AU44" s="116"/>
      <c r="AV44" s="116"/>
      <c r="AW44" s="116"/>
      <c r="AX44" s="116"/>
      <c r="AY44" s="116"/>
      <c r="AZ44" s="116"/>
    </row>
    <row r="45" spans="1:52" ht="49.5" customHeight="1">
      <c r="B45" s="894" t="str">
        <f>"(s) Attachment 18(" &amp; Basic!$B$3 &amp; ") :"</f>
        <v>(s) Attachment 18(CIVIL Works Package Rfx No.: 5001000860) :</v>
      </c>
      <c r="C45" s="894"/>
      <c r="D45" s="72" t="s">
        <v>926</v>
      </c>
      <c r="E45" s="72"/>
      <c r="F45" s="72"/>
      <c r="G45" s="72"/>
      <c r="H45" s="72"/>
      <c r="AB45" s="189"/>
      <c r="AC45" s="190"/>
      <c r="AQ45" s="116"/>
      <c r="AR45" s="116"/>
      <c r="AS45" s="116"/>
      <c r="AT45" s="116"/>
      <c r="AU45" s="116"/>
      <c r="AV45" s="116"/>
      <c r="AW45" s="116"/>
      <c r="AX45" s="116"/>
      <c r="AY45" s="116"/>
      <c r="AZ45" s="116"/>
    </row>
    <row r="46" spans="1:52" ht="44.25" customHeight="1">
      <c r="B46" s="894" t="str">
        <f>"(t) Attachment 19(" &amp; Basic!$B$3 &amp; ") :"</f>
        <v>(t) Attachment 19(CIVIL Works Package Rfx No.: 5001000860) :</v>
      </c>
      <c r="C46" s="894"/>
      <c r="D46" s="1293" t="s">
        <v>263</v>
      </c>
      <c r="E46" s="1293"/>
      <c r="F46" s="1293"/>
      <c r="G46" s="72"/>
      <c r="H46" s="72"/>
      <c r="AB46" s="189"/>
      <c r="AC46" s="190"/>
      <c r="AQ46" s="116"/>
      <c r="AR46" s="116"/>
      <c r="AS46" s="116"/>
      <c r="AT46" s="116"/>
      <c r="AU46" s="116"/>
      <c r="AV46" s="116"/>
      <c r="AW46" s="116"/>
      <c r="AX46" s="116"/>
      <c r="AY46" s="116"/>
      <c r="AZ46" s="116"/>
    </row>
    <row r="47" spans="1:52" ht="43.5" customHeight="1">
      <c r="B47" s="894" t="str">
        <f>"(u) Attachment 20(" &amp; Basic!$B$3 &amp; ") :"</f>
        <v>(u) Attachment 20(CIVIL Works Package Rfx No.: 5001000860) :</v>
      </c>
      <c r="C47" s="894"/>
      <c r="D47" s="894" t="s">
        <v>507</v>
      </c>
      <c r="E47" s="894"/>
      <c r="F47" s="894"/>
      <c r="G47" s="72"/>
      <c r="H47" s="72"/>
      <c r="AB47" s="189"/>
      <c r="AC47" s="190"/>
      <c r="AQ47" s="116"/>
      <c r="AR47" s="116"/>
      <c r="AS47" s="116"/>
      <c r="AT47" s="116"/>
      <c r="AU47" s="116"/>
      <c r="AV47" s="116"/>
      <c r="AW47" s="116"/>
      <c r="AX47" s="116"/>
      <c r="AY47" s="116"/>
      <c r="AZ47" s="116"/>
    </row>
    <row r="48" spans="1:52" ht="43.5" customHeight="1">
      <c r="B48" s="894" t="str">
        <f>"(v) Attachment 21(" &amp; Basic!$B$3 &amp; ") :"</f>
        <v>(v) Attachment 21(CIVIL Works Package Rfx No.: 5001000860) :</v>
      </c>
      <c r="C48" s="894"/>
      <c r="D48" s="894" t="s">
        <v>817</v>
      </c>
      <c r="E48" s="894"/>
      <c r="F48" s="894"/>
      <c r="G48" s="72"/>
      <c r="H48" s="72"/>
      <c r="AB48" s="189"/>
      <c r="AC48" s="190"/>
      <c r="AQ48" s="116"/>
      <c r="AR48" s="116"/>
      <c r="AS48" s="116"/>
      <c r="AT48" s="116"/>
      <c r="AU48" s="116"/>
      <c r="AV48" s="116"/>
      <c r="AW48" s="116"/>
      <c r="AX48" s="116"/>
      <c r="AY48" s="116"/>
      <c r="AZ48" s="116"/>
    </row>
    <row r="49" spans="1:52" ht="83.25" customHeight="1">
      <c r="B49" s="1295" t="str">
        <f>"(w) Attachment 22(" &amp; Basic!$B$3 &amp; ") :"</f>
        <v>(w) Attachment 22(CIVIL Works Package Rfx No.: 5001000860) :</v>
      </c>
      <c r="C49" s="1295"/>
      <c r="D49" s="1295" t="s">
        <v>926</v>
      </c>
      <c r="E49" s="1295"/>
      <c r="F49" s="1295"/>
      <c r="G49" s="72"/>
      <c r="H49" s="72"/>
      <c r="AB49" s="189"/>
      <c r="AC49" s="190"/>
      <c r="AQ49" s="116"/>
      <c r="AR49" s="116"/>
      <c r="AS49" s="116"/>
      <c r="AT49" s="116"/>
      <c r="AU49" s="116"/>
      <c r="AV49" s="116"/>
      <c r="AW49" s="116"/>
      <c r="AX49" s="116"/>
      <c r="AY49" s="116"/>
      <c r="AZ49" s="116"/>
    </row>
    <row r="50" spans="1:52" ht="44.25" customHeight="1">
      <c r="B50" s="1295" t="str">
        <f>"(x) Attachment 23(" &amp; Basic!$B$3 &amp; ") :"</f>
        <v>(x) Attachment 23(CIVIL Works Package Rfx No.: 5001000860) :</v>
      </c>
      <c r="C50" s="1295"/>
      <c r="D50" s="1318" t="s">
        <v>926</v>
      </c>
      <c r="E50" s="1318"/>
      <c r="F50" s="1318"/>
      <c r="G50" s="72"/>
      <c r="H50" s="72"/>
      <c r="AB50" s="189"/>
      <c r="AC50" s="190"/>
      <c r="AQ50" s="116"/>
      <c r="AR50" s="116"/>
      <c r="AS50" s="116"/>
      <c r="AT50" s="116"/>
      <c r="AU50" s="116"/>
      <c r="AV50" s="116"/>
      <c r="AW50" s="116"/>
      <c r="AX50" s="116"/>
      <c r="AY50" s="116"/>
      <c r="AZ50" s="116"/>
    </row>
    <row r="51" spans="1:52" ht="42" customHeight="1">
      <c r="B51" s="1295" t="str">
        <f>"(y) Attachment 24(" &amp; Basic!$B$3 &amp; ") :"</f>
        <v>(y) Attachment 24(CIVIL Works Package Rfx No.: 5001000860) :</v>
      </c>
      <c r="C51" s="1295"/>
      <c r="D51" s="1295" t="s">
        <v>926</v>
      </c>
      <c r="E51" s="1295"/>
      <c r="F51" s="1295"/>
      <c r="G51" s="72"/>
      <c r="H51" s="72"/>
      <c r="AB51" s="189"/>
      <c r="AC51" s="190"/>
      <c r="AQ51" s="116"/>
      <c r="AR51" s="116"/>
      <c r="AS51" s="116"/>
      <c r="AT51" s="116"/>
      <c r="AU51" s="116"/>
      <c r="AV51" s="116"/>
      <c r="AW51" s="116"/>
      <c r="AX51" s="116"/>
      <c r="AY51" s="116"/>
      <c r="AZ51" s="116"/>
    </row>
    <row r="52" spans="1:52" ht="40.5" customHeight="1">
      <c r="B52" s="894" t="str">
        <f>"(z) Attachment 25(" &amp; Basic!$B$3 &amp; ") :"</f>
        <v>(z) Attachment 25(CIVIL Works Package Rfx No.: 5001000860) :</v>
      </c>
      <c r="C52" s="894"/>
      <c r="D52" s="894" t="s">
        <v>661</v>
      </c>
      <c r="E52" s="894"/>
      <c r="F52" s="894"/>
      <c r="G52" s="72"/>
      <c r="H52" s="72"/>
      <c r="AB52" s="189"/>
      <c r="AC52" s="190"/>
      <c r="AQ52" s="116"/>
      <c r="AR52" s="116"/>
      <c r="AS52" s="116"/>
      <c r="AT52" s="116"/>
      <c r="AU52" s="116"/>
      <c r="AV52" s="116"/>
      <c r="AW52" s="116"/>
      <c r="AX52" s="116"/>
      <c r="AY52" s="116"/>
      <c r="AZ52" s="116"/>
    </row>
    <row r="53" spans="1:52" ht="40.5" customHeight="1">
      <c r="B53" s="894" t="str">
        <f>"(aa) Attachment 26(" &amp; Basic!$B$3 &amp; ") :"</f>
        <v>(aa) Attachment 26(CIVIL Works Package Rfx No.: 5001000860) :</v>
      </c>
      <c r="C53" s="894"/>
      <c r="D53" s="894" t="s">
        <v>815</v>
      </c>
      <c r="E53" s="894"/>
      <c r="F53" s="894"/>
      <c r="G53" s="72"/>
      <c r="H53" s="72"/>
      <c r="AB53" s="189"/>
      <c r="AC53" s="190"/>
      <c r="AQ53" s="116"/>
      <c r="AR53" s="116"/>
      <c r="AS53" s="116"/>
      <c r="AT53" s="116"/>
      <c r="AU53" s="116"/>
      <c r="AV53" s="116"/>
      <c r="AW53" s="116"/>
      <c r="AX53" s="116"/>
      <c r="AY53" s="116"/>
      <c r="AZ53" s="116"/>
    </row>
    <row r="54" spans="1:52" ht="36.75" customHeight="1">
      <c r="B54" s="894" t="str">
        <f>"(ab) Attachment 27(" &amp; Basic!$B$3 &amp; ") :"</f>
        <v>(ab) Attachment 27(CIVIL Works Package Rfx No.: 5001000860) :</v>
      </c>
      <c r="C54" s="894"/>
      <c r="D54" s="894" t="s">
        <v>857</v>
      </c>
      <c r="E54" s="894"/>
      <c r="F54" s="894"/>
      <c r="G54" s="72"/>
      <c r="H54" s="72"/>
      <c r="AB54" s="189"/>
      <c r="AC54" s="190"/>
      <c r="AQ54" s="116"/>
      <c r="AR54" s="116"/>
      <c r="AS54" s="116"/>
      <c r="AT54" s="116"/>
      <c r="AU54" s="116"/>
      <c r="AV54" s="116"/>
      <c r="AW54" s="116"/>
      <c r="AX54" s="116"/>
      <c r="AY54" s="116"/>
      <c r="AZ54" s="116"/>
    </row>
    <row r="55" spans="1:52" ht="43.5" customHeight="1">
      <c r="B55" s="1295" t="str">
        <f>"(ac) Attachment 28(" &amp; Basic!$B$3 &amp; ") :"</f>
        <v>(ac) Attachment 28(CIVIL Works Package Rfx No.: 5001000860) :</v>
      </c>
      <c r="C55" s="1295"/>
      <c r="D55" s="1295" t="s">
        <v>926</v>
      </c>
      <c r="E55" s="1295"/>
      <c r="F55" s="1295"/>
      <c r="G55" s="72"/>
      <c r="H55" s="72"/>
      <c r="AB55" s="189"/>
      <c r="AC55" s="190"/>
      <c r="AQ55" s="116"/>
      <c r="AR55" s="116"/>
      <c r="AS55" s="116"/>
      <c r="AT55" s="116"/>
      <c r="AU55" s="116"/>
      <c r="AV55" s="116"/>
      <c r="AW55" s="116"/>
      <c r="AX55" s="116"/>
      <c r="AY55" s="116"/>
      <c r="AZ55" s="116"/>
    </row>
    <row r="56" spans="1:52" ht="23.25" customHeight="1">
      <c r="B56" s="894"/>
      <c r="C56" s="894"/>
      <c r="D56" s="894"/>
      <c r="E56" s="894"/>
      <c r="F56" s="894"/>
      <c r="G56" s="72"/>
      <c r="H56" s="72"/>
      <c r="AB56" s="189"/>
      <c r="AC56" s="190"/>
      <c r="AQ56" s="116"/>
      <c r="AR56" s="116"/>
      <c r="AS56" s="116"/>
      <c r="AT56" s="116"/>
      <c r="AU56" s="116"/>
      <c r="AV56" s="116"/>
      <c r="AW56" s="116"/>
      <c r="AX56" s="116"/>
      <c r="AY56" s="116"/>
      <c r="AZ56" s="116"/>
    </row>
    <row r="57" spans="1:52" ht="63" customHeight="1">
      <c r="A57" s="70">
        <v>3</v>
      </c>
      <c r="B57" s="1292" t="s">
        <v>62</v>
      </c>
      <c r="C57" s="1292"/>
      <c r="D57" s="1292"/>
      <c r="E57" s="1292"/>
      <c r="F57" s="1292"/>
      <c r="G57" s="74"/>
      <c r="H57" s="74"/>
      <c r="AB57" s="189"/>
      <c r="AC57" s="190"/>
      <c r="AQ57" s="116"/>
      <c r="AR57" s="116"/>
      <c r="AS57" s="116"/>
      <c r="AT57" s="116"/>
      <c r="AU57" s="116"/>
      <c r="AV57" s="116"/>
      <c r="AW57" s="116"/>
      <c r="AX57" s="116"/>
      <c r="AY57" s="116"/>
      <c r="AZ57" s="116"/>
    </row>
    <row r="58" spans="1:52" ht="83.25" customHeight="1">
      <c r="A58" s="70">
        <v>3.1</v>
      </c>
      <c r="B58" s="1292" t="s">
        <v>306</v>
      </c>
      <c r="C58" s="1292"/>
      <c r="D58" s="1292"/>
      <c r="E58" s="1292"/>
      <c r="F58" s="1292"/>
      <c r="G58" s="74"/>
      <c r="H58" s="74"/>
      <c r="AB58" s="189"/>
      <c r="AC58" s="190"/>
      <c r="AQ58" s="116"/>
      <c r="AR58" s="116"/>
      <c r="AS58" s="116"/>
      <c r="AT58" s="116"/>
      <c r="AU58" s="116"/>
      <c r="AV58" s="116"/>
      <c r="AW58" s="116"/>
      <c r="AX58" s="116"/>
      <c r="AY58" s="116"/>
      <c r="AZ58" s="116"/>
    </row>
    <row r="59" spans="1:52" ht="68.25" customHeight="1">
      <c r="A59" s="70">
        <v>3.2</v>
      </c>
      <c r="B59" s="1292" t="s">
        <v>916</v>
      </c>
      <c r="C59" s="1292"/>
      <c r="D59" s="1292"/>
      <c r="E59" s="1292"/>
      <c r="F59" s="1292"/>
      <c r="G59" s="74"/>
      <c r="H59" s="74"/>
      <c r="AB59" s="189"/>
      <c r="AC59" s="190"/>
      <c r="AQ59" s="116"/>
      <c r="AR59" s="116"/>
      <c r="AS59" s="116"/>
      <c r="AT59" s="116"/>
      <c r="AU59" s="116"/>
      <c r="AV59" s="116"/>
      <c r="AW59" s="116"/>
      <c r="AX59" s="116"/>
      <c r="AY59" s="116"/>
      <c r="AZ59" s="116"/>
    </row>
    <row r="60" spans="1:52" s="24" customFormat="1" ht="92.25" customHeight="1">
      <c r="A60" s="70">
        <v>4</v>
      </c>
      <c r="B60" s="1292" t="s">
        <v>451</v>
      </c>
      <c r="C60" s="1292"/>
      <c r="D60" s="1292"/>
      <c r="E60" s="1292"/>
      <c r="F60" s="1292"/>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2" t="s">
        <v>497</v>
      </c>
      <c r="C61" s="1292"/>
      <c r="D61" s="1292"/>
      <c r="E61" s="1292"/>
      <c r="F61" s="1292"/>
      <c r="G61" s="74"/>
      <c r="H61" s="74"/>
      <c r="AB61" s="189"/>
      <c r="AC61" s="190"/>
      <c r="AQ61" s="116"/>
      <c r="AR61" s="116"/>
      <c r="AS61" s="116"/>
      <c r="AT61" s="116"/>
      <c r="AU61" s="116"/>
      <c r="AV61" s="116"/>
      <c r="AW61" s="116"/>
      <c r="AX61" s="116"/>
      <c r="AY61" s="116"/>
      <c r="AZ61" s="116"/>
    </row>
    <row r="62" spans="1:52" ht="104.25" customHeight="1">
      <c r="A62" s="70">
        <v>4.2</v>
      </c>
      <c r="B62" s="1292" t="s">
        <v>498</v>
      </c>
      <c r="C62" s="1292"/>
      <c r="D62" s="1292"/>
      <c r="E62" s="1292"/>
      <c r="F62" s="1292"/>
      <c r="G62" s="74"/>
      <c r="H62" s="74"/>
      <c r="AB62" s="189"/>
      <c r="AC62" s="190"/>
      <c r="AQ62" s="116"/>
      <c r="AR62" s="116"/>
      <c r="AS62" s="116"/>
      <c r="AT62" s="116"/>
      <c r="AU62" s="116"/>
      <c r="AV62" s="116"/>
      <c r="AW62" s="116"/>
      <c r="AX62" s="116"/>
      <c r="AY62" s="116"/>
      <c r="AZ62" s="116"/>
    </row>
    <row r="63" spans="1:52" ht="21" customHeight="1">
      <c r="A63" s="70"/>
      <c r="B63" s="1292"/>
      <c r="C63" s="1292"/>
      <c r="D63" s="1292"/>
      <c r="E63" s="1292"/>
      <c r="F63" s="1292"/>
      <c r="G63" s="74"/>
      <c r="H63" s="74"/>
      <c r="AB63" s="189"/>
      <c r="AC63" s="190"/>
      <c r="AQ63" s="116"/>
      <c r="AR63" s="116"/>
      <c r="AS63" s="116"/>
      <c r="AT63" s="116"/>
      <c r="AU63" s="116"/>
      <c r="AV63" s="116"/>
      <c r="AW63" s="116"/>
      <c r="AX63" s="116"/>
      <c r="AY63" s="116"/>
      <c r="AZ63" s="116"/>
    </row>
    <row r="64" spans="1:52" ht="59.25" customHeight="1">
      <c r="A64" s="70">
        <v>4.3</v>
      </c>
      <c r="B64" s="1292" t="s">
        <v>499</v>
      </c>
      <c r="C64" s="1292"/>
      <c r="D64" s="1292"/>
      <c r="E64" s="1292"/>
      <c r="F64" s="1292"/>
      <c r="G64" s="74"/>
      <c r="H64" s="74"/>
      <c r="AB64" s="189"/>
      <c r="AC64" s="190"/>
      <c r="AQ64" s="116"/>
      <c r="AR64" s="116"/>
      <c r="AS64" s="116"/>
      <c r="AT64" s="116"/>
      <c r="AU64" s="116"/>
      <c r="AV64" s="116"/>
      <c r="AW64" s="116"/>
      <c r="AX64" s="116"/>
      <c r="AY64" s="116"/>
      <c r="AZ64" s="116"/>
    </row>
    <row r="65" spans="1:52" ht="14.25" customHeight="1">
      <c r="A65" s="70"/>
      <c r="B65" s="1292"/>
      <c r="C65" s="1292"/>
      <c r="D65" s="1292"/>
      <c r="E65" s="1292"/>
      <c r="F65" s="1292"/>
      <c r="G65" s="74"/>
      <c r="H65" s="74"/>
      <c r="AB65" s="189"/>
      <c r="AC65" s="190"/>
      <c r="AQ65" s="116"/>
      <c r="AR65" s="116"/>
      <c r="AS65" s="116"/>
      <c r="AT65" s="116"/>
      <c r="AU65" s="116"/>
      <c r="AV65" s="116"/>
      <c r="AW65" s="116"/>
      <c r="AX65" s="116"/>
      <c r="AY65" s="116"/>
      <c r="AZ65" s="116"/>
    </row>
    <row r="66" spans="1:52" ht="21" customHeight="1">
      <c r="A66" s="54">
        <v>5</v>
      </c>
      <c r="B66" s="1320" t="s">
        <v>63</v>
      </c>
      <c r="C66" s="1320"/>
      <c r="D66" s="1320"/>
      <c r="E66" s="1320"/>
      <c r="F66" s="1320"/>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2" t="s">
        <v>500</v>
      </c>
      <c r="C67" s="1292"/>
      <c r="D67" s="1292"/>
      <c r="E67" s="1292"/>
      <c r="F67" s="1292"/>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2" t="s">
        <v>64</v>
      </c>
      <c r="C68" s="1292"/>
      <c r="D68" s="1292"/>
      <c r="E68" s="1292"/>
      <c r="F68" s="1292"/>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927</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929</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930</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931</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932</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94" t="s">
        <v>928</v>
      </c>
      <c r="D82" s="894"/>
      <c r="E82" s="75" t="s">
        <v>79</v>
      </c>
      <c r="F82" s="25"/>
      <c r="G82" s="163"/>
      <c r="H82" s="163"/>
      <c r="AB82" s="189"/>
      <c r="AC82" s="190"/>
      <c r="AQ82" s="116"/>
      <c r="AR82" s="116"/>
      <c r="AS82" s="116"/>
      <c r="AT82" s="116"/>
      <c r="AU82" s="116"/>
      <c r="AV82" s="116"/>
      <c r="AW82" s="116"/>
      <c r="AX82" s="116"/>
      <c r="AY82" s="116"/>
      <c r="AZ82" s="116"/>
    </row>
    <row r="83" spans="1:52" ht="38.25" customHeight="1">
      <c r="B83" s="1292" t="s">
        <v>80</v>
      </c>
      <c r="C83" s="1292"/>
      <c r="D83" s="1292"/>
      <c r="E83" s="1292"/>
      <c r="F83" s="1292"/>
      <c r="G83" s="74"/>
      <c r="H83" s="74"/>
      <c r="AB83" s="189"/>
      <c r="AC83" s="190"/>
      <c r="AQ83" s="116"/>
      <c r="AR83" s="116"/>
      <c r="AS83" s="116"/>
      <c r="AT83" s="116"/>
      <c r="AU83" s="116"/>
      <c r="AV83" s="116"/>
      <c r="AW83" s="116"/>
      <c r="AX83" s="116"/>
      <c r="AY83" s="116"/>
      <c r="AZ83" s="116"/>
    </row>
    <row r="84" spans="1:52" ht="51.75" customHeight="1">
      <c r="A84" s="70">
        <v>7</v>
      </c>
      <c r="B84" s="1292" t="s">
        <v>85</v>
      </c>
      <c r="C84" s="1292"/>
      <c r="D84" s="1292"/>
      <c r="E84" s="1292"/>
      <c r="F84" s="1292"/>
      <c r="G84" s="74"/>
      <c r="H84" s="74"/>
      <c r="AB84" s="189"/>
      <c r="AC84" s="190"/>
      <c r="AQ84" s="116"/>
      <c r="AR84" s="116"/>
      <c r="AS84" s="116"/>
      <c r="AT84" s="116"/>
      <c r="AU84" s="116"/>
      <c r="AV84" s="116"/>
      <c r="AW84" s="116"/>
      <c r="AX84" s="116"/>
      <c r="AY84" s="116"/>
      <c r="AZ84" s="116"/>
    </row>
    <row r="85" spans="1:52" ht="35.25" customHeight="1">
      <c r="A85" s="70">
        <v>8</v>
      </c>
      <c r="B85" s="1292" t="s">
        <v>86</v>
      </c>
      <c r="C85" s="1292"/>
      <c r="D85" s="1292"/>
      <c r="E85" s="1292"/>
      <c r="F85" s="1292"/>
      <c r="G85" s="74"/>
      <c r="H85" s="74"/>
      <c r="AB85" s="189"/>
      <c r="AC85" s="190"/>
      <c r="AQ85" s="116"/>
      <c r="AR85" s="116"/>
      <c r="AS85" s="116"/>
      <c r="AT85" s="116"/>
      <c r="AU85" s="116"/>
      <c r="AV85" s="116"/>
      <c r="AW85" s="116"/>
      <c r="AX85" s="116"/>
      <c r="AY85" s="116"/>
      <c r="AZ85" s="116"/>
    </row>
    <row r="86" spans="1:52" ht="49.5" customHeight="1">
      <c r="A86" s="70">
        <v>9</v>
      </c>
      <c r="B86" s="1292" t="s">
        <v>87</v>
      </c>
      <c r="C86" s="1292"/>
      <c r="D86" s="1292"/>
      <c r="E86" s="1292"/>
      <c r="F86" s="1292"/>
      <c r="G86" s="74"/>
      <c r="H86" s="74"/>
      <c r="AB86" s="189"/>
      <c r="AC86" s="190"/>
      <c r="AQ86" s="116"/>
      <c r="AR86" s="116"/>
      <c r="AS86" s="116"/>
      <c r="AT86" s="116"/>
      <c r="AU86" s="116"/>
      <c r="AV86" s="116"/>
      <c r="AW86" s="116"/>
      <c r="AX86" s="116"/>
      <c r="AY86" s="116"/>
      <c r="AZ86" s="116"/>
    </row>
    <row r="87" spans="1:52" ht="51.75" customHeight="1">
      <c r="A87" s="70">
        <v>10</v>
      </c>
      <c r="B87" s="1292" t="s">
        <v>88</v>
      </c>
      <c r="C87" s="1292"/>
      <c r="D87" s="1292"/>
      <c r="E87" s="1292"/>
      <c r="F87" s="1292"/>
      <c r="G87" s="74"/>
      <c r="H87" s="74"/>
      <c r="AB87" s="189"/>
      <c r="AC87" s="190"/>
      <c r="AQ87" s="116"/>
      <c r="AR87" s="116"/>
      <c r="AS87" s="116"/>
      <c r="AT87" s="116"/>
      <c r="AU87" s="116"/>
      <c r="AV87" s="116"/>
      <c r="AW87" s="116"/>
      <c r="AX87" s="116"/>
      <c r="AY87" s="116"/>
      <c r="AZ87" s="116"/>
    </row>
    <row r="88" spans="1:52" ht="21.75" customHeight="1">
      <c r="A88" s="70">
        <v>11</v>
      </c>
      <c r="B88" s="1292" t="s">
        <v>89</v>
      </c>
      <c r="C88" s="1292"/>
      <c r="D88" s="1292"/>
      <c r="E88" s="1292"/>
      <c r="F88" s="1292"/>
      <c r="G88" s="74"/>
      <c r="H88" s="74"/>
      <c r="AB88" s="189"/>
      <c r="AC88" s="190"/>
      <c r="AQ88" s="116"/>
      <c r="AR88" s="116"/>
      <c r="AS88" s="116"/>
      <c r="AT88" s="116"/>
      <c r="AU88" s="116"/>
      <c r="AV88" s="116"/>
      <c r="AW88" s="116"/>
      <c r="AX88" s="116"/>
      <c r="AY88" s="116"/>
      <c r="AZ88" s="116"/>
    </row>
    <row r="89" spans="1:52" ht="71.25" customHeight="1">
      <c r="A89" s="543">
        <v>12</v>
      </c>
      <c r="B89" s="1319" t="s">
        <v>307</v>
      </c>
      <c r="C89" s="1319"/>
      <c r="D89" s="1319"/>
      <c r="E89" s="1319"/>
      <c r="F89" s="1319"/>
      <c r="K89" s="394">
        <f>'Names of Bidder'!J6</f>
        <v>2</v>
      </c>
      <c r="AB89" s="189"/>
      <c r="AC89" s="190"/>
      <c r="AQ89" s="116"/>
      <c r="AR89" s="116"/>
      <c r="AS89" s="116"/>
      <c r="AT89" s="116"/>
      <c r="AU89" s="116"/>
      <c r="AV89" s="116"/>
      <c r="AW89" s="116"/>
      <c r="AX89" s="116"/>
      <c r="AY89" s="116"/>
      <c r="AZ89" s="116"/>
    </row>
    <row r="90" spans="1:52" ht="63.75" customHeight="1">
      <c r="A90" s="70">
        <v>13</v>
      </c>
      <c r="B90" s="129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2"/>
      <c r="D90" s="1292"/>
      <c r="E90" s="1292"/>
      <c r="F90" s="1292"/>
      <c r="H90" s="74"/>
      <c r="K90" s="83">
        <f>'Names of Bidder'!J15</f>
        <v>2</v>
      </c>
      <c r="AB90" s="189"/>
      <c r="AC90" s="190"/>
      <c r="AQ90" s="116"/>
      <c r="AR90" s="116"/>
      <c r="AS90" s="116"/>
      <c r="AT90" s="116"/>
      <c r="AU90" s="116"/>
      <c r="AV90" s="116"/>
      <c r="AW90" s="116"/>
      <c r="AX90" s="116"/>
      <c r="AY90" s="116"/>
      <c r="AZ90" s="116"/>
    </row>
    <row r="91" spans="1:52" ht="100.5" customHeight="1">
      <c r="A91" s="70">
        <v>14</v>
      </c>
      <c r="B91" s="1292" t="s">
        <v>278</v>
      </c>
      <c r="C91" s="1292"/>
      <c r="D91" s="1292"/>
      <c r="E91" s="1292"/>
      <c r="F91" s="1292"/>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13" t="s">
        <v>374</v>
      </c>
      <c r="B102" s="1313"/>
      <c r="C102" s="1313"/>
      <c r="D102" s="1313"/>
      <c r="E102" s="1313"/>
      <c r="F102" s="1313"/>
      <c r="AQ102" s="116"/>
      <c r="AR102" s="116"/>
      <c r="AS102" s="116"/>
      <c r="AT102" s="116"/>
      <c r="AU102" s="116"/>
      <c r="AV102" s="116"/>
      <c r="AW102" s="116"/>
      <c r="AX102" s="116"/>
      <c r="AY102" s="116"/>
      <c r="AZ102" s="116"/>
    </row>
    <row r="103" spans="1:52" ht="16.5" customHeight="1">
      <c r="A103" s="1314"/>
      <c r="B103" s="1314"/>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5"/>
      <c r="C105" s="1315"/>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5"/>
      <c r="C106" s="1315"/>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11" t="s">
        <v>150</v>
      </c>
      <c r="B109" s="1311"/>
      <c r="C109" s="1311"/>
      <c r="D109" s="1309"/>
      <c r="E109" s="1309"/>
      <c r="F109" s="1309"/>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12"/>
      <c r="B110" s="1312"/>
      <c r="C110" s="1312"/>
      <c r="D110" s="1309"/>
      <c r="E110" s="1309"/>
      <c r="F110" s="1309"/>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10"/>
      <c r="B111" s="1310"/>
      <c r="C111" s="1310"/>
      <c r="D111" s="1309"/>
      <c r="E111" s="1309"/>
      <c r="F111" s="1309"/>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6" t="s">
        <v>151</v>
      </c>
      <c r="B112" s="1316"/>
      <c r="C112" s="1316"/>
      <c r="D112" s="1309"/>
      <c r="E112" s="1309"/>
      <c r="F112" s="1309"/>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6" t="s">
        <v>152</v>
      </c>
      <c r="B113" s="1316"/>
      <c r="C113" s="1316"/>
      <c r="D113" s="1309"/>
      <c r="E113" s="1309"/>
      <c r="F113" s="1309"/>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6" t="s">
        <v>153</v>
      </c>
      <c r="B114" s="1316"/>
      <c r="C114" s="1316"/>
      <c r="D114" s="1309"/>
      <c r="E114" s="1309"/>
      <c r="F114" s="1309"/>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11" t="s">
        <v>154</v>
      </c>
      <c r="B115" s="1311"/>
      <c r="C115" s="1311"/>
      <c r="D115" s="1309"/>
      <c r="E115" s="1309"/>
      <c r="F115" s="1309"/>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12"/>
      <c r="B116" s="1312"/>
      <c r="C116" s="1312"/>
      <c r="D116" s="1309"/>
      <c r="E116" s="1309"/>
      <c r="F116" s="1309"/>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10"/>
      <c r="B117" s="1310"/>
      <c r="C117" s="1310"/>
      <c r="D117" s="1309"/>
      <c r="E117" s="1309"/>
      <c r="F117" s="1309"/>
    </row>
    <row r="118" spans="1:52">
      <c r="A118" s="68"/>
      <c r="B118" s="68"/>
      <c r="C118" s="68"/>
      <c r="D118" s="107"/>
      <c r="E118" s="107"/>
      <c r="F118" s="107"/>
    </row>
    <row r="119" spans="1:52" ht="47.25" customHeight="1">
      <c r="A119" s="1133" t="str">
        <f>H119&amp;I119&amp;J119</f>
        <v/>
      </c>
      <c r="B119" s="1133"/>
      <c r="C119" s="1133"/>
      <c r="D119" s="1133"/>
      <c r="E119" s="1133"/>
      <c r="F119" s="1133"/>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21">
        <f>'Bid Form 1st Envelope '!I21</f>
        <v>0</v>
      </c>
      <c r="B1" s="1321"/>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2024-07-30T17:19:23Z</dcterms:modified>
  <cp:contentStatus/>
</cp:coreProperties>
</file>