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1.xml" ContentType="application/vnd.ms-excel.controlproperties+xml"/>
  <Override PartName="/xl/drawings/drawing11.xml" ContentType="application/vnd.openxmlformats-officedocument.drawing+xml"/>
  <Override PartName="/xl/ctrlProps/ctrlProp122.xml" ContentType="application/vnd.ms-excel.controlproperties+xml"/>
  <Override PartName="/xl/drawings/drawing12.xml" ContentType="application/vnd.openxmlformats-officedocument.drawing+xml"/>
  <Override PartName="/xl/ctrlProps/ctrlProp12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24.xml" ContentType="application/vnd.ms-excel.controlproperties+xml"/>
  <Override PartName="/xl/ctrlProps/ctrlProp12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11/Prashant Verma/RTM/Running/4TR-17_Lot-7/07-Amend &amp; Clar/03-Amendment-III/"/>
    </mc:Choice>
  </mc:AlternateContent>
  <xr:revisionPtr revIDLastSave="178" documentId="13_ncr:1_{48EC36B4-1669-4918-BE2F-A95A4209783B}" xr6:coauthVersionLast="47" xr6:coauthVersionMax="47" xr10:uidLastSave="{0CDF3952-D2EC-4A20-9D14-D090F9556BF2}"/>
  <workbookProtection workbookAlgorithmName="SHA-512" workbookHashValue="pgm02Xjyr6NW3lpx+TpmVUoyjkmCFIGeJyYz1LlrDVnC1WDdb6QPbBQY+SX1NWiZEa14YGPEzMjE872M44VLDg==" workbookSaltValue="toy5Dolkc+2zq6uvHwqrnQ==" workbookSpinCount="100000" lockStructure="1"/>
  <bookViews>
    <workbookView xWindow="-120" yWindow="-120" windowWidth="29040" windowHeight="15720" tabRatio="937" firstSheet="14" activeTab="31"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36"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state="hidden" r:id="rId28"/>
    <sheet name="Attach 24" sheetId="29" r:id="rId29"/>
    <sheet name="Attach 26" sheetId="30" r:id="rId30"/>
    <sheet name="Attach 28" sheetId="31" r:id="rId31"/>
    <sheet name="Bid Form 1st Envelope " sheetId="32" r:id="rId32"/>
    <sheet name="Sheet3" sheetId="37" state="hidden" r:id="rId33"/>
    <sheet name="Sheet2" sheetId="33" state="hidden" r:id="rId34"/>
    <sheet name="N to W" sheetId="34" state="hidden" r:id="rId35"/>
    <sheet name="Sheet1" sheetId="35" state="hidden" r:id="rId36"/>
  </sheets>
  <externalReferences>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(QR)'!$I$191</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(QR)'!$I$191</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(QR)'!$J$191</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(QR)'!$K$191</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(QR)'!$I$192</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(QR)'!$J$192</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(QR)'!$K$192</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(QR)'!$I$193</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(QR)'!$J$193</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(QR)'!$K$193</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(QR)'!$I$194</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(QR)'!$J$194</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(QR)'!$K$194</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'[8]Sch-1a'!#REF!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(QR)'!#REF!</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(QR)'!#REF!</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(QR)'!#REF!</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(QR)'!$J$190</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(QR)'!$K$190</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(QR)'!$I$190</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(QR)'!$J$190</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10'!$A$1:$F$21</definedName>
    <definedName name="_xlnm.Print_Area" localSheetId="16">'Attach 11'!$A$1:$E$46</definedName>
    <definedName name="_xlnm.Print_Area" localSheetId="17">'Attach 12'!$A$1:$F$55</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15'!$A$1:$E$84</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9'!$A$1:$N$52</definedName>
    <definedName name="_xlnm.Print_Area" localSheetId="6">'Attach-3 (QR)'!$A$1:$I$201</definedName>
    <definedName name="_xlnm.Print_Area" localSheetId="4">'Attach-3 (QR)_old'!$A$1:$J$407</definedName>
    <definedName name="_xlnm.Print_Area" localSheetId="31">'Bid Form 1st Envelope '!$A$1:$F$122</definedName>
    <definedName name="_xlnm.Print_Area" localSheetId="1">Cover!$A$1:$F$33</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'[9]Attach-3 (QR)'!#REF!</definedName>
    <definedName name="sss" localSheetId="6">'[10]Attach-3 (QR)'!#REF!</definedName>
    <definedName name="sss" localSheetId="2">'[11]Attach-3 (QR)'!#REF!</definedName>
    <definedName name="sss">'[11]Attach-3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10'!$A$1:$F$26</definedName>
    <definedName name="Z_05855B4F_D61E_4C97_B759_B2F96767F6F8_.wvu.PrintArea" localSheetId="16" hidden="1">'Attach 11'!$A$1:$E$86</definedName>
    <definedName name="Z_05855B4F_D61E_4C97_B759_B2F96767F6F8_.wvu.PrintArea" localSheetId="17" hidden="1">'Attach 12'!$A$1:$E$55</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15'!$A$1:$E$84</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(QR)'!$A$1:$H$201</definedName>
    <definedName name="Z_05855B4F_D61E_4C97_B759_B2F96767F6F8_.wvu.PrintArea" localSheetId="4" hidden="1">'Attach-3 (QR)_old'!$A$1:$H$407</definedName>
    <definedName name="Z_05855B4F_D61E_4C97_B759_B2F96767F6F8_.wvu.PrintArea" localSheetId="31" hidden="1">'Bid Form 1st Envelope '!$A$1:$F$124</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15'!#REF!</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(QR)'!$130:$136,'Attach-3 (QR)'!#REF!,'Attach-3 (QR)'!#REF!,'Attach-3 (QR)'!#REF!,'Attach-3 (QR)'!$144:$144,'Attach-3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10'!$A$1:$F$21</definedName>
    <definedName name="Z_067EF7EF_2552_42C0_8B2F_9338A16B73EB_.wvu.PrintArea" localSheetId="16" hidden="1">'Attach 11'!$A$1:$E$86</definedName>
    <definedName name="Z_067EF7EF_2552_42C0_8B2F_9338A16B73EB_.wvu.PrintArea" localSheetId="17" hidden="1">'Attach 12'!$A$1:$E$55</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15'!$A$1:$E$84</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(QR)'!$A$1:$I$201</definedName>
    <definedName name="Z_067EF7EF_2552_42C0_8B2F_9338A16B73EB_.wvu.PrintArea" localSheetId="4" hidden="1">'Attach-3 (QR)_old'!$A$1:$J$407</definedName>
    <definedName name="Z_067EF7EF_2552_42C0_8B2F_9338A16B73EB_.wvu.PrintArea" localSheetId="31" hidden="1">'Bid Form 1st Envelope '!$A$1:$J$123</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15'!#REF!</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(QR)'!$130:$136,'Attach-3 (QR)'!$144:$144,'Attach-3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(QR)'!$A$1:$H$201</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10'!$A$1:$E$26</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15'!$A$1:$E$84</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'!$A$1:$F$124</definedName>
    <definedName name="Z_15A19D23_A9FD_4FC1_B7B0_F2D16BDFC729_.wvu.PrintTitles" localSheetId="14" hidden="1">'Attach 9'!$18:$18</definedName>
    <definedName name="Z_15A19D23_A9FD_4FC1_B7B0_F2D16BDFC729_.wvu.Rows" localSheetId="21" hidden="1">'Attach 15'!#REF!</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(QR)'!$A$1:$I$201</definedName>
    <definedName name="Z_176A4F7E_17B2_43CD_BA12_35A58E9B73EF_.wvu.Rows" localSheetId="6" hidden="1">'Attach-3 (QR)'!$19:$23,'Attach-3 (QR)'!$25:$25,'Attach-3 (QR)'!$35:$35,'Attach-3 (QR)'!#REF!,'Attach-3 (QR)'!#REF!,'Attach-3 (QR)'!$130:$136,'Attach-3 (QR)'!$144:$144,'Attach-3 (QR)'!#REF!</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10'!$A$1:$F$21</definedName>
    <definedName name="Z_176DC383_BC5B_4A2C_B484_0B54305CAC0E_.wvu.PrintArea" localSheetId="16" hidden="1">'Attach 11'!$A$1:$E$86</definedName>
    <definedName name="Z_176DC383_BC5B_4A2C_B484_0B54305CAC0E_.wvu.PrintArea" localSheetId="17" hidden="1">'Attach 12'!$A$1:$F$55</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15'!$A$1:$E$84</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(QR)'!$A$1:$I$201</definedName>
    <definedName name="Z_176DC383_BC5B_4A2C_B484_0B54305CAC0E_.wvu.PrintArea" localSheetId="4" hidden="1">'Attach-3 (QR)_old'!$A$1:$J$407</definedName>
    <definedName name="Z_176DC383_BC5B_4A2C_B484_0B54305CAC0E_.wvu.PrintArea" localSheetId="31" hidden="1">'Bid Form 1st Envelope '!$A$1:$F$122</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(QR)'!$88:$88,'Attach-3 (QR)'!$114:$114,'Attach-3 (QR)'!$130:$136,'Attach-3 (QR)'!$144:$144,'Attach-3 (QR)'!#REF!</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'!$107:$107,'Bid Form 1st Envelope '!$110:$111</definedName>
    <definedName name="Z_176DC383_BC5B_4A2C_B484_0B54305CAC0E_.wvu.Rows" localSheetId="1" hidden="1">Cover!$22:$23</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12'!$A$1:$E$55</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(QR)'!$A$1:$H$201</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(QR)'!$A$1:$H$201</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12'!$A$1:$E$55</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10'!$A$1:$E$26</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15'!$A$1:$E$84</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'!$A$1:$F$124</definedName>
    <definedName name="Z_240327DD_375F_45D4_BA52_89AFD79FE6A1_.wvu.PrintTitles" localSheetId="14" hidden="1">'Attach 9'!$18:$18</definedName>
    <definedName name="Z_240327DD_375F_45D4_BA52_89AFD79FE6A1_.wvu.Rows" localSheetId="21" hidden="1">'Attach 15'!#REF!</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12'!$A$1:$E$55</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12'!$A$1:$E$55</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10'!$A$1:$F$21</definedName>
    <definedName name="Z_273BBCBD_8F12_4445_A7CA_FDA7C67AE3D5_.wvu.PrintArea" localSheetId="16" hidden="1">'Attach 11'!$A$1:$E$86</definedName>
    <definedName name="Z_273BBCBD_8F12_4445_A7CA_FDA7C67AE3D5_.wvu.PrintArea" localSheetId="17" hidden="1">'Attach 12'!$A$1:$F$55</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15'!$A$1:$E$84</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(QR)'!$A$1:$I$201</definedName>
    <definedName name="Z_273BBCBD_8F12_4445_A7CA_FDA7C67AE3D5_.wvu.PrintArea" localSheetId="4" hidden="1">'Attach-3 (QR)_old'!$A$1:$J$407</definedName>
    <definedName name="Z_273BBCBD_8F12_4445_A7CA_FDA7C67AE3D5_.wvu.PrintArea" localSheetId="31" hidden="1">'Bid Form 1st Envelope '!$A$1:$J$123</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15'!#REF!</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(QR)'!$130:$136,'Attach-3 (QR)'!$144:$144,'Attach-3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10'!$A$1:$F$21</definedName>
    <definedName name="Z_27CB7082_4FAB_46F1_8968_11E3E4A629B2_.wvu.PrintArea" localSheetId="16" hidden="1">'Attach 11'!$A$1:$E$86</definedName>
    <definedName name="Z_27CB7082_4FAB_46F1_8968_11E3E4A629B2_.wvu.PrintArea" localSheetId="17" hidden="1">'Attach 12'!$A$1:$F$55</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15'!$A$1:$E$84</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(QR)'!$A$1:$I$201</definedName>
    <definedName name="Z_27CB7082_4FAB_46F1_8968_11E3E4A629B2_.wvu.PrintArea" localSheetId="4" hidden="1">'Attach-3 (QR)_old'!$A$1:$J$407</definedName>
    <definedName name="Z_27CB7082_4FAB_46F1_8968_11E3E4A629B2_.wvu.PrintArea" localSheetId="31" hidden="1">'Bid Form 1st Envelope '!$A$1:$J$123</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15'!#REF!</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(QR)'!$130:$136,'Attach-3 (QR)'!$144:$144,'Attach-3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(QR)'!$A$1:$H$201</definedName>
    <definedName name="Z_280EA05C_4582_4B0F_895F_5C9134A73222_.wvu.PrintArea" localSheetId="4" hidden="1">'Attach-3 (QR)_old'!$A$1:$H$407</definedName>
    <definedName name="Z_280EA05C_4582_4B0F_895F_5C9134A73222_.wvu.Rows" localSheetId="6" hidden="1">'Attach-3 (QR)'!$130:$136,'Attach-3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10'!$A$1:$F$21</definedName>
    <definedName name="Z_2CF6F19D_227C_4840_A9E1_6C944B0145DB_.wvu.PrintArea" localSheetId="16" hidden="1">'Attach 11'!$A$1:$E$86</definedName>
    <definedName name="Z_2CF6F19D_227C_4840_A9E1_6C944B0145DB_.wvu.PrintArea" localSheetId="17" hidden="1">'Attach 12'!$A$1:$E$55</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15'!$A$1:$E$84</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'!$A$1:$J$123</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15'!#REF!</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(QR)'!$A$1:$H$201</definedName>
    <definedName name="Z_308F00E9_5A71_4486_BCFD_DF8513C1906D_.wvu.PrintArea" localSheetId="4" hidden="1">'Attach-3 (QR)_old'!$A$1:$H$407</definedName>
    <definedName name="Z_308F00E9_5A71_4486_BCFD_DF8513C1906D_.wvu.Rows" localSheetId="6" hidden="1">'Attach-3 (QR)'!#REF!,'Attach-3 (QR)'!$130:$136,'Attach-3 (QR)'!#REF!,'Attach-3 (QR)'!#REF!,'Attach-3 (QR)'!#REF!,'Attach-3 (QR)'!$144:$144,'Attach-3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(QR)'!$A$1:$H$201</definedName>
    <definedName name="Z_3365131F_6BE7_432A_859B_F41B794BB9E6_.wvu.PrintArea" localSheetId="4" hidden="1">'Attach-3 (QR)_old'!$A$1:$H$407</definedName>
    <definedName name="Z_3365131F_6BE7_432A_859B_F41B794BB9E6_.wvu.Rows" localSheetId="6" hidden="1">'Attach-3 (QR)'!#REF!,'Attach-3 (QR)'!$130:$136,'Attach-3 (QR)'!#REF!,'Attach-3 (QR)'!#REF!,'Attach-3 (QR)'!#REF!,'Attach-3 (QR)'!$144:$144,'Attach-3 (QR)'!#REF!,'Attach-3 (QR)'!#REF!,'Attach-3 (QR)'!#REF!,'Attach-3 (QR)'!#REF!</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10'!$A$1:$E$26</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15'!$A$1:$E$84</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'!$A$1:$F$124</definedName>
    <definedName name="Z_340562B9_6CEE_4962_8D7D_CA1C6778F52C_.wvu.PrintTitles" localSheetId="14" hidden="1">'Attach 9'!$18:$18</definedName>
    <definedName name="Z_340562B9_6CEE_4962_8D7D_CA1C6778F52C_.wvu.Rows" localSheetId="21" hidden="1">'Attach 15'!#REF!</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10'!$A$1:$F$21</definedName>
    <definedName name="Z_3836A67F_51F8_4B52_B51D_937DC398CD1F_.wvu.PrintArea" localSheetId="16" hidden="1">'Attach 11'!$A$1:$E$86</definedName>
    <definedName name="Z_3836A67F_51F8_4B52_B51D_937DC398CD1F_.wvu.PrintArea" localSheetId="17" hidden="1">'Attach 12'!$A$1:$F$55</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15'!$A$1:$E$84</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4" hidden="1">'Attach-3 (QR)_old'!$A$1:$J$407</definedName>
    <definedName name="Z_3836A67F_51F8_4B52_B51D_937DC398CD1F_.wvu.PrintArea" localSheetId="31" hidden="1">'Bid Form 1st Envelope '!$A$1:$F$122</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'!$107:$107,'Bid Form 1st Envelope '!$110:$111</definedName>
    <definedName name="Z_3836A67F_51F8_4B52_B51D_937DC398CD1F_.wvu.Rows" localSheetId="1" hidden="1">Cover!$22:$23</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10'!$A$1:$E$26</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15'!$A$1:$E$84</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'!$A$1:$F$124</definedName>
    <definedName name="Z_38BECF6E_1A53_4F98_87B9_44F2C5F77E08_.wvu.PrintTitles" localSheetId="14" hidden="1">'Attach 9'!$18:$18</definedName>
    <definedName name="Z_38BECF6E_1A53_4F98_87B9_44F2C5F77E08_.wvu.Rows" localSheetId="21" hidden="1">'Attach 15'!#REF!</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10'!$A$1:$F$21</definedName>
    <definedName name="Z_3B6A9969_E4B8_452F_AFFE_7A4A13F5C420_.wvu.PrintArea" localSheetId="16" hidden="1">'Attach 11'!$A$1:$E$86</definedName>
    <definedName name="Z_3B6A9969_E4B8_452F_AFFE_7A4A13F5C420_.wvu.PrintArea" localSheetId="17" hidden="1">'Attach 12'!$A$1:$F$55</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15'!$A$1:$E$84</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4" hidden="1">'Attach-3 (QR)_old'!$A$1:$J$407</definedName>
    <definedName name="Z_3B6A9969_E4B8_452F_AFFE_7A4A13F5C420_.wvu.PrintArea" localSheetId="31" hidden="1">'Bid Form 1st Envelope '!$A$1:$F$122</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'!$107:$107,'Bid Form 1st Envelope '!$110:$111</definedName>
    <definedName name="Z_3B6A9969_E4B8_452F_AFFE_7A4A13F5C420_.wvu.Rows" localSheetId="1" hidden="1">Cover!$22:$23</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10'!$A$1:$E$26</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15'!$A$1:$E$85</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'!$A$1:$F$124</definedName>
    <definedName name="Z_43BCBF1E_CDCF_4541_8D79_87EDCECBC1FD_.wvu.PrintTitles" localSheetId="14" hidden="1">'Attach 9'!$18:$18</definedName>
    <definedName name="Z_43BCBF1E_CDCF_4541_8D79_87EDCECBC1FD_.wvu.Rows" localSheetId="21" hidden="1">'Attach 15'!$13:$14,'Attach 15'!#REF!</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10'!$A$1:$E$26</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15'!$A$1:$E$84</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'!$A$1:$F$124</definedName>
    <definedName name="Z_477F7E43_D393_45BA_B99B_D838E4629B5D_.wvu.PrintTitles" localSheetId="14" hidden="1">'Attach 9'!$18:$18</definedName>
    <definedName name="Z_477F7E43_D393_45BA_B99B_D838E4629B5D_.wvu.Rows" localSheetId="21" hidden="1">'Attach 15'!#REF!</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10'!$A$1:$E$26</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15'!$A$1:$E$84</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(QR)'!$A$1:$H$201</definedName>
    <definedName name="Z_494F6778_23FE_4AAC_B37D_6C7543FC13B9_.wvu.PrintArea" localSheetId="4" hidden="1">'Attach-3 (QR)_old'!$A$1:$H$407</definedName>
    <definedName name="Z_494F6778_23FE_4AAC_B37D_6C7543FC13B9_.wvu.PrintArea" localSheetId="31" hidden="1">'Bid Form 1st Envelope '!$A$1:$F$124</definedName>
    <definedName name="Z_494F6778_23FE_4AAC_B37D_6C7543FC13B9_.wvu.PrintTitles" localSheetId="14" hidden="1">'Attach 9'!$18:$18</definedName>
    <definedName name="Z_494F6778_23FE_4AAC_B37D_6C7543FC13B9_.wvu.Rows" localSheetId="21"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10'!$A$1:$F$21</definedName>
    <definedName name="Z_4B898AE2_7356_489E_882D_EC3B09CB95AA_.wvu.PrintArea" localSheetId="16" hidden="1">'Attach 11'!$A$1:$E$86</definedName>
    <definedName name="Z_4B898AE2_7356_489E_882D_EC3B09CB95AA_.wvu.PrintArea" localSheetId="17" hidden="1">'Attach 12'!$A$1:$F$55</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15'!$A$1:$E$84</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(QR)'!$A$1:$I$201</definedName>
    <definedName name="Z_4B898AE2_7356_489E_882D_EC3B09CB95AA_.wvu.PrintArea" localSheetId="4" hidden="1">'Attach-3 (QR)_old'!$A$1:$J$407</definedName>
    <definedName name="Z_4B898AE2_7356_489E_882D_EC3B09CB95AA_.wvu.PrintArea" localSheetId="31" hidden="1">'Bid Form 1st Envelope '!$A$1:$F$122</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(QR)'!$88:$88,'Attach-3 (QR)'!$114:$114,'Attach-3 (QR)'!$130:$136,'Attach-3 (QR)'!$144:$144,'Attach-3 (QR)'!#REF!</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'!$107:$107,'Bid Form 1st Envelope '!$110:$111</definedName>
    <definedName name="Z_4B898AE2_7356_489E_882D_EC3B09CB95AA_.wvu.Rows" localSheetId="1" hidden="1">Cover!$22:$23</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10'!$A$1:$F$21</definedName>
    <definedName name="Z_51A6EE7B_1159_4743_BF27_95D329619B3B_.wvu.PrintArea" localSheetId="16" hidden="1">'Attach 11'!$A$1:$E$86</definedName>
    <definedName name="Z_51A6EE7B_1159_4743_BF27_95D329619B3B_.wvu.PrintArea" localSheetId="17" hidden="1">'Attach 12'!$A$1:$F$55</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15'!$A$1:$E$84</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4" hidden="1">'Attach-3 (QR)_old'!$A$1:$J$407</definedName>
    <definedName name="Z_51A6EE7B_1159_4743_BF27_95D329619B3B_.wvu.PrintArea" localSheetId="31" hidden="1">'Bid Form 1st Envelope '!$A$1:$F$122</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'!$107:$107,'Bid Form 1st Envelope '!$110:$111</definedName>
    <definedName name="Z_51A6EE7B_1159_4743_BF27_95D329619B3B_.wvu.Rows" localSheetId="1" hidden="1">Cover!$23:$23</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10'!$A$1:$F$21</definedName>
    <definedName name="Z_5476C51C_4037_4B28_A818_10D7CDF0C66A_.wvu.PrintArea" localSheetId="16" hidden="1">'Attach 11'!$A$1:$E$86</definedName>
    <definedName name="Z_5476C51C_4037_4B28_A818_10D7CDF0C66A_.wvu.PrintArea" localSheetId="17" hidden="1">'Attach 12'!$A$1:$F$55</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15'!$A$1:$E$84</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(QR)'!$A$1:$I$201</definedName>
    <definedName name="Z_5476C51C_4037_4B28_A818_10D7CDF0C66A_.wvu.PrintArea" localSheetId="4" hidden="1">'Attach-3 (QR)_old'!$A$1:$J$407</definedName>
    <definedName name="Z_5476C51C_4037_4B28_A818_10D7CDF0C66A_.wvu.PrintArea" localSheetId="31" hidden="1">'Bid Form 1st Envelope '!$A$1:$J$123</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15'!#REF!</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(QR)'!$130:$136,'Attach-3 (QR)'!$144:$144,'Attach-3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(QR)'!$A$1:$H$201</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(QR)'!$A$1:$I$201</definedName>
    <definedName name="Z_5802F788_6BC6_4DD2_9B34_FB4B8F376754_.wvu.Rows" localSheetId="6" hidden="1">'Attach-3 (QR)'!$19:$23,'Attach-3 (QR)'!$25:$25,'Attach-3 (QR)'!$35:$35,'Attach-3 (QR)'!#REF!,'Attach-3 (QR)'!#REF!,'Attach-3 (QR)'!$130:$136,'Attach-3 (QR)'!$144:$144,'Attach-3 (QR)'!#REF!</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(QR)'!$A$1:$H$201</definedName>
    <definedName name="Z_582CF44B_0703_4CA2_AB84_00685031CD39_.wvu.PrintArea" localSheetId="4" hidden="1">'Attach-3 (QR)_old'!$A$1:$H$407</definedName>
    <definedName name="Z_582CF44B_0703_4CA2_AB84_00685031CD39_.wvu.Rows" localSheetId="6" hidden="1">'Attach-3 (QR)'!#REF!,'Attach-3 (QR)'!$130:$136,'Attach-3 (QR)'!#REF!,'Attach-3 (QR)'!#REF!,'Attach-3 (QR)'!#REF!,'Attach-3 (QR)'!$144:$144,'Attach-3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12'!$A$1:$E$55</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10'!$A$1:$F$21</definedName>
    <definedName name="Z_5D67CA2D_8BB3_4F00_894F_4872C1BBE88F_.wvu.PrintArea" localSheetId="16" hidden="1">'Attach 11'!$A$1:$E$86</definedName>
    <definedName name="Z_5D67CA2D_8BB3_4F00_894F_4872C1BBE88F_.wvu.PrintArea" localSheetId="17" hidden="1">'Attach 12'!$A$1:$F$55</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15'!$A$1:$E$84</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(QR)'!$A$1:$I$201</definedName>
    <definedName name="Z_5D67CA2D_8BB3_4F00_894F_4872C1BBE88F_.wvu.PrintArea" localSheetId="4" hidden="1">'Attach-3 (QR)_old'!$A$1:$J$407</definedName>
    <definedName name="Z_5D67CA2D_8BB3_4F00_894F_4872C1BBE88F_.wvu.PrintArea" localSheetId="31" hidden="1">'Bid Form 1st Envelope '!$A$1:$J$123</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15'!#REF!</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(QR)'!$130:$136,'Attach-3 (QR)'!$144:$144,'Attach-3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12'!$A$1:$E$55</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10'!$A$1:$F$21</definedName>
    <definedName name="Z_696D4A13_5E44_4B16_B107_EB70ABB06CBE_.wvu.PrintArea" localSheetId="16" hidden="1">'Attach 11'!$A$1:$E$86</definedName>
    <definedName name="Z_696D4A13_5E44_4B16_B107_EB70ABB06CBE_.wvu.PrintArea" localSheetId="17" hidden="1">'Attach 12'!$A$1:$F$55</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15'!$A$1:$E$84</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(QR)'!$A$1:$I$201</definedName>
    <definedName name="Z_696D4A13_5E44_4B16_B107_EB70ABB06CBE_.wvu.PrintArea" localSheetId="4" hidden="1">'Attach-3 (QR)_old'!$A$1:$J$407</definedName>
    <definedName name="Z_696D4A13_5E44_4B16_B107_EB70ABB06CBE_.wvu.PrintArea" localSheetId="31" hidden="1">'Bid Form 1st Envelope '!$A$1:$J$123</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15'!#REF!</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(QR)'!$130:$136,'Attach-3 (QR)'!$144:$144,'Attach-3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12'!$A$1:$E$55</definedName>
    <definedName name="Z_6B2C1320_5106_401D_86E8_03FFC7419150_.wvu.PrintArea" localSheetId="25" hidden="1">'Attach 18 SP'!$A$8:$I$157</definedName>
    <definedName name="Z_6B2C1320_5106_401D_86E8_03FFC7419150_.wvu.PrintArea" localSheetId="6" hidden="1">'Attach-3 (QR)'!$A$1:$H$201</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(QR)'!$A$1:$I$201</definedName>
    <definedName name="Z_6DC6C963_9F04_44DD_BC90_C1641F014E55_.wvu.Rows" localSheetId="6" hidden="1">'Attach-3 (QR)'!$19:$23,'Attach-3 (QR)'!$25:$25,'Attach-3 (QR)'!$35:$35,'Attach-3 (QR)'!#REF!,'Attach-3 (QR)'!#REF!,'Attach-3 (QR)'!$130:$136,'Attach-3 (QR)'!$144:$144,'Attach-3 (QR)'!#REF!</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(QR)'!$A$1:$H$201</definedName>
    <definedName name="Z_6FD3A41D_DEEE_48F5_96DB_6021F0BEBAF6_.wvu.PrintArea" localSheetId="4" hidden="1">'Attach-3 (QR)_old'!$A$1:$H$407</definedName>
    <definedName name="Z_6FD3A41D_DEEE_48F5_96DB_6021F0BEBAF6_.wvu.Rows" localSheetId="6" hidden="1">'Attach-3 (QR)'!#REF!,'Attach-3 (QR)'!$130:$136,'Attach-3 (QR)'!#REF!,'Attach-3 (QR)'!#REF!,'Attach-3 (QR)'!#REF!,'Attach-3 (QR)'!$144:$144,'Attach-3 (QR)'!#REF!,'Attach-3 (QR)'!#REF!,'Attach-3 (QR)'!#REF!,'Attach-3 (QR)'!#REF!</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(QR)'!$A$1:$I$201</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(QR)'!$130:$136,'Attach-3 (QR)'!$144:$144,'Attach-3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12'!$A$1:$E$55</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(QR)'!$A$1:$H$201</definedName>
    <definedName name="Z_728AEB16_F9CD_4198_B4E9_2E28A5E42262_.wvu.PrintArea" localSheetId="4" hidden="1">'Attach-3 (QR)_old'!$A$1:$H$407</definedName>
    <definedName name="Z_728AEB16_F9CD_4198_B4E9_2E28A5E42262_.wvu.Rows" localSheetId="6" hidden="1">'Attach-3 (QR)'!#REF!,'Attach-3 (QR)'!$130:$136,'Attach-3 (QR)'!#REF!,'Attach-3 (QR)'!#REF!,'Attach-3 (QR)'!#REF!,'Attach-3 (QR)'!$144:$144,'Attach-3 (QR)'!#REF!,'Attach-3 (QR)'!#REF!,'Attach-3 (QR)'!#REF!,'Attach-3 (QR)'!#REF!</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10'!$A$1:$F$21</definedName>
    <definedName name="Z_757C3C2F_C668_4CD7_806B_CA71CC57DCC1_.wvu.PrintArea" localSheetId="16" hidden="1">'Attach 11'!$A$1:$E$86</definedName>
    <definedName name="Z_757C3C2F_C668_4CD7_806B_CA71CC57DCC1_.wvu.PrintArea" localSheetId="17" hidden="1">'Attach 12'!$A$1:$F$55</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15'!$A$1:$E$84</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(QR)'!$A$1:$I$201</definedName>
    <definedName name="Z_757C3C2F_C668_4CD7_806B_CA71CC57DCC1_.wvu.PrintArea" localSheetId="4" hidden="1">'Attach-3 (QR)_old'!$A$1:$J$407</definedName>
    <definedName name="Z_757C3C2F_C668_4CD7_806B_CA71CC57DCC1_.wvu.PrintArea" localSheetId="31" hidden="1">'Bid Form 1st Envelope '!$A$1:$J$123</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15'!#REF!</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(QR)'!$130:$136,'Attach-3 (QR)'!$144:$144,'Attach-3 (QR)'!#REF!</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10'!$A$1:$E$26</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15'!$A$1:$E$84</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'!$A$1:$F$124</definedName>
    <definedName name="Z_7A9EA6D6_4DDF_43D9_92E6_C6AFAD14E266_.wvu.PrintTitles" localSheetId="14" hidden="1">'Attach 9'!$18:$18</definedName>
    <definedName name="Z_7A9EA6D6_4DDF_43D9_92E6_C6AFAD14E266_.wvu.Rows" localSheetId="21" hidden="1">'Attach 15'!#REF!</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(QR)'!$A$1:$H$201</definedName>
    <definedName name="Z_7DC13EB1_5F25_4667_BD87_340DAD4F0E72_.wvu.PrintArea" localSheetId="4" hidden="1">'Attach-3 (QR)_old'!$A$1:$H$407</definedName>
    <definedName name="Z_7DC13EB1_5F25_4667_BD87_340DAD4F0E72_.wvu.Rows" localSheetId="6" hidden="1">'Attach-3 (QR)'!#REF!,'Attach-3 (QR)'!$130:$136,'Attach-3 (QR)'!#REF!,'Attach-3 (QR)'!#REF!,'Attach-3 (QR)'!#REF!,'Attach-3 (QR)'!$144:$144,'Attach-3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(QR)'!$A$1:$H$201</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10'!$A$1:$E$26</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15'!$A$1:$E$84</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'!$A$1:$F$124</definedName>
    <definedName name="Z_82E8A0F5_0020_4355_95CF_28601763A783_.wvu.PrintTitles" localSheetId="14" hidden="1">'Attach 9'!$18:$18</definedName>
    <definedName name="Z_82E8A0F5_0020_4355_95CF_28601763A783_.wvu.Rows" localSheetId="21" hidden="1">'Attach 15'!#REF!</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12'!$A$1:$E$55</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10'!$A$1:$F$21</definedName>
    <definedName name="Z_869B0F9C_77A4_468D_A350_EA35CAE357D9_.wvu.PrintArea" localSheetId="16" hidden="1">'Attach 11'!$A$1:$E$86</definedName>
    <definedName name="Z_869B0F9C_77A4_468D_A350_EA35CAE357D9_.wvu.PrintArea" localSheetId="17" hidden="1">'Attach 12'!$A$1:$F$55</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15'!$A$1:$E$84</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(QR)'!$A$1:$I$201</definedName>
    <definedName name="Z_869B0F9C_77A4_468D_A350_EA35CAE357D9_.wvu.PrintArea" localSheetId="4" hidden="1">'Attach-3 (QR)_old'!$A$1:$J$407</definedName>
    <definedName name="Z_869B0F9C_77A4_468D_A350_EA35CAE357D9_.wvu.PrintArea" localSheetId="31" hidden="1">'Bid Form 1st Envelope '!$A$1:$J$123</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15'!#REF!</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(QR)'!$130:$136,'Attach-3 (QR)'!$144:$144,'Attach-3 (QR)'!#REF!</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10'!$A$1:$E$26</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15'!$A$1:$E$84</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'!$A$1:$F$124</definedName>
    <definedName name="Z_8E3ED18F_7B8F_4A1C_969D_A70DC3B696C3_.wvu.PrintTitles" localSheetId="14" hidden="1">'Attach 9'!$18:$18</definedName>
    <definedName name="Z_8E3ED18F_7B8F_4A1C_969D_A70DC3B696C3_.wvu.Rows" localSheetId="21" hidden="1">'Attach 15'!#REF!</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10'!$A$1:$E$26</definedName>
    <definedName name="Z_8E7B022F_1113_4BA2_B2BA_8EDBE02A2557_.wvu.PrintArea" localSheetId="16" hidden="1">'Attach 11'!$A$1:$E$85</definedName>
    <definedName name="Z_8E7B022F_1113_4BA2_B2BA_8EDBE02A2557_.wvu.PrintArea" localSheetId="17" hidden="1">'Attach 12'!$A$1:$E$55</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15'!$A$1:$E$85</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10'!$A$1:$E$26</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15'!$A$1:$E$84</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'!$A$1:$F$124</definedName>
    <definedName name="Z_97C0FC0E_800C_45C9_895E_E91A3F1ADBA4_.wvu.PrintTitles" localSheetId="14" hidden="1">'Attach 9'!$18:$18</definedName>
    <definedName name="Z_97C0FC0E_800C_45C9_895E_E91A3F1ADBA4_.wvu.Rows" localSheetId="21" hidden="1">'Attach 15'!#REF!</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10'!$A$1:$F$21</definedName>
    <definedName name="Z_9CD72AD0_8BDA_437F_A784_A667464C809C_.wvu.PrintArea" localSheetId="16" hidden="1">'Attach 11'!$A$1:$E$86</definedName>
    <definedName name="Z_9CD72AD0_8BDA_437F_A784_A667464C809C_.wvu.PrintArea" localSheetId="17" hidden="1">'Attach 12'!$A$1:$F$55</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15'!$A$1:$E$84</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(QR)'!$A$1:$I$201</definedName>
    <definedName name="Z_9CD72AD0_8BDA_437F_A784_A667464C809C_.wvu.PrintArea" localSheetId="4" hidden="1">'Attach-3 (QR)_old'!$A$1:$J$407</definedName>
    <definedName name="Z_9CD72AD0_8BDA_437F_A784_A667464C809C_.wvu.PrintArea" localSheetId="31" hidden="1">'Bid Form 1st Envelope '!$A$1:$J$123</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15'!#REF!</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(QR)'!$130:$136,'Attach-3 (QR)'!$144:$144,'Attach-3 (QR)'!#REF!</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10'!$A$1:$F$21</definedName>
    <definedName name="Z_9F341631_288D_49D9_8F81_65CCC818C9BA_.wvu.PrintArea" localSheetId="16" hidden="1">'Attach 11'!$A$1:$E$86</definedName>
    <definedName name="Z_9F341631_288D_49D9_8F81_65CCC818C9BA_.wvu.PrintArea" localSheetId="17" hidden="1">'Attach 12'!$A$1:$F$55</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15'!$A$1:$E$84</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(QR)'!$A$1:$I$201</definedName>
    <definedName name="Z_9F341631_288D_49D9_8F81_65CCC818C9BA_.wvu.PrintArea" localSheetId="4" hidden="1">'Attach-3 (QR)_old'!$A$1:$J$407</definedName>
    <definedName name="Z_9F341631_288D_49D9_8F81_65CCC818C9BA_.wvu.PrintArea" localSheetId="31" hidden="1">'Bid Form 1st Envelope '!$A$1:$F$122</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(QR)'!$88:$88,'Attach-3 (QR)'!$114:$114,'Attach-3 (QR)'!$130:$136,'Attach-3 (QR)'!$144:$144,'Attach-3 (QR)'!#REF!</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'!$107:$107,'Bid Form 1st Envelope '!$110:$111</definedName>
    <definedName name="Z_9F341631_288D_49D9_8F81_65CCC818C9BA_.wvu.Rows" localSheetId="1" hidden="1">Cover!$22:$23</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(QR)'!$A$1:$H$201</definedName>
    <definedName name="Z_9F8CD454_46B1_47B9_9F5F_73ED69AC40D4_.wvu.PrintArea" localSheetId="4" hidden="1">'Attach-3 (QR)_old'!$A$1:$H$407</definedName>
    <definedName name="Z_9F8CD454_46B1_47B9_9F5F_73ED69AC40D4_.wvu.Rows" localSheetId="6" hidden="1">'Attach-3 (QR)'!#REF!,'Attach-3 (QR)'!$130:$136,'Attach-3 (QR)'!#REF!,'Attach-3 (QR)'!#REF!,'Attach-3 (QR)'!#REF!,'Attach-3 (QR)'!$144:$144,'Attach-3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(QR)'!$A$1:$H$201</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10'!$A$1:$E$27</definedName>
    <definedName name="Z_A3F641DF_CF1D_48E3_AFDC_E52726A449CB_.wvu.PrintArea" localSheetId="16" hidden="1">'Attach 11'!$A$1:$E$85</definedName>
    <definedName name="Z_A3F641DF_CF1D_48E3_AFDC_E52726A449CB_.wvu.PrintArea" localSheetId="17" hidden="1">'Attach 12'!$A$1:$E$55</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15'!$A$1:$E$86</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10'!$A$1:$F$21</definedName>
    <definedName name="Z_A8583C01_5E6A_4469_ADCA_440E12AA8084_.wvu.PrintArea" localSheetId="16" hidden="1">'Attach 11'!$A$1:$E$86</definedName>
    <definedName name="Z_A8583C01_5E6A_4469_ADCA_440E12AA8084_.wvu.PrintArea" localSheetId="17" hidden="1">'Attach 12'!$A$1:$E$55</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15'!$A$1:$E$84</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'!$A$1:$J$123</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15'!#REF!</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(QR)'!$A$1:$H$201</definedName>
    <definedName name="Z_AF19F13B_761B_48FB_A70F_9439A4D7530B_.wvu.PrintArea" localSheetId="4" hidden="1">'Attach-3 (QR)_old'!$A$1:$H$407</definedName>
    <definedName name="Z_AF19F13B_761B_48FB_A70F_9439A4D7530B_.wvu.Rows" localSheetId="6" hidden="1">'Attach-3 (QR)'!$130:$136,'Attach-3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12'!$A$1:$E$55</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10'!$A$1:$F$21</definedName>
    <definedName name="Z_B8284B7F_813C_4C59_8CB2_9F34C8EAC9F3_.wvu.PrintArea" localSheetId="16" hidden="1">'Attach 11'!$A$1:$E$86</definedName>
    <definedName name="Z_B8284B7F_813C_4C59_8CB2_9F34C8EAC9F3_.wvu.PrintArea" localSheetId="17" hidden="1">'Attach 12'!$A$1:$F$55</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15'!$A$1:$E$84</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4" hidden="1">'Attach-3 (QR)_old'!$A$1:$J$407</definedName>
    <definedName name="Z_B8284B7F_813C_4C59_8CB2_9F34C8EAC9F3_.wvu.PrintArea" localSheetId="31" hidden="1">'Bid Form 1st Envelope '!$A$1:$F$122</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'!$107:$107,'Bid Form 1st Envelope '!$110:$111</definedName>
    <definedName name="Z_B8284B7F_813C_4C59_8CB2_9F34C8EAC9F3_.wvu.Rows" localSheetId="1" hidden="1">Cover!$23:$23</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10'!$A$1:$F$21</definedName>
    <definedName name="Z_B9DDBA10_9BB0_4D91_9619_C113F75B2489_.wvu.PrintArea" localSheetId="16" hidden="1">'Attach 11'!$A$1:$E$86</definedName>
    <definedName name="Z_B9DDBA10_9BB0_4D91_9619_C113F75B2489_.wvu.PrintArea" localSheetId="17" hidden="1">'Attach 12'!$A$1:$F$55</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15'!$A$1:$E$84</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(QR)'!$A$1:$I$201</definedName>
    <definedName name="Z_B9DDBA10_9BB0_4D91_9619_C113F75B2489_.wvu.PrintArea" localSheetId="4" hidden="1">'Attach-3 (QR)_old'!$A$1:$J$407</definedName>
    <definedName name="Z_B9DDBA10_9BB0_4D91_9619_C113F75B2489_.wvu.PrintArea" localSheetId="31" hidden="1">'Bid Form 1st Envelope '!$A$1:$F$122</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(QR)'!#REF!,'Attach-3 (QR)'!#REF!,'Attach-3 (QR)'!$130:$136,'Attach-3 (QR)'!$144:$144,'Attach-3 (QR)'!#REF!</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'!$107:$107,'Bid Form 1st Envelope '!$110:$111</definedName>
    <definedName name="Z_B9DDBA10_9BB0_4D91_9619_C113F75B2489_.wvu.Rows" localSheetId="1" hidden="1">Cover!$22:$23</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CE30E3D_0C5D_4C23_ABC5_E7C2D3AC497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CE30E3D_0C5D_4C23_ABC5_E7C2D3AC4971_.wvu.PrintArea" localSheetId="6" hidden="1">'Attach-3 (QR)'!$A$1:$I$201</definedName>
    <definedName name="Z_BCE30E3D_0C5D_4C23_ABC5_E7C2D3AC4971_.wvu.Rows" localSheetId="6" hidden="1">'Attach-3 (QR)'!$19:$23,'Attach-3 (QR)'!$25:$25,'Attach-3 (QR)'!$35:$35,'Attach-3 (QR)'!$88:$88,'Attach-3 (QR)'!$114:$114,'Attach-3 (QR)'!$130:$136,'Attach-3 (QR)'!$144:$144,'Attach-3 (QR)'!#REF!</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12'!$A$1:$E$55</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10'!$A$1:$E$26</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15'!$A$1:$E$84</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'!$A$1:$F$124</definedName>
    <definedName name="Z_C5EDD9E3_0801_4479_8600_A80B0FCFDF0B_.wvu.PrintTitles" localSheetId="14" hidden="1">'Attach 9'!$18:$18</definedName>
    <definedName name="Z_C5EDD9E3_0801_4479_8600_A80B0FCFDF0B_.wvu.Rows" localSheetId="21" hidden="1">'Attach 15'!#REF!</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(QR)'!$A$1:$H$201</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10'!$A$1:$E$26</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15'!$A$1:$E$84</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'!$A$1:$F$124</definedName>
    <definedName name="Z_CB7992C9_ABA5_4C7D_8C49_1E1D8E8875C7_.wvu.PrintTitles" localSheetId="14" hidden="1">'Attach 9'!$18:$18</definedName>
    <definedName name="Z_CB7992C9_ABA5_4C7D_8C49_1E1D8E8875C7_.wvu.Rows" localSheetId="21" hidden="1">'Attach 15'!#REF!</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10'!$A$1:$E$26</definedName>
    <definedName name="Z_CD4CA1A8_824A_452F_BDBA_32A47C1B3013_.wvu.PrintArea" localSheetId="16" hidden="1">'Attach 11'!$A$1:$E$85</definedName>
    <definedName name="Z_CD4CA1A8_824A_452F_BDBA_32A47C1B3013_.wvu.PrintArea" localSheetId="17" hidden="1">'Attach 12'!$A$1:$E$55</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15'!$A$1:$E$85</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15'!#REF!</definedName>
    <definedName name="Z_CD4CA1A8_824A_452F_BDBA_32A47C1B3013_.wvu.Rows" localSheetId="25" hidden="1">'Attach 18 SP'!$41:$41</definedName>
    <definedName name="Z_CD4CA1A8_824A_452F_BDBA_32A47C1B3013_.wvu.Rows" localSheetId="11" hidden="1">'Attach 5A'!$25:$30</definedName>
    <definedName name="Z_CDDDFC33_D7BE_49ED_A662_6DB8AC7AF358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DDFC33_D7BE_49ED_A662_6DB8AC7AF358_.wvu.PrintArea" localSheetId="6" hidden="1">'Attach-3 (QR)'!$A$1:$I$201</definedName>
    <definedName name="Z_CDDDFC33_D7BE_49ED_A662_6DB8AC7AF358_.wvu.Rows" localSheetId="6" hidden="1">'Attach-3 (QR)'!$19:$23,'Attach-3 (QR)'!$25:$25,'Attach-3 (QR)'!$35:$35,'Attach-3 (QR)'!$88:$88,'Attach-3 (QR)'!$114:$114,'Attach-3 (QR)'!$130:$136,'Attach-3 (QR)'!$144:$144,'Attach-3 (QR)'!#REF!</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10'!$A$1:$F$21</definedName>
    <definedName name="Z_CDF7C778_C53B_45C7_952D_968F867FB204_.wvu.PrintArea" localSheetId="16" hidden="1">'Attach 11'!$A$1:$E$86</definedName>
    <definedName name="Z_CDF7C778_C53B_45C7_952D_968F867FB204_.wvu.PrintArea" localSheetId="17" hidden="1">'Attach 12'!$A$1:$F$55</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15'!$A$1:$E$84</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(QR)'!$A$1:$I$201</definedName>
    <definedName name="Z_CDF7C778_C53B_45C7_952D_968F867FB204_.wvu.PrintArea" localSheetId="4" hidden="1">'Attach-3 (QR)_old'!$A$1:$J$407</definedName>
    <definedName name="Z_CDF7C778_C53B_45C7_952D_968F867FB204_.wvu.PrintArea" localSheetId="31" hidden="1">'Bid Form 1st Envelope '!$A$1:$J$123</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15'!#REF!</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(QR)'!$130:$136,'Attach-3 (QR)'!$144:$144,'Attach-3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12'!$A$1:$E$55</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(QR)'!$A$1:$H$201</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10'!$A$1:$F$21</definedName>
    <definedName name="Z_DBB6855E_D634_47BF_8EAD_2479D63E426E_.wvu.PrintArea" localSheetId="16" hidden="1">'Attach 11'!$A$1:$E$86</definedName>
    <definedName name="Z_DBB6855E_D634_47BF_8EAD_2479D63E426E_.wvu.PrintArea" localSheetId="17" hidden="1">'Attach 12'!$A$1:$F$55</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15'!$A$1:$E$84</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(QR)'!$A$1:$I$201</definedName>
    <definedName name="Z_DBB6855E_D634_47BF_8EAD_2479D63E426E_.wvu.PrintArea" localSheetId="4" hidden="1">'Attach-3 (QR)_old'!$A$1:$J$407</definedName>
    <definedName name="Z_DBB6855E_D634_47BF_8EAD_2479D63E426E_.wvu.PrintArea" localSheetId="31" hidden="1">'Bid Form 1st Envelope '!$A$1:$J$122</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15'!#REF!</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(QR)'!$88:$88,'Attach-3 (QR)'!$114:$114,'Attach-3 (QR)'!$130:$136,'Attach-3 (QR)'!$144:$144,'Attach-3 (QR)'!#REF!</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'!$107:$107,'Bid Form 1st Envelope '!$110:$111</definedName>
    <definedName name="Z_DBB6855E_D634_47BF_8EAD_2479D63E426E_.wvu.Rows" localSheetId="1" hidden="1">Cover!$22:$23</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10'!$A$1:$E$26</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15'!$A$1:$E$84</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'!$A$1:$F$124</definedName>
    <definedName name="Z_DC28ED1E_3E35_4094_9C2B_5C0A1C1D459C_.wvu.PrintTitles" localSheetId="14" hidden="1">'Attach 9'!$18:$18</definedName>
    <definedName name="Z_DC28ED1E_3E35_4094_9C2B_5C0A1C1D459C_.wvu.Rows" localSheetId="21" hidden="1">'Attach 15'!#REF!</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10'!$A$1:$E$26</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15'!$A$1:$E$84</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'!$A$1:$F$124</definedName>
    <definedName name="Z_E51D3662_FFCE_4FD6_A590_7DDC9E38C41F_.wvu.PrintTitles" localSheetId="14" hidden="1">'Attach 9'!$18:$18</definedName>
    <definedName name="Z_E51D3662_FFCE_4FD6_A590_7DDC9E38C41F_.wvu.Rows" localSheetId="21" hidden="1">'Attach 15'!#REF!</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(QR)'!$A$1:$I$201</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(QR)'!$130:$136,'Attach-3 (QR)'!$144:$144,'Attach-3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(QR)'!$A$1:$H$201</definedName>
    <definedName name="Z_EBAEADC8_DFAF_4DD1_92A4_0349F1C8EBDD_.wvu.PrintArea" localSheetId="4" hidden="1">'Attach-3 (QR)_old'!$A$1:$H$407</definedName>
    <definedName name="Z_ECEBABD0_566A_41C4_AA9A_38EA30EFEDA8_.wvu.PrintArea" localSheetId="15" hidden="1">'Attach 10'!$A$1:$E$26</definedName>
    <definedName name="Z_ECEBABD0_566A_41C4_AA9A_38EA30EFEDA8_.wvu.PrintArea" localSheetId="16" hidden="1">'Attach 11'!$A$1:$E$85</definedName>
    <definedName name="Z_ECEBABD0_566A_41C4_AA9A_38EA30EFEDA8_.wvu.PrintArea" localSheetId="17" hidden="1">'Attach 12'!$A$1:$E$55</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15'!$A$1:$E$85</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10'!$A$1:$F$21</definedName>
    <definedName name="Z_F0C5A243_1ADF_42BF_85A0_B6506A13618B_.wvu.PrintArea" localSheetId="16" hidden="1">'Attach 11'!$A$1:$E$86</definedName>
    <definedName name="Z_F0C5A243_1ADF_42BF_85A0_B6506A13618B_.wvu.PrintArea" localSheetId="17" hidden="1">'Attach 12'!$A$1:$F$55</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15'!$A$1:$E$84</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(QR)'!$A$1:$I$201</definedName>
    <definedName name="Z_F0C5A243_1ADF_42BF_85A0_B6506A13618B_.wvu.PrintArea" localSheetId="4" hidden="1">'Attach-3 (QR)_old'!$A$1:$J$407</definedName>
    <definedName name="Z_F0C5A243_1ADF_42BF_85A0_B6506A13618B_.wvu.PrintArea" localSheetId="31" hidden="1">'Bid Form 1st Envelope '!$A$1:$J$123</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15'!#REF!</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(QR)'!$130:$136,'Attach-3 (QR)'!$144:$144,'Attach-3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10'!$A$1:$F$21</definedName>
    <definedName name="Z_F8DC905B_04E9_41D7_B695_0DB8D092215B_.wvu.PrintArea" localSheetId="16" hidden="1">'Attach 11'!$A$1:$E$86</definedName>
    <definedName name="Z_F8DC905B_04E9_41D7_B695_0DB8D092215B_.wvu.PrintArea" localSheetId="17" hidden="1">'Attach 12'!$A$1:$E$55</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15'!$A$1:$E$84</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(QR)'!$A$1:$I$201</definedName>
    <definedName name="Z_F8DC905B_04E9_41D7_B695_0DB8D092215B_.wvu.PrintArea" localSheetId="4" hidden="1">'Attach-3 (QR)_old'!$A$1:$J$407</definedName>
    <definedName name="Z_F8DC905B_04E9_41D7_B695_0DB8D092215B_.wvu.PrintArea" localSheetId="31" hidden="1">'Bid Form 1st Envelope '!$A$1:$J$123</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15'!#REF!</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(QR)'!$130:$136,'Attach-3 (QR)'!$144:$144,'Attach-3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10'!$A$1:$E$26</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15'!$A$1:$E$84</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'!$A$1:$F$124</definedName>
    <definedName name="Z_F9FE2C60_2849_4C32_B532_2B1A89FFA9CD_.wvu.PrintTitles" localSheetId="14" hidden="1">'Attach 9'!$18:$18</definedName>
    <definedName name="Z_F9FE2C60_2849_4C32_B532_2B1A89FFA9CD_.wvu.Rows" localSheetId="21" hidden="1">'Attach 15'!#REF!</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10'!$A$1:$E$26</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15'!$A$1:$E$84</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'!$A$1:$F$124</definedName>
    <definedName name="Z_FE4EC9C4_31B9_4D40_8323_5B16C3BC840F_.wvu.PrintTitles" localSheetId="14" hidden="1">'Attach 9'!$18:$18</definedName>
    <definedName name="Z_FE4EC9C4_31B9_4D40_8323_5B16C3BC840F_.wvu.Rows" localSheetId="21" hidden="1">'Attach 15'!#REF!</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Sandeep Panwar {संदीप पंवार} - Personal View" guid="{51A6EE7B-1159-4743-BF27-95D329619B3B}" mergeInterval="0" personalView="1" maximized="1" xWindow="-8" yWindow="-8" windowWidth="1936" windowHeight="1048" tabRatio="961" activeSheetId="2"/>
    <customWorkbookView name="Samrat Jain {Samrat Jain} - Personal View" guid="{B9DDBA10-9BB0-4D91-9619-C113F75B2489}" mergeInterval="0" personalView="1" maximized="1" xWindow="-8" yWindow="-8" windowWidth="1936" windowHeight="1056" tabRatio="961" activeSheetId="2" showComments="commIndAndComment"/>
    <customWorkbookView name="Adil Iqbal Khan {Adil Iqbal Khan} - Personal View" guid="{4B898AE2-7356-489E-882D-EC3B09CB95AA}" mergeInterval="0" personalView="1" maximized="1" xWindow="-9" yWindow="-9" windowWidth="1938" windowHeight="1048" tabRatio="942" activeSheetId="18"/>
    <customWorkbookView name="60001714 - Personal View" guid="{3836A67F-51F8-4B52-B51D-937DC398CD1F}" mergeInterval="0" personalView="1" maximized="1" xWindow="-8" yWindow="-8" windowWidth="1936" windowHeight="105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Ankit Vaishnav {Ankit Vaishnav} - Personal View" guid="{DBB6855E-D634-47BF-8EAD-2479D63E426E}" mergeInterval="0" personalView="1" maximized="1" xWindow="-8" yWindow="-8" windowWidth="1456" windowHeight="876" tabRatio="942" activeSheetId="32"/>
    <customWorkbookView name="Atul Singh - Personal View" guid="{9CD72AD0-8BDA-437F-A784-A667464C809C}" mergeInterval="0" personalView="1" maximized="1" windowWidth="1362" windowHeight="542" tabRatio="961" activeSheetId="32"/>
    <customWorkbookView name="Chandra Kr. Kamat {चंद्र कुमार कामत} - Personal View" guid="{757C3C2F-C668-4CD7-806B-CA71CC57DCC1}" mergeInterval="0" personalView="1" maximized="1" xWindow="-8" yWindow="-8" windowWidth="1936" windowHeight="1056" tabRatio="961" activeSheetId="32"/>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2"/>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2" showComments="commIndAndComment"/>
    <customWorkbookView name="Rahul {Rahul} - Personal View" guid="{F8DC905B-04E9-41D7-B695-0DB8D092215B}" mergeInterval="0" personalView="1" maximized="1" windowWidth="1916" windowHeight="814" tabRatio="942" activeSheetId="32"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32"/>
    <customWorkbookView name="D Lucius {डी. लूसियस} - Personal View" guid="{5D67CA2D-8BB3-4F00-894F-4872C1BBE88F}" mergeInterval="0" personalView="1" maximized="1" windowWidth="1916" windowHeight="854" tabRatio="942" activeSheetId="32"/>
    <customWorkbookView name="Atul Kumar Singh {अतुल कुमार सिंह} - Personal View" guid="{F0C5A243-1ADF-42BF-85A0-B6506A13618B}" mergeInterval="0" personalView="1" maximized="1" xWindow="-8" yWindow="-8" windowWidth="1936" windowHeight="1056" tabRatio="942"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Himanshu Mittal {हिमांशु मित्तल} - Personal View" guid="{3B6A9969-E4B8-452F-AFFE-7A4A13F5C420}" mergeInterval="0" personalView="1" maximized="1" xWindow="-8" yWindow="-8" windowWidth="1936" windowHeight="1048" tabRatio="961" activeSheetId="3"/>
    <customWorkbookView name="Jasminder Singh Bhatia {जसमिंदर सिंह} - Personal View" guid="{B8284B7F-813C-4C59-8CB2-9F34C8EAC9F3}" mergeInterval="0" personalView="1" maximized="1" xWindow="-8" yWindow="-8" windowWidth="1936" windowHeight="1056"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6" i="15" l="1"/>
  <c r="A43" i="18" l="1"/>
  <c r="A26" i="18"/>
  <c r="A34" i="18"/>
  <c r="N49" i="15"/>
  <c r="N48" i="15"/>
  <c r="M49" i="15"/>
  <c r="M48" i="15"/>
  <c r="L49" i="15"/>
  <c r="L48" i="15"/>
  <c r="K49" i="15"/>
  <c r="K48" i="15"/>
  <c r="J49" i="15"/>
  <c r="J48" i="15"/>
  <c r="E147" i="36" l="1"/>
  <c r="B59" i="32"/>
  <c r="B58" i="32"/>
  <c r="A15" i="16"/>
  <c r="B57" i="32" l="1"/>
  <c r="N76" i="36" l="1"/>
  <c r="N75" i="36"/>
  <c r="D43" i="36"/>
  <c r="B22" i="36"/>
  <c r="M21" i="36"/>
  <c r="M146" i="36" s="1"/>
  <c r="B21" i="36"/>
  <c r="M20" i="36"/>
  <c r="M144" i="36" s="1"/>
  <c r="B20" i="36"/>
  <c r="B12" i="36"/>
  <c r="H11" i="36"/>
  <c r="B11" i="36"/>
  <c r="H10" i="36"/>
  <c r="B10" i="36"/>
  <c r="H9" i="36"/>
  <c r="B9" i="36"/>
  <c r="H8" i="36"/>
  <c r="A8" i="36"/>
  <c r="H7" i="36"/>
  <c r="A7" i="36"/>
  <c r="I1" i="36"/>
  <c r="B147" i="36" l="1"/>
  <c r="A35" i="18" l="1"/>
  <c r="A40" i="26" l="1"/>
  <c r="A39" i="26"/>
  <c r="A15" i="18" l="1"/>
  <c r="F1" i="2"/>
  <c r="B56" i="32"/>
  <c r="B55" i="32"/>
  <c r="B54" i="3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N1" i="15" l="1"/>
  <c r="F1" i="16"/>
  <c r="A48" i="26" l="1"/>
  <c r="A43" i="26" l="1"/>
  <c r="A42" i="26"/>
  <c r="B94" i="32" l="1"/>
  <c r="B53" i="32" l="1"/>
  <c r="B52" i="32"/>
  <c r="B51" i="32"/>
  <c r="A50" i="21" l="1"/>
  <c r="A7" i="4" l="1"/>
  <c r="A7" i="31" l="1"/>
  <c r="A7" i="29"/>
  <c r="A7" i="30"/>
  <c r="A7" i="28"/>
  <c r="B20" i="23"/>
  <c r="G10" i="23"/>
  <c r="G9" i="23"/>
  <c r="G8" i="23"/>
  <c r="A8" i="23"/>
  <c r="G7" i="23"/>
  <c r="Z2" i="23"/>
  <c r="B17" i="32" l="1"/>
  <c r="B152" i="5" l="1"/>
  <c r="B10" i="4" l="1"/>
  <c r="B11" i="4"/>
  <c r="B12" i="4"/>
  <c r="B9" i="4"/>
  <c r="B12" i="31" l="1"/>
  <c r="B12" i="28"/>
  <c r="B12" i="29"/>
  <c r="B12" i="30"/>
  <c r="B11" i="28"/>
  <c r="B11" i="31"/>
  <c r="B11" i="30"/>
  <c r="B11" i="29"/>
  <c r="B9" i="29"/>
  <c r="B9" i="30"/>
  <c r="B9" i="28"/>
  <c r="B9" i="31"/>
  <c r="B10" i="28"/>
  <c r="B10" i="30"/>
  <c r="B10" i="29"/>
  <c r="B10" i="31"/>
  <c r="B12" i="5"/>
  <c r="B11" i="5"/>
  <c r="B9" i="5"/>
  <c r="A37" i="21"/>
  <c r="B10" i="5"/>
  <c r="A38" i="21"/>
  <c r="B2" i="2" l="1"/>
  <c r="A1" i="34"/>
  <c r="A8" i="34" s="1"/>
  <c r="B8" i="34" s="1"/>
  <c r="D8" i="34" s="1"/>
  <c r="A8" i="32"/>
  <c r="A9" i="32"/>
  <c r="A10" i="32"/>
  <c r="A11" i="32"/>
  <c r="A12" i="32"/>
  <c r="B15"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32" i="22"/>
  <c r="E68"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36" s="1"/>
  <c r="E1" i="4"/>
  <c r="Z1" i="4"/>
  <c r="Z2" i="4"/>
  <c r="Z2" i="17" s="1"/>
  <c r="A3" i="4"/>
  <c r="A3" i="36" s="1"/>
  <c r="A8" i="4"/>
  <c r="Z8" i="4"/>
  <c r="B9" i="25"/>
  <c r="B10" i="24"/>
  <c r="B11" i="25"/>
  <c r="B12" i="24"/>
  <c r="A14" i="4"/>
  <c r="B17" i="4"/>
  <c r="B38" i="17" s="1"/>
  <c r="B18" i="4"/>
  <c r="B39" i="17" s="1"/>
  <c r="B19" i="4"/>
  <c r="B40" i="17" s="1"/>
  <c r="E19" i="4"/>
  <c r="B68" i="17" s="1"/>
  <c r="B20" i="4"/>
  <c r="B41" i="17" s="1"/>
  <c r="H22" i="4"/>
  <c r="B24" i="4"/>
  <c r="C199" i="36" s="1"/>
  <c r="E24" i="4"/>
  <c r="G199" i="36" s="1"/>
  <c r="AA24" i="4"/>
  <c r="B25" i="4"/>
  <c r="C200" i="36" s="1"/>
  <c r="E25" i="4"/>
  <c r="G200" i="36" s="1"/>
  <c r="AA25" i="4"/>
  <c r="B1" i="3"/>
  <c r="B2" i="3"/>
  <c r="I6" i="3"/>
  <c r="J6" i="3" s="1"/>
  <c r="K93" i="32" s="1"/>
  <c r="AA6" i="3"/>
  <c r="B7" i="3"/>
  <c r="I15" i="3"/>
  <c r="J15" i="3" s="1"/>
  <c r="L15" i="3"/>
  <c r="J21" i="3"/>
  <c r="B23" i="3"/>
  <c r="B24" i="3"/>
  <c r="H36" i="3"/>
  <c r="B3" i="2"/>
  <c r="A8" i="24" l="1"/>
  <c r="A8" i="29"/>
  <c r="A8" i="30"/>
  <c r="A8" i="31"/>
  <c r="A8" i="28"/>
  <c r="E25" i="31"/>
  <c r="E25" i="30"/>
  <c r="E25" i="28"/>
  <c r="E25" i="29"/>
  <c r="B25" i="31"/>
  <c r="B25" i="29"/>
  <c r="B25" i="30"/>
  <c r="B25" i="28"/>
  <c r="E24" i="31"/>
  <c r="E24" i="29"/>
  <c r="E24" i="28"/>
  <c r="E24" i="30"/>
  <c r="B24" i="31"/>
  <c r="B24" i="29"/>
  <c r="B24" i="28"/>
  <c r="B24" i="30"/>
  <c r="A1" i="28"/>
  <c r="A1" i="29"/>
  <c r="A1" i="30"/>
  <c r="A1" i="31"/>
  <c r="A3" i="31"/>
  <c r="A3" i="30"/>
  <c r="A3" i="28"/>
  <c r="A3" i="29"/>
  <c r="A1" i="22"/>
  <c r="A1" i="23" s="1"/>
  <c r="A1" i="11"/>
  <c r="A1" i="15"/>
  <c r="A1" i="16"/>
  <c r="A1" i="32"/>
  <c r="F49" i="15"/>
  <c r="F48" i="15"/>
  <c r="A3" i="15"/>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20" i="16"/>
  <c r="E28" i="17"/>
  <c r="D56" i="17" s="1"/>
  <c r="D84" i="17" s="1"/>
  <c r="B12" i="17"/>
  <c r="B10" i="17"/>
  <c r="A8" i="17"/>
  <c r="E53" i="18"/>
  <c r="B25" i="19"/>
  <c r="B25" i="20"/>
  <c r="B84"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9" i="16"/>
  <c r="B11" i="16"/>
  <c r="B9" i="16"/>
  <c r="B28" i="17"/>
  <c r="B56" i="17" s="1"/>
  <c r="B84" i="17" s="1"/>
  <c r="A1" i="17"/>
  <c r="A30" i="17" s="1"/>
  <c r="A58" i="17" s="1"/>
  <c r="B53" i="18"/>
  <c r="B11" i="18"/>
  <c r="B9" i="18"/>
  <c r="E24" i="19"/>
  <c r="B11" i="19"/>
  <c r="B9" i="19"/>
  <c r="E24" i="20"/>
  <c r="B11" i="20"/>
  <c r="B9" i="20"/>
  <c r="E83" i="22"/>
  <c r="H95" i="23" s="1"/>
  <c r="B12" i="22"/>
  <c r="B11" i="23" s="1"/>
  <c r="B10" i="22"/>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9" i="16"/>
  <c r="E27" i="17"/>
  <c r="D55" i="17" s="1"/>
  <c r="D83" i="17" s="1"/>
  <c r="B11" i="17"/>
  <c r="B9" i="17"/>
  <c r="E54" i="18"/>
  <c r="A1" i="18"/>
  <c r="B24" i="19"/>
  <c r="B24" i="20"/>
  <c r="A3" i="20"/>
  <c r="B83"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20" i="16"/>
  <c r="B12" i="16"/>
  <c r="B10" i="16"/>
  <c r="A8" i="16"/>
  <c r="B27" i="17"/>
  <c r="B55" i="17" s="1"/>
  <c r="B83" i="17" s="1"/>
  <c r="B54" i="18"/>
  <c r="B12" i="18"/>
  <c r="B10" i="18"/>
  <c r="A8" i="18"/>
  <c r="E25" i="19"/>
  <c r="B12" i="19"/>
  <c r="B10" i="19"/>
  <c r="A8" i="19"/>
  <c r="E25" i="20"/>
  <c r="B12" i="20"/>
  <c r="B10" i="20"/>
  <c r="A8" i="20"/>
  <c r="E84"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19" i="22"/>
  <c r="B9" i="23"/>
  <c r="H20" i="23" s="1"/>
  <c r="AI9" i="32"/>
  <c r="AI7" i="32"/>
  <c r="AI8" i="32" s="1"/>
  <c r="A73" i="11"/>
  <c r="A36" i="11"/>
  <c r="B97" i="32" l="1"/>
</calcChain>
</file>

<file path=xl/sharedStrings.xml><?xml version="1.0" encoding="utf-8"?>
<sst xmlns="http://schemas.openxmlformats.org/spreadsheetml/2006/main" count="1964" uniqueCount="1055">
  <si>
    <t>Name of Package :</t>
  </si>
  <si>
    <t>Package No          :</t>
  </si>
  <si>
    <t>Specification No.:</t>
  </si>
  <si>
    <t>Completion Period</t>
  </si>
  <si>
    <t>Months</t>
  </si>
  <si>
    <t>Package Heading</t>
  </si>
  <si>
    <t>Scope</t>
  </si>
  <si>
    <t>:Attachments:</t>
  </si>
  <si>
    <t>General guidelines for filling up  the Attachments</t>
  </si>
  <si>
    <t>ORIGINAL</t>
  </si>
  <si>
    <t xml:space="preserve">  </t>
  </si>
  <si>
    <t>Fill up only green shaded cells in the relevent attachments.</t>
  </si>
  <si>
    <t>Attachments 3(JV), 3(QR), 4,  4(A),  4(B),  5, 6, 7,  9,  10, 11, 12, 13, 14, 15, 16, 17, 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</si>
  <si>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</si>
  <si>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</si>
  <si>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</si>
  <si>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</si>
  <si>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</si>
  <si>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</si>
  <si>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</si>
  <si>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</si>
  <si>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</si>
  <si>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</si>
  <si>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</si>
  <si>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</si>
  <si>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</si>
  <si>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Attachment 29: Declaration by the bidder for ‘Code of Integrity for Public procurement’</t>
  </si>
  <si>
    <t>Attachment 30: Declaration for Acknowledgement and Acceptance of Supplier Code of Conduct’</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</si>
  <si>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</si>
  <si>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</si>
  <si>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</si>
  <si>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</si>
  <si>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</si>
  <si>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</si>
  <si>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</si>
  <si>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</si>
  <si>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</si>
  <si>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</si>
  <si>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</si>
  <si>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</si>
  <si>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</si>
  <si>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</si>
  <si>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</si>
  <si>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</si>
  <si>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</si>
  <si>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</si>
  <si>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</si>
  <si>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</si>
  <si>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</si>
  <si>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</si>
  <si>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</si>
  <si>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</si>
  <si>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</si>
  <si>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</si>
  <si>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</si>
  <si>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</si>
  <si>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</si>
  <si>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</si>
  <si>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</si>
  <si>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</si>
  <si>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</si>
  <si>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</si>
  <si>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</si>
  <si>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</si>
  <si>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</si>
  <si>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</si>
  <si>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</si>
  <si>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</si>
  <si>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</si>
  <si>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</si>
  <si>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</si>
  <si>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</si>
  <si>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</si>
  <si>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</si>
  <si>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</si>
  <si>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</si>
  <si>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</si>
  <si>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</si>
  <si>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</si>
  <si>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</si>
  <si>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</si>
  <si>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</si>
  <si>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</si>
  <si>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</si>
  <si>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</si>
  <si>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</si>
  <si>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</si>
  <si>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</si>
  <si>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</si>
  <si>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</si>
  <si>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</si>
  <si>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</si>
  <si>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</si>
  <si>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</si>
  <si>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</si>
  <si>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</si>
  <si>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</si>
  <si>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</si>
  <si>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</si>
  <si>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</si>
  <si>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</si>
  <si>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</si>
  <si>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</si>
  <si>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</si>
  <si>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</si>
  <si>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</si>
  <si>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</si>
  <si>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</si>
  <si>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</si>
  <si>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</si>
  <si>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</si>
  <si>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</si>
  <si>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</si>
  <si>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</si>
  <si>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</si>
  <si>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</si>
  <si>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</si>
  <si>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</si>
  <si>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</si>
  <si>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</si>
  <si>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</si>
  <si>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</si>
  <si>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</si>
  <si>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</si>
  <si>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</si>
  <si>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</si>
  <si>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</si>
  <si>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</si>
  <si>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</si>
  <si>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</si>
  <si>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</si>
  <si>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</si>
  <si>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</si>
  <si>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</si>
  <si>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</si>
  <si>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</si>
  <si>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</si>
  <si>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</si>
  <si>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</si>
  <si>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</si>
  <si>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</si>
  <si>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</si>
  <si>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</si>
  <si>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</si>
  <si>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</si>
  <si>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</si>
  <si>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</si>
  <si>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</si>
  <si>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</si>
  <si>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</si>
  <si>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</si>
  <si>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</si>
  <si>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</si>
  <si>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</si>
  <si>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</si>
  <si>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</si>
  <si>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</si>
  <si>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</si>
  <si>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</si>
  <si>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</si>
  <si>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</si>
  <si>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</si>
  <si>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</si>
  <si>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</si>
  <si>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</si>
  <si>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</si>
  <si>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</si>
  <si>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</si>
  <si>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</si>
  <si>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</si>
  <si>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</si>
  <si>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</si>
  <si>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</si>
  <si>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</si>
  <si>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</si>
  <si>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</si>
  <si>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</si>
  <si>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</si>
  <si>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</si>
  <si>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</si>
  <si>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</si>
  <si>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</si>
  <si>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</si>
  <si>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</si>
  <si>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</si>
  <si>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</si>
  <si>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</si>
  <si>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</si>
  <si>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</si>
  <si>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</si>
  <si>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</si>
  <si>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</si>
  <si>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</si>
  <si>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</si>
  <si>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</si>
  <si>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</si>
  <si>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</si>
  <si>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</si>
  <si>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</si>
  <si>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</si>
  <si>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</si>
  <si>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</si>
  <si>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</si>
  <si>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</si>
  <si>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</si>
  <si>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</si>
  <si>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</si>
  <si>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</si>
  <si>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</si>
  <si>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</si>
  <si>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</si>
  <si>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</si>
  <si>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</si>
  <si>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</si>
  <si>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</si>
  <si>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</si>
  <si>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</si>
  <si>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</si>
  <si>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</si>
  <si>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</si>
  <si>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</si>
  <si>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</si>
  <si>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</si>
  <si>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</si>
  <si>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</si>
  <si>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</si>
  <si>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</si>
  <si>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</si>
  <si>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</si>
  <si>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</si>
  <si>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</si>
  <si>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</si>
  <si>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</si>
  <si>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</si>
  <si>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</si>
  <si>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</si>
  <si>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</si>
  <si>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</si>
  <si>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</si>
  <si>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</si>
  <si>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</si>
  <si>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</si>
  <si>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</si>
  <si>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</si>
  <si>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</si>
  <si>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</si>
  <si>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</si>
  <si>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</si>
  <si>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</si>
  <si>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</si>
  <si>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</si>
  <si>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</si>
  <si>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</si>
  <si>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</si>
  <si>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</si>
  <si>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</si>
  <si>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</si>
  <si>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</si>
  <si>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</si>
  <si>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</si>
  <si>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</si>
  <si>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</si>
  <si>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</si>
  <si>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</si>
  <si>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</si>
  <si>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</si>
  <si>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</si>
  <si>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</si>
  <si>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</si>
  <si>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</si>
  <si>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</si>
  <si>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</si>
  <si>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</si>
  <si>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</si>
  <si>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</si>
  <si>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</si>
  <si>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</si>
  <si>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</si>
  <si>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</si>
  <si>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</si>
  <si>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</si>
  <si>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</si>
  <si>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</si>
  <si>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</si>
  <si>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</si>
  <si>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</si>
  <si>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</si>
  <si>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</si>
  <si>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</si>
  <si>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</si>
  <si>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</si>
  <si>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t>*Satisfactory operation means certificate issued by the Employer certifying the operation without any adverse remark</t>
  </si>
  <si>
    <t>Note-1:</t>
  </si>
  <si>
    <t>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t>
  </si>
  <si>
    <t xml:space="preserve">Using the following format, each Bidder is requested to list the experience as detailed above, on the basis of which the Bidder wishes to qualify. The information is to be summarised using following format for each experience of the Bidder </t>
  </si>
  <si>
    <t>Name of Contract Undertaken
(for 345kV or Higher Voltage class transformers)</t>
  </si>
  <si>
    <r>
      <t xml:space="preserve">Voltage Level of transformers supplied/erected under the Contract
</t>
    </r>
    <r>
      <rPr>
        <i/>
        <sz val="11"/>
        <rFont val="Book Antiqua"/>
        <family val="1"/>
      </rPr>
      <t>(345kV or above class 3-phase transformers of at least 200 MVA or at least three (3) nos. 1-phase Transformers each having capacity of at least 66.7 MVA)</t>
    </r>
  </si>
  <si>
    <r>
      <rPr>
        <b/>
        <sz val="11"/>
        <rFont val="Book Antiqua"/>
        <family val="1"/>
      </rPr>
      <t>Indicate Number of</t>
    </r>
    <r>
      <rPr>
        <sz val="11"/>
        <rFont val="Book Antiqua"/>
        <family val="1"/>
      </rPr>
      <t xml:space="preserve"> transformers(s) under the above contract 
</t>
    </r>
    <r>
      <rPr>
        <i/>
        <sz val="11"/>
        <rFont val="Book Antiqua"/>
        <family val="1"/>
      </rPr>
      <t>(345kV or above class 3-phase transformers of at least 200 MVA or at least three (3) nos. 1-phase Transformers each having capacity of at least 66.7 MVA)</t>
    </r>
  </si>
  <si>
    <t>MVA capacity of above mentioned units</t>
  </si>
  <si>
    <r>
      <t>No. of years, the above transformers are in satisfactory operation as on the date of bid opening mentioned above. (</t>
    </r>
    <r>
      <rPr>
        <i/>
        <sz val="11"/>
        <rFont val="Book Antiqua"/>
        <family val="1"/>
      </rPr>
      <t>Originally Scheduled</t>
    </r>
    <r>
      <rPr>
        <sz val="11"/>
        <rFont val="Book Antiqua"/>
        <family val="1"/>
      </rPr>
      <t>)</t>
    </r>
  </si>
  <si>
    <t>Scope of work executed under the Contract</t>
  </si>
  <si>
    <r>
      <t>FORMAT-B:</t>
    </r>
    <r>
      <rPr>
        <b/>
        <sz val="12"/>
        <rFont val="Book Antiqua"/>
        <family val="1"/>
      </rPr>
      <t xml:space="preserve"> 
Format for the Bidder in support of meeting the requirement of para 1.1.2, Annexure-A to BDS, Section-III, Volume-I of the Bidding Documents</t>
    </r>
  </si>
  <si>
    <t>The 345kV or above class transformer manufacturer(s) who have established production line in India for these equipment(s) based on technological support of a parent company or collaborator for the respective equipment(s)</t>
  </si>
  <si>
    <t>Name of  Bidder</t>
  </si>
  <si>
    <t>Whether Bidder has established production line in India for these equipment(s) based on technological support of a parent company or collaborator for the respective equipment(s)?</t>
  </si>
  <si>
    <t>Name of the Collaborator
{The qualifying data/details for collaborator for the equipment is to be furnished in Format-A  above)</t>
  </si>
  <si>
    <t>B1</t>
  </si>
  <si>
    <t>Data/details:</t>
  </si>
  <si>
    <t>B2</t>
  </si>
  <si>
    <t>Indicate details below in case Contract executed by bidder for Transformer</t>
  </si>
  <si>
    <t>Voltage Level of Transformer manufactured in India &amp; type tested under the Contract based on technological support of Collaborator (Indicate 220kV or above class only)</t>
  </si>
  <si>
    <t xml:space="preserve">MVA capacity of the above mentioned Transformers
</t>
  </si>
  <si>
    <t>Indicate Number of Transformer(s) under the contract</t>
  </si>
  <si>
    <t>Date as on which the above mentioned Transformers  were supplied</t>
  </si>
  <si>
    <t>Whether parent company (Principals) or collaborator(s)  meets the technical experience criteria stipulated at 2.1 above, and the details of which is mentioned at Format-A above.</t>
  </si>
  <si>
    <t xml:space="preserve">Whether a legally enforceable undertaking (jointly with the parent company or collaborator) to 	guarantee quality, timely supply, performance and warranty obligations as specified 	for the equipment(s) (as per enclosed format in Section-VI: Sample Forms and Procedures of bidding document) is furnished along with the bid. </t>
  </si>
  <si>
    <t>Confirmation letter from the parent company or collaborator alongwith the bid stating that parent company or collaborator shall furnish performance guarantee, in addition to contract performance guarantee to be submitted by the bidder, for an amount of 10% of the cost of equipment(s) to be manufactured and supplied from the works in India. (Choose whichever is applicable from the drop down menu)</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</si>
  <si>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</si>
  <si>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</si>
  <si>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</si>
  <si>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2023-2024</t>
  </si>
  <si>
    <t>2022-2023</t>
  </si>
  <si>
    <t>2021-2022</t>
  </si>
  <si>
    <t>2020-2021</t>
  </si>
  <si>
    <t>2019-2020</t>
  </si>
  <si>
    <t>5.0</t>
  </si>
  <si>
    <t>In addition to the data/details furnished as above, the information available at ‘Information on Record’ (IoR) portal of POWERGRID may also be considered as our submission for purpose of QR compliance.</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</si>
  <si>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</si>
  <si>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</si>
  <si>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</si>
  <si>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</si>
  <si>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</si>
  <si>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</si>
  <si>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</si>
  <si>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</si>
  <si>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</si>
  <si>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</si>
  <si>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</si>
  <si>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</si>
  <si>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</si>
  <si>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</si>
  <si>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</si>
  <si>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</si>
  <si>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</si>
  <si>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</si>
  <si>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</si>
  <si>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</si>
  <si>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</si>
  <si>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</si>
  <si>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</si>
  <si>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</si>
  <si>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</si>
  <si>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</si>
  <si>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</si>
  <si>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</si>
  <si>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</si>
  <si>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</si>
  <si>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</si>
  <si>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</si>
  <si>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</si>
  <si>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</si>
  <si>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</si>
  <si>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</si>
  <si>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</si>
  <si>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</si>
  <si>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</si>
  <si>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</si>
  <si>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</si>
  <si>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</si>
  <si>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</si>
  <si>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</si>
  <si>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</si>
  <si>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</si>
  <si>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</si>
  <si>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</si>
  <si>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</si>
  <si>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</si>
  <si>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</si>
  <si>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</si>
  <si>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</si>
  <si>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</si>
  <si>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</si>
  <si>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</si>
  <si>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</si>
  <si>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</si>
  <si>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</si>
  <si>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</si>
  <si>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</si>
  <si>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</si>
  <si>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</si>
  <si>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t>
  </si>
  <si>
    <t>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t>
  </si>
  <si>
    <t xml:space="preserve">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</si>
  <si>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</si>
  <si>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</si>
  <si>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</si>
  <si>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</si>
  <si>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</si>
  <si>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</si>
  <si>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</si>
  <si>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</si>
  <si>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</si>
  <si>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</si>
  <si>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</si>
  <si>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</si>
  <si>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</si>
  <si>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</si>
  <si>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</si>
  <si>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</si>
  <si>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</si>
  <si>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</si>
  <si>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</si>
  <si>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 xml:space="preserve">500 MVA, 400/220/33kV, 3-phase Transformers (excluding Insulating Oil) </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</si>
  <si>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</si>
  <si>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</si>
  <si>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</si>
  <si>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</si>
  <si>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</si>
  <si>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</si>
  <si>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</si>
  <si>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</si>
  <si>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</si>
  <si>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</si>
  <si>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</si>
  <si>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</si>
  <si>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</si>
  <si>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</si>
  <si>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</si>
  <si>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</si>
  <si>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 (b)</t>
  </si>
  <si>
    <t>I (c)</t>
  </si>
  <si>
    <t>Insulating oil for Transformers:</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</si>
  <si>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</si>
  <si>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</si>
  <si>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</si>
  <si>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</si>
  <si>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</si>
  <si>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</si>
  <si>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</si>
  <si>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</si>
  <si>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</si>
  <si>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</si>
  <si>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</si>
  <si>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</si>
  <si>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</si>
  <si>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</si>
  <si>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</si>
  <si>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</si>
  <si>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</si>
  <si>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</si>
  <si>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</si>
  <si>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</si>
  <si>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</si>
  <si>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</si>
  <si>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</si>
  <si>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</si>
  <si>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</si>
  <si>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</si>
  <si>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</si>
  <si>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</si>
  <si>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</si>
  <si>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</si>
  <si>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</si>
  <si>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</si>
  <si>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</si>
  <si>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</si>
  <si>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</si>
  <si>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</si>
  <si>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</si>
  <si>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</si>
  <si>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</si>
  <si>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</si>
  <si>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</si>
  <si>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</si>
  <si>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</si>
  <si>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</si>
  <si>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</si>
  <si>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</si>
  <si>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</si>
  <si>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</si>
  <si>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</si>
  <si>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</si>
  <si>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</si>
  <si>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</si>
  <si>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</si>
  <si>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</si>
  <si>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</si>
  <si>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</si>
  <si>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</si>
  <si>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</si>
  <si>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</si>
  <si>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</si>
  <si>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</si>
  <si>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</si>
  <si>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</si>
  <si>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</si>
  <si>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</si>
  <si>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</si>
  <si>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</si>
  <si>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</si>
  <si>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</si>
  <si>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</si>
  <si>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</si>
  <si>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</si>
  <si>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</si>
  <si>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</si>
  <si>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</si>
  <si>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</si>
  <si>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</si>
  <si>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</si>
  <si>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</si>
  <si>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</si>
  <si>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</si>
  <si>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</si>
  <si>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</si>
  <si>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</si>
  <si>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</si>
  <si>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</si>
  <si>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</si>
  <si>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</si>
  <si>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</si>
  <si>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</si>
  <si>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</si>
  <si>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</si>
  <si>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</si>
  <si>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</si>
  <si>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</si>
  <si>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</si>
  <si>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</si>
  <si>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</si>
  <si>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</si>
  <si>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</si>
  <si>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</si>
  <si>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</si>
  <si>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</si>
  <si>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</si>
  <si>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</si>
  <si>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</si>
  <si>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</si>
  <si>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</si>
  <si>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</si>
  <si>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</si>
  <si>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</si>
  <si>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</si>
  <si>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</si>
  <si>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</si>
  <si>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</si>
  <si>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</si>
  <si>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</si>
  <si>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</si>
  <si>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</si>
  <si>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</si>
  <si>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</si>
  <si>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</si>
  <si>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</si>
  <si>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 xml:space="preserve"> Information for E-payment, PF details and declaration regarding Micro/Small &amp; Medium Enterprises</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</si>
  <si>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</si>
  <si>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</si>
  <si>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</si>
  <si>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</si>
  <si>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</si>
  <si>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</si>
  <si>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</si>
  <si>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</si>
  <si>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</si>
  <si>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</si>
  <si>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</si>
  <si>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</si>
  <si>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</si>
  <si>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</si>
  <si>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</si>
  <si>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</si>
  <si>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</si>
  <si>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</si>
  <si>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</si>
  <si>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</si>
  <si>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</si>
  <si>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</si>
  <si>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</si>
  <si>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</si>
  <si>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</si>
  <si>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</si>
  <si>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</si>
  <si>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</si>
  <si>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</si>
  <si>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</si>
  <si>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</si>
  <si>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</si>
  <si>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</si>
  <si>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</si>
  <si>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</si>
  <si>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</si>
  <si>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</si>
  <si>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</si>
  <si>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</si>
  <si>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</si>
  <si>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</si>
  <si>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</si>
  <si>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</si>
  <si>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</si>
  <si>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</si>
  <si>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</si>
  <si>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</si>
  <si>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</si>
  <si>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</si>
  <si>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</si>
  <si>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</si>
  <si>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</si>
  <si>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</si>
  <si>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</si>
  <si>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</si>
  <si>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</si>
  <si>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</si>
  <si>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</si>
  <si>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</si>
  <si>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</si>
  <si>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</si>
  <si>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</si>
  <si>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</si>
  <si>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</si>
  <si>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</si>
  <si>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</si>
  <si>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</si>
  <si>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</si>
  <si>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</si>
  <si>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</si>
  <si>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</si>
  <si>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</si>
  <si>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</si>
  <si>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</si>
  <si>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</si>
  <si>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</si>
  <si>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</si>
  <si>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</si>
  <si>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</si>
  <si>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</si>
  <si>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</si>
  <si>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</si>
  <si>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</si>
  <si>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</si>
  <si>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</si>
  <si>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</si>
  <si>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</si>
  <si>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</si>
  <si>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</si>
  <si>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</si>
  <si>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</si>
  <si>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</si>
  <si>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</si>
  <si>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</si>
  <si>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</si>
  <si>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2018 - 2019</t>
  </si>
  <si>
    <t>2019- 2020</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</si>
  <si>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</si>
  <si>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</si>
  <si>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</si>
  <si>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</si>
  <si>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</si>
  <si>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</si>
  <si>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</si>
  <si>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</si>
  <si>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</si>
  <si>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</si>
  <si>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</si>
  <si>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</si>
  <si>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</si>
  <si>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</si>
  <si>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</si>
  <si>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</si>
  <si>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</si>
  <si>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</si>
  <si>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</si>
  <si>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</si>
  <si>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</si>
  <si>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</si>
  <si>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</si>
  <si>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</si>
  <si>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</si>
  <si>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</si>
  <si>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</si>
  <si>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</si>
  <si>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</si>
  <si>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</si>
  <si>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</si>
  <si>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</si>
  <si>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</si>
  <si>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</si>
  <si>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</si>
  <si>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</si>
  <si>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</si>
  <si>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</si>
  <si>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</si>
  <si>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</si>
  <si>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</si>
  <si>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</si>
  <si>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</si>
  <si>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</si>
  <si>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</si>
  <si>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</si>
  <si>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</si>
  <si>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</si>
  <si>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</si>
  <si>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</si>
  <si>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</si>
  <si>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</si>
  <si>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</si>
  <si>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</si>
  <si>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</si>
  <si>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</si>
  <si>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</si>
  <si>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</si>
  <si>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</si>
  <si>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</si>
  <si>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</si>
  <si>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</si>
  <si>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</si>
  <si>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</si>
  <si>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</si>
  <si>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</si>
  <si>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</si>
  <si>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</si>
  <si>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</si>
  <si>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</si>
  <si>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</si>
  <si>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</si>
  <si>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</si>
  <si>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</si>
  <si>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</si>
  <si>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</si>
  <si>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</si>
  <si>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</si>
  <si>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</si>
  <si>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</si>
  <si>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</si>
  <si>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</si>
  <si>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</si>
  <si>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</si>
  <si>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</si>
  <si>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</si>
  <si>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</si>
  <si>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</si>
  <si>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</si>
  <si>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</si>
  <si>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</si>
  <si>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</si>
  <si>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</si>
  <si>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</si>
  <si>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</si>
  <si>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</si>
  <si>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</si>
  <si>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</si>
  <si>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</si>
  <si>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</si>
  <si>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</si>
  <si>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</si>
  <si>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</si>
  <si>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</si>
  <si>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</si>
  <si>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</si>
  <si>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</si>
  <si>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</si>
  <si>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</si>
  <si>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Attachment-24</t>
  </si>
  <si>
    <t>(Compliance to the process related to the e-RA Terms &amp; Conditions and the Business Rules governing the e-RA)</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</si>
  <si>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POWERGRID/ASP, as the case may be shall arrange to demonstrate/ train (if not trained earlier) bidders’ nominated person(s), without any cost. They will also explain all the Rules related to e-Reverse Auction/ Business Rules Document to be adopted along with bid manual. We have noticed that we at own discretion may ask for additional training to use the e-RA platform well in advance before start of the e-RA event by contacting the POWERGRID/ASP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</si>
  <si>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</si>
  <si>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</si>
  <si>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</si>
  <si>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</si>
  <si>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</si>
  <si>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</si>
  <si>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</si>
  <si>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</si>
  <si>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</si>
  <si>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</si>
  <si>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</si>
  <si>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</si>
  <si>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</si>
  <si>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</si>
  <si>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</si>
  <si>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</si>
  <si>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</si>
  <si>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</si>
  <si>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</si>
  <si>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</si>
  <si>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</si>
  <si>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</si>
  <si>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</si>
  <si>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</si>
  <si>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</si>
  <si>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</si>
  <si>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</si>
  <si>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</si>
  <si>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</si>
  <si>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</si>
  <si>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</si>
  <si>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</si>
  <si>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</si>
  <si>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</si>
  <si>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</si>
  <si>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</si>
  <si>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</si>
  <si>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</si>
  <si>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</si>
  <si>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</si>
  <si>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</si>
  <si>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</si>
  <si>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</si>
  <si>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</si>
  <si>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</si>
  <si>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</si>
  <si>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</si>
  <si>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</si>
  <si>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</si>
  <si>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</si>
  <si>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</si>
  <si>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</si>
  <si>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</si>
  <si>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</si>
  <si>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</si>
  <si>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</si>
  <si>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</si>
  <si>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</si>
  <si>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</si>
  <si>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</si>
  <si>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</si>
  <si>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</si>
  <si>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</si>
  <si>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</si>
  <si>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</si>
  <si>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</si>
  <si>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</si>
  <si>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</si>
  <si>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</si>
  <si>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</si>
  <si>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</si>
  <si>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</si>
  <si>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</si>
  <si>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</si>
  <si>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</si>
  <si>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</si>
  <si>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</si>
  <si>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</si>
  <si>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</si>
  <si>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</si>
  <si>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</si>
  <si>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Information for E-payment, PF details and declaration regarding Micro/Small &amp; Medium Enterprises</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</si>
  <si>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</si>
  <si>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</si>
  <si>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</si>
  <si>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</si>
  <si>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</si>
  <si>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</si>
  <si>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</si>
  <si>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</si>
  <si>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</si>
  <si>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Declaration by the bidder for ‘Code of Integrity for Public procurement</t>
  </si>
  <si>
    <t>Declaration for Acknowledgement and Acceptance of Supplier Code of Conduct</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</si>
  <si>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</si>
  <si>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</si>
  <si>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</si>
  <si>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</si>
  <si>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</si>
  <si>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</si>
  <si>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</si>
  <si>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</si>
  <si>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</si>
  <si>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</si>
  <si>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</si>
  <si>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</si>
  <si>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</si>
  <si>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</si>
  <si>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</si>
  <si>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</si>
  <si>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</si>
  <si>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</si>
  <si>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</si>
  <si>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</si>
  <si>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</si>
  <si>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</si>
  <si>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</si>
  <si>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</si>
  <si>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</si>
  <si>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</si>
  <si>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</si>
  <si>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</si>
  <si>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</si>
  <si>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</si>
  <si>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</si>
  <si>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</si>
  <si>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</si>
  <si>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</si>
  <si>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</si>
  <si>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</si>
  <si>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</si>
  <si>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</si>
  <si>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</si>
  <si>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</si>
  <si>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</si>
  <si>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</si>
  <si>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</si>
  <si>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</si>
  <si>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</si>
  <si>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</si>
  <si>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</si>
  <si>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</si>
  <si>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</si>
  <si>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r>
      <t xml:space="preserve">We agree to abide by this bid for a period of </t>
    </r>
    <r>
      <rPr>
        <b/>
        <sz val="11"/>
        <rFont val="Book Antiqua"/>
        <family val="1"/>
      </rPr>
      <t>three (03) months</t>
    </r>
    <r>
      <rPr>
        <sz val="11"/>
        <rFont val="Book Antiqua"/>
        <family val="1"/>
      </rPr>
      <t xml:space="preserve"> from the date fixed for opening of bids as stipulated in the Bidding Documents, and it shall remain binding upon us and may be accepted by you at any time before the expiration of that period. </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</si>
  <si>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</si>
  <si>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</si>
  <si>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</si>
  <si>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</si>
  <si>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</si>
  <si>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</si>
  <si>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</si>
  <si>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</si>
  <si>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</si>
  <si>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</si>
  <si>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</si>
  <si>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</si>
  <si>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</si>
  <si>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</si>
  <si>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</si>
  <si>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</si>
  <si>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</si>
  <si>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</si>
  <si>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</si>
  <si>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</si>
  <si>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</si>
  <si>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</si>
  <si>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</si>
  <si>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</si>
  <si>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</si>
  <si>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</si>
  <si>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</si>
  <si>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</si>
  <si>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</si>
  <si>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</si>
  <si>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</si>
  <si>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</si>
  <si>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</si>
  <si>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</si>
  <si>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</si>
  <si>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</si>
  <si>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</si>
  <si>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</si>
  <si>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</si>
  <si>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</si>
  <si>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</si>
  <si>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</si>
  <si>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</si>
  <si>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</si>
  <si>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</si>
  <si>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</si>
  <si>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</si>
  <si>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</si>
  <si>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</si>
  <si>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</si>
  <si>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</si>
  <si>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</si>
  <si>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</si>
  <si>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</si>
  <si>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</si>
  <si>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</si>
  <si>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</si>
  <si>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</si>
  <si>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</si>
  <si>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</si>
  <si>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</si>
  <si>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</si>
  <si>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</si>
  <si>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</si>
  <si>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</si>
  <si>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</si>
  <si>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</si>
  <si>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</si>
  <si>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</si>
  <si>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</si>
  <si>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</si>
  <si>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</si>
  <si>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</si>
  <si>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</si>
  <si>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</si>
  <si>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</si>
  <si>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</si>
  <si>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</si>
  <si>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</si>
  <si>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</si>
  <si>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</si>
  <si>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</si>
  <si>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</si>
  <si>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</si>
  <si>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</si>
  <si>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</si>
  <si>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</si>
  <si>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</si>
  <si>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</si>
  <si>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</si>
  <si>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</si>
  <si>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</si>
  <si>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</si>
  <si>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</si>
  <si>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</si>
  <si>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</si>
  <si>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</si>
  <si>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</si>
  <si>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</si>
  <si>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</si>
  <si>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</si>
  <si>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</si>
  <si>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</si>
  <si>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</si>
  <si>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</si>
  <si>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</si>
  <si>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</si>
  <si>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</si>
  <si>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</si>
  <si>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</si>
  <si>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</si>
  <si>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</si>
  <si>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</si>
  <si>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</si>
  <si>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Unit-1</t>
  </si>
  <si>
    <t>Unit-2</t>
  </si>
  <si>
    <t>Unit-3</t>
  </si>
  <si>
    <t>Unit-4</t>
  </si>
  <si>
    <t>Unit-5</t>
  </si>
  <si>
    <t>2024-2025</t>
  </si>
  <si>
    <t>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last date of bid submission (soft copy) i.e.12.09.2025.</t>
  </si>
  <si>
    <t>The 345kV or above class transformer manufacturer(s) who have established production line in India 	for  these equipment(s) based on technological support of a parent company or collaborator for the 	respective equipment(s) can also be considered provided
i)	Such manufacturers have designed, manufactured, tested, supplied, installed and commissioned 220KV or above class transformers.  
ii)	the parent company (Principals) or collaborator meets qualifying requirements stipulated at para1.1.1 above; and
iii)	The 345kV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 with the bid stating that parent company or collaborator shall furnish performance guarantee for  an  amount of 10 % of  the cost  of such equipment (s). This performance guarantee 	shall be in addition to Contract Performance Guarantee to be submitted by the 	Bidder.</t>
  </si>
  <si>
    <t>a)	 Net Worth for last 3 financial years should be positive
b)	Minimum Average Annual Turnover* (MAAT) for best three years i.e. 36 months out of last five financial years of the bidder should be not less than Rs. 147 Crore for 400kV Transformer Package 4TR-11-BULK 
* Note- “Annual gross revenue from operations/gross operating income as incorporated in the profit &amp; loss account excluding other operative income/ other income”.
c)	Bidder shall have Liquid Assets (LA) and/or evidence of access to or availability of credit facilities should be not less than Rs. 24.5 Crore for 400kV Transformer Package 4TR-11-BULK
Note 1:- In case bidder is a holding company, the Financial Position criteria referred to in clause 1.2  above shall be that of holding company only (i.e. excluding its subsidiary / group companies). In case bidder is a subsidiary of a holding company, the Financial Position criteria referred to in clause 1.2  above shall be that of subsidiary company only (i.e. excluding its holding company).
Note 2:- Relaxation for Start-Ups^/ MSEs
Start-Ups^/MSEs, meeting the specified requirements at Para 1.2 (a) above in Financial Position shall also be considered qualified if they meet Eighty (80) % of the requirement specified at Para 1.2 (b) &amp; 1.2 (c) above in Financial Position.
^ Start-Ups as defined by DPIIT, applicable as on the Originally scheduled last date of bid submission (soft copy).</t>
  </si>
  <si>
    <t>LA                                          (in Rs. crs)</t>
  </si>
  <si>
    <t>Turnover
(in Rs. crs)</t>
  </si>
  <si>
    <t>Networth
(in Rs. crs)</t>
  </si>
  <si>
    <t>Do you have complete annual reports together with Audited statement of accounts of the company for FY 2024-25 (refer ITB Clause 9.3(c))</t>
  </si>
  <si>
    <t>Rev. 00</t>
  </si>
  <si>
    <r>
      <t>TECHNICAL EXPERIENCE</t>
    </r>
    <r>
      <rPr>
        <b/>
        <i/>
        <sz val="11"/>
        <color rgb="FFFF0000"/>
        <rFont val="Book Antiqua"/>
        <family val="1"/>
      </rPr>
      <t xml:space="preserve"> </t>
    </r>
  </si>
  <si>
    <r>
      <t xml:space="preserve">Financial Position </t>
    </r>
    <r>
      <rPr>
        <b/>
        <i/>
        <sz val="12"/>
        <color theme="1"/>
        <rFont val="Book Antiqua"/>
        <family val="1"/>
      </rPr>
      <t xml:space="preserve">{Reference para 1.2 of Annexure-A (BDS)}
</t>
    </r>
    <r>
      <rPr>
        <i/>
        <sz val="12"/>
        <color theme="1"/>
        <rFont val="Book Antiqua"/>
        <family val="1"/>
      </rPr>
      <t xml:space="preserve">
</t>
    </r>
    <r>
      <rPr>
        <b/>
        <i/>
        <sz val="12"/>
        <color theme="1"/>
        <rFont val="Book Antiqua"/>
        <family val="1"/>
      </rPr>
      <t xml:space="preserve">
</t>
    </r>
  </si>
  <si>
    <t>Unit-6</t>
  </si>
  <si>
    <t>Unit-7</t>
  </si>
  <si>
    <t>Unit-8</t>
  </si>
  <si>
    <t>Unit-9</t>
  </si>
  <si>
    <t>Unit-10</t>
  </si>
  <si>
    <t xml:space="preserve">500 MVA, 400/230/33kV, 3-phase Transformers (excluding Insulating Oil) </t>
  </si>
  <si>
    <t xml:space="preserve">105 MVA, 400/220/33kV 1- Ph Transformers  (excluding Insulating Oil) </t>
  </si>
  <si>
    <t>4TR-17-BULK</t>
  </si>
  <si>
    <t>CC/NT/W-TR/DOM/A10/26/02801</t>
  </si>
  <si>
    <t>400kV Transformer Package-4TR-17-BULK</t>
  </si>
  <si>
    <t xml:space="preserve">10X500MVA 400/220/33kV,3-Ph Transformers  
</t>
  </si>
  <si>
    <t xml:space="preserve">400kV Transformer Package 4TR-17-BULK for procurement of 10 X 500MVA 400/220/33kV,3-Ph Transformers under Bulk procurement for Procurement of 765kV and 400kV class Transformers and Reactors of various capacities (Lot-7).      </t>
  </si>
  <si>
    <t xml:space="preserve">Void 
</t>
  </si>
  <si>
    <t xml:space="preserve">Attachment 23: Void </t>
  </si>
  <si>
    <t>I(b)</t>
  </si>
  <si>
    <t xml:space="preserve">I (a) </t>
  </si>
  <si>
    <t xml:space="preserve">NOT APPLICABLE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</si>
</sst>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6">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sz val="22"/>
      <color rgb="FFFF0000"/>
      <name val="Book Antiqua"/>
      <family val="1"/>
    </font>
    <font>
      <b/>
      <sz val="12"/>
      <color rgb="FFFF0000"/>
      <name val="Arial"/>
      <family val="2"/>
    </font>
    <font>
      <i/>
      <sz val="11"/>
      <color rgb="FF000000"/>
      <name val="Arial"/>
      <family val="2"/>
    </font>
    <font>
      <sz val="11"/>
      <color rgb="FF000000"/>
      <name val="Arial"/>
      <family val="2"/>
    </font>
    <font>
      <i/>
      <sz val="10"/>
      <color rgb="FF000000"/>
      <name val="Arial"/>
      <family val="2"/>
    </font>
    <font>
      <b/>
      <sz val="8"/>
      <name val="Book Antiqua"/>
      <family val="1"/>
    </font>
    <font>
      <b/>
      <i/>
      <sz val="16"/>
      <color rgb="FFFF0000"/>
      <name val="Book Antiqua"/>
      <family val="1"/>
    </font>
    <font>
      <b/>
      <sz val="10"/>
      <color indexed="9"/>
      <name val="Book Antiqua"/>
      <family val="1"/>
    </font>
    <font>
      <sz val="8"/>
      <color rgb="FF000000"/>
      <name val="Tahoma"/>
      <family val="2"/>
    </font>
    <font>
      <b/>
      <i/>
      <sz val="11"/>
      <color rgb="FFFF0000"/>
      <name val="Book Antiqua"/>
      <family val="1"/>
    </font>
    <font>
      <i/>
      <sz val="11"/>
      <color rgb="FFFF0000"/>
      <name val="Book Antiqua"/>
      <family val="1"/>
    </font>
    <font>
      <i/>
      <sz val="12"/>
      <color rgb="FFFF0000"/>
      <name val="Book Antiqua"/>
      <family val="1"/>
    </font>
    <font>
      <sz val="12"/>
      <color rgb="FFFF0000"/>
      <name val="Book Antiqua"/>
      <family val="1"/>
    </font>
    <font>
      <sz val="12"/>
      <color theme="1"/>
      <name val="Book Antiqua"/>
      <family val="1"/>
    </font>
    <font>
      <b/>
      <i/>
      <sz val="12"/>
      <color theme="1"/>
      <name val="Book Antiqua"/>
      <family val="1"/>
    </font>
    <font>
      <i/>
      <sz val="12"/>
      <color theme="1"/>
      <name val="Book Antiqua"/>
      <family val="1"/>
    </font>
    <font>
      <b/>
      <sz val="16"/>
      <name val="Times New Roman"/>
      <family val="1"/>
    </font>
    <font>
      <sz val="16"/>
      <name val="Times New Roman"/>
      <family val="1"/>
    </font>
    <font>
      <b/>
      <sz val="16"/>
      <color indexed="12"/>
      <name val="Times New Roman"/>
      <family val="1"/>
    </font>
    <font>
      <b/>
      <sz val="16"/>
      <color indexed="10"/>
      <name val="Times New Roman"/>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6"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393">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9" fillId="0" borderId="0" xfId="0" applyFont="1" applyAlignment="1" applyProtection="1">
      <alignment horizontal="right" vertical="center"/>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5"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7"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8" fillId="0" borderId="0" xfId="0" applyFont="1" applyAlignment="1" applyProtection="1">
      <alignment vertical="center"/>
      <protection hidden="1"/>
    </xf>
    <xf numFmtId="0" fontId="48" fillId="0" borderId="0" xfId="0" applyFont="1" applyProtection="1">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51" fillId="0" borderId="0" xfId="47" applyFont="1" applyAlignment="1" applyProtection="1">
      <alignment vertical="center"/>
      <protection hidden="1"/>
    </xf>
    <xf numFmtId="0" fontId="51" fillId="0" borderId="0" xfId="53" applyFont="1" applyAlignment="1" applyProtection="1">
      <alignment vertical="center"/>
      <protection hidden="1"/>
    </xf>
    <xf numFmtId="0" fontId="48" fillId="0" borderId="0" xfId="0" applyFont="1" applyAlignment="1" applyProtection="1">
      <alignment horizontal="justify" vertical="center"/>
      <protection hidden="1"/>
    </xf>
    <xf numFmtId="0" fontId="51" fillId="0" borderId="0" xfId="47" applyFont="1" applyAlignment="1" applyProtection="1">
      <alignment horizontal="justify" vertical="center"/>
      <protection hidden="1"/>
    </xf>
    <xf numFmtId="0" fontId="51" fillId="0" borderId="0" xfId="53" applyFont="1" applyAlignment="1" applyProtection="1">
      <alignment horizontal="justify" vertical="center"/>
      <protection hidden="1"/>
    </xf>
    <xf numFmtId="0" fontId="48"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2" fillId="0" borderId="0" xfId="0" applyFont="1" applyAlignment="1" applyProtection="1">
      <alignment horizontal="center" vertical="center"/>
      <protection hidden="1"/>
    </xf>
    <xf numFmtId="0" fontId="54"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7"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8" fillId="0" borderId="0" xfId="0" applyFont="1" applyAlignment="1" applyProtection="1">
      <alignment vertical="center" wrapText="1"/>
      <protection hidden="1"/>
    </xf>
    <xf numFmtId="0" fontId="69" fillId="0" borderId="0" xfId="0" applyFont="1" applyAlignment="1" applyProtection="1">
      <alignment vertical="center" wrapText="1"/>
      <protection hidden="1"/>
    </xf>
    <xf numFmtId="0" fontId="70" fillId="0" borderId="0" xfId="0" applyFont="1" applyAlignment="1" applyProtection="1">
      <alignment horizontal="justify" vertical="top"/>
      <protection hidden="1"/>
    </xf>
    <xf numFmtId="0" fontId="57" fillId="0" borderId="0" xfId="52" applyFont="1" applyProtection="1">
      <protection hidden="1"/>
    </xf>
    <xf numFmtId="0" fontId="58" fillId="0" borderId="5" xfId="52" applyFont="1" applyBorder="1" applyAlignment="1" applyProtection="1">
      <alignment horizontal="center" vertical="center"/>
      <protection hidden="1"/>
    </xf>
    <xf numFmtId="0" fontId="58" fillId="0" borderId="5" xfId="52" applyFont="1" applyBorder="1" applyAlignment="1" applyProtection="1">
      <alignment horizontal="center" vertical="top"/>
      <protection hidden="1"/>
    </xf>
    <xf numFmtId="0" fontId="58" fillId="0" borderId="19" xfId="52" applyFont="1" applyBorder="1" applyAlignment="1" applyProtection="1">
      <alignment horizontal="center" vertical="top"/>
      <protection hidden="1"/>
    </xf>
    <xf numFmtId="0" fontId="71"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72"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1"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7"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7" fillId="0" borderId="0" xfId="35" applyFont="1" applyAlignment="1" applyProtection="1">
      <alignment horizontal="justify" vertical="center"/>
      <protection hidden="1"/>
    </xf>
    <xf numFmtId="0" fontId="47"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5"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59"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4" fillId="0" borderId="0" xfId="48" applyFont="1" applyAlignment="1" applyProtection="1">
      <alignment vertical="center"/>
      <protection hidden="1"/>
    </xf>
    <xf numFmtId="0" fontId="63" fillId="0" borderId="34" xfId="50" applyFont="1" applyBorder="1" applyAlignment="1" applyProtection="1">
      <alignment horizontal="left" vertical="center" wrapText="1"/>
      <protection hidden="1"/>
    </xf>
    <xf numFmtId="0" fontId="63"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5"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59"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7"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7" fillId="0" borderId="0" xfId="35" applyFont="1" applyAlignment="1" applyProtection="1">
      <alignment horizontal="left" vertical="top" wrapText="1"/>
      <protection hidden="1"/>
    </xf>
    <xf numFmtId="0" fontId="47" fillId="0" borderId="22" xfId="35" applyFont="1" applyBorder="1" applyAlignment="1" applyProtection="1">
      <alignment horizontal="right"/>
      <protection hidden="1"/>
    </xf>
    <xf numFmtId="0" fontId="47" fillId="0" borderId="0" xfId="35" applyFont="1" applyAlignment="1" applyProtection="1">
      <alignment horizontal="right"/>
      <protection hidden="1"/>
    </xf>
    <xf numFmtId="0" fontId="47" fillId="0" borderId="0" xfId="35" applyFont="1" applyAlignment="1" applyProtection="1">
      <alignment horizontal="left" vertical="center" wrapText="1"/>
      <protection locked="0" hidden="1"/>
    </xf>
    <xf numFmtId="0" fontId="47"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0" fontId="58"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3" fillId="0" borderId="4" xfId="0" applyFont="1" applyBorder="1" applyAlignment="1">
      <alignment horizontal="right" vertical="top" wrapText="1"/>
    </xf>
    <xf numFmtId="0" fontId="75" fillId="0" borderId="0" xfId="0" applyFont="1" applyAlignment="1" applyProtection="1">
      <alignment vertical="center"/>
      <protection hidden="1"/>
    </xf>
    <xf numFmtId="0" fontId="75"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5" fillId="0" borderId="4" xfId="0" applyFont="1" applyBorder="1" applyAlignment="1" applyProtection="1">
      <alignment vertical="center"/>
      <protection hidden="1"/>
    </xf>
    <xf numFmtId="0" fontId="53" fillId="0" borderId="4" xfId="0" applyFont="1" applyBorder="1" applyAlignment="1" applyProtection="1">
      <alignment horizontal="right" vertical="top" wrapText="1"/>
      <protection hidden="1"/>
    </xf>
    <xf numFmtId="0" fontId="77" fillId="0" borderId="0" xfId="0" applyFont="1" applyAlignment="1" applyProtection="1">
      <alignment vertical="center"/>
      <protection hidden="1"/>
    </xf>
    <xf numFmtId="0" fontId="77"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8"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0"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7"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5"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5" fillId="0" borderId="0" xfId="38" applyFont="1"/>
    <xf numFmtId="0" fontId="55"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0" fontId="76"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2" fontId="9" fillId="0" borderId="6" xfId="37" applyNumberFormat="1" applyFont="1" applyBorder="1" applyAlignment="1" applyProtection="1">
      <alignment horizontal="center" vertical="top" wrapText="1"/>
      <protection hidden="1"/>
    </xf>
    <xf numFmtId="0" fontId="87" fillId="0" borderId="0" xfId="52" applyFont="1" applyAlignment="1" applyProtection="1">
      <alignment vertical="center"/>
      <protection hidden="1"/>
    </xf>
    <xf numFmtId="0" fontId="8" fillId="0" borderId="0" xfId="0" applyFont="1" applyAlignment="1" applyProtection="1">
      <alignment vertical="center"/>
      <protection hidden="1"/>
    </xf>
    <xf numFmtId="0" fontId="9" fillId="11" borderId="6" xfId="37" applyFont="1" applyFill="1" applyBorder="1" applyAlignment="1" applyProtection="1">
      <alignment vertical="center"/>
      <protection hidden="1"/>
    </xf>
    <xf numFmtId="0" fontId="9" fillId="0" borderId="0" xfId="53" applyAlignment="1" applyProtection="1">
      <alignment horizontal="right"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10" fillId="10" borderId="6" xfId="37" applyFont="1" applyFill="1" applyBorder="1" applyAlignment="1" applyProtection="1">
      <alignment horizontal="center" vertical="center" wrapText="1"/>
      <protection hidden="1"/>
    </xf>
    <xf numFmtId="0" fontId="10" fillId="10" borderId="6" xfId="37" applyFont="1" applyFill="1" applyBorder="1" applyAlignment="1" applyProtection="1">
      <alignment horizontal="center" vertical="top" wrapText="1"/>
      <protection hidden="1"/>
    </xf>
    <xf numFmtId="0" fontId="10" fillId="0" borderId="6" xfId="37" applyFont="1" applyBorder="1" applyAlignment="1" applyProtection="1">
      <alignment horizontal="center" vertical="top" wrapText="1"/>
      <protection hidden="1"/>
    </xf>
    <xf numFmtId="0" fontId="10" fillId="11" borderId="6" xfId="37" applyFont="1" applyFill="1" applyBorder="1" applyAlignment="1" applyProtection="1">
      <alignment horizontal="center" vertical="top" wrapText="1"/>
      <protection hidden="1"/>
    </xf>
    <xf numFmtId="0" fontId="10" fillId="10" borderId="6" xfId="38" applyFont="1" applyFill="1" applyBorder="1" applyAlignment="1" applyProtection="1">
      <alignment horizontal="center" vertical="top" wrapText="1"/>
      <protection hidden="1"/>
    </xf>
    <xf numFmtId="0" fontId="10" fillId="0" borderId="6" xfId="35" applyFont="1" applyBorder="1" applyAlignment="1" applyProtection="1">
      <alignment horizontal="center" vertical="center"/>
      <protection hidden="1"/>
    </xf>
    <xf numFmtId="1" fontId="5" fillId="16" borderId="0" xfId="0" applyNumberFormat="1" applyFont="1" applyFill="1" applyAlignment="1" applyProtection="1">
      <alignment horizontal="center" vertical="center"/>
      <protection hidden="1"/>
    </xf>
    <xf numFmtId="173" fontId="5" fillId="16" borderId="0" xfId="0" applyNumberFormat="1" applyFont="1" applyFill="1" applyAlignment="1" applyProtection="1">
      <alignment vertical="center"/>
      <protection hidden="1"/>
    </xf>
    <xf numFmtId="0" fontId="10" fillId="0" borderId="0" xfId="0" applyFont="1" applyAlignment="1" applyProtection="1">
      <alignment horizontal="justify" vertical="top"/>
      <protection hidden="1"/>
    </xf>
    <xf numFmtId="0" fontId="91" fillId="0" borderId="0" xfId="47" applyFont="1" applyAlignment="1" applyProtection="1">
      <alignment vertical="center"/>
      <protection hidden="1"/>
    </xf>
    <xf numFmtId="0" fontId="91" fillId="0" borderId="0" xfId="53" applyFont="1" applyAlignment="1" applyProtection="1">
      <alignment vertical="center"/>
      <protection hidden="1"/>
    </xf>
    <xf numFmtId="0" fontId="24" fillId="0" borderId="0" xfId="0" applyFont="1" applyAlignment="1" applyProtection="1">
      <alignment horizontal="center"/>
      <protection hidden="1"/>
    </xf>
    <xf numFmtId="0" fontId="93" fillId="0" borderId="0" xfId="0" applyFont="1" applyProtection="1">
      <protection hidden="1"/>
    </xf>
    <xf numFmtId="0" fontId="5" fillId="15" borderId="0" xfId="35" applyFont="1" applyFill="1" applyAlignment="1" applyProtection="1">
      <alignment horizontal="right" vertical="top"/>
      <protection hidden="1"/>
    </xf>
    <xf numFmtId="0" fontId="5" fillId="15" borderId="0" xfId="35" applyFont="1" applyFill="1" applyAlignment="1" applyProtection="1">
      <alignment horizontal="justify" vertical="center" wrapText="1"/>
      <protection hidden="1"/>
    </xf>
    <xf numFmtId="0" fontId="5" fillId="15" borderId="0" xfId="35" applyFont="1" applyFill="1" applyAlignment="1" applyProtection="1">
      <alignment horizontal="left" vertical="center" wrapText="1"/>
      <protection locked="0"/>
    </xf>
    <xf numFmtId="0" fontId="5" fillId="15" borderId="0" xfId="35" applyFont="1" applyFill="1" applyAlignment="1" applyProtection="1">
      <alignment horizontal="center" vertical="center" wrapText="1"/>
      <protection locked="0"/>
    </xf>
    <xf numFmtId="0" fontId="5" fillId="15" borderId="0" xfId="35" applyFont="1" applyFill="1" applyAlignment="1" applyProtection="1">
      <alignment vertical="top"/>
      <protection hidden="1"/>
    </xf>
    <xf numFmtId="0" fontId="5" fillId="15" borderId="0" xfId="35" applyFont="1" applyFill="1" applyProtection="1">
      <protection hidden="1"/>
    </xf>
    <xf numFmtId="49" fontId="71" fillId="17" borderId="0" xfId="35" applyNumberFormat="1" applyFont="1" applyFill="1" applyAlignment="1" applyProtection="1">
      <alignment horizontal="right" vertical="top"/>
      <protection hidden="1"/>
    </xf>
    <xf numFmtId="0" fontId="73" fillId="0" borderId="0" xfId="35" applyFont="1" applyAlignment="1" applyProtection="1">
      <alignment vertical="top"/>
      <protection hidden="1"/>
    </xf>
    <xf numFmtId="0" fontId="73" fillId="0" borderId="0" xfId="35" applyFont="1" applyProtection="1">
      <protection hidden="1"/>
    </xf>
    <xf numFmtId="0" fontId="73" fillId="17" borderId="0" xfId="35" applyFont="1" applyFill="1" applyAlignment="1" applyProtection="1">
      <alignment vertical="top"/>
      <protection hidden="1"/>
    </xf>
    <xf numFmtId="0" fontId="96" fillId="17" borderId="0" xfId="35" applyFont="1" applyFill="1" applyAlignment="1" applyProtection="1">
      <alignment horizontal="right" vertical="top" wrapText="1"/>
      <protection hidden="1"/>
    </xf>
    <xf numFmtId="0" fontId="96" fillId="17" borderId="0" xfId="35" applyFont="1" applyFill="1" applyAlignment="1" applyProtection="1">
      <alignment horizontal="right" vertical="top" indent="1"/>
      <protection hidden="1"/>
    </xf>
    <xf numFmtId="0" fontId="95" fillId="17" borderId="0" xfId="35" applyFont="1" applyFill="1" applyAlignment="1" applyProtection="1">
      <alignment horizontal="right" vertical="top" indent="1"/>
      <protection hidden="1"/>
    </xf>
    <xf numFmtId="0" fontId="98" fillId="17" borderId="0" xfId="35" applyFont="1" applyFill="1" applyAlignment="1" applyProtection="1">
      <alignment vertical="top"/>
      <protection hidden="1"/>
    </xf>
    <xf numFmtId="0" fontId="98" fillId="0" borderId="0" xfId="35" applyFont="1" applyProtection="1">
      <protection hidden="1"/>
    </xf>
    <xf numFmtId="0" fontId="98" fillId="17" borderId="0" xfId="35" applyFont="1" applyFill="1" applyAlignment="1" applyProtection="1">
      <alignment horizontal="center" vertical="top"/>
      <protection hidden="1"/>
    </xf>
    <xf numFmtId="0" fontId="97" fillId="17" borderId="0" xfId="35" applyFont="1" applyFill="1" applyAlignment="1" applyProtection="1">
      <alignment horizontal="right" vertical="top"/>
      <protection hidden="1"/>
    </xf>
    <xf numFmtId="49" fontId="83" fillId="17" borderId="0" xfId="35" applyNumberFormat="1" applyFont="1" applyFill="1" applyAlignment="1" applyProtection="1">
      <alignment horizontal="right" vertical="top"/>
      <protection hidden="1"/>
    </xf>
    <xf numFmtId="0" fontId="99" fillId="17" borderId="0" xfId="35" applyFont="1" applyFill="1" applyAlignment="1" applyProtection="1">
      <alignment vertical="top"/>
      <protection hidden="1"/>
    </xf>
    <xf numFmtId="0" fontId="99" fillId="0" borderId="0" xfId="35" applyFont="1" applyProtection="1">
      <protection hidden="1"/>
    </xf>
    <xf numFmtId="0" fontId="99" fillId="17" borderId="0" xfId="35" applyFont="1" applyFill="1" applyAlignment="1" applyProtection="1">
      <alignment horizontal="center" vertical="top"/>
      <protection hidden="1"/>
    </xf>
    <xf numFmtId="0" fontId="83" fillId="17" borderId="0" xfId="35" applyFont="1" applyFill="1" applyAlignment="1" applyProtection="1">
      <alignment horizontal="right" vertical="center"/>
      <protection hidden="1"/>
    </xf>
    <xf numFmtId="0" fontId="102" fillId="0" borderId="4" xfId="0" applyFont="1" applyBorder="1" applyAlignment="1" applyProtection="1">
      <alignment horizontal="right" vertical="center"/>
      <protection hidden="1"/>
    </xf>
    <xf numFmtId="0" fontId="103" fillId="0" borderId="0" xfId="0" applyFont="1" applyProtection="1">
      <protection hidden="1"/>
    </xf>
    <xf numFmtId="0" fontId="103" fillId="0" borderId="0" xfId="0" applyFont="1" applyAlignment="1" applyProtection="1">
      <alignment vertical="center"/>
      <protection hidden="1"/>
    </xf>
    <xf numFmtId="0" fontId="102" fillId="0" borderId="0" xfId="0" applyFont="1" applyAlignment="1" applyProtection="1">
      <alignment horizontal="center" vertical="center"/>
      <protection hidden="1"/>
    </xf>
    <xf numFmtId="0" fontId="103" fillId="0" borderId="0" xfId="47" applyFont="1" applyAlignment="1" applyProtection="1">
      <alignment vertical="center"/>
      <protection hidden="1"/>
    </xf>
    <xf numFmtId="0" fontId="103" fillId="0" borderId="0" xfId="0" applyFont="1" applyAlignment="1" applyProtection="1">
      <alignment horizontal="justify" vertical="center"/>
      <protection hidden="1"/>
    </xf>
    <xf numFmtId="0" fontId="102" fillId="0" borderId="0" xfId="0" applyFont="1" applyAlignment="1" applyProtection="1">
      <alignment vertical="center"/>
      <protection hidden="1"/>
    </xf>
    <xf numFmtId="0" fontId="102" fillId="0" borderId="0" xfId="53" applyFont="1" applyAlignment="1" applyProtection="1">
      <alignment vertical="center"/>
      <protection hidden="1"/>
    </xf>
    <xf numFmtId="0" fontId="102" fillId="0" borderId="0" xfId="53" applyFont="1" applyAlignment="1" applyProtection="1">
      <alignment vertical="top"/>
      <protection hidden="1"/>
    </xf>
    <xf numFmtId="0" fontId="102" fillId="0" borderId="14" xfId="0" applyFont="1" applyBorder="1" applyAlignment="1" applyProtection="1">
      <alignment horizontal="center" vertical="center" wrapText="1"/>
      <protection hidden="1"/>
    </xf>
    <xf numFmtId="0" fontId="102" fillId="0" borderId="12" xfId="0" applyFont="1" applyBorder="1" applyAlignment="1" applyProtection="1">
      <alignment horizontal="center" vertical="center" wrapText="1"/>
      <protection hidden="1"/>
    </xf>
    <xf numFmtId="0" fontId="102" fillId="0" borderId="0" xfId="0" applyFont="1" applyAlignment="1" applyProtection="1">
      <alignment horizontal="center" vertical="center" wrapText="1"/>
      <protection hidden="1"/>
    </xf>
    <xf numFmtId="0" fontId="102" fillId="2" borderId="6" xfId="0" applyFont="1" applyFill="1" applyBorder="1" applyAlignment="1" applyProtection="1">
      <alignment horizontal="center" vertical="top" wrapText="1"/>
      <protection locked="0"/>
    </xf>
    <xf numFmtId="0" fontId="103" fillId="0" borderId="6" xfId="0" applyFont="1" applyBorder="1" applyAlignment="1" applyProtection="1">
      <alignment horizontal="center" vertical="center" wrapText="1"/>
      <protection hidden="1"/>
    </xf>
    <xf numFmtId="0" fontId="103" fillId="0" borderId="6" xfId="0" applyFont="1" applyBorder="1" applyAlignment="1" applyProtection="1">
      <alignment horizontal="center" vertical="center"/>
      <protection hidden="1"/>
    </xf>
    <xf numFmtId="0" fontId="103" fillId="2" borderId="6" xfId="0" applyFont="1" applyFill="1" applyBorder="1" applyAlignment="1" applyProtection="1">
      <alignment horizontal="center" vertical="center" wrapText="1"/>
      <protection locked="0"/>
    </xf>
    <xf numFmtId="0" fontId="103" fillId="0" borderId="6" xfId="0" applyFont="1" applyBorder="1" applyAlignment="1" applyProtection="1">
      <alignment horizontal="center" vertical="top" wrapText="1"/>
      <protection hidden="1"/>
    </xf>
    <xf numFmtId="0" fontId="105" fillId="17" borderId="26" xfId="0" applyFont="1" applyFill="1" applyBorder="1" applyAlignment="1" applyProtection="1">
      <alignment vertical="center"/>
      <protection hidden="1"/>
    </xf>
    <xf numFmtId="0" fontId="105" fillId="17" borderId="3" xfId="0" applyFont="1" applyFill="1" applyBorder="1" applyAlignment="1" applyProtection="1">
      <alignment vertical="center"/>
      <protection hidden="1"/>
    </xf>
    <xf numFmtId="0" fontId="105" fillId="17" borderId="4" xfId="0" applyFont="1" applyFill="1" applyBorder="1" applyAlignment="1" applyProtection="1">
      <alignment vertical="center"/>
      <protection hidden="1"/>
    </xf>
    <xf numFmtId="0" fontId="103" fillId="17" borderId="0" xfId="0" applyFont="1" applyFill="1" applyProtection="1">
      <protection hidden="1"/>
    </xf>
    <xf numFmtId="0" fontId="105" fillId="0" borderId="0" xfId="0" applyFont="1" applyAlignment="1" applyProtection="1">
      <alignment horizontal="left" vertical="center"/>
      <protection hidden="1"/>
    </xf>
    <xf numFmtId="0" fontId="102" fillId="0" borderId="0" xfId="0" applyFont="1" applyAlignment="1" applyProtection="1">
      <alignment horizontal="left" vertical="center"/>
      <protection hidden="1"/>
    </xf>
    <xf numFmtId="173" fontId="102" fillId="0" borderId="0" xfId="0" applyNumberFormat="1" applyFont="1" applyAlignment="1" applyProtection="1">
      <alignment horizontal="left" vertical="center" indent="1"/>
      <protection hidden="1"/>
    </xf>
    <xf numFmtId="0" fontId="102" fillId="0" borderId="0" xfId="0" applyFont="1" applyAlignment="1" applyProtection="1">
      <alignment horizontal="right" vertical="center" indent="1"/>
      <protection hidden="1"/>
    </xf>
    <xf numFmtId="0" fontId="102" fillId="0" borderId="0" xfId="0" applyFont="1" applyAlignment="1" applyProtection="1">
      <alignment horizontal="left" vertical="center" indent="1"/>
      <protection hidden="1"/>
    </xf>
    <xf numFmtId="0" fontId="102" fillId="0" borderId="0" xfId="0" applyFont="1" applyAlignment="1" applyProtection="1">
      <alignment horizontal="left" vertical="center" wrapText="1" indent="1"/>
      <protection hidden="1"/>
    </xf>
    <xf numFmtId="0" fontId="103" fillId="0" borderId="0" xfId="0" applyFont="1" applyAlignment="1" applyProtection="1">
      <alignment horizontal="left" vertical="center"/>
      <protection hidden="1"/>
    </xf>
    <xf numFmtId="0" fontId="102" fillId="0" borderId="0" xfId="0" applyFont="1" applyAlignment="1" applyProtection="1">
      <alignment horizontal="left" vertical="top"/>
      <protection hidden="1"/>
    </xf>
    <xf numFmtId="172" fontId="10" fillId="0" borderId="0" xfId="0" applyNumberFormat="1" applyFont="1" applyAlignment="1" applyProtection="1">
      <alignment horizontal="justify" vertical="top" wrapText="1"/>
      <protection hidden="1"/>
    </xf>
    <xf numFmtId="0" fontId="10" fillId="0" borderId="4" xfId="0" applyFont="1" applyBorder="1" applyAlignment="1" applyProtection="1">
      <alignment horizontal="left"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justify" vertical="top"/>
      <protection hidden="1"/>
    </xf>
    <xf numFmtId="0" fontId="10" fillId="14" borderId="0" xfId="0" applyFont="1" applyFill="1" applyAlignment="1" applyProtection="1">
      <alignment horizontal="center" vertical="center"/>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1" fillId="13" borderId="0" xfId="52"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6" fillId="0" borderId="24" xfId="0" applyFont="1" applyBorder="1" applyAlignment="1" applyProtection="1">
      <alignment horizontal="left" vertical="top" wrapText="1" indent="1"/>
      <protection hidden="1"/>
    </xf>
    <xf numFmtId="0" fontId="9" fillId="0" borderId="0" xfId="0" applyFont="1" applyAlignment="1" applyProtection="1">
      <alignment horizontal="justify" vertical="center"/>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0" xfId="0" applyFont="1" applyAlignment="1" applyProtection="1">
      <alignment horizontal="justify" vertical="top" wrapText="1"/>
      <protection hidden="1"/>
    </xf>
    <xf numFmtId="0" fontId="9" fillId="0" borderId="0" xfId="0" applyFont="1" applyAlignment="1" applyProtection="1">
      <alignment horizontal="justify" vertical="center" wrapText="1"/>
      <protection hidden="1"/>
    </xf>
    <xf numFmtId="0" fontId="9" fillId="0" borderId="5" xfId="0" applyFont="1" applyBorder="1" applyAlignment="1" applyProtection="1">
      <alignment horizontal="left" vertical="center" indent="2"/>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left" vertical="top"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8" fillId="0" borderId="0" xfId="0" applyFont="1" applyAlignment="1">
      <alignment horizontal="left" wrapText="1"/>
    </xf>
    <xf numFmtId="0" fontId="8" fillId="0" borderId="0" xfId="0" applyFont="1" applyAlignment="1">
      <alignment horizontal="left"/>
    </xf>
    <xf numFmtId="0" fontId="60" fillId="0" borderId="8" xfId="52" applyFont="1" applyBorder="1" applyAlignment="1" applyProtection="1">
      <alignment horizontal="center" vertical="center" textRotation="90"/>
      <protection hidden="1"/>
    </xf>
    <xf numFmtId="0" fontId="60" fillId="0" borderId="15" xfId="52" applyFont="1" applyBorder="1" applyAlignment="1" applyProtection="1">
      <alignment horizontal="center" vertical="center" textRotation="90"/>
      <protection hidden="1"/>
    </xf>
    <xf numFmtId="0" fontId="60"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1" fillId="13" borderId="34" xfId="52" applyFont="1" applyFill="1" applyBorder="1" applyAlignment="1" applyProtection="1">
      <alignment horizontal="center" vertical="center" wrapText="1"/>
      <protection hidden="1"/>
    </xf>
    <xf numFmtId="0" fontId="61" fillId="13" borderId="24" xfId="52" applyFont="1" applyFill="1" applyBorder="1" applyAlignment="1" applyProtection="1">
      <alignment horizontal="center" vertical="center" wrapText="1"/>
      <protection hidden="1"/>
    </xf>
    <xf numFmtId="0" fontId="61" fillId="13" borderId="35" xfId="52" applyFont="1" applyFill="1" applyBorder="1" applyAlignment="1" applyProtection="1">
      <alignment horizontal="center" vertical="center" wrapText="1"/>
      <protection hidden="1"/>
    </xf>
    <xf numFmtId="0" fontId="58" fillId="0" borderId="19" xfId="52" applyFont="1" applyBorder="1" applyAlignment="1" applyProtection="1">
      <alignment horizontal="justify" vertical="center"/>
      <protection hidden="1"/>
    </xf>
    <xf numFmtId="0" fontId="58" fillId="0" borderId="5" xfId="52" applyFont="1" applyBorder="1" applyAlignment="1" applyProtection="1">
      <alignment horizontal="justify" vertical="top"/>
      <protection hidden="1"/>
    </xf>
    <xf numFmtId="0" fontId="58"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86" fillId="0" borderId="8" xfId="52" applyFont="1" applyBorder="1" applyAlignment="1" applyProtection="1">
      <alignment horizontal="center" vertical="center" textRotation="90"/>
      <protection hidden="1"/>
    </xf>
    <xf numFmtId="0" fontId="86" fillId="0" borderId="15" xfId="52" applyFont="1" applyBorder="1" applyAlignment="1" applyProtection="1">
      <alignment horizontal="center" vertical="center" textRotation="90"/>
      <protection hidden="1"/>
    </xf>
    <xf numFmtId="0" fontId="86" fillId="0" borderId="14" xfId="52" applyFont="1" applyBorder="1" applyAlignment="1" applyProtection="1">
      <alignment horizontal="center" vertical="center" textRotation="90"/>
      <protection hidden="1"/>
    </xf>
    <xf numFmtId="0" fontId="59" fillId="0" borderId="0" xfId="52" applyFont="1"/>
    <xf numFmtId="0" fontId="58" fillId="0" borderId="5" xfId="52" applyFont="1" applyBorder="1" applyAlignment="1" applyProtection="1">
      <alignment horizontal="justify" vertical="center"/>
      <protection hidden="1"/>
    </xf>
    <xf numFmtId="0" fontId="43" fillId="0" borderId="0" xfId="52" applyFont="1" applyAlignment="1" applyProtection="1">
      <alignment horizontal="center" vertical="center"/>
      <protection hidden="1"/>
    </xf>
    <xf numFmtId="0" fontId="71" fillId="8" borderId="3" xfId="52" applyFont="1" applyFill="1" applyBorder="1" applyAlignment="1" applyProtection="1">
      <alignment horizontal="justify" vertical="center"/>
      <protection hidden="1"/>
    </xf>
    <xf numFmtId="0" fontId="71"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3" fillId="0" borderId="6" xfId="50" applyFont="1" applyBorder="1" applyAlignment="1" applyProtection="1">
      <alignment horizontal="left" vertical="center" wrapText="1"/>
      <protection hidden="1"/>
    </xf>
    <xf numFmtId="0" fontId="59"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7"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2" fillId="0" borderId="6" xfId="0" applyFont="1" applyBorder="1" applyAlignment="1" applyProtection="1">
      <alignment horizontal="left" vertical="center"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0"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2" fillId="0" borderId="34" xfId="0" applyFont="1" applyBorder="1" applyAlignment="1" applyProtection="1">
      <alignment horizontal="left" vertical="center" wrapText="1"/>
      <protection hidden="1"/>
    </xf>
    <xf numFmtId="0" fontId="62"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7" fillId="2" borderId="48" xfId="35" applyFont="1" applyFill="1" applyBorder="1" applyAlignment="1" applyProtection="1">
      <alignment horizontal="left" vertical="center" wrapText="1"/>
      <protection locked="0"/>
    </xf>
    <xf numFmtId="0" fontId="47" fillId="2" borderId="5" xfId="35" applyFont="1" applyFill="1" applyBorder="1" applyAlignment="1" applyProtection="1">
      <alignment horizontal="left" vertical="center" wrapText="1"/>
      <protection locked="0"/>
    </xf>
    <xf numFmtId="0" fontId="47"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7" fillId="0" borderId="0" xfId="35" applyFont="1" applyAlignment="1" applyProtection="1">
      <alignment horizontal="justify" vertical="top"/>
      <protection hidden="1"/>
    </xf>
    <xf numFmtId="0" fontId="47" fillId="0" borderId="0" xfId="35" applyFont="1" applyAlignment="1" applyProtection="1">
      <alignment horizontal="justify" vertical="top" wrapText="1"/>
      <protection hidden="1"/>
    </xf>
    <xf numFmtId="0" fontId="47"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7" fillId="0" borderId="24" xfId="35" applyFont="1" applyBorder="1" applyAlignment="1" applyProtection="1">
      <alignment horizontal="left" vertical="top" wrapText="1"/>
      <protection hidden="1"/>
    </xf>
    <xf numFmtId="0" fontId="47"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7" fillId="0" borderId="3" xfId="35" applyFont="1" applyBorder="1" applyAlignment="1" applyProtection="1">
      <alignment horizontal="left" vertical="top" wrapText="1"/>
      <protection hidden="1"/>
    </xf>
    <xf numFmtId="0" fontId="47"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7"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2" borderId="6" xfId="0" applyFont="1" applyFill="1" applyBorder="1" applyAlignment="1" applyProtection="1">
      <alignment horizontal="center" vertical="top" wrapText="1"/>
      <protection locked="0" hidden="1"/>
    </xf>
    <xf numFmtId="0" fontId="80" fillId="0" borderId="6" xfId="0" applyFont="1" applyBorder="1" applyAlignment="1" applyProtection="1">
      <alignment horizontal="left" vertical="center" wrapText="1"/>
      <protection hidden="1"/>
    </xf>
    <xf numFmtId="0" fontId="80"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1"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6" fillId="13" borderId="34" xfId="52" applyFont="1" applyFill="1" applyBorder="1" applyAlignment="1" applyProtection="1">
      <alignment horizontal="center" vertical="center" wrapText="1"/>
      <protection hidden="1"/>
    </xf>
    <xf numFmtId="0" fontId="66" fillId="13" borderId="24" xfId="52" applyFont="1" applyFill="1" applyBorder="1" applyAlignment="1" applyProtection="1">
      <alignment horizontal="center" vertical="center" wrapText="1"/>
      <protection hidden="1"/>
    </xf>
    <xf numFmtId="0" fontId="9" fillId="0" borderId="0" xfId="53" applyAlignment="1" applyProtection="1">
      <alignment horizontal="left" vertical="top" wrapText="1"/>
      <protection hidden="1"/>
    </xf>
    <xf numFmtId="0" fontId="82" fillId="13" borderId="0" xfId="35" applyFont="1" applyFill="1" applyAlignment="1" applyProtection="1">
      <alignment horizontal="center" vertical="center" wrapText="1"/>
      <protection hidden="1"/>
    </xf>
    <xf numFmtId="0" fontId="8" fillId="17" borderId="0" xfId="35" applyFont="1" applyFill="1" applyAlignment="1" applyProtection="1">
      <alignment vertical="center" wrapText="1"/>
      <protection hidden="1"/>
    </xf>
    <xf numFmtId="0" fontId="71" fillId="17" borderId="0" xfId="35" applyFont="1" applyFill="1" applyAlignment="1" applyProtection="1">
      <alignment vertical="top"/>
      <protection hidden="1"/>
    </xf>
    <xf numFmtId="0" fontId="97"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6" xfId="35" applyFont="1" applyFill="1" applyBorder="1" applyAlignment="1" applyProtection="1">
      <alignment horizontal="center" vertical="center" wrapText="1"/>
      <protection locked="0" hidden="1"/>
    </xf>
    <xf numFmtId="0" fontId="97" fillId="17" borderId="0" xfId="35" applyFont="1" applyFill="1" applyAlignment="1" applyProtection="1">
      <alignment horizontal="justify" vertical="top" wrapText="1"/>
      <protection hidden="1"/>
    </xf>
    <xf numFmtId="0" fontId="9"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2" fillId="0" borderId="34" xfId="35" applyFont="1" applyBorder="1" applyAlignment="1" applyProtection="1">
      <alignment horizontal="left" vertical="center" wrapText="1"/>
      <protection hidden="1"/>
    </xf>
    <xf numFmtId="0" fontId="62" fillId="0" borderId="24"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10" fillId="0" borderId="6" xfId="35" applyFont="1" applyBorder="1" applyAlignment="1" applyProtection="1">
      <alignment horizontal="left" vertical="center"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2" fillId="2" borderId="4" xfId="35" applyFill="1" applyBorder="1" applyAlignment="1" applyProtection="1">
      <alignment horizontal="center" vertical="center" wrapText="1"/>
      <protection locked="0" hidden="1"/>
    </xf>
    <xf numFmtId="0" fontId="8" fillId="0" borderId="4" xfId="35" applyFont="1" applyBorder="1" applyAlignment="1" applyProtection="1">
      <alignment horizontal="left" vertical="top" wrapText="1"/>
      <protection hidden="1"/>
    </xf>
    <xf numFmtId="0" fontId="83" fillId="0" borderId="26" xfId="35" applyFont="1" applyBorder="1" applyAlignment="1" applyProtection="1">
      <alignment horizontal="left" vertical="center" wrapText="1"/>
      <protection hidden="1"/>
    </xf>
    <xf numFmtId="0" fontId="83" fillId="0" borderId="3" xfId="35" applyFont="1" applyBorder="1" applyAlignment="1" applyProtection="1">
      <alignment horizontal="left" vertical="center" wrapText="1"/>
      <protection hidden="1"/>
    </xf>
    <xf numFmtId="0" fontId="83" fillId="0" borderId="11" xfId="35" applyFont="1" applyBorder="1" applyAlignment="1" applyProtection="1">
      <alignment horizontal="left" vertical="center" wrapText="1"/>
      <protection hidden="1"/>
    </xf>
    <xf numFmtId="0" fontId="83" fillId="17" borderId="0" xfId="35" applyFont="1" applyFill="1" applyAlignment="1" applyProtection="1">
      <alignment vertical="top"/>
      <protection hidden="1"/>
    </xf>
    <xf numFmtId="0" fontId="83" fillId="17" borderId="0" xfId="35" applyFont="1" applyFill="1" applyAlignment="1" applyProtection="1">
      <alignment horizontal="left" vertical="top" wrapText="1"/>
      <protection hidden="1"/>
    </xf>
    <xf numFmtId="0" fontId="5" fillId="2" borderId="3" xfId="35" applyFont="1" applyFill="1" applyBorder="1" applyAlignment="1" applyProtection="1">
      <alignment horizontal="left" vertical="center" wrapText="1"/>
      <protection locked="0"/>
    </xf>
    <xf numFmtId="0" fontId="5" fillId="0" borderId="24" xfId="35" applyFont="1" applyBorder="1" applyAlignment="1" applyProtection="1">
      <alignment horizontal="left" vertical="center"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3"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3"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2"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102" fillId="0" borderId="26" xfId="0" applyFont="1" applyBorder="1" applyAlignment="1" applyProtection="1">
      <alignment horizontal="center" vertical="top" wrapText="1"/>
      <protection hidden="1"/>
    </xf>
    <xf numFmtId="0" fontId="102" fillId="0" borderId="3" xfId="0" applyFont="1" applyBorder="1" applyAlignment="1" applyProtection="1">
      <alignment horizontal="center" vertical="top" wrapText="1"/>
      <protection hidden="1"/>
    </xf>
    <xf numFmtId="0" fontId="103" fillId="0" borderId="0" xfId="0" applyFont="1" applyAlignment="1" applyProtection="1">
      <alignment horizontal="center" vertical="top" wrapText="1"/>
      <protection hidden="1"/>
    </xf>
    <xf numFmtId="0" fontId="102" fillId="14" borderId="0" xfId="0" applyFont="1" applyFill="1" applyAlignment="1" applyProtection="1">
      <alignment horizontal="center" vertical="center"/>
      <protection hidden="1"/>
    </xf>
    <xf numFmtId="0" fontId="103" fillId="0" borderId="30" xfId="0" applyFont="1" applyBorder="1" applyAlignment="1" applyProtection="1">
      <alignment horizontal="left" vertical="top" wrapText="1"/>
      <protection hidden="1"/>
    </xf>
    <xf numFmtId="0" fontId="103" fillId="0" borderId="17" xfId="0" applyFont="1" applyBorder="1" applyAlignment="1" applyProtection="1">
      <alignment horizontal="left" vertical="top" wrapText="1"/>
      <protection hidden="1"/>
    </xf>
    <xf numFmtId="0" fontId="103" fillId="0" borderId="27" xfId="0" applyFont="1" applyBorder="1" applyAlignment="1" applyProtection="1">
      <alignment horizontal="left" vertical="top" wrapText="1"/>
      <protection hidden="1"/>
    </xf>
    <xf numFmtId="0" fontId="103" fillId="0" borderId="16" xfId="0" applyFont="1" applyBorder="1" applyAlignment="1" applyProtection="1">
      <alignment horizontal="left" vertical="top" wrapText="1"/>
      <protection hidden="1"/>
    </xf>
    <xf numFmtId="0" fontId="103" fillId="0" borderId="7" xfId="0" applyFont="1" applyBorder="1" applyAlignment="1" applyProtection="1">
      <alignment horizontal="left" vertical="top" wrapText="1"/>
      <protection hidden="1"/>
    </xf>
    <xf numFmtId="0" fontId="103" fillId="0" borderId="29" xfId="0" applyFont="1" applyBorder="1" applyAlignment="1" applyProtection="1">
      <alignment horizontal="left" vertical="top" wrapText="1"/>
      <protection hidden="1"/>
    </xf>
    <xf numFmtId="0" fontId="103" fillId="0" borderId="6" xfId="0" applyFont="1" applyBorder="1" applyAlignment="1" applyProtection="1">
      <alignment horizontal="center" vertical="top" wrapText="1"/>
      <protection hidden="1"/>
    </xf>
    <xf numFmtId="0" fontId="103" fillId="0" borderId="18" xfId="0" applyFont="1" applyBorder="1" applyAlignment="1" applyProtection="1">
      <alignment horizontal="left" vertical="top" wrapText="1"/>
      <protection hidden="1"/>
    </xf>
    <xf numFmtId="0" fontId="103" fillId="0" borderId="28" xfId="0" applyFont="1" applyBorder="1" applyAlignment="1" applyProtection="1">
      <alignment horizontal="left" vertical="top" wrapText="1"/>
      <protection hidden="1"/>
    </xf>
    <xf numFmtId="0" fontId="102" fillId="0" borderId="8" xfId="0" applyFont="1" applyBorder="1" applyAlignment="1" applyProtection="1">
      <alignment horizontal="center" vertical="center" wrapText="1"/>
      <protection hidden="1"/>
    </xf>
    <xf numFmtId="0" fontId="102" fillId="0" borderId="14" xfId="0" applyFont="1" applyBorder="1" applyAlignment="1" applyProtection="1">
      <alignment horizontal="center" vertical="center" wrapText="1"/>
      <protection hidden="1"/>
    </xf>
    <xf numFmtId="0" fontId="102" fillId="0" borderId="34" xfId="0" applyFont="1" applyBorder="1" applyAlignment="1" applyProtection="1">
      <alignment horizontal="center" vertical="center" wrapText="1"/>
      <protection hidden="1"/>
    </xf>
    <xf numFmtId="0" fontId="102" fillId="0" borderId="24" xfId="0" applyFont="1" applyBorder="1" applyAlignment="1" applyProtection="1">
      <alignment horizontal="center" vertical="center" wrapText="1"/>
      <protection hidden="1"/>
    </xf>
    <xf numFmtId="0" fontId="102" fillId="0" borderId="35" xfId="0" applyFont="1" applyBorder="1" applyAlignment="1" applyProtection="1">
      <alignment horizontal="center" vertical="center" wrapText="1"/>
      <protection hidden="1"/>
    </xf>
    <xf numFmtId="0" fontId="102" fillId="0" borderId="13" xfId="0" applyFont="1" applyBorder="1" applyAlignment="1" applyProtection="1">
      <alignment horizontal="center" vertical="center" wrapText="1"/>
      <protection hidden="1"/>
    </xf>
    <xf numFmtId="0" fontId="102" fillId="0" borderId="4" xfId="0" applyFont="1" applyBorder="1" applyAlignment="1" applyProtection="1">
      <alignment horizontal="center" vertical="center" wrapText="1"/>
      <protection hidden="1"/>
    </xf>
    <xf numFmtId="0" fontId="103" fillId="0" borderId="0" xfId="53" applyFont="1" applyAlignment="1" applyProtection="1">
      <alignment horizontal="left" vertical="center" wrapText="1"/>
      <protection hidden="1"/>
    </xf>
    <xf numFmtId="0" fontId="102" fillId="0" borderId="0" xfId="0" applyFont="1" applyAlignment="1" applyProtection="1">
      <alignment horizontal="justify" vertical="center" wrapText="1"/>
      <protection hidden="1"/>
    </xf>
    <xf numFmtId="0" fontId="103" fillId="0" borderId="6" xfId="0" applyFont="1" applyBorder="1" applyAlignment="1" applyProtection="1">
      <alignment horizontal="left" vertical="top" wrapText="1"/>
      <protection hidden="1"/>
    </xf>
    <xf numFmtId="0" fontId="103" fillId="0" borderId="26" xfId="0" applyFont="1" applyBorder="1" applyAlignment="1" applyProtection="1">
      <alignment horizontal="left" vertical="top" wrapText="1"/>
      <protection hidden="1"/>
    </xf>
    <xf numFmtId="0" fontId="102" fillId="0" borderId="0" xfId="0" applyFont="1" applyAlignment="1" applyProtection="1">
      <alignment vertical="top" wrapText="1"/>
      <protection hidden="1"/>
    </xf>
    <xf numFmtId="0" fontId="104" fillId="13" borderId="12" xfId="52" applyFont="1" applyFill="1" applyBorder="1" applyAlignment="1" applyProtection="1">
      <alignment horizontal="center" vertical="center" wrapText="1"/>
      <protection hidden="1"/>
    </xf>
    <xf numFmtId="0" fontId="104" fillId="13" borderId="0" xfId="52" applyFont="1" applyFill="1" applyAlignment="1" applyProtection="1">
      <alignment horizontal="center" vertical="center" wrapText="1"/>
      <protection hidden="1"/>
    </xf>
    <xf numFmtId="0" fontId="102" fillId="0" borderId="26" xfId="0" applyFont="1" applyBorder="1" applyAlignment="1" applyProtection="1">
      <alignment horizontal="center" vertical="center" wrapText="1"/>
      <protection hidden="1"/>
    </xf>
    <xf numFmtId="0" fontId="102" fillId="0" borderId="3" xfId="0" applyFont="1" applyBorder="1" applyAlignment="1" applyProtection="1">
      <alignment horizontal="center" vertical="center"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lignment horizontal="justify" vertical="center" wrapText="1"/>
    </xf>
    <xf numFmtId="0" fontId="10" fillId="0" borderId="0" xfId="0" applyFont="1" applyAlignment="1">
      <alignment horizontal="justify" vertical="center" wrapText="1"/>
    </xf>
    <xf numFmtId="0" fontId="9" fillId="2" borderId="6" xfId="0" applyFont="1" applyFill="1" applyBorder="1" applyAlignment="1" applyProtection="1">
      <alignment horizontal="left" vertical="top" wrapText="1"/>
      <protection locked="0"/>
    </xf>
    <xf numFmtId="0" fontId="61" fillId="13" borderId="12" xfId="52" applyFont="1" applyFill="1" applyBorder="1" applyAlignment="1" applyProtection="1">
      <alignment horizontal="center" vertical="center" wrapText="1"/>
      <protection hidden="1"/>
    </xf>
    <xf numFmtId="0" fontId="61" fillId="13" borderId="0" xfId="52" applyFont="1" applyFill="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4" borderId="0" xfId="37" applyFont="1" applyFill="1" applyAlignment="1" applyProtection="1">
      <alignment horizontal="center" vertical="center"/>
      <protection hidden="1"/>
    </xf>
    <xf numFmtId="0" fontId="10" fillId="10" borderId="6" xfId="37" applyFont="1" applyFill="1" applyBorder="1" applyAlignment="1" applyProtection="1">
      <alignment horizontal="left" vertical="top" wrapText="1"/>
      <protection hidden="1"/>
    </xf>
    <xf numFmtId="0" fontId="92" fillId="0" borderId="3" xfId="38" applyFont="1" applyBorder="1" applyAlignment="1">
      <alignment horizontal="left" vertical="top" wrapText="1"/>
    </xf>
    <xf numFmtId="0" fontId="92" fillId="0" borderId="11" xfId="38" applyFont="1" applyBorder="1" applyAlignment="1">
      <alignment horizontal="left" vertical="top" wrapText="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73" fillId="0" borderId="3" xfId="38" applyFont="1" applyBorder="1" applyAlignment="1">
      <alignment horizontal="left" vertical="top" wrapText="1"/>
    </xf>
    <xf numFmtId="0" fontId="73" fillId="0" borderId="11" xfId="38" applyFont="1" applyBorder="1" applyAlignment="1">
      <alignment horizontal="left" vertical="top" wrapText="1"/>
    </xf>
    <xf numFmtId="0" fontId="9" fillId="0" borderId="0" xfId="37" applyFont="1" applyAlignment="1" applyProtection="1">
      <alignment horizontal="left" vertical="center" wrapText="1"/>
      <protection hidden="1"/>
    </xf>
    <xf numFmtId="0" fontId="9" fillId="0" borderId="12" xfId="0" applyFont="1" applyBorder="1" applyAlignment="1" applyProtection="1">
      <alignment horizontal="justify" vertical="top" wrapText="1"/>
      <protection hidden="1"/>
    </xf>
    <xf numFmtId="0" fontId="10" fillId="0" borderId="0" xfId="37" applyFont="1" applyAlignment="1" applyProtection="1">
      <alignment horizontal="justify"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9" fillId="0" borderId="13" xfId="37" applyFont="1" applyBorder="1" applyAlignment="1" applyProtection="1">
      <alignment horizontal="center" vertical="top" wrapText="1"/>
      <protection hidden="1"/>
    </xf>
    <xf numFmtId="0" fontId="9" fillId="0" borderId="4" xfId="37" applyFont="1" applyBorder="1" applyAlignment="1" applyProtection="1">
      <alignment horizontal="center" vertical="top"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4" fillId="0" borderId="29" xfId="33" applyFont="1" applyBorder="1" applyAlignment="1" applyProtection="1">
      <alignment horizontal="center" vertical="center"/>
      <protection hidden="1"/>
    </xf>
    <xf numFmtId="0" fontId="74" fillId="0" borderId="33" xfId="33" applyFont="1" applyBorder="1" applyAlignment="1" applyProtection="1">
      <alignment horizontal="center" vertical="center"/>
      <protection hidden="1"/>
    </xf>
    <xf numFmtId="0" fontId="74"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7"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3" fillId="0" borderId="4" xfId="35" applyFont="1" applyBorder="1" applyAlignment="1" applyProtection="1">
      <alignment horizontal="left" vertical="top" wrapText="1"/>
      <protection hidden="1"/>
    </xf>
    <xf numFmtId="0" fontId="53"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center" vertical="top"/>
      <protection hidden="1"/>
    </xf>
    <xf numFmtId="0" fontId="84" fillId="0" borderId="29" xfId="35" applyFont="1" applyBorder="1" applyAlignment="1" applyProtection="1">
      <alignment horizontal="center" vertical="center"/>
      <protection hidden="1"/>
    </xf>
    <xf numFmtId="0" fontId="84" fillId="0" borderId="33" xfId="35" applyFont="1" applyBorder="1" applyAlignment="1" applyProtection="1">
      <alignment horizontal="center" vertical="center"/>
      <protection hidden="1"/>
    </xf>
    <xf numFmtId="0" fontId="8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2" fillId="0" borderId="0" xfId="0" applyFont="1" applyAlignment="1" applyProtection="1">
      <alignment horizontal="justify" vertical="center" wrapText="1"/>
      <protection hidden="1"/>
    </xf>
    <xf numFmtId="0" fontId="88" fillId="0" borderId="0" xfId="0" applyFont="1" applyAlignment="1">
      <alignment horizontal="left" vertical="center"/>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86">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strike/>
      </font>
    </dxf>
    <dxf>
      <font>
        <strike/>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6.xml"/><Relationship Id="rId47" Type="http://schemas.openxmlformats.org/officeDocument/2006/relationships/externalLink" Target="externalLinks/externalLink11.xml"/><Relationship Id="rId50" Type="http://schemas.openxmlformats.org/officeDocument/2006/relationships/externalLink" Target="externalLinks/externalLink14.xml"/><Relationship Id="rId55" Type="http://schemas.openxmlformats.org/officeDocument/2006/relationships/externalLink" Target="externalLinks/externalLink19.xml"/><Relationship Id="rId63"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externalLink" Target="externalLinks/externalLink9.xml"/><Relationship Id="rId53" Type="http://schemas.openxmlformats.org/officeDocument/2006/relationships/externalLink" Target="externalLinks/externalLink17.xml"/><Relationship Id="rId58" Type="http://schemas.openxmlformats.org/officeDocument/2006/relationships/externalLink" Target="externalLinks/externalLink22.xml"/><Relationship Id="rId5" Type="http://schemas.openxmlformats.org/officeDocument/2006/relationships/worksheet" Target="worksheets/sheet5.xml"/><Relationship Id="rId61"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7.xml"/><Relationship Id="rId48" Type="http://schemas.openxmlformats.org/officeDocument/2006/relationships/externalLink" Target="externalLinks/externalLink12.xml"/><Relationship Id="rId56" Type="http://schemas.openxmlformats.org/officeDocument/2006/relationships/externalLink" Target="externalLinks/externalLink20.xml"/><Relationship Id="rId8" Type="http://schemas.openxmlformats.org/officeDocument/2006/relationships/worksheet" Target="worksheets/sheet8.xml"/><Relationship Id="rId51" Type="http://schemas.openxmlformats.org/officeDocument/2006/relationships/externalLink" Target="externalLinks/externalLink1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externalLink" Target="externalLinks/externalLink10.xml"/><Relationship Id="rId59" Type="http://schemas.openxmlformats.org/officeDocument/2006/relationships/externalLink" Target="externalLinks/externalLink23.xml"/><Relationship Id="rId20" Type="http://schemas.openxmlformats.org/officeDocument/2006/relationships/worksheet" Target="worksheets/sheet20.xml"/><Relationship Id="rId41" Type="http://schemas.openxmlformats.org/officeDocument/2006/relationships/externalLink" Target="externalLinks/externalLink5.xml"/><Relationship Id="rId54" Type="http://schemas.openxmlformats.org/officeDocument/2006/relationships/externalLink" Target="externalLinks/externalLink18.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3.xml"/><Relationship Id="rId57" Type="http://schemas.openxmlformats.org/officeDocument/2006/relationships/externalLink" Target="externalLinks/externalLink2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8.xml"/><Relationship Id="rId52" Type="http://schemas.openxmlformats.org/officeDocument/2006/relationships/externalLink" Target="externalLinks/externalLink16.xml"/><Relationship Id="rId6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fmlaLink="$H$20" lockText="1" noThreeD="1"/>
</file>

<file path=xl/ctrlProps/ctrlProp122.xml><?xml version="1.0" encoding="utf-8"?>
<formControlPr xmlns="http://schemas.microsoft.com/office/spreadsheetml/2009/9/main" objectType="CheckBox" fmlaLink="$H$21" lockText="1" noThreeD="1"/>
</file>

<file path=xl/ctrlProps/ctrlProp123.xml><?xml version="1.0" encoding="utf-8"?>
<formControlPr xmlns="http://schemas.microsoft.com/office/spreadsheetml/2009/9/main" objectType="CheckBox" fmlaLink="$H$20" lockText="1" noThreeD="1"/>
</file>

<file path=xl/ctrlProps/ctrlProp124.xml><?xml version="1.0" encoding="utf-8"?>
<formControlPr xmlns="http://schemas.microsoft.com/office/spreadsheetml/2009/9/main" objectType="Radio" firstButton="1" fmlaLink="$H$65" lockText="1" noThreeD="1"/>
</file>

<file path=xl/ctrlProps/ctrlProp12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27</xdr:row>
      <xdr:rowOff>91108</xdr:rowOff>
    </xdr:from>
    <xdr:to>
      <xdr:col>4</xdr:col>
      <xdr:colOff>753718</xdr:colOff>
      <xdr:row>30</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1371600"/>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435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50557</xdr:colOff>
          <xdr:row>88</xdr:row>
          <xdr:rowOff>222740</xdr:rowOff>
        </xdr:from>
        <xdr:to>
          <xdr:col>6</xdr:col>
          <xdr:colOff>893630</xdr:colOff>
          <xdr:row>163</xdr:row>
          <xdr:rowOff>59350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9115" y="32930125"/>
              <a:ext cx="2777380" cy="32763802"/>
              <a:chOff x="407"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7"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68141</xdr:colOff>
          <xdr:row>88</xdr:row>
          <xdr:rowOff>222740</xdr:rowOff>
        </xdr:from>
        <xdr:to>
          <xdr:col>9</xdr:col>
          <xdr:colOff>6423</xdr:colOff>
          <xdr:row>163</xdr:row>
          <xdr:rowOff>59350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60045" y="32930125"/>
              <a:ext cx="2532917" cy="32763802"/>
              <a:chOff x="431"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1"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63546</xdr:colOff>
          <xdr:row>94</xdr:row>
          <xdr:rowOff>245690</xdr:rowOff>
        </xdr:from>
        <xdr:to>
          <xdr:col>5</xdr:col>
          <xdr:colOff>1682796</xdr:colOff>
          <xdr:row>96</xdr:row>
          <xdr:rowOff>169263</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22104" y="35693344"/>
              <a:ext cx="1619250" cy="692900"/>
              <a:chOff x="5519172" y="35863287"/>
              <a:chExt cx="1619250" cy="694086"/>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87"/>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710"/>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127092</xdr:colOff>
          <xdr:row>94</xdr:row>
          <xdr:rowOff>228279</xdr:rowOff>
        </xdr:from>
        <xdr:to>
          <xdr:col>7</xdr:col>
          <xdr:colOff>566042</xdr:colOff>
          <xdr:row>96</xdr:row>
          <xdr:rowOff>165326</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9957" y="35675933"/>
              <a:ext cx="1537989" cy="706374"/>
              <a:chOff x="7272307" y="35845954"/>
              <a:chExt cx="1523246" cy="707863"/>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54"/>
                <a:ext cx="425619" cy="3405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07"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57" y="36208607"/>
                <a:ext cx="925396"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84061</xdr:colOff>
          <xdr:row>94</xdr:row>
          <xdr:rowOff>219671</xdr:rowOff>
        </xdr:from>
        <xdr:to>
          <xdr:col>8</xdr:col>
          <xdr:colOff>1608063</xdr:colOff>
          <xdr:row>96</xdr:row>
          <xdr:rowOff>156698</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62523" y="35667325"/>
              <a:ext cx="1524002" cy="706354"/>
              <a:chOff x="9197286" y="35837286"/>
              <a:chExt cx="1524002" cy="707945"/>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86"/>
                <a:ext cx="425805" cy="3405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200021"/>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134816</xdr:colOff>
          <xdr:row>121</xdr:row>
          <xdr:rowOff>44745</xdr:rowOff>
        </xdr:from>
        <xdr:to>
          <xdr:col>5</xdr:col>
          <xdr:colOff>1754066</xdr:colOff>
          <xdr:row>123</xdr:row>
          <xdr:rowOff>78319</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3374" y="47127553"/>
              <a:ext cx="1619250" cy="583093"/>
              <a:chOff x="5519172" y="35863365"/>
              <a:chExt cx="1619250" cy="694477"/>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365"/>
                <a:ext cx="45241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0"/>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180"/>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196361</xdr:colOff>
          <xdr:row>121</xdr:row>
          <xdr:rowOff>98114</xdr:rowOff>
        </xdr:from>
        <xdr:to>
          <xdr:col>7</xdr:col>
          <xdr:colOff>731230</xdr:colOff>
          <xdr:row>123</xdr:row>
          <xdr:rowOff>85620</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9226" y="47180922"/>
              <a:ext cx="1633908" cy="537025"/>
              <a:chOff x="5519243" y="35863447"/>
              <a:chExt cx="1619159" cy="694080"/>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447"/>
                <a:ext cx="452418"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243" y="36213199"/>
                <a:ext cx="568952"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38" y="36218875"/>
                <a:ext cx="983664" cy="33865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111371</xdr:colOff>
          <xdr:row>121</xdr:row>
          <xdr:rowOff>112889</xdr:rowOff>
        </xdr:from>
        <xdr:to>
          <xdr:col>9</xdr:col>
          <xdr:colOff>5862</xdr:colOff>
          <xdr:row>123</xdr:row>
          <xdr:rowOff>77565</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89833" y="47195697"/>
              <a:ext cx="1603129" cy="514195"/>
              <a:chOff x="5519122" y="35863205"/>
              <a:chExt cx="1619256" cy="694961"/>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05"/>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305"/>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22" y="36213204"/>
                <a:ext cx="568952"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08" y="36219499"/>
                <a:ext cx="983670" cy="33866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208086</xdr:colOff>
          <xdr:row>133</xdr:row>
          <xdr:rowOff>45409</xdr:rowOff>
        </xdr:from>
        <xdr:to>
          <xdr:col>5</xdr:col>
          <xdr:colOff>1827336</xdr:colOff>
          <xdr:row>135</xdr:row>
          <xdr:rowOff>63672</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6644" y="51846755"/>
              <a:ext cx="1619250" cy="641052"/>
              <a:chOff x="5519172" y="35863133"/>
              <a:chExt cx="1619250" cy="694854"/>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33"/>
                <a:ext cx="630643"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199"/>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333"/>
                <a:ext cx="983672" cy="3386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211018</xdr:colOff>
          <xdr:row>133</xdr:row>
          <xdr:rowOff>45409</xdr:rowOff>
        </xdr:from>
        <xdr:to>
          <xdr:col>7</xdr:col>
          <xdr:colOff>826480</xdr:colOff>
          <xdr:row>135</xdr:row>
          <xdr:rowOff>63672</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603883" y="51846755"/>
              <a:ext cx="1714501" cy="641052"/>
              <a:chOff x="5519152" y="35863133"/>
              <a:chExt cx="1619309" cy="694854"/>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33"/>
                <a:ext cx="630643"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52" y="36213199"/>
                <a:ext cx="568936"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85" y="36219333"/>
                <a:ext cx="983676" cy="3386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228605</xdr:colOff>
          <xdr:row>133</xdr:row>
          <xdr:rowOff>45409</xdr:rowOff>
        </xdr:from>
        <xdr:to>
          <xdr:col>9</xdr:col>
          <xdr:colOff>5862</xdr:colOff>
          <xdr:row>135</xdr:row>
          <xdr:rowOff>63672</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607067" y="51846755"/>
              <a:ext cx="1485895" cy="641052"/>
              <a:chOff x="5519169" y="35863133"/>
              <a:chExt cx="1619252" cy="694854"/>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7"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33"/>
                <a:ext cx="630643"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9" y="36213199"/>
                <a:ext cx="56894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2" y="36219333"/>
                <a:ext cx="983669" cy="33865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208086</xdr:colOff>
          <xdr:row>178</xdr:row>
          <xdr:rowOff>123111</xdr:rowOff>
        </xdr:from>
        <xdr:to>
          <xdr:col>5</xdr:col>
          <xdr:colOff>1827336</xdr:colOff>
          <xdr:row>180</xdr:row>
          <xdr:rowOff>92185</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6644" y="72373899"/>
              <a:ext cx="1619250" cy="679786"/>
              <a:chOff x="5519172" y="35863749"/>
              <a:chExt cx="1619250" cy="693890"/>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749"/>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3"/>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8982"/>
                <a:ext cx="983672"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211015</xdr:colOff>
          <xdr:row>178</xdr:row>
          <xdr:rowOff>123111</xdr:rowOff>
        </xdr:from>
        <xdr:to>
          <xdr:col>7</xdr:col>
          <xdr:colOff>804504</xdr:colOff>
          <xdr:row>180</xdr:row>
          <xdr:rowOff>92185</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603880" y="72373899"/>
              <a:ext cx="1692528" cy="679786"/>
              <a:chOff x="5519162" y="35863749"/>
              <a:chExt cx="1619269" cy="693890"/>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749"/>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62" y="36213203"/>
                <a:ext cx="568955"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6" y="36218982"/>
                <a:ext cx="983675"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228605</xdr:colOff>
          <xdr:row>178</xdr:row>
          <xdr:rowOff>123111</xdr:rowOff>
        </xdr:from>
        <xdr:to>
          <xdr:col>9</xdr:col>
          <xdr:colOff>5862</xdr:colOff>
          <xdr:row>180</xdr:row>
          <xdr:rowOff>92185</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607067" y="72373899"/>
              <a:ext cx="1485895" cy="679786"/>
              <a:chOff x="5519169" y="35863749"/>
              <a:chExt cx="1619252" cy="693890"/>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749"/>
                <a:ext cx="452417"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749"/>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9" y="36213203"/>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2" y="36218982"/>
                <a:ext cx="983669"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142143</xdr:colOff>
          <xdr:row>166</xdr:row>
          <xdr:rowOff>548065</xdr:rowOff>
        </xdr:from>
        <xdr:to>
          <xdr:col>5</xdr:col>
          <xdr:colOff>1761393</xdr:colOff>
          <xdr:row>168</xdr:row>
          <xdr:rowOff>237268</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600701" y="67728623"/>
              <a:ext cx="1619250" cy="575760"/>
              <a:chOff x="5519172" y="35863213"/>
              <a:chExt cx="1619250" cy="694435"/>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5"/>
                <a:ext cx="452418"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13"/>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0"/>
                <a:ext cx="56895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8985"/>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203688</xdr:colOff>
          <xdr:row>166</xdr:row>
          <xdr:rowOff>584698</xdr:rowOff>
        </xdr:from>
        <xdr:to>
          <xdr:col>7</xdr:col>
          <xdr:colOff>738557</xdr:colOff>
          <xdr:row>169</xdr:row>
          <xdr:rowOff>26251</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6553" y="67765256"/>
              <a:ext cx="1633908" cy="577226"/>
              <a:chOff x="5519243" y="35863218"/>
              <a:chExt cx="1619159" cy="694429"/>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5"/>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18"/>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243" y="36213199"/>
                <a:ext cx="568952"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38" y="36218985"/>
                <a:ext cx="983664"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74741</xdr:colOff>
          <xdr:row>166</xdr:row>
          <xdr:rowOff>592025</xdr:rowOff>
        </xdr:from>
        <xdr:to>
          <xdr:col>8</xdr:col>
          <xdr:colOff>1693991</xdr:colOff>
          <xdr:row>169</xdr:row>
          <xdr:rowOff>33578</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53203" y="67772583"/>
              <a:ext cx="1619250" cy="577226"/>
              <a:chOff x="5519266" y="35863218"/>
              <a:chExt cx="1619273" cy="694429"/>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5"/>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18"/>
                <a:ext cx="630643"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66" y="36213199"/>
                <a:ext cx="568956"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854" y="36218985"/>
                <a:ext cx="983685"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430000" y="200025"/>
          <a:ext cx="0" cy="883444"/>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61913</xdr:colOff>
          <xdr:row>85</xdr:row>
          <xdr:rowOff>4762</xdr:rowOff>
        </xdr:from>
        <xdr:to>
          <xdr:col>6</xdr:col>
          <xdr:colOff>911943</xdr:colOff>
          <xdr:row>148</xdr:row>
          <xdr:rowOff>159543</xdr:rowOff>
        </xdr:to>
        <xdr:grpSp>
          <xdr:nvGrpSpPr>
            <xdr:cNvPr id="5" name="Group 225">
              <a:extLst>
                <a:ext uri="{FF2B5EF4-FFF2-40B4-BE49-F238E27FC236}">
                  <a16:creationId xmlns:a16="http://schemas.microsoft.com/office/drawing/2014/main" id="{00000000-0008-0000-0600-000005000000}"/>
                </a:ext>
              </a:extLst>
            </xdr:cNvPr>
            <xdr:cNvGrpSpPr>
              <a:grpSpLocks/>
            </xdr:cNvGrpSpPr>
          </xdr:nvGrpSpPr>
          <xdr:grpSpPr bwMode="auto">
            <a:xfrm>
              <a:off x="5526882" y="23221950"/>
              <a:ext cx="2540717" cy="24955499"/>
              <a:chOff x="424" y="0"/>
              <a:chExt cx="8050651" cy="29253656"/>
            </a:xfrm>
          </xdr:grpSpPr>
          <xdr:sp macro="" textlink="">
            <xdr:nvSpPr>
              <xdr:cNvPr id="172033" name="Check Box 1" hidden="1">
                <a:extLst>
                  <a:ext uri="{63B3BB69-23CF-44E3-9099-C40C66FF867C}">
                    <a14:compatExt spid="_x0000_s172033"/>
                  </a:ext>
                  <a:ext uri="{FF2B5EF4-FFF2-40B4-BE49-F238E27FC236}">
                    <a16:creationId xmlns:a16="http://schemas.microsoft.com/office/drawing/2014/main" id="{00000000-0008-0000-0600-000001A00200}"/>
                  </a:ext>
                </a:extLst>
              </xdr:cNvPr>
              <xdr:cNvSpPr/>
            </xdr:nvSpPr>
            <xdr:spPr bwMode="auto">
              <a:xfrm>
                <a:off x="8050942" y="29253656"/>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72034" name="Check Box 2" hidden="1">
                <a:extLst>
                  <a:ext uri="{63B3BB69-23CF-44E3-9099-C40C66FF867C}">
                    <a14:compatExt spid="_x0000_s172034"/>
                  </a:ext>
                  <a:ext uri="{FF2B5EF4-FFF2-40B4-BE49-F238E27FC236}">
                    <a16:creationId xmlns:a16="http://schemas.microsoft.com/office/drawing/2014/main" id="{00000000-0008-0000-0600-000002A00200}"/>
                  </a:ext>
                </a:extLst>
              </xdr:cNvPr>
              <xdr:cNvSpPr/>
            </xdr:nvSpPr>
            <xdr:spPr bwMode="auto">
              <a:xfrm>
                <a:off x="8050932" y="29253656"/>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72035" name="Check Box 3" hidden="1">
                <a:extLst>
                  <a:ext uri="{63B3BB69-23CF-44E3-9099-C40C66FF867C}">
                    <a14:compatExt spid="_x0000_s172035"/>
                  </a:ext>
                  <a:ext uri="{FF2B5EF4-FFF2-40B4-BE49-F238E27FC236}">
                    <a16:creationId xmlns:a16="http://schemas.microsoft.com/office/drawing/2014/main" id="{00000000-0008-0000-0600-000003A00200}"/>
                  </a:ext>
                </a:extLst>
              </xdr:cNvPr>
              <xdr:cNvSpPr/>
            </xdr:nvSpPr>
            <xdr:spPr bwMode="auto">
              <a:xfrm>
                <a:off x="8050932" y="29253656"/>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72036" name="Check Box 4" hidden="1">
                <a:extLst>
                  <a:ext uri="{63B3BB69-23CF-44E3-9099-C40C66FF867C}">
                    <a14:compatExt spid="_x0000_s172036"/>
                  </a:ext>
                  <a:ext uri="{FF2B5EF4-FFF2-40B4-BE49-F238E27FC236}">
                    <a16:creationId xmlns:a16="http://schemas.microsoft.com/office/drawing/2014/main" id="{00000000-0008-0000-0600-000004A00200}"/>
                  </a:ext>
                </a:extLst>
              </xdr:cNvPr>
              <xdr:cNvSpPr/>
            </xdr:nvSpPr>
            <xdr:spPr bwMode="auto">
              <a:xfrm>
                <a:off x="8050926" y="29253656"/>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72037" name="Check Box 5" hidden="1">
                <a:extLst>
                  <a:ext uri="{63B3BB69-23CF-44E3-9099-C40C66FF867C}">
                    <a14:compatExt spid="_x0000_s172037"/>
                  </a:ext>
                  <a:ext uri="{FF2B5EF4-FFF2-40B4-BE49-F238E27FC236}">
                    <a16:creationId xmlns:a16="http://schemas.microsoft.com/office/drawing/2014/main" id="{00000000-0008-0000-0600-000005A00200}"/>
                  </a:ext>
                </a:extLst>
              </xdr:cNvPr>
              <xdr:cNvSpPr/>
            </xdr:nvSpPr>
            <xdr:spPr bwMode="auto">
              <a:xfrm>
                <a:off x="8050875" y="2925365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72038" name="Check Box 6" hidden="1">
                <a:extLst>
                  <a:ext uri="{63B3BB69-23CF-44E3-9099-C40C66FF867C}">
                    <a14:compatExt spid="_x0000_s172038"/>
                  </a:ext>
                  <a:ext uri="{FF2B5EF4-FFF2-40B4-BE49-F238E27FC236}">
                    <a16:creationId xmlns:a16="http://schemas.microsoft.com/office/drawing/2014/main" id="{00000000-0008-0000-0600-000006A00200}"/>
                  </a:ext>
                </a:extLst>
              </xdr:cNvPr>
              <xdr:cNvSpPr/>
            </xdr:nvSpPr>
            <xdr:spPr bwMode="auto">
              <a:xfrm>
                <a:off x="424"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61913</xdr:colOff>
          <xdr:row>85</xdr:row>
          <xdr:rowOff>4762</xdr:rowOff>
        </xdr:from>
        <xdr:to>
          <xdr:col>9</xdr:col>
          <xdr:colOff>5840</xdr:colOff>
          <xdr:row>148</xdr:row>
          <xdr:rowOff>159543</xdr:rowOff>
        </xdr:to>
        <xdr:grpSp>
          <xdr:nvGrpSpPr>
            <xdr:cNvPr id="6" name="Group 232">
              <a:extLst>
                <a:ext uri="{FF2B5EF4-FFF2-40B4-BE49-F238E27FC236}">
                  <a16:creationId xmlns:a16="http://schemas.microsoft.com/office/drawing/2014/main" id="{00000000-0008-0000-0600-000006000000}"/>
                </a:ext>
              </a:extLst>
            </xdr:cNvPr>
            <xdr:cNvGrpSpPr>
              <a:grpSpLocks/>
            </xdr:cNvGrpSpPr>
          </xdr:nvGrpSpPr>
          <xdr:grpSpPr bwMode="auto">
            <a:xfrm>
              <a:off x="8527257" y="23221950"/>
              <a:ext cx="2902743" cy="24955499"/>
              <a:chOff x="425" y="0"/>
              <a:chExt cx="11429648" cy="29253656"/>
            </a:xfrm>
          </xdr:grpSpPr>
          <xdr:sp macro="" textlink="">
            <xdr:nvSpPr>
              <xdr:cNvPr id="172039" name="Check Box 7" hidden="1">
                <a:extLst>
                  <a:ext uri="{63B3BB69-23CF-44E3-9099-C40C66FF867C}">
                    <a14:compatExt spid="_x0000_s172039"/>
                  </a:ext>
                  <a:ext uri="{FF2B5EF4-FFF2-40B4-BE49-F238E27FC236}">
                    <a16:creationId xmlns:a16="http://schemas.microsoft.com/office/drawing/2014/main" id="{00000000-0008-0000-0600-000007A00200}"/>
                  </a:ext>
                </a:extLst>
              </xdr:cNvPr>
              <xdr:cNvSpPr/>
            </xdr:nvSpPr>
            <xdr:spPr bwMode="auto">
              <a:xfrm>
                <a:off x="11429935" y="29253656"/>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72040" name="Check Box 8" hidden="1">
                <a:extLst>
                  <a:ext uri="{63B3BB69-23CF-44E3-9099-C40C66FF867C}">
                    <a14:compatExt spid="_x0000_s172040"/>
                  </a:ext>
                  <a:ext uri="{FF2B5EF4-FFF2-40B4-BE49-F238E27FC236}">
                    <a16:creationId xmlns:a16="http://schemas.microsoft.com/office/drawing/2014/main" id="{00000000-0008-0000-0600-000008A00200}"/>
                  </a:ext>
                </a:extLst>
              </xdr:cNvPr>
              <xdr:cNvSpPr/>
            </xdr:nvSpPr>
            <xdr:spPr bwMode="auto">
              <a:xfrm>
                <a:off x="11429927" y="29253656"/>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72041" name="Check Box 9" hidden="1">
                <a:extLst>
                  <a:ext uri="{63B3BB69-23CF-44E3-9099-C40C66FF867C}">
                    <a14:compatExt spid="_x0000_s172041"/>
                  </a:ext>
                  <a:ext uri="{FF2B5EF4-FFF2-40B4-BE49-F238E27FC236}">
                    <a16:creationId xmlns:a16="http://schemas.microsoft.com/office/drawing/2014/main" id="{00000000-0008-0000-0600-000009A00200}"/>
                  </a:ext>
                </a:extLst>
              </xdr:cNvPr>
              <xdr:cNvSpPr/>
            </xdr:nvSpPr>
            <xdr:spPr bwMode="auto">
              <a:xfrm>
                <a:off x="11429935" y="29253656"/>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72042" name="Check Box 10" hidden="1">
                <a:extLst>
                  <a:ext uri="{63B3BB69-23CF-44E3-9099-C40C66FF867C}">
                    <a14:compatExt spid="_x0000_s172042"/>
                  </a:ext>
                  <a:ext uri="{FF2B5EF4-FFF2-40B4-BE49-F238E27FC236}">
                    <a16:creationId xmlns:a16="http://schemas.microsoft.com/office/drawing/2014/main" id="{00000000-0008-0000-0600-00000AA00200}"/>
                  </a:ext>
                </a:extLst>
              </xdr:cNvPr>
              <xdr:cNvSpPr/>
            </xdr:nvSpPr>
            <xdr:spPr bwMode="auto">
              <a:xfrm>
                <a:off x="11429927" y="29253656"/>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72043" name="Check Box 11" hidden="1">
                <a:extLst>
                  <a:ext uri="{63B3BB69-23CF-44E3-9099-C40C66FF867C}">
                    <a14:compatExt spid="_x0000_s172043"/>
                  </a:ext>
                  <a:ext uri="{FF2B5EF4-FFF2-40B4-BE49-F238E27FC236}">
                    <a16:creationId xmlns:a16="http://schemas.microsoft.com/office/drawing/2014/main" id="{00000000-0008-0000-0600-00000BA00200}"/>
                  </a:ext>
                </a:extLst>
              </xdr:cNvPr>
              <xdr:cNvSpPr/>
            </xdr:nvSpPr>
            <xdr:spPr bwMode="auto">
              <a:xfrm>
                <a:off x="11429876" y="29253656"/>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72044" name="Check Box 12" hidden="1">
                <a:extLst>
                  <a:ext uri="{63B3BB69-23CF-44E3-9099-C40C66FF867C}">
                    <a14:compatExt spid="_x0000_s172044"/>
                  </a:ext>
                  <a:ext uri="{FF2B5EF4-FFF2-40B4-BE49-F238E27FC236}">
                    <a16:creationId xmlns:a16="http://schemas.microsoft.com/office/drawing/2014/main" id="{00000000-0008-0000-0600-00000CA00200}"/>
                  </a:ext>
                </a:extLst>
              </xdr:cNvPr>
              <xdr:cNvSpPr/>
            </xdr:nvSpPr>
            <xdr:spPr bwMode="auto">
              <a:xfrm>
                <a:off x="425" y="0"/>
                <a:ext cx="1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74902</xdr:colOff>
          <xdr:row>91</xdr:row>
          <xdr:rowOff>48953</xdr:rowOff>
        </xdr:from>
        <xdr:to>
          <xdr:col>5</xdr:col>
          <xdr:colOff>1616729</xdr:colOff>
          <xdr:row>92</xdr:row>
          <xdr:rowOff>203859</xdr:rowOff>
        </xdr:to>
        <xdr:grpSp>
          <xdr:nvGrpSpPr>
            <xdr:cNvPr id="7" name="Group 6">
              <a:extLst>
                <a:ext uri="{FF2B5EF4-FFF2-40B4-BE49-F238E27FC236}">
                  <a16:creationId xmlns:a16="http://schemas.microsoft.com/office/drawing/2014/main" id="{00000000-0008-0000-0600-000007000000}"/>
                </a:ext>
              </a:extLst>
            </xdr:cNvPr>
            <xdr:cNvGrpSpPr/>
          </xdr:nvGrpSpPr>
          <xdr:grpSpPr>
            <a:xfrm>
              <a:off x="5539871" y="26361766"/>
              <a:ext cx="1541827" cy="476374"/>
              <a:chOff x="5519127" y="35863346"/>
              <a:chExt cx="1619327" cy="694217"/>
            </a:xfrm>
          </xdr:grpSpPr>
          <xdr:sp macro="" textlink="">
            <xdr:nvSpPr>
              <xdr:cNvPr id="172045" name="Check Box 13" hidden="1">
                <a:extLst>
                  <a:ext uri="{63B3BB69-23CF-44E3-9099-C40C66FF867C}">
                    <a14:compatExt spid="_x0000_s172045"/>
                  </a:ext>
                  <a:ext uri="{FF2B5EF4-FFF2-40B4-BE49-F238E27FC236}">
                    <a16:creationId xmlns:a16="http://schemas.microsoft.com/office/drawing/2014/main" id="{00000000-0008-0000-0600-00000DA00200}"/>
                  </a:ext>
                </a:extLst>
              </xdr:cNvPr>
              <xdr:cNvSpPr/>
            </xdr:nvSpPr>
            <xdr:spPr bwMode="auto">
              <a:xfrm>
                <a:off x="5527462" y="35863346"/>
                <a:ext cx="452420"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72046" name="Check Box 14" hidden="1">
                <a:extLst>
                  <a:ext uri="{63B3BB69-23CF-44E3-9099-C40C66FF867C}">
                    <a14:compatExt spid="_x0000_s172046"/>
                  </a:ext>
                  <a:ext uri="{FF2B5EF4-FFF2-40B4-BE49-F238E27FC236}">
                    <a16:creationId xmlns:a16="http://schemas.microsoft.com/office/drawing/2014/main" id="{00000000-0008-0000-0600-00000EA00200}"/>
                  </a:ext>
                </a:extLst>
              </xdr:cNvPr>
              <xdr:cNvSpPr/>
            </xdr:nvSpPr>
            <xdr:spPr bwMode="auto">
              <a:xfrm>
                <a:off x="6147107" y="35863346"/>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72047" name="Check Box 15" hidden="1">
                <a:extLst>
                  <a:ext uri="{63B3BB69-23CF-44E3-9099-C40C66FF867C}">
                    <a14:compatExt spid="_x0000_s172047"/>
                  </a:ext>
                  <a:ext uri="{FF2B5EF4-FFF2-40B4-BE49-F238E27FC236}">
                    <a16:creationId xmlns:a16="http://schemas.microsoft.com/office/drawing/2014/main" id="{00000000-0008-0000-0600-00000FA00200}"/>
                  </a:ext>
                </a:extLst>
              </xdr:cNvPr>
              <xdr:cNvSpPr/>
            </xdr:nvSpPr>
            <xdr:spPr bwMode="auto">
              <a:xfrm>
                <a:off x="5519127" y="36213201"/>
                <a:ext cx="568946"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72048" name="Check Box 16" hidden="1">
                <a:extLst>
                  <a:ext uri="{63B3BB69-23CF-44E3-9099-C40C66FF867C}">
                    <a14:compatExt spid="_x0000_s172048"/>
                  </a:ext>
                  <a:ext uri="{FF2B5EF4-FFF2-40B4-BE49-F238E27FC236}">
                    <a16:creationId xmlns:a16="http://schemas.microsoft.com/office/drawing/2014/main" id="{00000000-0008-0000-0600-000010A00200}"/>
                  </a:ext>
                </a:extLst>
              </xdr:cNvPr>
              <xdr:cNvSpPr/>
            </xdr:nvSpPr>
            <xdr:spPr bwMode="auto">
              <a:xfrm>
                <a:off x="6154776" y="36218905"/>
                <a:ext cx="983678"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145038</xdr:colOff>
          <xdr:row>91</xdr:row>
          <xdr:rowOff>112252</xdr:rowOff>
        </xdr:from>
        <xdr:to>
          <xdr:col>7</xdr:col>
          <xdr:colOff>559814</xdr:colOff>
          <xdr:row>92</xdr:row>
          <xdr:rowOff>717106</xdr:rowOff>
        </xdr:to>
        <xdr:grpSp>
          <xdr:nvGrpSpPr>
            <xdr:cNvPr id="8" name="Group 7">
              <a:extLst>
                <a:ext uri="{FF2B5EF4-FFF2-40B4-BE49-F238E27FC236}">
                  <a16:creationId xmlns:a16="http://schemas.microsoft.com/office/drawing/2014/main" id="{00000000-0008-0000-0600-000008000000}"/>
                </a:ext>
              </a:extLst>
            </xdr:cNvPr>
            <xdr:cNvGrpSpPr/>
          </xdr:nvGrpSpPr>
          <xdr:grpSpPr>
            <a:xfrm>
              <a:off x="7300694" y="26425065"/>
              <a:ext cx="1724464" cy="926322"/>
              <a:chOff x="7272260" y="35845975"/>
              <a:chExt cx="1523398" cy="707919"/>
            </a:xfrm>
          </xdr:grpSpPr>
          <xdr:sp macro="" textlink="">
            <xdr:nvSpPr>
              <xdr:cNvPr id="172049" name="Check Box 17" hidden="1">
                <a:extLst>
                  <a:ext uri="{63B3BB69-23CF-44E3-9099-C40C66FF867C}">
                    <a14:compatExt spid="_x0000_s172049"/>
                  </a:ext>
                  <a:ext uri="{FF2B5EF4-FFF2-40B4-BE49-F238E27FC236}">
                    <a16:creationId xmlns:a16="http://schemas.microsoft.com/office/drawing/2014/main" id="{00000000-0008-0000-0600-000011A00200}"/>
                  </a:ext>
                </a:extLst>
              </xdr:cNvPr>
              <xdr:cNvSpPr/>
            </xdr:nvSpPr>
            <xdr:spPr bwMode="auto">
              <a:xfrm>
                <a:off x="7280107" y="35845975"/>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72050" name="Check Box 18" hidden="1">
                <a:extLst>
                  <a:ext uri="{63B3BB69-23CF-44E3-9099-C40C66FF867C}">
                    <a14:compatExt spid="_x0000_s172050"/>
                  </a:ext>
                  <a:ext uri="{FF2B5EF4-FFF2-40B4-BE49-F238E27FC236}">
                    <a16:creationId xmlns:a16="http://schemas.microsoft.com/office/drawing/2014/main" id="{00000000-0008-0000-0600-000012A00200}"/>
                  </a:ext>
                </a:extLst>
              </xdr:cNvPr>
              <xdr:cNvSpPr/>
            </xdr:nvSpPr>
            <xdr:spPr bwMode="auto">
              <a:xfrm>
                <a:off x="7863043" y="35846109"/>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72051" name="Check Box 19" hidden="1">
                <a:extLst>
                  <a:ext uri="{63B3BB69-23CF-44E3-9099-C40C66FF867C}">
                    <a14:compatExt spid="_x0000_s172051"/>
                  </a:ext>
                  <a:ext uri="{FF2B5EF4-FFF2-40B4-BE49-F238E27FC236}">
                    <a16:creationId xmlns:a16="http://schemas.microsoft.com/office/drawing/2014/main" id="{00000000-0008-0000-0600-000013A00200}"/>
                  </a:ext>
                </a:extLst>
              </xdr:cNvPr>
              <xdr:cNvSpPr/>
            </xdr:nvSpPr>
            <xdr:spPr bwMode="auto">
              <a:xfrm>
                <a:off x="7272260"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72052" name="Check Box 20" hidden="1">
                <a:extLst>
                  <a:ext uri="{63B3BB69-23CF-44E3-9099-C40C66FF867C}">
                    <a14:compatExt spid="_x0000_s172052"/>
                  </a:ext>
                  <a:ext uri="{FF2B5EF4-FFF2-40B4-BE49-F238E27FC236}">
                    <a16:creationId xmlns:a16="http://schemas.microsoft.com/office/drawing/2014/main" id="{00000000-0008-0000-0600-000014A00200}"/>
                  </a:ext>
                </a:extLst>
              </xdr:cNvPr>
              <xdr:cNvSpPr/>
            </xdr:nvSpPr>
            <xdr:spPr bwMode="auto">
              <a:xfrm>
                <a:off x="7870250" y="36208683"/>
                <a:ext cx="9254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65378</xdr:colOff>
          <xdr:row>91</xdr:row>
          <xdr:rowOff>22974</xdr:rowOff>
        </xdr:from>
        <xdr:to>
          <xdr:col>8</xdr:col>
          <xdr:colOff>1930928</xdr:colOff>
          <xdr:row>92</xdr:row>
          <xdr:rowOff>665703</xdr:rowOff>
        </xdr:to>
        <xdr:grpSp>
          <xdr:nvGrpSpPr>
            <xdr:cNvPr id="9" name="Group 8">
              <a:extLst>
                <a:ext uri="{FF2B5EF4-FFF2-40B4-BE49-F238E27FC236}">
                  <a16:creationId xmlns:a16="http://schemas.microsoft.com/office/drawing/2014/main" id="{00000000-0008-0000-0600-000009000000}"/>
                </a:ext>
              </a:extLst>
            </xdr:cNvPr>
            <xdr:cNvGrpSpPr/>
          </xdr:nvGrpSpPr>
          <xdr:grpSpPr>
            <a:xfrm>
              <a:off x="9459409" y="26335787"/>
              <a:ext cx="1865550" cy="964197"/>
              <a:chOff x="7272271" y="35845934"/>
              <a:chExt cx="1523380" cy="707917"/>
            </a:xfrm>
          </xdr:grpSpPr>
          <xdr:sp macro="" textlink="">
            <xdr:nvSpPr>
              <xdr:cNvPr id="172053" name="Check Box 21" hidden="1">
                <a:extLst>
                  <a:ext uri="{63B3BB69-23CF-44E3-9099-C40C66FF867C}">
                    <a14:compatExt spid="_x0000_s172053"/>
                  </a:ext>
                  <a:ext uri="{FF2B5EF4-FFF2-40B4-BE49-F238E27FC236}">
                    <a16:creationId xmlns:a16="http://schemas.microsoft.com/office/drawing/2014/main" id="{00000000-0008-0000-0600-000015A0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72054" name="Check Box 22" hidden="1">
                <a:extLst>
                  <a:ext uri="{63B3BB69-23CF-44E3-9099-C40C66FF867C}">
                    <a14:compatExt spid="_x0000_s172054"/>
                  </a:ext>
                  <a:ext uri="{FF2B5EF4-FFF2-40B4-BE49-F238E27FC236}">
                    <a16:creationId xmlns:a16="http://schemas.microsoft.com/office/drawing/2014/main" id="{00000000-0008-0000-0600-000016A00200}"/>
                  </a:ext>
                </a:extLst>
              </xdr:cNvPr>
              <xdr:cNvSpPr/>
            </xdr:nvSpPr>
            <xdr:spPr bwMode="auto">
              <a:xfrm>
                <a:off x="7863043" y="35845934"/>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72055" name="Check Box 23" hidden="1">
                <a:extLst>
                  <a:ext uri="{63B3BB69-23CF-44E3-9099-C40C66FF867C}">
                    <a14:compatExt spid="_x0000_s172055"/>
                  </a:ext>
                  <a:ext uri="{FF2B5EF4-FFF2-40B4-BE49-F238E27FC236}">
                    <a16:creationId xmlns:a16="http://schemas.microsoft.com/office/drawing/2014/main" id="{00000000-0008-0000-0600-000017A00200}"/>
                  </a:ext>
                </a:extLst>
              </xdr:cNvPr>
              <xdr:cNvSpPr/>
            </xdr:nvSpPr>
            <xdr:spPr bwMode="auto">
              <a:xfrm>
                <a:off x="7272271"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72056" name="Check Box 24" hidden="1">
                <a:extLst>
                  <a:ext uri="{63B3BB69-23CF-44E3-9099-C40C66FF867C}">
                    <a14:compatExt spid="_x0000_s172056"/>
                  </a:ext>
                  <a:ext uri="{FF2B5EF4-FFF2-40B4-BE49-F238E27FC236}">
                    <a16:creationId xmlns:a16="http://schemas.microsoft.com/office/drawing/2014/main" id="{00000000-0008-0000-0600-000018A00200}"/>
                  </a:ext>
                </a:extLst>
              </xdr:cNvPr>
              <xdr:cNvSpPr/>
            </xdr:nvSpPr>
            <xdr:spPr bwMode="auto">
              <a:xfrm>
                <a:off x="7870241" y="36208641"/>
                <a:ext cx="925410"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92</xdr:row>
          <xdr:rowOff>333375</xdr:rowOff>
        </xdr:from>
        <xdr:to>
          <xdr:col>5</xdr:col>
          <xdr:colOff>990600</xdr:colOff>
          <xdr:row>92</xdr:row>
          <xdr:rowOff>561975</xdr:rowOff>
        </xdr:to>
        <xdr:sp macro="" textlink="">
          <xdr:nvSpPr>
            <xdr:cNvPr id="172057" name="Check Box 25" hidden="1">
              <a:extLst>
                <a:ext uri="{63B3BB69-23CF-44E3-9099-C40C66FF867C}">
                  <a14:compatExt spid="_x0000_s172057"/>
                </a:ext>
                <a:ext uri="{FF2B5EF4-FFF2-40B4-BE49-F238E27FC236}">
                  <a16:creationId xmlns:a16="http://schemas.microsoft.com/office/drawing/2014/main" id="{00000000-0008-0000-0600-00001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657225</xdr:colOff>
          <xdr:row>92</xdr:row>
          <xdr:rowOff>257175</xdr:rowOff>
        </xdr:from>
        <xdr:to>
          <xdr:col>5</xdr:col>
          <xdr:colOff>1571625</xdr:colOff>
          <xdr:row>92</xdr:row>
          <xdr:rowOff>514350</xdr:rowOff>
        </xdr:to>
        <xdr:sp macro="" textlink="">
          <xdr:nvSpPr>
            <xdr:cNvPr id="172058" name="Check Box 26" hidden="1">
              <a:extLst>
                <a:ext uri="{63B3BB69-23CF-44E3-9099-C40C66FF867C}">
                  <a14:compatExt spid="_x0000_s172058"/>
                </a:ext>
                <a:ext uri="{FF2B5EF4-FFF2-40B4-BE49-F238E27FC236}">
                  <a16:creationId xmlns:a16="http://schemas.microsoft.com/office/drawing/2014/main" id="{00000000-0008-0000-0600-00001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66675</xdr:colOff>
          <xdr:row>92</xdr:row>
          <xdr:rowOff>695325</xdr:rowOff>
        </xdr:from>
        <xdr:to>
          <xdr:col>6</xdr:col>
          <xdr:colOff>990600</xdr:colOff>
          <xdr:row>92</xdr:row>
          <xdr:rowOff>923925</xdr:rowOff>
        </xdr:to>
        <xdr:sp macro="" textlink="">
          <xdr:nvSpPr>
            <xdr:cNvPr id="172059" name="Check Box 27" hidden="1">
              <a:extLst>
                <a:ext uri="{63B3BB69-23CF-44E3-9099-C40C66FF867C}">
                  <a14:compatExt spid="_x0000_s172059"/>
                </a:ext>
                <a:ext uri="{FF2B5EF4-FFF2-40B4-BE49-F238E27FC236}">
                  <a16:creationId xmlns:a16="http://schemas.microsoft.com/office/drawing/2014/main" id="{00000000-0008-0000-0600-00001B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828675</xdr:colOff>
          <xdr:row>92</xdr:row>
          <xdr:rowOff>714375</xdr:rowOff>
        </xdr:from>
        <xdr:to>
          <xdr:col>7</xdr:col>
          <xdr:colOff>542925</xdr:colOff>
          <xdr:row>92</xdr:row>
          <xdr:rowOff>942975</xdr:rowOff>
        </xdr:to>
        <xdr:sp macro="" textlink="">
          <xdr:nvSpPr>
            <xdr:cNvPr id="172060" name="Check Box 28" hidden="1">
              <a:extLst>
                <a:ext uri="{63B3BB69-23CF-44E3-9099-C40C66FF867C}">
                  <a14:compatExt spid="_x0000_s172060"/>
                </a:ext>
                <a:ext uri="{FF2B5EF4-FFF2-40B4-BE49-F238E27FC236}">
                  <a16:creationId xmlns:a16="http://schemas.microsoft.com/office/drawing/2014/main" id="{00000000-0008-0000-0600-00001C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66675</xdr:colOff>
          <xdr:row>92</xdr:row>
          <xdr:rowOff>695325</xdr:rowOff>
        </xdr:from>
        <xdr:to>
          <xdr:col>8</xdr:col>
          <xdr:colOff>990600</xdr:colOff>
          <xdr:row>92</xdr:row>
          <xdr:rowOff>923925</xdr:rowOff>
        </xdr:to>
        <xdr:sp macro="" textlink="">
          <xdr:nvSpPr>
            <xdr:cNvPr id="172061" name="Check Box 29" hidden="1">
              <a:extLst>
                <a:ext uri="{63B3BB69-23CF-44E3-9099-C40C66FF867C}">
                  <a14:compatExt spid="_x0000_s172061"/>
                </a:ext>
                <a:ext uri="{FF2B5EF4-FFF2-40B4-BE49-F238E27FC236}">
                  <a16:creationId xmlns:a16="http://schemas.microsoft.com/office/drawing/2014/main" id="{00000000-0008-0000-0600-00001D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828675</xdr:colOff>
          <xdr:row>92</xdr:row>
          <xdr:rowOff>714375</xdr:rowOff>
        </xdr:from>
        <xdr:to>
          <xdr:col>8</xdr:col>
          <xdr:colOff>1857375</xdr:colOff>
          <xdr:row>92</xdr:row>
          <xdr:rowOff>942975</xdr:rowOff>
        </xdr:to>
        <xdr:sp macro="" textlink="">
          <xdr:nvSpPr>
            <xdr:cNvPr id="172062" name="Check Box 30" hidden="1">
              <a:extLst>
                <a:ext uri="{63B3BB69-23CF-44E3-9099-C40C66FF867C}">
                  <a14:compatExt spid="_x0000_s172062"/>
                </a:ext>
                <a:ext uri="{FF2B5EF4-FFF2-40B4-BE49-F238E27FC236}">
                  <a16:creationId xmlns:a16="http://schemas.microsoft.com/office/drawing/2014/main" id="{00000000-0008-0000-0600-00001E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14298</xdr:colOff>
          <xdr:row>116</xdr:row>
          <xdr:rowOff>61912</xdr:rowOff>
        </xdr:from>
        <xdr:to>
          <xdr:col>5</xdr:col>
          <xdr:colOff>1643067</xdr:colOff>
          <xdr:row>116</xdr:row>
          <xdr:rowOff>545435</xdr:rowOff>
        </xdr:to>
        <xdr:grpSp>
          <xdr:nvGrpSpPr>
            <xdr:cNvPr id="10" name="Group 9">
              <a:extLst>
                <a:ext uri="{FF2B5EF4-FFF2-40B4-BE49-F238E27FC236}">
                  <a16:creationId xmlns:a16="http://schemas.microsoft.com/office/drawing/2014/main" id="{00000000-0008-0000-0600-00000A000000}"/>
                </a:ext>
              </a:extLst>
            </xdr:cNvPr>
            <xdr:cNvGrpSpPr/>
          </xdr:nvGrpSpPr>
          <xdr:grpSpPr>
            <a:xfrm>
              <a:off x="5479267" y="39400162"/>
              <a:ext cx="1628769" cy="483523"/>
              <a:chOff x="5519264" y="35863346"/>
              <a:chExt cx="1619163" cy="694274"/>
            </a:xfrm>
          </xdr:grpSpPr>
          <xdr:sp macro="" textlink="">
            <xdr:nvSpPr>
              <xdr:cNvPr id="172063" name="Check Box 31" hidden="1">
                <a:extLst>
                  <a:ext uri="{63B3BB69-23CF-44E3-9099-C40C66FF867C}">
                    <a14:compatExt spid="_x0000_s172063"/>
                  </a:ext>
                  <a:ext uri="{FF2B5EF4-FFF2-40B4-BE49-F238E27FC236}">
                    <a16:creationId xmlns:a16="http://schemas.microsoft.com/office/drawing/2014/main" id="{00000000-0008-0000-0600-00001F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72064" name="Check Box 32" hidden="1">
                <a:extLst>
                  <a:ext uri="{63B3BB69-23CF-44E3-9099-C40C66FF867C}">
                    <a14:compatExt spid="_x0000_s172064"/>
                  </a:ext>
                  <a:ext uri="{FF2B5EF4-FFF2-40B4-BE49-F238E27FC236}">
                    <a16:creationId xmlns:a16="http://schemas.microsoft.com/office/drawing/2014/main" id="{00000000-0008-0000-0600-000020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72065" name="Check Box 33" hidden="1">
                <a:extLst>
                  <a:ext uri="{63B3BB69-23CF-44E3-9099-C40C66FF867C}">
                    <a14:compatExt spid="_x0000_s172065"/>
                  </a:ext>
                  <a:ext uri="{FF2B5EF4-FFF2-40B4-BE49-F238E27FC236}">
                    <a16:creationId xmlns:a16="http://schemas.microsoft.com/office/drawing/2014/main" id="{00000000-0008-0000-0600-000021A00200}"/>
                  </a:ext>
                </a:extLst>
              </xdr:cNvPr>
              <xdr:cNvSpPr/>
            </xdr:nvSpPr>
            <xdr:spPr bwMode="auto">
              <a:xfrm>
                <a:off x="5519264" y="36213200"/>
                <a:ext cx="568955"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72066" name="Check Box 34" hidden="1">
                <a:extLst>
                  <a:ext uri="{63B3BB69-23CF-44E3-9099-C40C66FF867C}">
                    <a14:compatExt spid="_x0000_s172066"/>
                  </a:ext>
                  <a:ext uri="{FF2B5EF4-FFF2-40B4-BE49-F238E27FC236}">
                    <a16:creationId xmlns:a16="http://schemas.microsoft.com/office/drawing/2014/main" id="{00000000-0008-0000-0600-000022A00200}"/>
                  </a:ext>
                </a:extLst>
              </xdr:cNvPr>
              <xdr:cNvSpPr/>
            </xdr:nvSpPr>
            <xdr:spPr bwMode="auto">
              <a:xfrm>
                <a:off x="6154759" y="36218960"/>
                <a:ext cx="983668"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116</xdr:row>
          <xdr:rowOff>695325</xdr:rowOff>
        </xdr:from>
        <xdr:to>
          <xdr:col>5</xdr:col>
          <xdr:colOff>1028700</xdr:colOff>
          <xdr:row>116</xdr:row>
          <xdr:rowOff>923925</xdr:rowOff>
        </xdr:to>
        <xdr:sp macro="" textlink="">
          <xdr:nvSpPr>
            <xdr:cNvPr id="172067" name="Check Box 35" hidden="1">
              <a:extLst>
                <a:ext uri="{63B3BB69-23CF-44E3-9099-C40C66FF867C}">
                  <a14:compatExt spid="_x0000_s172067"/>
                </a:ext>
                <a:ext uri="{FF2B5EF4-FFF2-40B4-BE49-F238E27FC236}">
                  <a16:creationId xmlns:a16="http://schemas.microsoft.com/office/drawing/2014/main" id="{00000000-0008-0000-0600-000023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752475</xdr:colOff>
          <xdr:row>116</xdr:row>
          <xdr:rowOff>666750</xdr:rowOff>
        </xdr:from>
        <xdr:to>
          <xdr:col>6</xdr:col>
          <xdr:colOff>95250</xdr:colOff>
          <xdr:row>116</xdr:row>
          <xdr:rowOff>895350</xdr:rowOff>
        </xdr:to>
        <xdr:sp macro="" textlink="">
          <xdr:nvSpPr>
            <xdr:cNvPr id="172068" name="Check Box 36" hidden="1">
              <a:extLst>
                <a:ext uri="{63B3BB69-23CF-44E3-9099-C40C66FF867C}">
                  <a14:compatExt spid="_x0000_s172068"/>
                </a:ext>
                <a:ext uri="{FF2B5EF4-FFF2-40B4-BE49-F238E27FC236}">
                  <a16:creationId xmlns:a16="http://schemas.microsoft.com/office/drawing/2014/main" id="{00000000-0008-0000-0600-000024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23811</xdr:colOff>
          <xdr:row>116</xdr:row>
          <xdr:rowOff>61912</xdr:rowOff>
        </xdr:from>
        <xdr:to>
          <xdr:col>7</xdr:col>
          <xdr:colOff>328611</xdr:colOff>
          <xdr:row>116</xdr:row>
          <xdr:rowOff>545435</xdr:rowOff>
        </xdr:to>
        <xdr:grpSp>
          <xdr:nvGrpSpPr>
            <xdr:cNvPr id="11" name="Group 10">
              <a:extLst>
                <a:ext uri="{FF2B5EF4-FFF2-40B4-BE49-F238E27FC236}">
                  <a16:creationId xmlns:a16="http://schemas.microsoft.com/office/drawing/2014/main" id="{00000000-0008-0000-0600-00000B000000}"/>
                </a:ext>
              </a:extLst>
            </xdr:cNvPr>
            <xdr:cNvGrpSpPr/>
          </xdr:nvGrpSpPr>
          <xdr:grpSpPr>
            <a:xfrm>
              <a:off x="7179467" y="39400162"/>
              <a:ext cx="1614488" cy="483523"/>
              <a:chOff x="5519198" y="35863346"/>
              <a:chExt cx="1619243" cy="694274"/>
            </a:xfrm>
          </xdr:grpSpPr>
          <xdr:sp macro="" textlink="">
            <xdr:nvSpPr>
              <xdr:cNvPr id="172069" name="Check Box 37" hidden="1">
                <a:extLst>
                  <a:ext uri="{63B3BB69-23CF-44E3-9099-C40C66FF867C}">
                    <a14:compatExt spid="_x0000_s172069"/>
                  </a:ext>
                  <a:ext uri="{FF2B5EF4-FFF2-40B4-BE49-F238E27FC236}">
                    <a16:creationId xmlns:a16="http://schemas.microsoft.com/office/drawing/2014/main" id="{00000000-0008-0000-0600-000025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72070" name="Check Box 38" hidden="1">
                <a:extLst>
                  <a:ext uri="{63B3BB69-23CF-44E3-9099-C40C66FF867C}">
                    <a14:compatExt spid="_x0000_s172070"/>
                  </a:ext>
                  <a:ext uri="{FF2B5EF4-FFF2-40B4-BE49-F238E27FC236}">
                    <a16:creationId xmlns:a16="http://schemas.microsoft.com/office/drawing/2014/main" id="{00000000-0008-0000-0600-000026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72071" name="Check Box 39" hidden="1">
                <a:extLst>
                  <a:ext uri="{63B3BB69-23CF-44E3-9099-C40C66FF867C}">
                    <a14:compatExt spid="_x0000_s172071"/>
                  </a:ext>
                  <a:ext uri="{FF2B5EF4-FFF2-40B4-BE49-F238E27FC236}">
                    <a16:creationId xmlns:a16="http://schemas.microsoft.com/office/drawing/2014/main" id="{00000000-0008-0000-0600-000027A00200}"/>
                  </a:ext>
                </a:extLst>
              </xdr:cNvPr>
              <xdr:cNvSpPr/>
            </xdr:nvSpPr>
            <xdr:spPr bwMode="auto">
              <a:xfrm>
                <a:off x="5519198"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72072" name="Check Box 40" hidden="1">
                <a:extLst>
                  <a:ext uri="{63B3BB69-23CF-44E3-9099-C40C66FF867C}">
                    <a14:compatExt spid="_x0000_s172072"/>
                  </a:ext>
                  <a:ext uri="{FF2B5EF4-FFF2-40B4-BE49-F238E27FC236}">
                    <a16:creationId xmlns:a16="http://schemas.microsoft.com/office/drawing/2014/main" id="{00000000-0008-0000-0600-000028A00200}"/>
                  </a:ext>
                </a:extLst>
              </xdr:cNvPr>
              <xdr:cNvSpPr/>
            </xdr:nvSpPr>
            <xdr:spPr bwMode="auto">
              <a:xfrm>
                <a:off x="6154767" y="36218960"/>
                <a:ext cx="983674"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104775</xdr:colOff>
          <xdr:row>116</xdr:row>
          <xdr:rowOff>695325</xdr:rowOff>
        </xdr:from>
        <xdr:to>
          <xdr:col>6</xdr:col>
          <xdr:colOff>1028700</xdr:colOff>
          <xdr:row>116</xdr:row>
          <xdr:rowOff>923925</xdr:rowOff>
        </xdr:to>
        <xdr:sp macro="" textlink="">
          <xdr:nvSpPr>
            <xdr:cNvPr id="172073" name="Check Box 41" hidden="1">
              <a:extLst>
                <a:ext uri="{63B3BB69-23CF-44E3-9099-C40C66FF867C}">
                  <a14:compatExt spid="_x0000_s172073"/>
                </a:ext>
                <a:ext uri="{FF2B5EF4-FFF2-40B4-BE49-F238E27FC236}">
                  <a16:creationId xmlns:a16="http://schemas.microsoft.com/office/drawing/2014/main" id="{00000000-0008-0000-0600-00002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752475</xdr:colOff>
          <xdr:row>116</xdr:row>
          <xdr:rowOff>666750</xdr:rowOff>
        </xdr:from>
        <xdr:to>
          <xdr:col>7</xdr:col>
          <xdr:colOff>466725</xdr:colOff>
          <xdr:row>116</xdr:row>
          <xdr:rowOff>895350</xdr:rowOff>
        </xdr:to>
        <xdr:sp macro="" textlink="">
          <xdr:nvSpPr>
            <xdr:cNvPr id="172074" name="Check Box 42" hidden="1">
              <a:extLst>
                <a:ext uri="{63B3BB69-23CF-44E3-9099-C40C66FF867C}">
                  <a14:compatExt spid="_x0000_s172074"/>
                </a:ext>
                <a:ext uri="{FF2B5EF4-FFF2-40B4-BE49-F238E27FC236}">
                  <a16:creationId xmlns:a16="http://schemas.microsoft.com/office/drawing/2014/main" id="{00000000-0008-0000-0600-00002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4772</xdr:colOff>
          <xdr:row>116</xdr:row>
          <xdr:rowOff>61912</xdr:rowOff>
        </xdr:from>
        <xdr:to>
          <xdr:col>8</xdr:col>
          <xdr:colOff>1633541</xdr:colOff>
          <xdr:row>116</xdr:row>
          <xdr:rowOff>545435</xdr:rowOff>
        </xdr:to>
        <xdr:grpSp>
          <xdr:nvGrpSpPr>
            <xdr:cNvPr id="12" name="Group 11">
              <a:extLst>
                <a:ext uri="{FF2B5EF4-FFF2-40B4-BE49-F238E27FC236}">
                  <a16:creationId xmlns:a16="http://schemas.microsoft.com/office/drawing/2014/main" id="{00000000-0008-0000-0600-00000C000000}"/>
                </a:ext>
              </a:extLst>
            </xdr:cNvPr>
            <xdr:cNvGrpSpPr/>
          </xdr:nvGrpSpPr>
          <xdr:grpSpPr>
            <a:xfrm>
              <a:off x="9398803" y="39400162"/>
              <a:ext cx="1628769" cy="483523"/>
              <a:chOff x="5519264" y="35863346"/>
              <a:chExt cx="1619163" cy="694274"/>
            </a:xfrm>
          </xdr:grpSpPr>
          <xdr:sp macro="" textlink="">
            <xdr:nvSpPr>
              <xdr:cNvPr id="172075" name="Check Box 43" hidden="1">
                <a:extLst>
                  <a:ext uri="{63B3BB69-23CF-44E3-9099-C40C66FF867C}">
                    <a14:compatExt spid="_x0000_s172075"/>
                  </a:ext>
                  <a:ext uri="{FF2B5EF4-FFF2-40B4-BE49-F238E27FC236}">
                    <a16:creationId xmlns:a16="http://schemas.microsoft.com/office/drawing/2014/main" id="{00000000-0008-0000-0600-00002B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72076" name="Check Box 44" hidden="1">
                <a:extLst>
                  <a:ext uri="{63B3BB69-23CF-44E3-9099-C40C66FF867C}">
                    <a14:compatExt spid="_x0000_s172076"/>
                  </a:ext>
                  <a:ext uri="{FF2B5EF4-FFF2-40B4-BE49-F238E27FC236}">
                    <a16:creationId xmlns:a16="http://schemas.microsoft.com/office/drawing/2014/main" id="{00000000-0008-0000-0600-00002C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72077" name="Check Box 45" hidden="1">
                <a:extLst>
                  <a:ext uri="{63B3BB69-23CF-44E3-9099-C40C66FF867C}">
                    <a14:compatExt spid="_x0000_s172077"/>
                  </a:ext>
                  <a:ext uri="{FF2B5EF4-FFF2-40B4-BE49-F238E27FC236}">
                    <a16:creationId xmlns:a16="http://schemas.microsoft.com/office/drawing/2014/main" id="{00000000-0008-0000-0600-00002DA00200}"/>
                  </a:ext>
                </a:extLst>
              </xdr:cNvPr>
              <xdr:cNvSpPr/>
            </xdr:nvSpPr>
            <xdr:spPr bwMode="auto">
              <a:xfrm>
                <a:off x="5519264" y="36213200"/>
                <a:ext cx="568955"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72078" name="Check Box 46" hidden="1">
                <a:extLst>
                  <a:ext uri="{63B3BB69-23CF-44E3-9099-C40C66FF867C}">
                    <a14:compatExt spid="_x0000_s172078"/>
                  </a:ext>
                  <a:ext uri="{FF2B5EF4-FFF2-40B4-BE49-F238E27FC236}">
                    <a16:creationId xmlns:a16="http://schemas.microsoft.com/office/drawing/2014/main" id="{00000000-0008-0000-0600-00002EA00200}"/>
                  </a:ext>
                </a:extLst>
              </xdr:cNvPr>
              <xdr:cNvSpPr/>
            </xdr:nvSpPr>
            <xdr:spPr bwMode="auto">
              <a:xfrm>
                <a:off x="6154759" y="36218960"/>
                <a:ext cx="983668"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116</xdr:row>
          <xdr:rowOff>695325</xdr:rowOff>
        </xdr:from>
        <xdr:to>
          <xdr:col>8</xdr:col>
          <xdr:colOff>1028700</xdr:colOff>
          <xdr:row>116</xdr:row>
          <xdr:rowOff>923925</xdr:rowOff>
        </xdr:to>
        <xdr:sp macro="" textlink="">
          <xdr:nvSpPr>
            <xdr:cNvPr id="172079" name="Check Box 47" hidden="1">
              <a:extLst>
                <a:ext uri="{63B3BB69-23CF-44E3-9099-C40C66FF867C}">
                  <a14:compatExt spid="_x0000_s172079"/>
                </a:ext>
                <a:ext uri="{FF2B5EF4-FFF2-40B4-BE49-F238E27FC236}">
                  <a16:creationId xmlns:a16="http://schemas.microsoft.com/office/drawing/2014/main" id="{00000000-0008-0000-0600-00002F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752475</xdr:colOff>
          <xdr:row>116</xdr:row>
          <xdr:rowOff>666750</xdr:rowOff>
        </xdr:from>
        <xdr:to>
          <xdr:col>8</xdr:col>
          <xdr:colOff>1781175</xdr:colOff>
          <xdr:row>116</xdr:row>
          <xdr:rowOff>895350</xdr:rowOff>
        </xdr:to>
        <xdr:sp macro="" textlink="">
          <xdr:nvSpPr>
            <xdr:cNvPr id="172080" name="Check Box 48" hidden="1">
              <a:extLst>
                <a:ext uri="{63B3BB69-23CF-44E3-9099-C40C66FF867C}">
                  <a14:compatExt spid="_x0000_s172080"/>
                </a:ext>
                <a:ext uri="{FF2B5EF4-FFF2-40B4-BE49-F238E27FC236}">
                  <a16:creationId xmlns:a16="http://schemas.microsoft.com/office/drawing/2014/main" id="{00000000-0008-0000-0600-000030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commissioned</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20680507" y="57150"/>
          <a:ext cx="1097973" cy="684068"/>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92487" y="47625"/>
          <a:ext cx="1103434" cy="977412"/>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3900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7905750" y="66675"/>
          <a:ext cx="4238625"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4459" y="47625"/>
          <a:ext cx="1095935" cy="679637"/>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67</xdr:row>
          <xdr:rowOff>19050</xdr:rowOff>
        </xdr:from>
        <xdr:to>
          <xdr:col>1</xdr:col>
          <xdr:colOff>2124075</xdr:colOff>
          <xdr:row>67</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67</xdr:row>
          <xdr:rowOff>19050</xdr:rowOff>
        </xdr:from>
        <xdr:to>
          <xdr:col>3</xdr:col>
          <xdr:colOff>923925</xdr:colOff>
          <xdr:row>67</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496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55357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1832498</xdr:colOff>
      <xdr:row>25</xdr:row>
      <xdr:rowOff>168175</xdr:rowOff>
    </xdr:from>
    <xdr:to>
      <xdr:col>6</xdr:col>
      <xdr:colOff>457354</xdr:colOff>
      <xdr:row>25</xdr:row>
      <xdr:rowOff>368200</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328061</xdr:colOff>
      <xdr:row>25</xdr:row>
      <xdr:rowOff>159892</xdr:rowOff>
    </xdr:from>
    <xdr:to>
      <xdr:col>7</xdr:col>
      <xdr:colOff>159406</xdr:colOff>
      <xdr:row>25</xdr:row>
      <xdr:rowOff>447596</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133350</xdr:rowOff>
    </xdr:from>
    <xdr:to>
      <xdr:col>5</xdr:col>
      <xdr:colOff>1203764</xdr:colOff>
      <xdr:row>25</xdr:row>
      <xdr:rowOff>360059</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133350</xdr:rowOff>
    </xdr:from>
    <xdr:to>
      <xdr:col>5</xdr:col>
      <xdr:colOff>1869912</xdr:colOff>
      <xdr:row>25</xdr:row>
      <xdr:rowOff>342182</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pendrive%20CS1/ann/dhramjagrah/trial.xls" TargetMode="External"/><Relationship Id="rId1" Type="http://schemas.openxmlformats.org/officeDocument/2006/relationships/externalLinkPath" Target="/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60001732\AppData\Local\Temp\cc6ae0d9-349a-44c4-a9ae-802d9db79d0e_Volume%20III.zip.d0e\Volume%20III\First_Envelope_and_Bid_Forms.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sheetData sheetId="3">
        <row r="7">
          <cell r="A7" t="str">
            <v>Bidder’s Name and Address  :</v>
          </cell>
        </row>
        <row r="9">
          <cell r="B9">
            <v>0</v>
          </cell>
        </row>
        <row r="10">
          <cell r="B10">
            <v>0</v>
          </cell>
        </row>
        <row r="11">
          <cell r="B11">
            <v>0</v>
          </cell>
        </row>
        <row r="12">
          <cell r="B12">
            <v>0</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82.xml"/><Relationship Id="rId18" Type="http://schemas.openxmlformats.org/officeDocument/2006/relationships/ctrlProp" Target="../ctrlProps/ctrlProp87.xml"/><Relationship Id="rId26" Type="http://schemas.openxmlformats.org/officeDocument/2006/relationships/ctrlProp" Target="../ctrlProps/ctrlProp95.xml"/><Relationship Id="rId39" Type="http://schemas.openxmlformats.org/officeDocument/2006/relationships/ctrlProp" Target="../ctrlProps/ctrlProp108.xml"/><Relationship Id="rId21" Type="http://schemas.openxmlformats.org/officeDocument/2006/relationships/ctrlProp" Target="../ctrlProps/ctrlProp90.xml"/><Relationship Id="rId34" Type="http://schemas.openxmlformats.org/officeDocument/2006/relationships/ctrlProp" Target="../ctrlProps/ctrlProp103.xml"/><Relationship Id="rId42" Type="http://schemas.openxmlformats.org/officeDocument/2006/relationships/ctrlProp" Target="../ctrlProps/ctrlProp111.xml"/><Relationship Id="rId47" Type="http://schemas.openxmlformats.org/officeDocument/2006/relationships/ctrlProp" Target="../ctrlProps/ctrlProp116.xml"/><Relationship Id="rId50" Type="http://schemas.openxmlformats.org/officeDocument/2006/relationships/ctrlProp" Target="../ctrlProps/ctrlProp119.xml"/><Relationship Id="rId7" Type="http://schemas.openxmlformats.org/officeDocument/2006/relationships/ctrlProp" Target="../ctrlProps/ctrlProp76.xml"/><Relationship Id="rId2" Type="http://schemas.openxmlformats.org/officeDocument/2006/relationships/drawing" Target="../drawings/drawing6.xml"/><Relationship Id="rId16" Type="http://schemas.openxmlformats.org/officeDocument/2006/relationships/ctrlProp" Target="../ctrlProps/ctrlProp85.xml"/><Relationship Id="rId29" Type="http://schemas.openxmlformats.org/officeDocument/2006/relationships/ctrlProp" Target="../ctrlProps/ctrlProp98.xml"/><Relationship Id="rId11" Type="http://schemas.openxmlformats.org/officeDocument/2006/relationships/ctrlProp" Target="../ctrlProps/ctrlProp80.xml"/><Relationship Id="rId24" Type="http://schemas.openxmlformats.org/officeDocument/2006/relationships/ctrlProp" Target="../ctrlProps/ctrlProp93.xml"/><Relationship Id="rId32" Type="http://schemas.openxmlformats.org/officeDocument/2006/relationships/ctrlProp" Target="../ctrlProps/ctrlProp101.xml"/><Relationship Id="rId37" Type="http://schemas.openxmlformats.org/officeDocument/2006/relationships/ctrlProp" Target="../ctrlProps/ctrlProp106.xml"/><Relationship Id="rId40" Type="http://schemas.openxmlformats.org/officeDocument/2006/relationships/ctrlProp" Target="../ctrlProps/ctrlProp109.xml"/><Relationship Id="rId45" Type="http://schemas.openxmlformats.org/officeDocument/2006/relationships/ctrlProp" Target="../ctrlProps/ctrlProp114.xml"/><Relationship Id="rId5" Type="http://schemas.openxmlformats.org/officeDocument/2006/relationships/ctrlProp" Target="../ctrlProps/ctrlProp74.xml"/><Relationship Id="rId15" Type="http://schemas.openxmlformats.org/officeDocument/2006/relationships/ctrlProp" Target="../ctrlProps/ctrlProp84.xml"/><Relationship Id="rId23" Type="http://schemas.openxmlformats.org/officeDocument/2006/relationships/ctrlProp" Target="../ctrlProps/ctrlProp92.xml"/><Relationship Id="rId28" Type="http://schemas.openxmlformats.org/officeDocument/2006/relationships/ctrlProp" Target="../ctrlProps/ctrlProp97.xml"/><Relationship Id="rId36" Type="http://schemas.openxmlformats.org/officeDocument/2006/relationships/ctrlProp" Target="../ctrlProps/ctrlProp105.xml"/><Relationship Id="rId49" Type="http://schemas.openxmlformats.org/officeDocument/2006/relationships/ctrlProp" Target="../ctrlProps/ctrlProp118.xml"/><Relationship Id="rId10" Type="http://schemas.openxmlformats.org/officeDocument/2006/relationships/ctrlProp" Target="../ctrlProps/ctrlProp79.xml"/><Relationship Id="rId19" Type="http://schemas.openxmlformats.org/officeDocument/2006/relationships/ctrlProp" Target="../ctrlProps/ctrlProp88.xml"/><Relationship Id="rId31" Type="http://schemas.openxmlformats.org/officeDocument/2006/relationships/ctrlProp" Target="../ctrlProps/ctrlProp100.xml"/><Relationship Id="rId44" Type="http://schemas.openxmlformats.org/officeDocument/2006/relationships/ctrlProp" Target="../ctrlProps/ctrlProp113.xml"/><Relationship Id="rId4" Type="http://schemas.openxmlformats.org/officeDocument/2006/relationships/ctrlProp" Target="../ctrlProps/ctrlProp73.xml"/><Relationship Id="rId9" Type="http://schemas.openxmlformats.org/officeDocument/2006/relationships/ctrlProp" Target="../ctrlProps/ctrlProp78.xml"/><Relationship Id="rId14" Type="http://schemas.openxmlformats.org/officeDocument/2006/relationships/ctrlProp" Target="../ctrlProps/ctrlProp83.xml"/><Relationship Id="rId22" Type="http://schemas.openxmlformats.org/officeDocument/2006/relationships/ctrlProp" Target="../ctrlProps/ctrlProp91.xml"/><Relationship Id="rId27" Type="http://schemas.openxmlformats.org/officeDocument/2006/relationships/ctrlProp" Target="../ctrlProps/ctrlProp96.xml"/><Relationship Id="rId30" Type="http://schemas.openxmlformats.org/officeDocument/2006/relationships/ctrlProp" Target="../ctrlProps/ctrlProp99.xml"/><Relationship Id="rId35" Type="http://schemas.openxmlformats.org/officeDocument/2006/relationships/ctrlProp" Target="../ctrlProps/ctrlProp104.xml"/><Relationship Id="rId43" Type="http://schemas.openxmlformats.org/officeDocument/2006/relationships/ctrlProp" Target="../ctrlProps/ctrlProp112.xml"/><Relationship Id="rId48" Type="http://schemas.openxmlformats.org/officeDocument/2006/relationships/ctrlProp" Target="../ctrlProps/ctrlProp117.xml"/><Relationship Id="rId8" Type="http://schemas.openxmlformats.org/officeDocument/2006/relationships/ctrlProp" Target="../ctrlProps/ctrlProp77.xml"/><Relationship Id="rId51" Type="http://schemas.openxmlformats.org/officeDocument/2006/relationships/ctrlProp" Target="../ctrlProps/ctrlProp120.xml"/><Relationship Id="rId3" Type="http://schemas.openxmlformats.org/officeDocument/2006/relationships/vmlDrawing" Target="../drawings/vmlDrawing2.vml"/><Relationship Id="rId12" Type="http://schemas.openxmlformats.org/officeDocument/2006/relationships/ctrlProp" Target="../ctrlProps/ctrlProp81.xml"/><Relationship Id="rId17" Type="http://schemas.openxmlformats.org/officeDocument/2006/relationships/ctrlProp" Target="../ctrlProps/ctrlProp86.xml"/><Relationship Id="rId25" Type="http://schemas.openxmlformats.org/officeDocument/2006/relationships/ctrlProp" Target="../ctrlProps/ctrlProp94.xml"/><Relationship Id="rId33" Type="http://schemas.openxmlformats.org/officeDocument/2006/relationships/ctrlProp" Target="../ctrlProps/ctrlProp102.xml"/><Relationship Id="rId38" Type="http://schemas.openxmlformats.org/officeDocument/2006/relationships/ctrlProp" Target="../ctrlProps/ctrlProp107.xml"/><Relationship Id="rId46" Type="http://schemas.openxmlformats.org/officeDocument/2006/relationships/ctrlProp" Target="../ctrlProps/ctrlProp115.xml"/><Relationship Id="rId20" Type="http://schemas.openxmlformats.org/officeDocument/2006/relationships/ctrlProp" Target="../ctrlProps/ctrlProp89.xml"/><Relationship Id="rId41" Type="http://schemas.openxmlformats.org/officeDocument/2006/relationships/ctrlProp" Target="../ctrlProps/ctrlProp110.xml"/><Relationship Id="rId1" Type="http://schemas.openxmlformats.org/officeDocument/2006/relationships/printerSettings" Target="../printerSettings/printerSettings234.bin"/><Relationship Id="rId6" Type="http://schemas.openxmlformats.org/officeDocument/2006/relationships/ctrlProp" Target="../ctrlProps/ctrlProp75.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26" Type="http://schemas.openxmlformats.org/officeDocument/2006/relationships/printerSettings" Target="../printerSettings/printerSettings260.bin"/><Relationship Id="rId39" Type="http://schemas.openxmlformats.org/officeDocument/2006/relationships/printerSettings" Target="../printerSettings/printerSettings273.bin"/><Relationship Id="rId21" Type="http://schemas.openxmlformats.org/officeDocument/2006/relationships/printerSettings" Target="../printerSettings/printerSettings255.bin"/><Relationship Id="rId34" Type="http://schemas.openxmlformats.org/officeDocument/2006/relationships/printerSettings" Target="../printerSettings/printerSettings268.bin"/><Relationship Id="rId42" Type="http://schemas.openxmlformats.org/officeDocument/2006/relationships/printerSettings" Target="../printerSettings/printerSettings276.bin"/><Relationship Id="rId47" Type="http://schemas.openxmlformats.org/officeDocument/2006/relationships/drawing" Target="../drawings/drawing7.xml"/><Relationship Id="rId7" Type="http://schemas.openxmlformats.org/officeDocument/2006/relationships/printerSettings" Target="../printerSettings/printerSettings24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9" Type="http://schemas.openxmlformats.org/officeDocument/2006/relationships/printerSettings" Target="../printerSettings/printerSettings263.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printerSettings" Target="../printerSettings/printerSettings258.bin"/><Relationship Id="rId32" Type="http://schemas.openxmlformats.org/officeDocument/2006/relationships/printerSettings" Target="../printerSettings/printerSettings266.bin"/><Relationship Id="rId37" Type="http://schemas.openxmlformats.org/officeDocument/2006/relationships/printerSettings" Target="../printerSettings/printerSettings271.bin"/><Relationship Id="rId40" Type="http://schemas.openxmlformats.org/officeDocument/2006/relationships/printerSettings" Target="../printerSettings/printerSettings274.bin"/><Relationship Id="rId45" Type="http://schemas.openxmlformats.org/officeDocument/2006/relationships/printerSettings" Target="../printerSettings/printerSettings279.bin"/><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28" Type="http://schemas.openxmlformats.org/officeDocument/2006/relationships/printerSettings" Target="../printerSettings/printerSettings262.bin"/><Relationship Id="rId36" Type="http://schemas.openxmlformats.org/officeDocument/2006/relationships/printerSettings" Target="../printerSettings/printerSettings270.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31" Type="http://schemas.openxmlformats.org/officeDocument/2006/relationships/printerSettings" Target="../printerSettings/printerSettings265.bin"/><Relationship Id="rId44" Type="http://schemas.openxmlformats.org/officeDocument/2006/relationships/printerSettings" Target="../printerSettings/printerSettings278.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 Id="rId27" Type="http://schemas.openxmlformats.org/officeDocument/2006/relationships/printerSettings" Target="../printerSettings/printerSettings261.bin"/><Relationship Id="rId30" Type="http://schemas.openxmlformats.org/officeDocument/2006/relationships/printerSettings" Target="../printerSettings/printerSettings264.bin"/><Relationship Id="rId35" Type="http://schemas.openxmlformats.org/officeDocument/2006/relationships/printerSettings" Target="../printerSettings/printerSettings269.bin"/><Relationship Id="rId43" Type="http://schemas.openxmlformats.org/officeDocument/2006/relationships/printerSettings" Target="../printerSettings/printerSettings277.bin"/><Relationship Id="rId8" Type="http://schemas.openxmlformats.org/officeDocument/2006/relationships/printerSettings" Target="../printerSettings/printerSettings242.bin"/><Relationship Id="rId3" Type="http://schemas.openxmlformats.org/officeDocument/2006/relationships/printerSettings" Target="../printerSettings/printerSettings237.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5" Type="http://schemas.openxmlformats.org/officeDocument/2006/relationships/printerSettings" Target="../printerSettings/printerSettings259.bin"/><Relationship Id="rId33" Type="http://schemas.openxmlformats.org/officeDocument/2006/relationships/printerSettings" Target="../printerSettings/printerSettings267.bin"/><Relationship Id="rId38" Type="http://schemas.openxmlformats.org/officeDocument/2006/relationships/printerSettings" Target="../printerSettings/printerSettings272.bin"/><Relationship Id="rId46" Type="http://schemas.openxmlformats.org/officeDocument/2006/relationships/printerSettings" Target="../printerSettings/printerSettings280.bin"/><Relationship Id="rId20" Type="http://schemas.openxmlformats.org/officeDocument/2006/relationships/printerSettings" Target="../printerSettings/printerSettings254.bin"/><Relationship Id="rId41" Type="http://schemas.openxmlformats.org/officeDocument/2006/relationships/printerSettings" Target="../printerSettings/printerSettings275.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26" Type="http://schemas.openxmlformats.org/officeDocument/2006/relationships/printerSettings" Target="../printerSettings/printerSettings306.bin"/><Relationship Id="rId39" Type="http://schemas.openxmlformats.org/officeDocument/2006/relationships/printerSettings" Target="../printerSettings/printerSettings319.bin"/><Relationship Id="rId21" Type="http://schemas.openxmlformats.org/officeDocument/2006/relationships/printerSettings" Target="../printerSettings/printerSettings301.bin"/><Relationship Id="rId34" Type="http://schemas.openxmlformats.org/officeDocument/2006/relationships/printerSettings" Target="../printerSettings/printerSettings314.bin"/><Relationship Id="rId42" Type="http://schemas.openxmlformats.org/officeDocument/2006/relationships/printerSettings" Target="../printerSettings/printerSettings322.bin"/><Relationship Id="rId47" Type="http://schemas.openxmlformats.org/officeDocument/2006/relationships/drawing" Target="../drawings/drawing8.xml"/><Relationship Id="rId7" Type="http://schemas.openxmlformats.org/officeDocument/2006/relationships/printerSettings" Target="../printerSettings/printerSettings287.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9" Type="http://schemas.openxmlformats.org/officeDocument/2006/relationships/printerSettings" Target="../printerSettings/printerSettings309.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24" Type="http://schemas.openxmlformats.org/officeDocument/2006/relationships/printerSettings" Target="../printerSettings/printerSettings304.bin"/><Relationship Id="rId32" Type="http://schemas.openxmlformats.org/officeDocument/2006/relationships/printerSettings" Target="../printerSettings/printerSettings312.bin"/><Relationship Id="rId37" Type="http://schemas.openxmlformats.org/officeDocument/2006/relationships/printerSettings" Target="../printerSettings/printerSettings317.bin"/><Relationship Id="rId40" Type="http://schemas.openxmlformats.org/officeDocument/2006/relationships/printerSettings" Target="../printerSettings/printerSettings320.bin"/><Relationship Id="rId45" Type="http://schemas.openxmlformats.org/officeDocument/2006/relationships/printerSettings" Target="../printerSettings/printerSettings325.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23" Type="http://schemas.openxmlformats.org/officeDocument/2006/relationships/printerSettings" Target="../printerSettings/printerSettings303.bin"/><Relationship Id="rId28" Type="http://schemas.openxmlformats.org/officeDocument/2006/relationships/printerSettings" Target="../printerSettings/printerSettings308.bin"/><Relationship Id="rId36" Type="http://schemas.openxmlformats.org/officeDocument/2006/relationships/printerSettings" Target="../printerSettings/printerSettings316.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31" Type="http://schemas.openxmlformats.org/officeDocument/2006/relationships/printerSettings" Target="../printerSettings/printerSettings311.bin"/><Relationship Id="rId44" Type="http://schemas.openxmlformats.org/officeDocument/2006/relationships/printerSettings" Target="../printerSettings/printerSettings324.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printerSettings" Target="../printerSettings/printerSettings302.bin"/><Relationship Id="rId27" Type="http://schemas.openxmlformats.org/officeDocument/2006/relationships/printerSettings" Target="../printerSettings/printerSettings307.bin"/><Relationship Id="rId30" Type="http://schemas.openxmlformats.org/officeDocument/2006/relationships/printerSettings" Target="../printerSettings/printerSettings310.bin"/><Relationship Id="rId35" Type="http://schemas.openxmlformats.org/officeDocument/2006/relationships/printerSettings" Target="../printerSettings/printerSettings315.bin"/><Relationship Id="rId43" Type="http://schemas.openxmlformats.org/officeDocument/2006/relationships/printerSettings" Target="../printerSettings/printerSettings323.bin"/><Relationship Id="rId8" Type="http://schemas.openxmlformats.org/officeDocument/2006/relationships/printerSettings" Target="../printerSettings/printerSettings288.bin"/><Relationship Id="rId3" Type="http://schemas.openxmlformats.org/officeDocument/2006/relationships/printerSettings" Target="../printerSettings/printerSettings283.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5" Type="http://schemas.openxmlformats.org/officeDocument/2006/relationships/printerSettings" Target="../printerSettings/printerSettings305.bin"/><Relationship Id="rId33" Type="http://schemas.openxmlformats.org/officeDocument/2006/relationships/printerSettings" Target="../printerSettings/printerSettings313.bin"/><Relationship Id="rId38" Type="http://schemas.openxmlformats.org/officeDocument/2006/relationships/printerSettings" Target="../printerSettings/printerSettings318.bin"/><Relationship Id="rId46" Type="http://schemas.openxmlformats.org/officeDocument/2006/relationships/printerSettings" Target="../printerSettings/printerSettings326.bin"/><Relationship Id="rId20" Type="http://schemas.openxmlformats.org/officeDocument/2006/relationships/printerSettings" Target="../printerSettings/printerSettings300.bin"/><Relationship Id="rId41" Type="http://schemas.openxmlformats.org/officeDocument/2006/relationships/printerSettings" Target="../printerSettings/printerSettings32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39.bin"/><Relationship Id="rId18" Type="http://schemas.openxmlformats.org/officeDocument/2006/relationships/printerSettings" Target="../printerSettings/printerSettings344.bin"/><Relationship Id="rId26" Type="http://schemas.openxmlformats.org/officeDocument/2006/relationships/printerSettings" Target="../printerSettings/printerSettings352.bin"/><Relationship Id="rId39" Type="http://schemas.openxmlformats.org/officeDocument/2006/relationships/printerSettings" Target="../printerSettings/printerSettings365.bin"/><Relationship Id="rId21" Type="http://schemas.openxmlformats.org/officeDocument/2006/relationships/printerSettings" Target="../printerSettings/printerSettings347.bin"/><Relationship Id="rId34" Type="http://schemas.openxmlformats.org/officeDocument/2006/relationships/printerSettings" Target="../printerSettings/printerSettings360.bin"/><Relationship Id="rId42" Type="http://schemas.openxmlformats.org/officeDocument/2006/relationships/printerSettings" Target="../printerSettings/printerSettings368.bin"/><Relationship Id="rId47" Type="http://schemas.openxmlformats.org/officeDocument/2006/relationships/drawing" Target="../drawings/drawing9.xml"/><Relationship Id="rId7" Type="http://schemas.openxmlformats.org/officeDocument/2006/relationships/printerSettings" Target="../printerSettings/printerSettings333.bin"/><Relationship Id="rId2" Type="http://schemas.openxmlformats.org/officeDocument/2006/relationships/printerSettings" Target="../printerSettings/printerSettings328.bin"/><Relationship Id="rId16" Type="http://schemas.openxmlformats.org/officeDocument/2006/relationships/printerSettings" Target="../printerSettings/printerSettings342.bin"/><Relationship Id="rId29" Type="http://schemas.openxmlformats.org/officeDocument/2006/relationships/printerSettings" Target="../printerSettings/printerSettings355.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11" Type="http://schemas.openxmlformats.org/officeDocument/2006/relationships/printerSettings" Target="../printerSettings/printerSettings337.bin"/><Relationship Id="rId24" Type="http://schemas.openxmlformats.org/officeDocument/2006/relationships/printerSettings" Target="../printerSettings/printerSettings350.bin"/><Relationship Id="rId32" Type="http://schemas.openxmlformats.org/officeDocument/2006/relationships/printerSettings" Target="../printerSettings/printerSettings358.bin"/><Relationship Id="rId37" Type="http://schemas.openxmlformats.org/officeDocument/2006/relationships/printerSettings" Target="../printerSettings/printerSettings363.bin"/><Relationship Id="rId40" Type="http://schemas.openxmlformats.org/officeDocument/2006/relationships/printerSettings" Target="../printerSettings/printerSettings366.bin"/><Relationship Id="rId45" Type="http://schemas.openxmlformats.org/officeDocument/2006/relationships/printerSettings" Target="../printerSettings/printerSettings371.bin"/><Relationship Id="rId5" Type="http://schemas.openxmlformats.org/officeDocument/2006/relationships/printerSettings" Target="../printerSettings/printerSettings331.bin"/><Relationship Id="rId15" Type="http://schemas.openxmlformats.org/officeDocument/2006/relationships/printerSettings" Target="../printerSettings/printerSettings341.bin"/><Relationship Id="rId23" Type="http://schemas.openxmlformats.org/officeDocument/2006/relationships/printerSettings" Target="../printerSettings/printerSettings349.bin"/><Relationship Id="rId28" Type="http://schemas.openxmlformats.org/officeDocument/2006/relationships/printerSettings" Target="../printerSettings/printerSettings354.bin"/><Relationship Id="rId36" Type="http://schemas.openxmlformats.org/officeDocument/2006/relationships/printerSettings" Target="../printerSettings/printerSettings362.bin"/><Relationship Id="rId10" Type="http://schemas.openxmlformats.org/officeDocument/2006/relationships/printerSettings" Target="../printerSettings/printerSettings336.bin"/><Relationship Id="rId19" Type="http://schemas.openxmlformats.org/officeDocument/2006/relationships/printerSettings" Target="../printerSettings/printerSettings345.bin"/><Relationship Id="rId31" Type="http://schemas.openxmlformats.org/officeDocument/2006/relationships/printerSettings" Target="../printerSettings/printerSettings357.bin"/><Relationship Id="rId44" Type="http://schemas.openxmlformats.org/officeDocument/2006/relationships/printerSettings" Target="../printerSettings/printerSettings370.bin"/><Relationship Id="rId4" Type="http://schemas.openxmlformats.org/officeDocument/2006/relationships/printerSettings" Target="../printerSettings/printerSettings330.bin"/><Relationship Id="rId9" Type="http://schemas.openxmlformats.org/officeDocument/2006/relationships/printerSettings" Target="../printerSettings/printerSettings335.bin"/><Relationship Id="rId14" Type="http://schemas.openxmlformats.org/officeDocument/2006/relationships/printerSettings" Target="../printerSettings/printerSettings340.bin"/><Relationship Id="rId22" Type="http://schemas.openxmlformats.org/officeDocument/2006/relationships/printerSettings" Target="../printerSettings/printerSettings348.bin"/><Relationship Id="rId27" Type="http://schemas.openxmlformats.org/officeDocument/2006/relationships/printerSettings" Target="../printerSettings/printerSettings353.bin"/><Relationship Id="rId30" Type="http://schemas.openxmlformats.org/officeDocument/2006/relationships/printerSettings" Target="../printerSettings/printerSettings356.bin"/><Relationship Id="rId35" Type="http://schemas.openxmlformats.org/officeDocument/2006/relationships/printerSettings" Target="../printerSettings/printerSettings361.bin"/><Relationship Id="rId43" Type="http://schemas.openxmlformats.org/officeDocument/2006/relationships/printerSettings" Target="../printerSettings/printerSettings369.bin"/><Relationship Id="rId8" Type="http://schemas.openxmlformats.org/officeDocument/2006/relationships/printerSettings" Target="../printerSettings/printerSettings334.bin"/><Relationship Id="rId3" Type="http://schemas.openxmlformats.org/officeDocument/2006/relationships/printerSettings" Target="../printerSettings/printerSettings329.bin"/><Relationship Id="rId12" Type="http://schemas.openxmlformats.org/officeDocument/2006/relationships/printerSettings" Target="../printerSettings/printerSettings338.bin"/><Relationship Id="rId17" Type="http://schemas.openxmlformats.org/officeDocument/2006/relationships/printerSettings" Target="../printerSettings/printerSettings343.bin"/><Relationship Id="rId25" Type="http://schemas.openxmlformats.org/officeDocument/2006/relationships/printerSettings" Target="../printerSettings/printerSettings351.bin"/><Relationship Id="rId33" Type="http://schemas.openxmlformats.org/officeDocument/2006/relationships/printerSettings" Target="../printerSettings/printerSettings359.bin"/><Relationship Id="rId38" Type="http://schemas.openxmlformats.org/officeDocument/2006/relationships/printerSettings" Target="../printerSettings/printerSettings364.bin"/><Relationship Id="rId46" Type="http://schemas.openxmlformats.org/officeDocument/2006/relationships/printerSettings" Target="../printerSettings/printerSettings372.bin"/><Relationship Id="rId20" Type="http://schemas.openxmlformats.org/officeDocument/2006/relationships/printerSettings" Target="../printerSettings/printerSettings346.bin"/><Relationship Id="rId41" Type="http://schemas.openxmlformats.org/officeDocument/2006/relationships/printerSettings" Target="../printerSettings/printerSettings36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9" Type="http://schemas.openxmlformats.org/officeDocument/2006/relationships/printerSettings" Target="../printerSettings/printerSettings411.bin"/><Relationship Id="rId21" Type="http://schemas.openxmlformats.org/officeDocument/2006/relationships/printerSettings" Target="../printerSettings/printerSettings393.bin"/><Relationship Id="rId34" Type="http://schemas.openxmlformats.org/officeDocument/2006/relationships/printerSettings" Target="../printerSettings/printerSettings406.bin"/><Relationship Id="rId42" Type="http://schemas.openxmlformats.org/officeDocument/2006/relationships/printerSettings" Target="../printerSettings/printerSettings414.bin"/><Relationship Id="rId47" Type="http://schemas.openxmlformats.org/officeDocument/2006/relationships/drawing" Target="../drawings/drawing10.xml"/><Relationship Id="rId7" Type="http://schemas.openxmlformats.org/officeDocument/2006/relationships/printerSettings" Target="../printerSettings/printerSettings37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9" Type="http://schemas.openxmlformats.org/officeDocument/2006/relationships/printerSettings" Target="../printerSettings/printerSettings401.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32" Type="http://schemas.openxmlformats.org/officeDocument/2006/relationships/printerSettings" Target="../printerSettings/printerSettings404.bin"/><Relationship Id="rId37" Type="http://schemas.openxmlformats.org/officeDocument/2006/relationships/printerSettings" Target="../printerSettings/printerSettings409.bin"/><Relationship Id="rId40" Type="http://schemas.openxmlformats.org/officeDocument/2006/relationships/printerSettings" Target="../printerSettings/printerSettings412.bin"/><Relationship Id="rId45" Type="http://schemas.openxmlformats.org/officeDocument/2006/relationships/printerSettings" Target="../printerSettings/printerSettings417.bin"/><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printerSettings" Target="../printerSettings/printerSettings400.bin"/><Relationship Id="rId36" Type="http://schemas.openxmlformats.org/officeDocument/2006/relationships/printerSettings" Target="../printerSettings/printerSettings408.bin"/><Relationship Id="rId49" Type="http://schemas.openxmlformats.org/officeDocument/2006/relationships/ctrlProp" Target="../ctrlProps/ctrlProp121.xml"/><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31" Type="http://schemas.openxmlformats.org/officeDocument/2006/relationships/printerSettings" Target="../printerSettings/printerSettings403.bin"/><Relationship Id="rId44" Type="http://schemas.openxmlformats.org/officeDocument/2006/relationships/printerSettings" Target="../printerSettings/printerSettings416.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 Id="rId30" Type="http://schemas.openxmlformats.org/officeDocument/2006/relationships/printerSettings" Target="../printerSettings/printerSettings402.bin"/><Relationship Id="rId35" Type="http://schemas.openxmlformats.org/officeDocument/2006/relationships/printerSettings" Target="../printerSettings/printerSettings407.bin"/><Relationship Id="rId43" Type="http://schemas.openxmlformats.org/officeDocument/2006/relationships/printerSettings" Target="../printerSettings/printerSettings415.bin"/><Relationship Id="rId48" Type="http://schemas.openxmlformats.org/officeDocument/2006/relationships/vmlDrawing" Target="../drawings/vmlDrawing3.vml"/><Relationship Id="rId8" Type="http://schemas.openxmlformats.org/officeDocument/2006/relationships/printerSettings" Target="../printerSettings/printerSettings380.bin"/><Relationship Id="rId3" Type="http://schemas.openxmlformats.org/officeDocument/2006/relationships/printerSettings" Target="../printerSettings/printerSettings375.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33" Type="http://schemas.openxmlformats.org/officeDocument/2006/relationships/printerSettings" Target="../printerSettings/printerSettings405.bin"/><Relationship Id="rId38" Type="http://schemas.openxmlformats.org/officeDocument/2006/relationships/printerSettings" Target="../printerSettings/printerSettings410.bin"/><Relationship Id="rId46" Type="http://schemas.openxmlformats.org/officeDocument/2006/relationships/printerSettings" Target="../printerSettings/printerSettings418.bin"/><Relationship Id="rId20" Type="http://schemas.openxmlformats.org/officeDocument/2006/relationships/printerSettings" Target="../printerSettings/printerSettings392.bin"/><Relationship Id="rId41" Type="http://schemas.openxmlformats.org/officeDocument/2006/relationships/printerSettings" Target="../printerSettings/printerSettings413.bin"/><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26.bin"/><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drawing" Target="../drawings/drawing11.xml"/><Relationship Id="rId3" Type="http://schemas.openxmlformats.org/officeDocument/2006/relationships/printerSettings" Target="../printerSettings/printerSettings421.bin"/><Relationship Id="rId21" Type="http://schemas.openxmlformats.org/officeDocument/2006/relationships/printerSettings" Target="../printerSettings/printerSettings439.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ctrlProp" Target="../ctrlProps/ctrlProp122.xml"/><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56.bin"/><Relationship Id="rId18" Type="http://schemas.openxmlformats.org/officeDocument/2006/relationships/printerSettings" Target="../printerSettings/printerSettings461.bin"/><Relationship Id="rId26" Type="http://schemas.openxmlformats.org/officeDocument/2006/relationships/printerSettings" Target="../printerSettings/printerSettings469.bin"/><Relationship Id="rId39" Type="http://schemas.openxmlformats.org/officeDocument/2006/relationships/printerSettings" Target="../printerSettings/printerSettings482.bin"/><Relationship Id="rId21" Type="http://schemas.openxmlformats.org/officeDocument/2006/relationships/printerSettings" Target="../printerSettings/printerSettings464.bin"/><Relationship Id="rId34" Type="http://schemas.openxmlformats.org/officeDocument/2006/relationships/printerSettings" Target="../printerSettings/printerSettings477.bin"/><Relationship Id="rId42" Type="http://schemas.openxmlformats.org/officeDocument/2006/relationships/printerSettings" Target="../printerSettings/printerSettings485.bin"/><Relationship Id="rId47" Type="http://schemas.openxmlformats.org/officeDocument/2006/relationships/drawing" Target="../drawings/drawing12.xml"/><Relationship Id="rId7" Type="http://schemas.openxmlformats.org/officeDocument/2006/relationships/printerSettings" Target="../printerSettings/printerSettings450.bin"/><Relationship Id="rId2" Type="http://schemas.openxmlformats.org/officeDocument/2006/relationships/printerSettings" Target="../printerSettings/printerSettings445.bin"/><Relationship Id="rId16" Type="http://schemas.openxmlformats.org/officeDocument/2006/relationships/printerSettings" Target="../printerSettings/printerSettings459.bin"/><Relationship Id="rId29" Type="http://schemas.openxmlformats.org/officeDocument/2006/relationships/printerSettings" Target="../printerSettings/printerSettings472.bin"/><Relationship Id="rId11" Type="http://schemas.openxmlformats.org/officeDocument/2006/relationships/printerSettings" Target="../printerSettings/printerSettings454.bin"/><Relationship Id="rId24" Type="http://schemas.openxmlformats.org/officeDocument/2006/relationships/printerSettings" Target="../printerSettings/printerSettings467.bin"/><Relationship Id="rId32" Type="http://schemas.openxmlformats.org/officeDocument/2006/relationships/printerSettings" Target="../printerSettings/printerSettings475.bin"/><Relationship Id="rId37" Type="http://schemas.openxmlformats.org/officeDocument/2006/relationships/printerSettings" Target="../printerSettings/printerSettings480.bin"/><Relationship Id="rId40" Type="http://schemas.openxmlformats.org/officeDocument/2006/relationships/printerSettings" Target="../printerSettings/printerSettings483.bin"/><Relationship Id="rId45" Type="http://schemas.openxmlformats.org/officeDocument/2006/relationships/printerSettings" Target="../printerSettings/printerSettings488.bin"/><Relationship Id="rId5" Type="http://schemas.openxmlformats.org/officeDocument/2006/relationships/printerSettings" Target="../printerSettings/printerSettings448.bin"/><Relationship Id="rId15" Type="http://schemas.openxmlformats.org/officeDocument/2006/relationships/printerSettings" Target="../printerSettings/printerSettings458.bin"/><Relationship Id="rId23" Type="http://schemas.openxmlformats.org/officeDocument/2006/relationships/printerSettings" Target="../printerSettings/printerSettings466.bin"/><Relationship Id="rId28" Type="http://schemas.openxmlformats.org/officeDocument/2006/relationships/printerSettings" Target="../printerSettings/printerSettings471.bin"/><Relationship Id="rId36" Type="http://schemas.openxmlformats.org/officeDocument/2006/relationships/printerSettings" Target="../printerSettings/printerSettings479.bin"/><Relationship Id="rId49" Type="http://schemas.openxmlformats.org/officeDocument/2006/relationships/ctrlProp" Target="../ctrlProps/ctrlProp123.xml"/><Relationship Id="rId10" Type="http://schemas.openxmlformats.org/officeDocument/2006/relationships/printerSettings" Target="../printerSettings/printerSettings453.bin"/><Relationship Id="rId19" Type="http://schemas.openxmlformats.org/officeDocument/2006/relationships/printerSettings" Target="../printerSettings/printerSettings462.bin"/><Relationship Id="rId31" Type="http://schemas.openxmlformats.org/officeDocument/2006/relationships/printerSettings" Target="../printerSettings/printerSettings474.bin"/><Relationship Id="rId44" Type="http://schemas.openxmlformats.org/officeDocument/2006/relationships/printerSettings" Target="../printerSettings/printerSettings487.bin"/><Relationship Id="rId4" Type="http://schemas.openxmlformats.org/officeDocument/2006/relationships/printerSettings" Target="../printerSettings/printerSettings447.bin"/><Relationship Id="rId9" Type="http://schemas.openxmlformats.org/officeDocument/2006/relationships/printerSettings" Target="../printerSettings/printerSettings452.bin"/><Relationship Id="rId14" Type="http://schemas.openxmlformats.org/officeDocument/2006/relationships/printerSettings" Target="../printerSettings/printerSettings457.bin"/><Relationship Id="rId22" Type="http://schemas.openxmlformats.org/officeDocument/2006/relationships/printerSettings" Target="../printerSettings/printerSettings465.bin"/><Relationship Id="rId27" Type="http://schemas.openxmlformats.org/officeDocument/2006/relationships/printerSettings" Target="../printerSettings/printerSettings470.bin"/><Relationship Id="rId30" Type="http://schemas.openxmlformats.org/officeDocument/2006/relationships/printerSettings" Target="../printerSettings/printerSettings473.bin"/><Relationship Id="rId35" Type="http://schemas.openxmlformats.org/officeDocument/2006/relationships/printerSettings" Target="../printerSettings/printerSettings478.bin"/><Relationship Id="rId43" Type="http://schemas.openxmlformats.org/officeDocument/2006/relationships/printerSettings" Target="../printerSettings/printerSettings486.bin"/><Relationship Id="rId48" Type="http://schemas.openxmlformats.org/officeDocument/2006/relationships/vmlDrawing" Target="../drawings/vmlDrawing5.vml"/><Relationship Id="rId8" Type="http://schemas.openxmlformats.org/officeDocument/2006/relationships/printerSettings" Target="../printerSettings/printerSettings451.bin"/><Relationship Id="rId3" Type="http://schemas.openxmlformats.org/officeDocument/2006/relationships/printerSettings" Target="../printerSettings/printerSettings446.bin"/><Relationship Id="rId12" Type="http://schemas.openxmlformats.org/officeDocument/2006/relationships/printerSettings" Target="../printerSettings/printerSettings455.bin"/><Relationship Id="rId17" Type="http://schemas.openxmlformats.org/officeDocument/2006/relationships/printerSettings" Target="../printerSettings/printerSettings460.bin"/><Relationship Id="rId25" Type="http://schemas.openxmlformats.org/officeDocument/2006/relationships/printerSettings" Target="../printerSettings/printerSettings468.bin"/><Relationship Id="rId33" Type="http://schemas.openxmlformats.org/officeDocument/2006/relationships/printerSettings" Target="../printerSettings/printerSettings476.bin"/><Relationship Id="rId38" Type="http://schemas.openxmlformats.org/officeDocument/2006/relationships/printerSettings" Target="../printerSettings/printerSettings481.bin"/><Relationship Id="rId46" Type="http://schemas.openxmlformats.org/officeDocument/2006/relationships/printerSettings" Target="../printerSettings/printerSettings489.bin"/><Relationship Id="rId20" Type="http://schemas.openxmlformats.org/officeDocument/2006/relationships/printerSettings" Target="../printerSettings/printerSettings463.bin"/><Relationship Id="rId41" Type="http://schemas.openxmlformats.org/officeDocument/2006/relationships/printerSettings" Target="../printerSettings/printerSettings484.bin"/><Relationship Id="rId1" Type="http://schemas.openxmlformats.org/officeDocument/2006/relationships/printerSettings" Target="../printerSettings/printerSettings444.bin"/><Relationship Id="rId6" Type="http://schemas.openxmlformats.org/officeDocument/2006/relationships/printerSettings" Target="../printerSettings/printerSettings44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02.bin"/><Relationship Id="rId18" Type="http://schemas.openxmlformats.org/officeDocument/2006/relationships/printerSettings" Target="../printerSettings/printerSettings507.bin"/><Relationship Id="rId26" Type="http://schemas.openxmlformats.org/officeDocument/2006/relationships/printerSettings" Target="../printerSettings/printerSettings515.bin"/><Relationship Id="rId39" Type="http://schemas.openxmlformats.org/officeDocument/2006/relationships/printerSettings" Target="../printerSettings/printerSettings528.bin"/><Relationship Id="rId21" Type="http://schemas.openxmlformats.org/officeDocument/2006/relationships/printerSettings" Target="../printerSettings/printerSettings510.bin"/><Relationship Id="rId34" Type="http://schemas.openxmlformats.org/officeDocument/2006/relationships/printerSettings" Target="../printerSettings/printerSettings523.bin"/><Relationship Id="rId42" Type="http://schemas.openxmlformats.org/officeDocument/2006/relationships/printerSettings" Target="../printerSettings/printerSettings531.bin"/><Relationship Id="rId7" Type="http://schemas.openxmlformats.org/officeDocument/2006/relationships/printerSettings" Target="../printerSettings/printerSettings496.bin"/><Relationship Id="rId2" Type="http://schemas.openxmlformats.org/officeDocument/2006/relationships/printerSettings" Target="../printerSettings/printerSettings491.bin"/><Relationship Id="rId16" Type="http://schemas.openxmlformats.org/officeDocument/2006/relationships/printerSettings" Target="../printerSettings/printerSettings505.bin"/><Relationship Id="rId29" Type="http://schemas.openxmlformats.org/officeDocument/2006/relationships/printerSettings" Target="../printerSettings/printerSettings518.bin"/><Relationship Id="rId1" Type="http://schemas.openxmlformats.org/officeDocument/2006/relationships/printerSettings" Target="../printerSettings/printerSettings490.bin"/><Relationship Id="rId6" Type="http://schemas.openxmlformats.org/officeDocument/2006/relationships/printerSettings" Target="../printerSettings/printerSettings495.bin"/><Relationship Id="rId11" Type="http://schemas.openxmlformats.org/officeDocument/2006/relationships/printerSettings" Target="../printerSettings/printerSettings500.bin"/><Relationship Id="rId24" Type="http://schemas.openxmlformats.org/officeDocument/2006/relationships/printerSettings" Target="../printerSettings/printerSettings513.bin"/><Relationship Id="rId32" Type="http://schemas.openxmlformats.org/officeDocument/2006/relationships/printerSettings" Target="../printerSettings/printerSettings521.bin"/><Relationship Id="rId37" Type="http://schemas.openxmlformats.org/officeDocument/2006/relationships/printerSettings" Target="../printerSettings/printerSettings526.bin"/><Relationship Id="rId40" Type="http://schemas.openxmlformats.org/officeDocument/2006/relationships/printerSettings" Target="../printerSettings/printerSettings529.bin"/><Relationship Id="rId45" Type="http://schemas.openxmlformats.org/officeDocument/2006/relationships/printerSettings" Target="../printerSettings/printerSettings534.bin"/><Relationship Id="rId5" Type="http://schemas.openxmlformats.org/officeDocument/2006/relationships/printerSettings" Target="../printerSettings/printerSettings494.bin"/><Relationship Id="rId15" Type="http://schemas.openxmlformats.org/officeDocument/2006/relationships/printerSettings" Target="../printerSettings/printerSettings504.bin"/><Relationship Id="rId23" Type="http://schemas.openxmlformats.org/officeDocument/2006/relationships/printerSettings" Target="../printerSettings/printerSettings512.bin"/><Relationship Id="rId28" Type="http://schemas.openxmlformats.org/officeDocument/2006/relationships/printerSettings" Target="../printerSettings/printerSettings517.bin"/><Relationship Id="rId36" Type="http://schemas.openxmlformats.org/officeDocument/2006/relationships/printerSettings" Target="../printerSettings/printerSettings525.bin"/><Relationship Id="rId10" Type="http://schemas.openxmlformats.org/officeDocument/2006/relationships/printerSettings" Target="../printerSettings/printerSettings499.bin"/><Relationship Id="rId19" Type="http://schemas.openxmlformats.org/officeDocument/2006/relationships/printerSettings" Target="../printerSettings/printerSettings508.bin"/><Relationship Id="rId31" Type="http://schemas.openxmlformats.org/officeDocument/2006/relationships/printerSettings" Target="../printerSettings/printerSettings520.bin"/><Relationship Id="rId44" Type="http://schemas.openxmlformats.org/officeDocument/2006/relationships/printerSettings" Target="../printerSettings/printerSettings533.bin"/><Relationship Id="rId4" Type="http://schemas.openxmlformats.org/officeDocument/2006/relationships/printerSettings" Target="../printerSettings/printerSettings493.bin"/><Relationship Id="rId9" Type="http://schemas.openxmlformats.org/officeDocument/2006/relationships/printerSettings" Target="../printerSettings/printerSettings498.bin"/><Relationship Id="rId14" Type="http://schemas.openxmlformats.org/officeDocument/2006/relationships/printerSettings" Target="../printerSettings/printerSettings503.bin"/><Relationship Id="rId22" Type="http://schemas.openxmlformats.org/officeDocument/2006/relationships/printerSettings" Target="../printerSettings/printerSettings511.bin"/><Relationship Id="rId27" Type="http://schemas.openxmlformats.org/officeDocument/2006/relationships/printerSettings" Target="../printerSettings/printerSettings516.bin"/><Relationship Id="rId30" Type="http://schemas.openxmlformats.org/officeDocument/2006/relationships/printerSettings" Target="../printerSettings/printerSettings519.bin"/><Relationship Id="rId35" Type="http://schemas.openxmlformats.org/officeDocument/2006/relationships/printerSettings" Target="../printerSettings/printerSettings524.bin"/><Relationship Id="rId43" Type="http://schemas.openxmlformats.org/officeDocument/2006/relationships/printerSettings" Target="../printerSettings/printerSettings532.bin"/><Relationship Id="rId8" Type="http://schemas.openxmlformats.org/officeDocument/2006/relationships/printerSettings" Target="../printerSettings/printerSettings497.bin"/><Relationship Id="rId3" Type="http://schemas.openxmlformats.org/officeDocument/2006/relationships/printerSettings" Target="../printerSettings/printerSettings492.bin"/><Relationship Id="rId12" Type="http://schemas.openxmlformats.org/officeDocument/2006/relationships/printerSettings" Target="../printerSettings/printerSettings501.bin"/><Relationship Id="rId17" Type="http://schemas.openxmlformats.org/officeDocument/2006/relationships/printerSettings" Target="../printerSettings/printerSettings506.bin"/><Relationship Id="rId25" Type="http://schemas.openxmlformats.org/officeDocument/2006/relationships/printerSettings" Target="../printerSettings/printerSettings514.bin"/><Relationship Id="rId33" Type="http://schemas.openxmlformats.org/officeDocument/2006/relationships/printerSettings" Target="../printerSettings/printerSettings522.bin"/><Relationship Id="rId38" Type="http://schemas.openxmlformats.org/officeDocument/2006/relationships/printerSettings" Target="../printerSettings/printerSettings527.bin"/><Relationship Id="rId46" Type="http://schemas.openxmlformats.org/officeDocument/2006/relationships/drawing" Target="../drawings/drawing13.xml"/><Relationship Id="rId20" Type="http://schemas.openxmlformats.org/officeDocument/2006/relationships/printerSettings" Target="../printerSettings/printerSettings509.bin"/><Relationship Id="rId41" Type="http://schemas.openxmlformats.org/officeDocument/2006/relationships/printerSettings" Target="../printerSettings/printerSettings530.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42" Type="http://schemas.openxmlformats.org/officeDocument/2006/relationships/printerSettings" Target="../printerSettings/printerSettings576.bin"/><Relationship Id="rId7" Type="http://schemas.openxmlformats.org/officeDocument/2006/relationships/printerSettings" Target="../printerSettings/printerSettings541.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printerSettings" Target="../printerSettings/printerSettings574.bin"/><Relationship Id="rId45" Type="http://schemas.openxmlformats.org/officeDocument/2006/relationships/printerSettings" Target="../printerSettings/printerSettings579.bin"/><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4" Type="http://schemas.openxmlformats.org/officeDocument/2006/relationships/printerSettings" Target="../printerSettings/printerSettings578.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43" Type="http://schemas.openxmlformats.org/officeDocument/2006/relationships/printerSettings" Target="../printerSettings/printerSettings577.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46" Type="http://schemas.openxmlformats.org/officeDocument/2006/relationships/printerSettings" Target="../printerSettings/printerSettings580.bin"/><Relationship Id="rId20" Type="http://schemas.openxmlformats.org/officeDocument/2006/relationships/printerSettings" Target="../printerSettings/printerSettings554.bin"/><Relationship Id="rId41" Type="http://schemas.openxmlformats.org/officeDocument/2006/relationships/printerSettings" Target="../printerSettings/printerSettings575.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93.bin"/><Relationship Id="rId18" Type="http://schemas.openxmlformats.org/officeDocument/2006/relationships/printerSettings" Target="../printerSettings/printerSettings598.bin"/><Relationship Id="rId26" Type="http://schemas.openxmlformats.org/officeDocument/2006/relationships/printerSettings" Target="../printerSettings/printerSettings606.bin"/><Relationship Id="rId39" Type="http://schemas.openxmlformats.org/officeDocument/2006/relationships/printerSettings" Target="../printerSettings/printerSettings619.bin"/><Relationship Id="rId21" Type="http://schemas.openxmlformats.org/officeDocument/2006/relationships/printerSettings" Target="../printerSettings/printerSettings601.bin"/><Relationship Id="rId34" Type="http://schemas.openxmlformats.org/officeDocument/2006/relationships/printerSettings" Target="../printerSettings/printerSettings614.bin"/><Relationship Id="rId42" Type="http://schemas.openxmlformats.org/officeDocument/2006/relationships/printerSettings" Target="../printerSettings/printerSettings622.bin"/><Relationship Id="rId47" Type="http://schemas.openxmlformats.org/officeDocument/2006/relationships/drawing" Target="../drawings/drawing14.xml"/><Relationship Id="rId7" Type="http://schemas.openxmlformats.org/officeDocument/2006/relationships/printerSettings" Target="../printerSettings/printerSettings587.bin"/><Relationship Id="rId2" Type="http://schemas.openxmlformats.org/officeDocument/2006/relationships/printerSettings" Target="../printerSettings/printerSettings582.bin"/><Relationship Id="rId16" Type="http://schemas.openxmlformats.org/officeDocument/2006/relationships/printerSettings" Target="../printerSettings/printerSettings596.bin"/><Relationship Id="rId29" Type="http://schemas.openxmlformats.org/officeDocument/2006/relationships/printerSettings" Target="../printerSettings/printerSettings609.bin"/><Relationship Id="rId1" Type="http://schemas.openxmlformats.org/officeDocument/2006/relationships/printerSettings" Target="../printerSettings/printerSettings581.bin"/><Relationship Id="rId6" Type="http://schemas.openxmlformats.org/officeDocument/2006/relationships/printerSettings" Target="../printerSettings/printerSettings586.bin"/><Relationship Id="rId11" Type="http://schemas.openxmlformats.org/officeDocument/2006/relationships/printerSettings" Target="../printerSettings/printerSettings591.bin"/><Relationship Id="rId24" Type="http://schemas.openxmlformats.org/officeDocument/2006/relationships/printerSettings" Target="../printerSettings/printerSettings604.bin"/><Relationship Id="rId32" Type="http://schemas.openxmlformats.org/officeDocument/2006/relationships/printerSettings" Target="../printerSettings/printerSettings612.bin"/><Relationship Id="rId37" Type="http://schemas.openxmlformats.org/officeDocument/2006/relationships/printerSettings" Target="../printerSettings/printerSettings617.bin"/><Relationship Id="rId40" Type="http://schemas.openxmlformats.org/officeDocument/2006/relationships/printerSettings" Target="../printerSettings/printerSettings620.bin"/><Relationship Id="rId45" Type="http://schemas.openxmlformats.org/officeDocument/2006/relationships/printerSettings" Target="../printerSettings/printerSettings625.bin"/><Relationship Id="rId5" Type="http://schemas.openxmlformats.org/officeDocument/2006/relationships/printerSettings" Target="../printerSettings/printerSettings585.bin"/><Relationship Id="rId15" Type="http://schemas.openxmlformats.org/officeDocument/2006/relationships/printerSettings" Target="../printerSettings/printerSettings595.bin"/><Relationship Id="rId23" Type="http://schemas.openxmlformats.org/officeDocument/2006/relationships/printerSettings" Target="../printerSettings/printerSettings603.bin"/><Relationship Id="rId28" Type="http://schemas.openxmlformats.org/officeDocument/2006/relationships/printerSettings" Target="../printerSettings/printerSettings608.bin"/><Relationship Id="rId36" Type="http://schemas.openxmlformats.org/officeDocument/2006/relationships/printerSettings" Target="../printerSettings/printerSettings616.bin"/><Relationship Id="rId10" Type="http://schemas.openxmlformats.org/officeDocument/2006/relationships/printerSettings" Target="../printerSettings/printerSettings590.bin"/><Relationship Id="rId19" Type="http://schemas.openxmlformats.org/officeDocument/2006/relationships/printerSettings" Target="../printerSettings/printerSettings599.bin"/><Relationship Id="rId31" Type="http://schemas.openxmlformats.org/officeDocument/2006/relationships/printerSettings" Target="../printerSettings/printerSettings611.bin"/><Relationship Id="rId44" Type="http://schemas.openxmlformats.org/officeDocument/2006/relationships/printerSettings" Target="../printerSettings/printerSettings624.bin"/><Relationship Id="rId4" Type="http://schemas.openxmlformats.org/officeDocument/2006/relationships/printerSettings" Target="../printerSettings/printerSettings584.bin"/><Relationship Id="rId9" Type="http://schemas.openxmlformats.org/officeDocument/2006/relationships/printerSettings" Target="../printerSettings/printerSettings589.bin"/><Relationship Id="rId14" Type="http://schemas.openxmlformats.org/officeDocument/2006/relationships/printerSettings" Target="../printerSettings/printerSettings594.bin"/><Relationship Id="rId22" Type="http://schemas.openxmlformats.org/officeDocument/2006/relationships/printerSettings" Target="../printerSettings/printerSettings602.bin"/><Relationship Id="rId27" Type="http://schemas.openxmlformats.org/officeDocument/2006/relationships/printerSettings" Target="../printerSettings/printerSettings607.bin"/><Relationship Id="rId30" Type="http://schemas.openxmlformats.org/officeDocument/2006/relationships/printerSettings" Target="../printerSettings/printerSettings610.bin"/><Relationship Id="rId35" Type="http://schemas.openxmlformats.org/officeDocument/2006/relationships/printerSettings" Target="../printerSettings/printerSettings615.bin"/><Relationship Id="rId43" Type="http://schemas.openxmlformats.org/officeDocument/2006/relationships/printerSettings" Target="../printerSettings/printerSettings623.bin"/><Relationship Id="rId8" Type="http://schemas.openxmlformats.org/officeDocument/2006/relationships/printerSettings" Target="../printerSettings/printerSettings588.bin"/><Relationship Id="rId3" Type="http://schemas.openxmlformats.org/officeDocument/2006/relationships/printerSettings" Target="../printerSettings/printerSettings583.bin"/><Relationship Id="rId12" Type="http://schemas.openxmlformats.org/officeDocument/2006/relationships/printerSettings" Target="../printerSettings/printerSettings592.bin"/><Relationship Id="rId17" Type="http://schemas.openxmlformats.org/officeDocument/2006/relationships/printerSettings" Target="../printerSettings/printerSettings597.bin"/><Relationship Id="rId25" Type="http://schemas.openxmlformats.org/officeDocument/2006/relationships/printerSettings" Target="../printerSettings/printerSettings605.bin"/><Relationship Id="rId33" Type="http://schemas.openxmlformats.org/officeDocument/2006/relationships/printerSettings" Target="../printerSettings/printerSettings613.bin"/><Relationship Id="rId38" Type="http://schemas.openxmlformats.org/officeDocument/2006/relationships/printerSettings" Target="../printerSettings/printerSettings618.bin"/><Relationship Id="rId46" Type="http://schemas.openxmlformats.org/officeDocument/2006/relationships/printerSettings" Target="../printerSettings/printerSettings626.bin"/><Relationship Id="rId20" Type="http://schemas.openxmlformats.org/officeDocument/2006/relationships/printerSettings" Target="../printerSettings/printerSettings600.bin"/><Relationship Id="rId41" Type="http://schemas.openxmlformats.org/officeDocument/2006/relationships/printerSettings" Target="../printerSettings/printerSettings62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9" Type="http://schemas.openxmlformats.org/officeDocument/2006/relationships/printerSettings" Target="../printerSettings/printerSettings665.bin"/><Relationship Id="rId21" Type="http://schemas.openxmlformats.org/officeDocument/2006/relationships/printerSettings" Target="../printerSettings/printerSettings647.bin"/><Relationship Id="rId34" Type="http://schemas.openxmlformats.org/officeDocument/2006/relationships/printerSettings" Target="../printerSettings/printerSettings660.bin"/><Relationship Id="rId42" Type="http://schemas.openxmlformats.org/officeDocument/2006/relationships/printerSettings" Target="../printerSettings/printerSettings668.bin"/><Relationship Id="rId47" Type="http://schemas.openxmlformats.org/officeDocument/2006/relationships/drawing" Target="../drawings/drawing15.xml"/><Relationship Id="rId7" Type="http://schemas.openxmlformats.org/officeDocument/2006/relationships/printerSettings" Target="../printerSettings/printerSettings633.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9" Type="http://schemas.openxmlformats.org/officeDocument/2006/relationships/printerSettings" Target="../printerSettings/printerSettings655.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32" Type="http://schemas.openxmlformats.org/officeDocument/2006/relationships/printerSettings" Target="../printerSettings/printerSettings658.bin"/><Relationship Id="rId37" Type="http://schemas.openxmlformats.org/officeDocument/2006/relationships/printerSettings" Target="../printerSettings/printerSettings663.bin"/><Relationship Id="rId40" Type="http://schemas.openxmlformats.org/officeDocument/2006/relationships/printerSettings" Target="../printerSettings/printerSettings666.bin"/><Relationship Id="rId45" Type="http://schemas.openxmlformats.org/officeDocument/2006/relationships/printerSettings" Target="../printerSettings/printerSettings671.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28" Type="http://schemas.openxmlformats.org/officeDocument/2006/relationships/printerSettings" Target="../printerSettings/printerSettings654.bin"/><Relationship Id="rId36" Type="http://schemas.openxmlformats.org/officeDocument/2006/relationships/printerSettings" Target="../printerSettings/printerSettings662.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31" Type="http://schemas.openxmlformats.org/officeDocument/2006/relationships/printerSettings" Target="../printerSettings/printerSettings657.bin"/><Relationship Id="rId44" Type="http://schemas.openxmlformats.org/officeDocument/2006/relationships/printerSettings" Target="../printerSettings/printerSettings670.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printerSettings" Target="../printerSettings/printerSettings653.bin"/><Relationship Id="rId30" Type="http://schemas.openxmlformats.org/officeDocument/2006/relationships/printerSettings" Target="../printerSettings/printerSettings656.bin"/><Relationship Id="rId35" Type="http://schemas.openxmlformats.org/officeDocument/2006/relationships/printerSettings" Target="../printerSettings/printerSettings661.bin"/><Relationship Id="rId43" Type="http://schemas.openxmlformats.org/officeDocument/2006/relationships/printerSettings" Target="../printerSettings/printerSettings669.bin"/><Relationship Id="rId8" Type="http://schemas.openxmlformats.org/officeDocument/2006/relationships/printerSettings" Target="../printerSettings/printerSettings634.bin"/><Relationship Id="rId3" Type="http://schemas.openxmlformats.org/officeDocument/2006/relationships/printerSettings" Target="../printerSettings/printerSettings629.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33" Type="http://schemas.openxmlformats.org/officeDocument/2006/relationships/printerSettings" Target="../printerSettings/printerSettings659.bin"/><Relationship Id="rId38" Type="http://schemas.openxmlformats.org/officeDocument/2006/relationships/printerSettings" Target="../printerSettings/printerSettings664.bin"/><Relationship Id="rId46" Type="http://schemas.openxmlformats.org/officeDocument/2006/relationships/printerSettings" Target="../printerSettings/printerSettings672.bin"/><Relationship Id="rId20" Type="http://schemas.openxmlformats.org/officeDocument/2006/relationships/printerSettings" Target="../printerSettings/printerSettings646.bin"/><Relationship Id="rId41" Type="http://schemas.openxmlformats.org/officeDocument/2006/relationships/printerSettings" Target="../printerSettings/printerSettings66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80.bin"/><Relationship Id="rId13" Type="http://schemas.openxmlformats.org/officeDocument/2006/relationships/printerSettings" Target="../printerSettings/printerSettings685.bin"/><Relationship Id="rId18" Type="http://schemas.openxmlformats.org/officeDocument/2006/relationships/printerSettings" Target="../printerSettings/printerSettings690.bin"/><Relationship Id="rId26" Type="http://schemas.openxmlformats.org/officeDocument/2006/relationships/drawing" Target="../drawings/drawing16.xml"/><Relationship Id="rId3" Type="http://schemas.openxmlformats.org/officeDocument/2006/relationships/printerSettings" Target="../printerSettings/printerSettings675.bin"/><Relationship Id="rId21" Type="http://schemas.openxmlformats.org/officeDocument/2006/relationships/printerSettings" Target="../printerSettings/printerSettings693.bin"/><Relationship Id="rId7" Type="http://schemas.openxmlformats.org/officeDocument/2006/relationships/printerSettings" Target="../printerSettings/printerSettings679.bin"/><Relationship Id="rId12" Type="http://schemas.openxmlformats.org/officeDocument/2006/relationships/printerSettings" Target="../printerSettings/printerSettings684.bin"/><Relationship Id="rId17" Type="http://schemas.openxmlformats.org/officeDocument/2006/relationships/printerSettings" Target="../printerSettings/printerSettings689.bin"/><Relationship Id="rId25" Type="http://schemas.openxmlformats.org/officeDocument/2006/relationships/printerSettings" Target="../printerSettings/printerSettings697.bin"/><Relationship Id="rId2" Type="http://schemas.openxmlformats.org/officeDocument/2006/relationships/printerSettings" Target="../printerSettings/printerSettings674.bin"/><Relationship Id="rId16" Type="http://schemas.openxmlformats.org/officeDocument/2006/relationships/printerSettings" Target="../printerSettings/printerSettings688.bin"/><Relationship Id="rId20" Type="http://schemas.openxmlformats.org/officeDocument/2006/relationships/printerSettings" Target="../printerSettings/printerSettings692.bin"/><Relationship Id="rId1" Type="http://schemas.openxmlformats.org/officeDocument/2006/relationships/printerSettings" Target="../printerSettings/printerSettings673.bin"/><Relationship Id="rId6" Type="http://schemas.openxmlformats.org/officeDocument/2006/relationships/printerSettings" Target="../printerSettings/printerSettings678.bin"/><Relationship Id="rId11" Type="http://schemas.openxmlformats.org/officeDocument/2006/relationships/printerSettings" Target="../printerSettings/printerSettings683.bin"/><Relationship Id="rId24" Type="http://schemas.openxmlformats.org/officeDocument/2006/relationships/printerSettings" Target="../printerSettings/printerSettings696.bin"/><Relationship Id="rId5" Type="http://schemas.openxmlformats.org/officeDocument/2006/relationships/printerSettings" Target="../printerSettings/printerSettings677.bin"/><Relationship Id="rId15" Type="http://schemas.openxmlformats.org/officeDocument/2006/relationships/printerSettings" Target="../printerSettings/printerSettings687.bin"/><Relationship Id="rId23" Type="http://schemas.openxmlformats.org/officeDocument/2006/relationships/printerSettings" Target="../printerSettings/printerSettings695.bin"/><Relationship Id="rId10" Type="http://schemas.openxmlformats.org/officeDocument/2006/relationships/printerSettings" Target="../printerSettings/printerSettings682.bin"/><Relationship Id="rId19" Type="http://schemas.openxmlformats.org/officeDocument/2006/relationships/printerSettings" Target="../printerSettings/printerSettings691.bin"/><Relationship Id="rId4" Type="http://schemas.openxmlformats.org/officeDocument/2006/relationships/printerSettings" Target="../printerSettings/printerSettings676.bin"/><Relationship Id="rId9" Type="http://schemas.openxmlformats.org/officeDocument/2006/relationships/printerSettings" Target="../printerSettings/printerSettings681.bin"/><Relationship Id="rId14" Type="http://schemas.openxmlformats.org/officeDocument/2006/relationships/printerSettings" Target="../printerSettings/printerSettings686.bin"/><Relationship Id="rId22" Type="http://schemas.openxmlformats.org/officeDocument/2006/relationships/printerSettings" Target="../printerSettings/printerSettings69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10.bin"/><Relationship Id="rId18" Type="http://schemas.openxmlformats.org/officeDocument/2006/relationships/printerSettings" Target="../printerSettings/printerSettings715.bin"/><Relationship Id="rId26" Type="http://schemas.openxmlformats.org/officeDocument/2006/relationships/printerSettings" Target="../printerSettings/printerSettings723.bin"/><Relationship Id="rId39" Type="http://schemas.openxmlformats.org/officeDocument/2006/relationships/printerSettings" Target="../printerSettings/printerSettings736.bin"/><Relationship Id="rId21" Type="http://schemas.openxmlformats.org/officeDocument/2006/relationships/printerSettings" Target="../printerSettings/printerSettings718.bin"/><Relationship Id="rId34" Type="http://schemas.openxmlformats.org/officeDocument/2006/relationships/printerSettings" Target="../printerSettings/printerSettings731.bin"/><Relationship Id="rId42" Type="http://schemas.openxmlformats.org/officeDocument/2006/relationships/printerSettings" Target="../printerSettings/printerSettings739.bin"/><Relationship Id="rId47" Type="http://schemas.openxmlformats.org/officeDocument/2006/relationships/drawing" Target="../drawings/drawing17.xml"/><Relationship Id="rId7" Type="http://schemas.openxmlformats.org/officeDocument/2006/relationships/printerSettings" Target="../printerSettings/printerSettings704.bin"/><Relationship Id="rId2" Type="http://schemas.openxmlformats.org/officeDocument/2006/relationships/printerSettings" Target="../printerSettings/printerSettings699.bin"/><Relationship Id="rId16" Type="http://schemas.openxmlformats.org/officeDocument/2006/relationships/printerSettings" Target="../printerSettings/printerSettings713.bin"/><Relationship Id="rId29" Type="http://schemas.openxmlformats.org/officeDocument/2006/relationships/printerSettings" Target="../printerSettings/printerSettings726.bin"/><Relationship Id="rId1" Type="http://schemas.openxmlformats.org/officeDocument/2006/relationships/printerSettings" Target="../printerSettings/printerSettings698.bin"/><Relationship Id="rId6" Type="http://schemas.openxmlformats.org/officeDocument/2006/relationships/printerSettings" Target="../printerSettings/printerSettings703.bin"/><Relationship Id="rId11" Type="http://schemas.openxmlformats.org/officeDocument/2006/relationships/printerSettings" Target="../printerSettings/printerSettings708.bin"/><Relationship Id="rId24" Type="http://schemas.openxmlformats.org/officeDocument/2006/relationships/printerSettings" Target="../printerSettings/printerSettings721.bin"/><Relationship Id="rId32" Type="http://schemas.openxmlformats.org/officeDocument/2006/relationships/printerSettings" Target="../printerSettings/printerSettings729.bin"/><Relationship Id="rId37" Type="http://schemas.openxmlformats.org/officeDocument/2006/relationships/printerSettings" Target="../printerSettings/printerSettings734.bin"/><Relationship Id="rId40" Type="http://schemas.openxmlformats.org/officeDocument/2006/relationships/printerSettings" Target="../printerSettings/printerSettings737.bin"/><Relationship Id="rId45" Type="http://schemas.openxmlformats.org/officeDocument/2006/relationships/printerSettings" Target="../printerSettings/printerSettings742.bin"/><Relationship Id="rId5" Type="http://schemas.openxmlformats.org/officeDocument/2006/relationships/printerSettings" Target="../printerSettings/printerSettings702.bin"/><Relationship Id="rId15" Type="http://schemas.openxmlformats.org/officeDocument/2006/relationships/printerSettings" Target="../printerSettings/printerSettings712.bin"/><Relationship Id="rId23" Type="http://schemas.openxmlformats.org/officeDocument/2006/relationships/printerSettings" Target="../printerSettings/printerSettings720.bin"/><Relationship Id="rId28" Type="http://schemas.openxmlformats.org/officeDocument/2006/relationships/printerSettings" Target="../printerSettings/printerSettings725.bin"/><Relationship Id="rId36" Type="http://schemas.openxmlformats.org/officeDocument/2006/relationships/printerSettings" Target="../printerSettings/printerSettings733.bin"/><Relationship Id="rId10" Type="http://schemas.openxmlformats.org/officeDocument/2006/relationships/printerSettings" Target="../printerSettings/printerSettings707.bin"/><Relationship Id="rId19" Type="http://schemas.openxmlformats.org/officeDocument/2006/relationships/printerSettings" Target="../printerSettings/printerSettings716.bin"/><Relationship Id="rId31" Type="http://schemas.openxmlformats.org/officeDocument/2006/relationships/printerSettings" Target="../printerSettings/printerSettings728.bin"/><Relationship Id="rId44" Type="http://schemas.openxmlformats.org/officeDocument/2006/relationships/printerSettings" Target="../printerSettings/printerSettings741.bin"/><Relationship Id="rId4" Type="http://schemas.openxmlformats.org/officeDocument/2006/relationships/printerSettings" Target="../printerSettings/printerSettings701.bin"/><Relationship Id="rId9" Type="http://schemas.openxmlformats.org/officeDocument/2006/relationships/printerSettings" Target="../printerSettings/printerSettings706.bin"/><Relationship Id="rId14" Type="http://schemas.openxmlformats.org/officeDocument/2006/relationships/printerSettings" Target="../printerSettings/printerSettings711.bin"/><Relationship Id="rId22" Type="http://schemas.openxmlformats.org/officeDocument/2006/relationships/printerSettings" Target="../printerSettings/printerSettings719.bin"/><Relationship Id="rId27" Type="http://schemas.openxmlformats.org/officeDocument/2006/relationships/printerSettings" Target="../printerSettings/printerSettings724.bin"/><Relationship Id="rId30" Type="http://schemas.openxmlformats.org/officeDocument/2006/relationships/printerSettings" Target="../printerSettings/printerSettings727.bin"/><Relationship Id="rId35" Type="http://schemas.openxmlformats.org/officeDocument/2006/relationships/printerSettings" Target="../printerSettings/printerSettings732.bin"/><Relationship Id="rId43" Type="http://schemas.openxmlformats.org/officeDocument/2006/relationships/printerSettings" Target="../printerSettings/printerSettings740.bin"/><Relationship Id="rId8" Type="http://schemas.openxmlformats.org/officeDocument/2006/relationships/printerSettings" Target="../printerSettings/printerSettings705.bin"/><Relationship Id="rId3" Type="http://schemas.openxmlformats.org/officeDocument/2006/relationships/printerSettings" Target="../printerSettings/printerSettings700.bin"/><Relationship Id="rId12" Type="http://schemas.openxmlformats.org/officeDocument/2006/relationships/printerSettings" Target="../printerSettings/printerSettings709.bin"/><Relationship Id="rId17" Type="http://schemas.openxmlformats.org/officeDocument/2006/relationships/printerSettings" Target="../printerSettings/printerSettings714.bin"/><Relationship Id="rId25" Type="http://schemas.openxmlformats.org/officeDocument/2006/relationships/printerSettings" Target="../printerSettings/printerSettings722.bin"/><Relationship Id="rId33" Type="http://schemas.openxmlformats.org/officeDocument/2006/relationships/printerSettings" Target="../printerSettings/printerSettings730.bin"/><Relationship Id="rId38" Type="http://schemas.openxmlformats.org/officeDocument/2006/relationships/printerSettings" Target="../printerSettings/printerSettings735.bin"/><Relationship Id="rId46" Type="http://schemas.openxmlformats.org/officeDocument/2006/relationships/printerSettings" Target="../printerSettings/printerSettings743.bin"/><Relationship Id="rId20" Type="http://schemas.openxmlformats.org/officeDocument/2006/relationships/printerSettings" Target="../printerSettings/printerSettings717.bin"/><Relationship Id="rId41" Type="http://schemas.openxmlformats.org/officeDocument/2006/relationships/printerSettings" Target="../printerSettings/printerSettings738.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56.bin"/><Relationship Id="rId18" Type="http://schemas.openxmlformats.org/officeDocument/2006/relationships/printerSettings" Target="../printerSettings/printerSettings761.bin"/><Relationship Id="rId26" Type="http://schemas.openxmlformats.org/officeDocument/2006/relationships/printerSettings" Target="../printerSettings/printerSettings769.bin"/><Relationship Id="rId39" Type="http://schemas.openxmlformats.org/officeDocument/2006/relationships/printerSettings" Target="../printerSettings/printerSettings782.bin"/><Relationship Id="rId21" Type="http://schemas.openxmlformats.org/officeDocument/2006/relationships/printerSettings" Target="../printerSettings/printerSettings764.bin"/><Relationship Id="rId34" Type="http://schemas.openxmlformats.org/officeDocument/2006/relationships/printerSettings" Target="../printerSettings/printerSettings777.bin"/><Relationship Id="rId42" Type="http://schemas.openxmlformats.org/officeDocument/2006/relationships/drawing" Target="../drawings/drawing18.xml"/><Relationship Id="rId7" Type="http://schemas.openxmlformats.org/officeDocument/2006/relationships/printerSettings" Target="../printerSettings/printerSettings750.bin"/><Relationship Id="rId2" Type="http://schemas.openxmlformats.org/officeDocument/2006/relationships/printerSettings" Target="../printerSettings/printerSettings745.bin"/><Relationship Id="rId16" Type="http://schemas.openxmlformats.org/officeDocument/2006/relationships/printerSettings" Target="../printerSettings/printerSettings759.bin"/><Relationship Id="rId20" Type="http://schemas.openxmlformats.org/officeDocument/2006/relationships/printerSettings" Target="../printerSettings/printerSettings763.bin"/><Relationship Id="rId29" Type="http://schemas.openxmlformats.org/officeDocument/2006/relationships/printerSettings" Target="../printerSettings/printerSettings772.bin"/><Relationship Id="rId41" Type="http://schemas.openxmlformats.org/officeDocument/2006/relationships/printerSettings" Target="../printerSettings/printerSettings784.bin"/><Relationship Id="rId1" Type="http://schemas.openxmlformats.org/officeDocument/2006/relationships/printerSettings" Target="../printerSettings/printerSettings744.bin"/><Relationship Id="rId6" Type="http://schemas.openxmlformats.org/officeDocument/2006/relationships/printerSettings" Target="../printerSettings/printerSettings749.bin"/><Relationship Id="rId11" Type="http://schemas.openxmlformats.org/officeDocument/2006/relationships/printerSettings" Target="../printerSettings/printerSettings754.bin"/><Relationship Id="rId24" Type="http://schemas.openxmlformats.org/officeDocument/2006/relationships/printerSettings" Target="../printerSettings/printerSettings767.bin"/><Relationship Id="rId32" Type="http://schemas.openxmlformats.org/officeDocument/2006/relationships/printerSettings" Target="../printerSettings/printerSettings775.bin"/><Relationship Id="rId37" Type="http://schemas.openxmlformats.org/officeDocument/2006/relationships/printerSettings" Target="../printerSettings/printerSettings780.bin"/><Relationship Id="rId40" Type="http://schemas.openxmlformats.org/officeDocument/2006/relationships/printerSettings" Target="../printerSettings/printerSettings783.bin"/><Relationship Id="rId5" Type="http://schemas.openxmlformats.org/officeDocument/2006/relationships/printerSettings" Target="../printerSettings/printerSettings748.bin"/><Relationship Id="rId15" Type="http://schemas.openxmlformats.org/officeDocument/2006/relationships/printerSettings" Target="../printerSettings/printerSettings758.bin"/><Relationship Id="rId23" Type="http://schemas.openxmlformats.org/officeDocument/2006/relationships/printerSettings" Target="../printerSettings/printerSettings766.bin"/><Relationship Id="rId28" Type="http://schemas.openxmlformats.org/officeDocument/2006/relationships/printerSettings" Target="../printerSettings/printerSettings771.bin"/><Relationship Id="rId36" Type="http://schemas.openxmlformats.org/officeDocument/2006/relationships/printerSettings" Target="../printerSettings/printerSettings779.bin"/><Relationship Id="rId10" Type="http://schemas.openxmlformats.org/officeDocument/2006/relationships/printerSettings" Target="../printerSettings/printerSettings753.bin"/><Relationship Id="rId19" Type="http://schemas.openxmlformats.org/officeDocument/2006/relationships/printerSettings" Target="../printerSettings/printerSettings762.bin"/><Relationship Id="rId31" Type="http://schemas.openxmlformats.org/officeDocument/2006/relationships/printerSettings" Target="../printerSettings/printerSettings774.bin"/><Relationship Id="rId4" Type="http://schemas.openxmlformats.org/officeDocument/2006/relationships/printerSettings" Target="../printerSettings/printerSettings747.bin"/><Relationship Id="rId9" Type="http://schemas.openxmlformats.org/officeDocument/2006/relationships/printerSettings" Target="../printerSettings/printerSettings752.bin"/><Relationship Id="rId14" Type="http://schemas.openxmlformats.org/officeDocument/2006/relationships/printerSettings" Target="../printerSettings/printerSettings757.bin"/><Relationship Id="rId22" Type="http://schemas.openxmlformats.org/officeDocument/2006/relationships/printerSettings" Target="../printerSettings/printerSettings765.bin"/><Relationship Id="rId27" Type="http://schemas.openxmlformats.org/officeDocument/2006/relationships/printerSettings" Target="../printerSettings/printerSettings770.bin"/><Relationship Id="rId30" Type="http://schemas.openxmlformats.org/officeDocument/2006/relationships/printerSettings" Target="../printerSettings/printerSettings773.bin"/><Relationship Id="rId35" Type="http://schemas.openxmlformats.org/officeDocument/2006/relationships/printerSettings" Target="../printerSettings/printerSettings778.bin"/><Relationship Id="rId8" Type="http://schemas.openxmlformats.org/officeDocument/2006/relationships/printerSettings" Target="../printerSettings/printerSettings751.bin"/><Relationship Id="rId3" Type="http://schemas.openxmlformats.org/officeDocument/2006/relationships/printerSettings" Target="../printerSettings/printerSettings746.bin"/><Relationship Id="rId12" Type="http://schemas.openxmlformats.org/officeDocument/2006/relationships/printerSettings" Target="../printerSettings/printerSettings755.bin"/><Relationship Id="rId17" Type="http://schemas.openxmlformats.org/officeDocument/2006/relationships/printerSettings" Target="../printerSettings/printerSettings760.bin"/><Relationship Id="rId25" Type="http://schemas.openxmlformats.org/officeDocument/2006/relationships/printerSettings" Target="../printerSettings/printerSettings768.bin"/><Relationship Id="rId33" Type="http://schemas.openxmlformats.org/officeDocument/2006/relationships/printerSettings" Target="../printerSettings/printerSettings776.bin"/><Relationship Id="rId38" Type="http://schemas.openxmlformats.org/officeDocument/2006/relationships/printerSettings" Target="../printerSettings/printerSettings78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42" Type="http://schemas.openxmlformats.org/officeDocument/2006/relationships/drawing" Target="../drawings/drawing19.xml"/><Relationship Id="rId7" Type="http://schemas.openxmlformats.org/officeDocument/2006/relationships/printerSettings" Target="../printerSettings/printerSettings791.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41" Type="http://schemas.openxmlformats.org/officeDocument/2006/relationships/printerSettings" Target="../printerSettings/printerSettings825.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printerSettings" Target="../printerSettings/printerSettings824.bin"/><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38.bin"/><Relationship Id="rId18" Type="http://schemas.openxmlformats.org/officeDocument/2006/relationships/printerSettings" Target="../printerSettings/printerSettings843.bin"/><Relationship Id="rId26" Type="http://schemas.openxmlformats.org/officeDocument/2006/relationships/printerSettings" Target="../printerSettings/printerSettings851.bin"/><Relationship Id="rId39" Type="http://schemas.openxmlformats.org/officeDocument/2006/relationships/printerSettings" Target="../printerSettings/printerSettings864.bin"/><Relationship Id="rId21" Type="http://schemas.openxmlformats.org/officeDocument/2006/relationships/printerSettings" Target="../printerSettings/printerSettings846.bin"/><Relationship Id="rId34" Type="http://schemas.openxmlformats.org/officeDocument/2006/relationships/printerSettings" Target="../printerSettings/printerSettings859.bin"/><Relationship Id="rId42" Type="http://schemas.openxmlformats.org/officeDocument/2006/relationships/printerSettings" Target="../printerSettings/printerSettings867.bin"/><Relationship Id="rId47" Type="http://schemas.openxmlformats.org/officeDocument/2006/relationships/ctrlProp" Target="../ctrlProps/ctrlProp125.xml"/><Relationship Id="rId7" Type="http://schemas.openxmlformats.org/officeDocument/2006/relationships/printerSettings" Target="../printerSettings/printerSettings832.bin"/><Relationship Id="rId2" Type="http://schemas.openxmlformats.org/officeDocument/2006/relationships/printerSettings" Target="../printerSettings/printerSettings827.bin"/><Relationship Id="rId16" Type="http://schemas.openxmlformats.org/officeDocument/2006/relationships/printerSettings" Target="../printerSettings/printerSettings841.bin"/><Relationship Id="rId29" Type="http://schemas.openxmlformats.org/officeDocument/2006/relationships/printerSettings" Target="../printerSettings/printerSettings854.bin"/><Relationship Id="rId1" Type="http://schemas.openxmlformats.org/officeDocument/2006/relationships/printerSettings" Target="../printerSettings/printerSettings826.bin"/><Relationship Id="rId6" Type="http://schemas.openxmlformats.org/officeDocument/2006/relationships/printerSettings" Target="../printerSettings/printerSettings831.bin"/><Relationship Id="rId11" Type="http://schemas.openxmlformats.org/officeDocument/2006/relationships/printerSettings" Target="../printerSettings/printerSettings836.bin"/><Relationship Id="rId24" Type="http://schemas.openxmlformats.org/officeDocument/2006/relationships/printerSettings" Target="../printerSettings/printerSettings849.bin"/><Relationship Id="rId32" Type="http://schemas.openxmlformats.org/officeDocument/2006/relationships/printerSettings" Target="../printerSettings/printerSettings857.bin"/><Relationship Id="rId37" Type="http://schemas.openxmlformats.org/officeDocument/2006/relationships/printerSettings" Target="../printerSettings/printerSettings862.bin"/><Relationship Id="rId40" Type="http://schemas.openxmlformats.org/officeDocument/2006/relationships/printerSettings" Target="../printerSettings/printerSettings865.bin"/><Relationship Id="rId45" Type="http://schemas.openxmlformats.org/officeDocument/2006/relationships/vmlDrawing" Target="../drawings/vmlDrawing6.vml"/><Relationship Id="rId5" Type="http://schemas.openxmlformats.org/officeDocument/2006/relationships/printerSettings" Target="../printerSettings/printerSettings830.bin"/><Relationship Id="rId15" Type="http://schemas.openxmlformats.org/officeDocument/2006/relationships/printerSettings" Target="../printerSettings/printerSettings840.bin"/><Relationship Id="rId23" Type="http://schemas.openxmlformats.org/officeDocument/2006/relationships/printerSettings" Target="../printerSettings/printerSettings848.bin"/><Relationship Id="rId28" Type="http://schemas.openxmlformats.org/officeDocument/2006/relationships/printerSettings" Target="../printerSettings/printerSettings853.bin"/><Relationship Id="rId36" Type="http://schemas.openxmlformats.org/officeDocument/2006/relationships/printerSettings" Target="../printerSettings/printerSettings861.bin"/><Relationship Id="rId10" Type="http://schemas.openxmlformats.org/officeDocument/2006/relationships/printerSettings" Target="../printerSettings/printerSettings835.bin"/><Relationship Id="rId19" Type="http://schemas.openxmlformats.org/officeDocument/2006/relationships/printerSettings" Target="../printerSettings/printerSettings844.bin"/><Relationship Id="rId31" Type="http://schemas.openxmlformats.org/officeDocument/2006/relationships/printerSettings" Target="../printerSettings/printerSettings856.bin"/><Relationship Id="rId44" Type="http://schemas.openxmlformats.org/officeDocument/2006/relationships/drawing" Target="../drawings/drawing20.xml"/><Relationship Id="rId4" Type="http://schemas.openxmlformats.org/officeDocument/2006/relationships/printerSettings" Target="../printerSettings/printerSettings829.bin"/><Relationship Id="rId9" Type="http://schemas.openxmlformats.org/officeDocument/2006/relationships/printerSettings" Target="../printerSettings/printerSettings834.bin"/><Relationship Id="rId14" Type="http://schemas.openxmlformats.org/officeDocument/2006/relationships/printerSettings" Target="../printerSettings/printerSettings839.bin"/><Relationship Id="rId22" Type="http://schemas.openxmlformats.org/officeDocument/2006/relationships/printerSettings" Target="../printerSettings/printerSettings847.bin"/><Relationship Id="rId27" Type="http://schemas.openxmlformats.org/officeDocument/2006/relationships/printerSettings" Target="../printerSettings/printerSettings852.bin"/><Relationship Id="rId30" Type="http://schemas.openxmlformats.org/officeDocument/2006/relationships/printerSettings" Target="../printerSettings/printerSettings855.bin"/><Relationship Id="rId35" Type="http://schemas.openxmlformats.org/officeDocument/2006/relationships/printerSettings" Target="../printerSettings/printerSettings860.bin"/><Relationship Id="rId43" Type="http://schemas.openxmlformats.org/officeDocument/2006/relationships/printerSettings" Target="../printerSettings/printerSettings868.bin"/><Relationship Id="rId8" Type="http://schemas.openxmlformats.org/officeDocument/2006/relationships/printerSettings" Target="../printerSettings/printerSettings833.bin"/><Relationship Id="rId3" Type="http://schemas.openxmlformats.org/officeDocument/2006/relationships/printerSettings" Target="../printerSettings/printerSettings828.bin"/><Relationship Id="rId12" Type="http://schemas.openxmlformats.org/officeDocument/2006/relationships/printerSettings" Target="../printerSettings/printerSettings837.bin"/><Relationship Id="rId17" Type="http://schemas.openxmlformats.org/officeDocument/2006/relationships/printerSettings" Target="../printerSettings/printerSettings842.bin"/><Relationship Id="rId25" Type="http://schemas.openxmlformats.org/officeDocument/2006/relationships/printerSettings" Target="../printerSettings/printerSettings850.bin"/><Relationship Id="rId33" Type="http://schemas.openxmlformats.org/officeDocument/2006/relationships/printerSettings" Target="../printerSettings/printerSettings858.bin"/><Relationship Id="rId38" Type="http://schemas.openxmlformats.org/officeDocument/2006/relationships/printerSettings" Target="../printerSettings/printerSettings863.bin"/><Relationship Id="rId46" Type="http://schemas.openxmlformats.org/officeDocument/2006/relationships/ctrlProp" Target="../ctrlProps/ctrlProp124.xml"/><Relationship Id="rId20" Type="http://schemas.openxmlformats.org/officeDocument/2006/relationships/printerSettings" Target="../printerSettings/printerSettings845.bin"/><Relationship Id="rId41" Type="http://schemas.openxmlformats.org/officeDocument/2006/relationships/printerSettings" Target="../printerSettings/printerSettings86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76.bin"/><Relationship Id="rId13" Type="http://schemas.openxmlformats.org/officeDocument/2006/relationships/printerSettings" Target="../printerSettings/printerSettings881.bin"/><Relationship Id="rId18" Type="http://schemas.openxmlformats.org/officeDocument/2006/relationships/printerSettings" Target="../printerSettings/printerSettings886.bin"/><Relationship Id="rId3" Type="http://schemas.openxmlformats.org/officeDocument/2006/relationships/printerSettings" Target="../printerSettings/printerSettings871.bin"/><Relationship Id="rId21" Type="http://schemas.openxmlformats.org/officeDocument/2006/relationships/printerSettings" Target="../printerSettings/printerSettings889.bin"/><Relationship Id="rId7" Type="http://schemas.openxmlformats.org/officeDocument/2006/relationships/printerSettings" Target="../printerSettings/printerSettings875.bin"/><Relationship Id="rId12" Type="http://schemas.openxmlformats.org/officeDocument/2006/relationships/printerSettings" Target="../printerSettings/printerSettings880.bin"/><Relationship Id="rId17" Type="http://schemas.openxmlformats.org/officeDocument/2006/relationships/printerSettings" Target="../printerSettings/printerSettings885.bin"/><Relationship Id="rId2" Type="http://schemas.openxmlformats.org/officeDocument/2006/relationships/printerSettings" Target="../printerSettings/printerSettings870.bin"/><Relationship Id="rId16" Type="http://schemas.openxmlformats.org/officeDocument/2006/relationships/printerSettings" Target="../printerSettings/printerSettings884.bin"/><Relationship Id="rId20" Type="http://schemas.openxmlformats.org/officeDocument/2006/relationships/printerSettings" Target="../printerSettings/printerSettings888.bin"/><Relationship Id="rId1" Type="http://schemas.openxmlformats.org/officeDocument/2006/relationships/printerSettings" Target="../printerSettings/printerSettings869.bin"/><Relationship Id="rId6" Type="http://schemas.openxmlformats.org/officeDocument/2006/relationships/printerSettings" Target="../printerSettings/printerSettings874.bin"/><Relationship Id="rId11" Type="http://schemas.openxmlformats.org/officeDocument/2006/relationships/printerSettings" Target="../printerSettings/printerSettings879.bin"/><Relationship Id="rId5" Type="http://schemas.openxmlformats.org/officeDocument/2006/relationships/printerSettings" Target="../printerSettings/printerSettings873.bin"/><Relationship Id="rId15" Type="http://schemas.openxmlformats.org/officeDocument/2006/relationships/printerSettings" Target="../printerSettings/printerSettings883.bin"/><Relationship Id="rId23" Type="http://schemas.openxmlformats.org/officeDocument/2006/relationships/drawing" Target="../drawings/drawing21.xml"/><Relationship Id="rId10" Type="http://schemas.openxmlformats.org/officeDocument/2006/relationships/printerSettings" Target="../printerSettings/printerSettings878.bin"/><Relationship Id="rId19" Type="http://schemas.openxmlformats.org/officeDocument/2006/relationships/printerSettings" Target="../printerSettings/printerSettings887.bin"/><Relationship Id="rId4" Type="http://schemas.openxmlformats.org/officeDocument/2006/relationships/printerSettings" Target="../printerSettings/printerSettings872.bin"/><Relationship Id="rId9" Type="http://schemas.openxmlformats.org/officeDocument/2006/relationships/printerSettings" Target="../printerSettings/printerSettings877.bin"/><Relationship Id="rId14" Type="http://schemas.openxmlformats.org/officeDocument/2006/relationships/printerSettings" Target="../printerSettings/printerSettings882.bin"/><Relationship Id="rId22" Type="http://schemas.openxmlformats.org/officeDocument/2006/relationships/printerSettings" Target="../printerSettings/printerSettings890.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03.bin"/><Relationship Id="rId18" Type="http://schemas.openxmlformats.org/officeDocument/2006/relationships/printerSettings" Target="../printerSettings/printerSettings908.bin"/><Relationship Id="rId26" Type="http://schemas.openxmlformats.org/officeDocument/2006/relationships/printerSettings" Target="../printerSettings/printerSettings916.bin"/><Relationship Id="rId39" Type="http://schemas.openxmlformats.org/officeDocument/2006/relationships/printerSettings" Target="../printerSettings/printerSettings929.bin"/><Relationship Id="rId21" Type="http://schemas.openxmlformats.org/officeDocument/2006/relationships/printerSettings" Target="../printerSettings/printerSettings911.bin"/><Relationship Id="rId34" Type="http://schemas.openxmlformats.org/officeDocument/2006/relationships/printerSettings" Target="../printerSettings/printerSettings924.bin"/><Relationship Id="rId7" Type="http://schemas.openxmlformats.org/officeDocument/2006/relationships/printerSettings" Target="../printerSettings/printerSettings897.bin"/><Relationship Id="rId2" Type="http://schemas.openxmlformats.org/officeDocument/2006/relationships/printerSettings" Target="../printerSettings/printerSettings892.bin"/><Relationship Id="rId16" Type="http://schemas.openxmlformats.org/officeDocument/2006/relationships/printerSettings" Target="../printerSettings/printerSettings906.bin"/><Relationship Id="rId20" Type="http://schemas.openxmlformats.org/officeDocument/2006/relationships/printerSettings" Target="../printerSettings/printerSettings910.bin"/><Relationship Id="rId29" Type="http://schemas.openxmlformats.org/officeDocument/2006/relationships/printerSettings" Target="../printerSettings/printerSettings919.bin"/><Relationship Id="rId41" Type="http://schemas.openxmlformats.org/officeDocument/2006/relationships/drawing" Target="../drawings/drawing22.xml"/><Relationship Id="rId1" Type="http://schemas.openxmlformats.org/officeDocument/2006/relationships/printerSettings" Target="../printerSettings/printerSettings891.bin"/><Relationship Id="rId6" Type="http://schemas.openxmlformats.org/officeDocument/2006/relationships/printerSettings" Target="../printerSettings/printerSettings896.bin"/><Relationship Id="rId11" Type="http://schemas.openxmlformats.org/officeDocument/2006/relationships/printerSettings" Target="../printerSettings/printerSettings901.bin"/><Relationship Id="rId24" Type="http://schemas.openxmlformats.org/officeDocument/2006/relationships/printerSettings" Target="../printerSettings/printerSettings914.bin"/><Relationship Id="rId32" Type="http://schemas.openxmlformats.org/officeDocument/2006/relationships/printerSettings" Target="../printerSettings/printerSettings922.bin"/><Relationship Id="rId37" Type="http://schemas.openxmlformats.org/officeDocument/2006/relationships/printerSettings" Target="../printerSettings/printerSettings927.bin"/><Relationship Id="rId40" Type="http://schemas.openxmlformats.org/officeDocument/2006/relationships/printerSettings" Target="../printerSettings/printerSettings930.bin"/><Relationship Id="rId5" Type="http://schemas.openxmlformats.org/officeDocument/2006/relationships/printerSettings" Target="../printerSettings/printerSettings895.bin"/><Relationship Id="rId15" Type="http://schemas.openxmlformats.org/officeDocument/2006/relationships/printerSettings" Target="../printerSettings/printerSettings905.bin"/><Relationship Id="rId23" Type="http://schemas.openxmlformats.org/officeDocument/2006/relationships/printerSettings" Target="../printerSettings/printerSettings913.bin"/><Relationship Id="rId28" Type="http://schemas.openxmlformats.org/officeDocument/2006/relationships/printerSettings" Target="../printerSettings/printerSettings918.bin"/><Relationship Id="rId36" Type="http://schemas.openxmlformats.org/officeDocument/2006/relationships/printerSettings" Target="../printerSettings/printerSettings926.bin"/><Relationship Id="rId10" Type="http://schemas.openxmlformats.org/officeDocument/2006/relationships/printerSettings" Target="../printerSettings/printerSettings900.bin"/><Relationship Id="rId19" Type="http://schemas.openxmlformats.org/officeDocument/2006/relationships/printerSettings" Target="../printerSettings/printerSettings909.bin"/><Relationship Id="rId31" Type="http://schemas.openxmlformats.org/officeDocument/2006/relationships/printerSettings" Target="../printerSettings/printerSettings921.bin"/><Relationship Id="rId4" Type="http://schemas.openxmlformats.org/officeDocument/2006/relationships/printerSettings" Target="../printerSettings/printerSettings894.bin"/><Relationship Id="rId9" Type="http://schemas.openxmlformats.org/officeDocument/2006/relationships/printerSettings" Target="../printerSettings/printerSettings899.bin"/><Relationship Id="rId14" Type="http://schemas.openxmlformats.org/officeDocument/2006/relationships/printerSettings" Target="../printerSettings/printerSettings904.bin"/><Relationship Id="rId22" Type="http://schemas.openxmlformats.org/officeDocument/2006/relationships/printerSettings" Target="../printerSettings/printerSettings912.bin"/><Relationship Id="rId27" Type="http://schemas.openxmlformats.org/officeDocument/2006/relationships/printerSettings" Target="../printerSettings/printerSettings917.bin"/><Relationship Id="rId30" Type="http://schemas.openxmlformats.org/officeDocument/2006/relationships/printerSettings" Target="../printerSettings/printerSettings920.bin"/><Relationship Id="rId35" Type="http://schemas.openxmlformats.org/officeDocument/2006/relationships/printerSettings" Target="../printerSettings/printerSettings925.bin"/><Relationship Id="rId8" Type="http://schemas.openxmlformats.org/officeDocument/2006/relationships/printerSettings" Target="../printerSettings/printerSettings898.bin"/><Relationship Id="rId3" Type="http://schemas.openxmlformats.org/officeDocument/2006/relationships/printerSettings" Target="../printerSettings/printerSettings893.bin"/><Relationship Id="rId12" Type="http://schemas.openxmlformats.org/officeDocument/2006/relationships/printerSettings" Target="../printerSettings/printerSettings902.bin"/><Relationship Id="rId17" Type="http://schemas.openxmlformats.org/officeDocument/2006/relationships/printerSettings" Target="../printerSettings/printerSettings907.bin"/><Relationship Id="rId25" Type="http://schemas.openxmlformats.org/officeDocument/2006/relationships/printerSettings" Target="../printerSettings/printerSettings915.bin"/><Relationship Id="rId33" Type="http://schemas.openxmlformats.org/officeDocument/2006/relationships/printerSettings" Target="../printerSettings/printerSettings923.bin"/><Relationship Id="rId38" Type="http://schemas.openxmlformats.org/officeDocument/2006/relationships/printerSettings" Target="../printerSettings/printerSettings92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38.bin"/><Relationship Id="rId13" Type="http://schemas.openxmlformats.org/officeDocument/2006/relationships/printerSettings" Target="../printerSettings/printerSettings943.bin"/><Relationship Id="rId18" Type="http://schemas.openxmlformats.org/officeDocument/2006/relationships/printerSettings" Target="../printerSettings/printerSettings948.bin"/><Relationship Id="rId26" Type="http://schemas.openxmlformats.org/officeDocument/2006/relationships/printerSettings" Target="../printerSettings/printerSettings956.bin"/><Relationship Id="rId3" Type="http://schemas.openxmlformats.org/officeDocument/2006/relationships/printerSettings" Target="../printerSettings/printerSettings933.bin"/><Relationship Id="rId21" Type="http://schemas.openxmlformats.org/officeDocument/2006/relationships/printerSettings" Target="../printerSettings/printerSettings951.bin"/><Relationship Id="rId7" Type="http://schemas.openxmlformats.org/officeDocument/2006/relationships/printerSettings" Target="../printerSettings/printerSettings937.bin"/><Relationship Id="rId12" Type="http://schemas.openxmlformats.org/officeDocument/2006/relationships/printerSettings" Target="../printerSettings/printerSettings942.bin"/><Relationship Id="rId17" Type="http://schemas.openxmlformats.org/officeDocument/2006/relationships/printerSettings" Target="../printerSettings/printerSettings947.bin"/><Relationship Id="rId25" Type="http://schemas.openxmlformats.org/officeDocument/2006/relationships/printerSettings" Target="../printerSettings/printerSettings955.bin"/><Relationship Id="rId2" Type="http://schemas.openxmlformats.org/officeDocument/2006/relationships/printerSettings" Target="../printerSettings/printerSettings932.bin"/><Relationship Id="rId16" Type="http://schemas.openxmlformats.org/officeDocument/2006/relationships/printerSettings" Target="../printerSettings/printerSettings946.bin"/><Relationship Id="rId20" Type="http://schemas.openxmlformats.org/officeDocument/2006/relationships/printerSettings" Target="../printerSettings/printerSettings950.bin"/><Relationship Id="rId29" Type="http://schemas.openxmlformats.org/officeDocument/2006/relationships/printerSettings" Target="../printerSettings/printerSettings959.bin"/><Relationship Id="rId1" Type="http://schemas.openxmlformats.org/officeDocument/2006/relationships/printerSettings" Target="../printerSettings/printerSettings931.bin"/><Relationship Id="rId6" Type="http://schemas.openxmlformats.org/officeDocument/2006/relationships/printerSettings" Target="../printerSettings/printerSettings936.bin"/><Relationship Id="rId11" Type="http://schemas.openxmlformats.org/officeDocument/2006/relationships/printerSettings" Target="../printerSettings/printerSettings941.bin"/><Relationship Id="rId24" Type="http://schemas.openxmlformats.org/officeDocument/2006/relationships/printerSettings" Target="../printerSettings/printerSettings954.bin"/><Relationship Id="rId32" Type="http://schemas.openxmlformats.org/officeDocument/2006/relationships/drawing" Target="../drawings/drawing23.xml"/><Relationship Id="rId5" Type="http://schemas.openxmlformats.org/officeDocument/2006/relationships/printerSettings" Target="../printerSettings/printerSettings935.bin"/><Relationship Id="rId15" Type="http://schemas.openxmlformats.org/officeDocument/2006/relationships/printerSettings" Target="../printerSettings/printerSettings945.bin"/><Relationship Id="rId23" Type="http://schemas.openxmlformats.org/officeDocument/2006/relationships/printerSettings" Target="../printerSettings/printerSettings953.bin"/><Relationship Id="rId28" Type="http://schemas.openxmlformats.org/officeDocument/2006/relationships/printerSettings" Target="../printerSettings/printerSettings958.bin"/><Relationship Id="rId10" Type="http://schemas.openxmlformats.org/officeDocument/2006/relationships/printerSettings" Target="../printerSettings/printerSettings940.bin"/><Relationship Id="rId19" Type="http://schemas.openxmlformats.org/officeDocument/2006/relationships/printerSettings" Target="../printerSettings/printerSettings949.bin"/><Relationship Id="rId31" Type="http://schemas.openxmlformats.org/officeDocument/2006/relationships/printerSettings" Target="../printerSettings/printerSettings961.bin"/><Relationship Id="rId4" Type="http://schemas.openxmlformats.org/officeDocument/2006/relationships/printerSettings" Target="../printerSettings/printerSettings934.bin"/><Relationship Id="rId9" Type="http://schemas.openxmlformats.org/officeDocument/2006/relationships/printerSettings" Target="../printerSettings/printerSettings939.bin"/><Relationship Id="rId14" Type="http://schemas.openxmlformats.org/officeDocument/2006/relationships/printerSettings" Target="../printerSettings/printerSettings944.bin"/><Relationship Id="rId22" Type="http://schemas.openxmlformats.org/officeDocument/2006/relationships/printerSettings" Target="../printerSettings/printerSettings952.bin"/><Relationship Id="rId27" Type="http://schemas.openxmlformats.org/officeDocument/2006/relationships/printerSettings" Target="../printerSettings/printerSettings957.bin"/><Relationship Id="rId30" Type="http://schemas.openxmlformats.org/officeDocument/2006/relationships/printerSettings" Target="../printerSettings/printerSettings96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69.bin"/><Relationship Id="rId13" Type="http://schemas.openxmlformats.org/officeDocument/2006/relationships/printerSettings" Target="../printerSettings/printerSettings974.bin"/><Relationship Id="rId3" Type="http://schemas.openxmlformats.org/officeDocument/2006/relationships/printerSettings" Target="../printerSettings/printerSettings964.bin"/><Relationship Id="rId7" Type="http://schemas.openxmlformats.org/officeDocument/2006/relationships/printerSettings" Target="../printerSettings/printerSettings968.bin"/><Relationship Id="rId12" Type="http://schemas.openxmlformats.org/officeDocument/2006/relationships/printerSettings" Target="../printerSettings/printerSettings973.bin"/><Relationship Id="rId2" Type="http://schemas.openxmlformats.org/officeDocument/2006/relationships/printerSettings" Target="../printerSettings/printerSettings963.bin"/><Relationship Id="rId1" Type="http://schemas.openxmlformats.org/officeDocument/2006/relationships/printerSettings" Target="../printerSettings/printerSettings962.bin"/><Relationship Id="rId6" Type="http://schemas.openxmlformats.org/officeDocument/2006/relationships/printerSettings" Target="../printerSettings/printerSettings967.bin"/><Relationship Id="rId11" Type="http://schemas.openxmlformats.org/officeDocument/2006/relationships/printerSettings" Target="../printerSettings/printerSettings972.bin"/><Relationship Id="rId5" Type="http://schemas.openxmlformats.org/officeDocument/2006/relationships/printerSettings" Target="../printerSettings/printerSettings966.bin"/><Relationship Id="rId15" Type="http://schemas.openxmlformats.org/officeDocument/2006/relationships/drawing" Target="../drawings/drawing24.xml"/><Relationship Id="rId10" Type="http://schemas.openxmlformats.org/officeDocument/2006/relationships/printerSettings" Target="../printerSettings/printerSettings971.bin"/><Relationship Id="rId4" Type="http://schemas.openxmlformats.org/officeDocument/2006/relationships/printerSettings" Target="../printerSettings/printerSettings965.bin"/><Relationship Id="rId9" Type="http://schemas.openxmlformats.org/officeDocument/2006/relationships/printerSettings" Target="../printerSettings/printerSettings970.bin"/><Relationship Id="rId14" Type="http://schemas.openxmlformats.org/officeDocument/2006/relationships/printerSettings" Target="../printerSettings/printerSettings97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988.bin"/><Relationship Id="rId18" Type="http://schemas.openxmlformats.org/officeDocument/2006/relationships/printerSettings" Target="../printerSettings/printerSettings993.bin"/><Relationship Id="rId26" Type="http://schemas.openxmlformats.org/officeDocument/2006/relationships/printerSettings" Target="../printerSettings/printerSettings1001.bin"/><Relationship Id="rId39" Type="http://schemas.openxmlformats.org/officeDocument/2006/relationships/printerSettings" Target="../printerSettings/printerSettings1014.bin"/><Relationship Id="rId21" Type="http://schemas.openxmlformats.org/officeDocument/2006/relationships/printerSettings" Target="../printerSettings/printerSettings996.bin"/><Relationship Id="rId34" Type="http://schemas.openxmlformats.org/officeDocument/2006/relationships/printerSettings" Target="../printerSettings/printerSettings1009.bin"/><Relationship Id="rId42" Type="http://schemas.openxmlformats.org/officeDocument/2006/relationships/printerSettings" Target="../printerSettings/printerSettings1017.bin"/><Relationship Id="rId47" Type="http://schemas.openxmlformats.org/officeDocument/2006/relationships/drawing" Target="../drawings/drawing25.xml"/><Relationship Id="rId7" Type="http://schemas.openxmlformats.org/officeDocument/2006/relationships/printerSettings" Target="../printerSettings/printerSettings982.bin"/><Relationship Id="rId2" Type="http://schemas.openxmlformats.org/officeDocument/2006/relationships/printerSettings" Target="../printerSettings/printerSettings977.bin"/><Relationship Id="rId16" Type="http://schemas.openxmlformats.org/officeDocument/2006/relationships/printerSettings" Target="../printerSettings/printerSettings991.bin"/><Relationship Id="rId29" Type="http://schemas.openxmlformats.org/officeDocument/2006/relationships/printerSettings" Target="../printerSettings/printerSettings1004.bin"/><Relationship Id="rId1" Type="http://schemas.openxmlformats.org/officeDocument/2006/relationships/printerSettings" Target="../printerSettings/printerSettings976.bin"/><Relationship Id="rId6" Type="http://schemas.openxmlformats.org/officeDocument/2006/relationships/printerSettings" Target="../printerSettings/printerSettings981.bin"/><Relationship Id="rId11" Type="http://schemas.openxmlformats.org/officeDocument/2006/relationships/printerSettings" Target="../printerSettings/printerSettings986.bin"/><Relationship Id="rId24" Type="http://schemas.openxmlformats.org/officeDocument/2006/relationships/printerSettings" Target="../printerSettings/printerSettings999.bin"/><Relationship Id="rId32" Type="http://schemas.openxmlformats.org/officeDocument/2006/relationships/printerSettings" Target="../printerSettings/printerSettings1007.bin"/><Relationship Id="rId37" Type="http://schemas.openxmlformats.org/officeDocument/2006/relationships/printerSettings" Target="../printerSettings/printerSettings1012.bin"/><Relationship Id="rId40" Type="http://schemas.openxmlformats.org/officeDocument/2006/relationships/printerSettings" Target="../printerSettings/printerSettings1015.bin"/><Relationship Id="rId45" Type="http://schemas.openxmlformats.org/officeDocument/2006/relationships/printerSettings" Target="../printerSettings/printerSettings1020.bin"/><Relationship Id="rId5" Type="http://schemas.openxmlformats.org/officeDocument/2006/relationships/printerSettings" Target="../printerSettings/printerSettings980.bin"/><Relationship Id="rId15" Type="http://schemas.openxmlformats.org/officeDocument/2006/relationships/printerSettings" Target="../printerSettings/printerSettings990.bin"/><Relationship Id="rId23" Type="http://schemas.openxmlformats.org/officeDocument/2006/relationships/printerSettings" Target="../printerSettings/printerSettings998.bin"/><Relationship Id="rId28" Type="http://schemas.openxmlformats.org/officeDocument/2006/relationships/printerSettings" Target="../printerSettings/printerSettings1003.bin"/><Relationship Id="rId36" Type="http://schemas.openxmlformats.org/officeDocument/2006/relationships/printerSettings" Target="../printerSettings/printerSettings1011.bin"/><Relationship Id="rId10" Type="http://schemas.openxmlformats.org/officeDocument/2006/relationships/printerSettings" Target="../printerSettings/printerSettings985.bin"/><Relationship Id="rId19" Type="http://schemas.openxmlformats.org/officeDocument/2006/relationships/printerSettings" Target="../printerSettings/printerSettings994.bin"/><Relationship Id="rId31" Type="http://schemas.openxmlformats.org/officeDocument/2006/relationships/printerSettings" Target="../printerSettings/printerSettings1006.bin"/><Relationship Id="rId44" Type="http://schemas.openxmlformats.org/officeDocument/2006/relationships/printerSettings" Target="../printerSettings/printerSettings1019.bin"/><Relationship Id="rId4" Type="http://schemas.openxmlformats.org/officeDocument/2006/relationships/printerSettings" Target="../printerSettings/printerSettings979.bin"/><Relationship Id="rId9" Type="http://schemas.openxmlformats.org/officeDocument/2006/relationships/printerSettings" Target="../printerSettings/printerSettings984.bin"/><Relationship Id="rId14" Type="http://schemas.openxmlformats.org/officeDocument/2006/relationships/printerSettings" Target="../printerSettings/printerSettings989.bin"/><Relationship Id="rId22" Type="http://schemas.openxmlformats.org/officeDocument/2006/relationships/printerSettings" Target="../printerSettings/printerSettings997.bin"/><Relationship Id="rId27" Type="http://schemas.openxmlformats.org/officeDocument/2006/relationships/printerSettings" Target="../printerSettings/printerSettings1002.bin"/><Relationship Id="rId30" Type="http://schemas.openxmlformats.org/officeDocument/2006/relationships/printerSettings" Target="../printerSettings/printerSettings1005.bin"/><Relationship Id="rId35" Type="http://schemas.openxmlformats.org/officeDocument/2006/relationships/printerSettings" Target="../printerSettings/printerSettings1010.bin"/><Relationship Id="rId43" Type="http://schemas.openxmlformats.org/officeDocument/2006/relationships/printerSettings" Target="../printerSettings/printerSettings1018.bin"/><Relationship Id="rId8" Type="http://schemas.openxmlformats.org/officeDocument/2006/relationships/printerSettings" Target="../printerSettings/printerSettings983.bin"/><Relationship Id="rId3" Type="http://schemas.openxmlformats.org/officeDocument/2006/relationships/printerSettings" Target="../printerSettings/printerSettings978.bin"/><Relationship Id="rId12" Type="http://schemas.openxmlformats.org/officeDocument/2006/relationships/printerSettings" Target="../printerSettings/printerSettings987.bin"/><Relationship Id="rId17" Type="http://schemas.openxmlformats.org/officeDocument/2006/relationships/printerSettings" Target="../printerSettings/printerSettings992.bin"/><Relationship Id="rId25" Type="http://schemas.openxmlformats.org/officeDocument/2006/relationships/printerSettings" Target="../printerSettings/printerSettings1000.bin"/><Relationship Id="rId33" Type="http://schemas.openxmlformats.org/officeDocument/2006/relationships/printerSettings" Target="../printerSettings/printerSettings1008.bin"/><Relationship Id="rId38" Type="http://schemas.openxmlformats.org/officeDocument/2006/relationships/printerSettings" Target="../printerSettings/printerSettings1013.bin"/><Relationship Id="rId46" Type="http://schemas.openxmlformats.org/officeDocument/2006/relationships/printerSettings" Target="../printerSettings/printerSettings1021.bin"/><Relationship Id="rId20" Type="http://schemas.openxmlformats.org/officeDocument/2006/relationships/printerSettings" Target="../printerSettings/printerSettings995.bin"/><Relationship Id="rId41" Type="http://schemas.openxmlformats.org/officeDocument/2006/relationships/printerSettings" Target="../printerSettings/printerSettings1016.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24.bin"/><Relationship Id="rId2" Type="http://schemas.openxmlformats.org/officeDocument/2006/relationships/printerSettings" Target="../printerSettings/printerSettings1023.bin"/><Relationship Id="rId1" Type="http://schemas.openxmlformats.org/officeDocument/2006/relationships/printerSettings" Target="../printerSettings/printerSettings1022.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27.bin"/><Relationship Id="rId2" Type="http://schemas.openxmlformats.org/officeDocument/2006/relationships/printerSettings" Target="../printerSettings/printerSettings1026.bin"/><Relationship Id="rId1" Type="http://schemas.openxmlformats.org/officeDocument/2006/relationships/printerSettings" Target="../printerSettings/printerSettings1025.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30.bin"/><Relationship Id="rId2" Type="http://schemas.openxmlformats.org/officeDocument/2006/relationships/printerSettings" Target="../printerSettings/printerSettings1029.bin"/><Relationship Id="rId1" Type="http://schemas.openxmlformats.org/officeDocument/2006/relationships/printerSettings" Target="../printerSettings/printerSettings1028.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33.bin"/><Relationship Id="rId2" Type="http://schemas.openxmlformats.org/officeDocument/2006/relationships/printerSettings" Target="../printerSettings/printerSettings1032.bin"/><Relationship Id="rId1" Type="http://schemas.openxmlformats.org/officeDocument/2006/relationships/printerSettings" Target="../printerSettings/printerSettings1031.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46.bin"/><Relationship Id="rId18" Type="http://schemas.openxmlformats.org/officeDocument/2006/relationships/printerSettings" Target="../printerSettings/printerSettings1051.bin"/><Relationship Id="rId26" Type="http://schemas.openxmlformats.org/officeDocument/2006/relationships/printerSettings" Target="../printerSettings/printerSettings1059.bin"/><Relationship Id="rId39" Type="http://schemas.openxmlformats.org/officeDocument/2006/relationships/printerSettings" Target="../printerSettings/printerSettings1072.bin"/><Relationship Id="rId21" Type="http://schemas.openxmlformats.org/officeDocument/2006/relationships/printerSettings" Target="../printerSettings/printerSettings1054.bin"/><Relationship Id="rId34" Type="http://schemas.openxmlformats.org/officeDocument/2006/relationships/printerSettings" Target="../printerSettings/printerSettings1067.bin"/><Relationship Id="rId42" Type="http://schemas.openxmlformats.org/officeDocument/2006/relationships/printerSettings" Target="../printerSettings/printerSettings1075.bin"/><Relationship Id="rId7" Type="http://schemas.openxmlformats.org/officeDocument/2006/relationships/printerSettings" Target="../printerSettings/printerSettings1040.bin"/><Relationship Id="rId2" Type="http://schemas.openxmlformats.org/officeDocument/2006/relationships/printerSettings" Target="../printerSettings/printerSettings1035.bin"/><Relationship Id="rId16" Type="http://schemas.openxmlformats.org/officeDocument/2006/relationships/printerSettings" Target="../printerSettings/printerSettings1049.bin"/><Relationship Id="rId20" Type="http://schemas.openxmlformats.org/officeDocument/2006/relationships/printerSettings" Target="../printerSettings/printerSettings1053.bin"/><Relationship Id="rId29" Type="http://schemas.openxmlformats.org/officeDocument/2006/relationships/printerSettings" Target="../printerSettings/printerSettings1062.bin"/><Relationship Id="rId41" Type="http://schemas.openxmlformats.org/officeDocument/2006/relationships/printerSettings" Target="../printerSettings/printerSettings1074.bin"/><Relationship Id="rId1" Type="http://schemas.openxmlformats.org/officeDocument/2006/relationships/printerSettings" Target="../printerSettings/printerSettings1034.bin"/><Relationship Id="rId6" Type="http://schemas.openxmlformats.org/officeDocument/2006/relationships/printerSettings" Target="../printerSettings/printerSettings1039.bin"/><Relationship Id="rId11" Type="http://schemas.openxmlformats.org/officeDocument/2006/relationships/printerSettings" Target="../printerSettings/printerSettings1044.bin"/><Relationship Id="rId24" Type="http://schemas.openxmlformats.org/officeDocument/2006/relationships/printerSettings" Target="../printerSettings/printerSettings1057.bin"/><Relationship Id="rId32" Type="http://schemas.openxmlformats.org/officeDocument/2006/relationships/printerSettings" Target="../printerSettings/printerSettings1065.bin"/><Relationship Id="rId37" Type="http://schemas.openxmlformats.org/officeDocument/2006/relationships/printerSettings" Target="../printerSettings/printerSettings1070.bin"/><Relationship Id="rId40" Type="http://schemas.openxmlformats.org/officeDocument/2006/relationships/printerSettings" Target="../printerSettings/printerSettings1073.bin"/><Relationship Id="rId5" Type="http://schemas.openxmlformats.org/officeDocument/2006/relationships/printerSettings" Target="../printerSettings/printerSettings1038.bin"/><Relationship Id="rId15" Type="http://schemas.openxmlformats.org/officeDocument/2006/relationships/printerSettings" Target="../printerSettings/printerSettings1048.bin"/><Relationship Id="rId23" Type="http://schemas.openxmlformats.org/officeDocument/2006/relationships/printerSettings" Target="../printerSettings/printerSettings1056.bin"/><Relationship Id="rId28" Type="http://schemas.openxmlformats.org/officeDocument/2006/relationships/printerSettings" Target="../printerSettings/printerSettings1061.bin"/><Relationship Id="rId36" Type="http://schemas.openxmlformats.org/officeDocument/2006/relationships/printerSettings" Target="../printerSettings/printerSettings1069.bin"/><Relationship Id="rId10" Type="http://schemas.openxmlformats.org/officeDocument/2006/relationships/printerSettings" Target="../printerSettings/printerSettings1043.bin"/><Relationship Id="rId19" Type="http://schemas.openxmlformats.org/officeDocument/2006/relationships/printerSettings" Target="../printerSettings/printerSettings1052.bin"/><Relationship Id="rId31" Type="http://schemas.openxmlformats.org/officeDocument/2006/relationships/printerSettings" Target="../printerSettings/printerSettings1064.bin"/><Relationship Id="rId4" Type="http://schemas.openxmlformats.org/officeDocument/2006/relationships/printerSettings" Target="../printerSettings/printerSettings1037.bin"/><Relationship Id="rId9" Type="http://schemas.openxmlformats.org/officeDocument/2006/relationships/printerSettings" Target="../printerSettings/printerSettings1042.bin"/><Relationship Id="rId14" Type="http://schemas.openxmlformats.org/officeDocument/2006/relationships/printerSettings" Target="../printerSettings/printerSettings1047.bin"/><Relationship Id="rId22" Type="http://schemas.openxmlformats.org/officeDocument/2006/relationships/printerSettings" Target="../printerSettings/printerSettings1055.bin"/><Relationship Id="rId27" Type="http://schemas.openxmlformats.org/officeDocument/2006/relationships/printerSettings" Target="../printerSettings/printerSettings1060.bin"/><Relationship Id="rId30" Type="http://schemas.openxmlformats.org/officeDocument/2006/relationships/printerSettings" Target="../printerSettings/printerSettings1063.bin"/><Relationship Id="rId35" Type="http://schemas.openxmlformats.org/officeDocument/2006/relationships/printerSettings" Target="../printerSettings/printerSettings1068.bin"/><Relationship Id="rId43" Type="http://schemas.openxmlformats.org/officeDocument/2006/relationships/drawing" Target="../drawings/drawing30.xml"/><Relationship Id="rId8" Type="http://schemas.openxmlformats.org/officeDocument/2006/relationships/printerSettings" Target="../printerSettings/printerSettings1041.bin"/><Relationship Id="rId3" Type="http://schemas.openxmlformats.org/officeDocument/2006/relationships/printerSettings" Target="../printerSettings/printerSettings1036.bin"/><Relationship Id="rId12" Type="http://schemas.openxmlformats.org/officeDocument/2006/relationships/printerSettings" Target="../printerSettings/printerSettings1045.bin"/><Relationship Id="rId17" Type="http://schemas.openxmlformats.org/officeDocument/2006/relationships/printerSettings" Target="../printerSettings/printerSettings1050.bin"/><Relationship Id="rId25" Type="http://schemas.openxmlformats.org/officeDocument/2006/relationships/printerSettings" Target="../printerSettings/printerSettings1058.bin"/><Relationship Id="rId33" Type="http://schemas.openxmlformats.org/officeDocument/2006/relationships/printerSettings" Target="../printerSettings/printerSettings1066.bin"/><Relationship Id="rId38" Type="http://schemas.openxmlformats.org/officeDocument/2006/relationships/printerSettings" Target="../printerSettings/printerSettings1071.bin"/></Relationships>
</file>

<file path=xl/worksheets/_rels/sheet35.xml.rels><?xml version="1.0" encoding="UTF-8" standalone="yes"?>
<Relationships xmlns="http://schemas.openxmlformats.org/package/2006/relationships"><Relationship Id="rId13" Type="http://schemas.openxmlformats.org/officeDocument/2006/relationships/printerSettings" Target="../printerSettings/printerSettings1088.bin"/><Relationship Id="rId18" Type="http://schemas.openxmlformats.org/officeDocument/2006/relationships/printerSettings" Target="../printerSettings/printerSettings1093.bin"/><Relationship Id="rId26" Type="http://schemas.openxmlformats.org/officeDocument/2006/relationships/printerSettings" Target="../printerSettings/printerSettings1101.bin"/><Relationship Id="rId39" Type="http://schemas.openxmlformats.org/officeDocument/2006/relationships/printerSettings" Target="../printerSettings/printerSettings1114.bin"/><Relationship Id="rId21" Type="http://schemas.openxmlformats.org/officeDocument/2006/relationships/printerSettings" Target="../printerSettings/printerSettings1096.bin"/><Relationship Id="rId34" Type="http://schemas.openxmlformats.org/officeDocument/2006/relationships/printerSettings" Target="../printerSettings/printerSettings1109.bin"/><Relationship Id="rId42" Type="http://schemas.openxmlformats.org/officeDocument/2006/relationships/printerSettings" Target="../printerSettings/printerSettings1117.bin"/><Relationship Id="rId7" Type="http://schemas.openxmlformats.org/officeDocument/2006/relationships/printerSettings" Target="../printerSettings/printerSettings1082.bin"/><Relationship Id="rId2" Type="http://schemas.openxmlformats.org/officeDocument/2006/relationships/printerSettings" Target="../printerSettings/printerSettings1077.bin"/><Relationship Id="rId16" Type="http://schemas.openxmlformats.org/officeDocument/2006/relationships/printerSettings" Target="../printerSettings/printerSettings1091.bin"/><Relationship Id="rId20" Type="http://schemas.openxmlformats.org/officeDocument/2006/relationships/printerSettings" Target="../printerSettings/printerSettings1095.bin"/><Relationship Id="rId29" Type="http://schemas.openxmlformats.org/officeDocument/2006/relationships/printerSettings" Target="../printerSettings/printerSettings1104.bin"/><Relationship Id="rId41" Type="http://schemas.openxmlformats.org/officeDocument/2006/relationships/printerSettings" Target="../printerSettings/printerSettings1116.bin"/><Relationship Id="rId1" Type="http://schemas.openxmlformats.org/officeDocument/2006/relationships/printerSettings" Target="../printerSettings/printerSettings1076.bin"/><Relationship Id="rId6" Type="http://schemas.openxmlformats.org/officeDocument/2006/relationships/printerSettings" Target="../printerSettings/printerSettings1081.bin"/><Relationship Id="rId11" Type="http://schemas.openxmlformats.org/officeDocument/2006/relationships/printerSettings" Target="../printerSettings/printerSettings1086.bin"/><Relationship Id="rId24" Type="http://schemas.openxmlformats.org/officeDocument/2006/relationships/printerSettings" Target="../printerSettings/printerSettings1099.bin"/><Relationship Id="rId32" Type="http://schemas.openxmlformats.org/officeDocument/2006/relationships/printerSettings" Target="../printerSettings/printerSettings1107.bin"/><Relationship Id="rId37" Type="http://schemas.openxmlformats.org/officeDocument/2006/relationships/printerSettings" Target="../printerSettings/printerSettings1112.bin"/><Relationship Id="rId40" Type="http://schemas.openxmlformats.org/officeDocument/2006/relationships/printerSettings" Target="../printerSettings/printerSettings1115.bin"/><Relationship Id="rId5" Type="http://schemas.openxmlformats.org/officeDocument/2006/relationships/printerSettings" Target="../printerSettings/printerSettings1080.bin"/><Relationship Id="rId15" Type="http://schemas.openxmlformats.org/officeDocument/2006/relationships/printerSettings" Target="../printerSettings/printerSettings1090.bin"/><Relationship Id="rId23" Type="http://schemas.openxmlformats.org/officeDocument/2006/relationships/printerSettings" Target="../printerSettings/printerSettings1098.bin"/><Relationship Id="rId28" Type="http://schemas.openxmlformats.org/officeDocument/2006/relationships/printerSettings" Target="../printerSettings/printerSettings1103.bin"/><Relationship Id="rId36" Type="http://schemas.openxmlformats.org/officeDocument/2006/relationships/printerSettings" Target="../printerSettings/printerSettings1111.bin"/><Relationship Id="rId10" Type="http://schemas.openxmlformats.org/officeDocument/2006/relationships/printerSettings" Target="../printerSettings/printerSettings1085.bin"/><Relationship Id="rId19" Type="http://schemas.openxmlformats.org/officeDocument/2006/relationships/printerSettings" Target="../printerSettings/printerSettings1094.bin"/><Relationship Id="rId31" Type="http://schemas.openxmlformats.org/officeDocument/2006/relationships/printerSettings" Target="../printerSettings/printerSettings1106.bin"/><Relationship Id="rId4" Type="http://schemas.openxmlformats.org/officeDocument/2006/relationships/printerSettings" Target="../printerSettings/printerSettings1079.bin"/><Relationship Id="rId9" Type="http://schemas.openxmlformats.org/officeDocument/2006/relationships/printerSettings" Target="../printerSettings/printerSettings1084.bin"/><Relationship Id="rId14" Type="http://schemas.openxmlformats.org/officeDocument/2006/relationships/printerSettings" Target="../printerSettings/printerSettings1089.bin"/><Relationship Id="rId22" Type="http://schemas.openxmlformats.org/officeDocument/2006/relationships/printerSettings" Target="../printerSettings/printerSettings1097.bin"/><Relationship Id="rId27" Type="http://schemas.openxmlformats.org/officeDocument/2006/relationships/printerSettings" Target="../printerSettings/printerSettings1102.bin"/><Relationship Id="rId30" Type="http://schemas.openxmlformats.org/officeDocument/2006/relationships/printerSettings" Target="../printerSettings/printerSettings1105.bin"/><Relationship Id="rId35" Type="http://schemas.openxmlformats.org/officeDocument/2006/relationships/printerSettings" Target="../printerSettings/printerSettings1110.bin"/><Relationship Id="rId8" Type="http://schemas.openxmlformats.org/officeDocument/2006/relationships/printerSettings" Target="../printerSettings/printerSettings1083.bin"/><Relationship Id="rId3" Type="http://schemas.openxmlformats.org/officeDocument/2006/relationships/printerSettings" Target="../printerSettings/printerSettings1078.bin"/><Relationship Id="rId12" Type="http://schemas.openxmlformats.org/officeDocument/2006/relationships/printerSettings" Target="../printerSettings/printerSettings1087.bin"/><Relationship Id="rId17" Type="http://schemas.openxmlformats.org/officeDocument/2006/relationships/printerSettings" Target="../printerSettings/printerSettings1092.bin"/><Relationship Id="rId25" Type="http://schemas.openxmlformats.org/officeDocument/2006/relationships/printerSettings" Target="../printerSettings/printerSettings1100.bin"/><Relationship Id="rId33" Type="http://schemas.openxmlformats.org/officeDocument/2006/relationships/printerSettings" Target="../printerSettings/printerSettings1108.bin"/><Relationship Id="rId38" Type="http://schemas.openxmlformats.org/officeDocument/2006/relationships/printerSettings" Target="../printerSettings/printerSettings11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12"/>
  <sheetViews>
    <sheetView showRuler="0" zoomScaleNormal="100" zoomScaleSheetLayoutView="145" workbookViewId="0">
      <selection activeCell="A12" sqref="A12"/>
    </sheetView>
  </sheetViews>
  <sheetFormatPr defaultColWidth="9.140625" defaultRowHeight="15.75"/>
  <cols>
    <col min="1" max="1" width="27.5703125" style="59" customWidth="1"/>
    <col min="2" max="2" width="16.140625" style="59" customWidth="1"/>
    <col min="3" max="7" width="9.140625" style="59"/>
    <col min="8" max="8" width="43.140625" style="59" customWidth="1"/>
    <col min="9" max="16384" width="9.140625" style="25"/>
  </cols>
  <sheetData>
    <row r="1" spans="1:8" s="24" customFormat="1" ht="74.25" customHeight="1">
      <c r="A1" s="714" t="s">
        <v>0</v>
      </c>
      <c r="B1" s="828" t="s">
        <v>1049</v>
      </c>
      <c r="C1" s="829"/>
      <c r="D1" s="829"/>
      <c r="E1" s="829"/>
      <c r="F1" s="829"/>
      <c r="G1" s="829"/>
      <c r="H1" s="829"/>
    </row>
    <row r="2" spans="1:8" s="24" customFormat="1" ht="30.75" customHeight="1">
      <c r="A2" s="714" t="s">
        <v>1</v>
      </c>
      <c r="B2" s="34" t="s">
        <v>1045</v>
      </c>
      <c r="C2" s="34"/>
      <c r="D2" s="34"/>
      <c r="E2" s="34"/>
      <c r="F2" s="34"/>
      <c r="G2" s="34"/>
      <c r="H2" s="34"/>
    </row>
    <row r="3" spans="1:8" s="24" customFormat="1" ht="30" customHeight="1">
      <c r="A3" s="714" t="s">
        <v>2</v>
      </c>
      <c r="B3" s="831" t="s">
        <v>1046</v>
      </c>
      <c r="C3" s="828"/>
      <c r="D3" s="828"/>
      <c r="E3" s="828"/>
      <c r="F3" s="828"/>
      <c r="G3" s="828"/>
      <c r="H3" s="34"/>
    </row>
    <row r="4" spans="1:8" s="24" customFormat="1">
      <c r="A4" s="34"/>
      <c r="B4" s="830"/>
      <c r="C4" s="830"/>
      <c r="D4" s="34"/>
      <c r="E4" s="34"/>
      <c r="F4" s="34"/>
      <c r="G4" s="34"/>
      <c r="H4" s="34"/>
    </row>
    <row r="5" spans="1:8" s="24" customFormat="1" ht="16.5">
      <c r="A5" s="714" t="s">
        <v>3</v>
      </c>
      <c r="B5" s="735">
        <v>21</v>
      </c>
      <c r="C5" s="736" t="s">
        <v>4</v>
      </c>
      <c r="D5" s="34"/>
      <c r="E5" s="34"/>
      <c r="F5" s="34"/>
      <c r="G5" s="34"/>
      <c r="H5" s="34"/>
    </row>
    <row r="6" spans="1:8" ht="16.5">
      <c r="A6" s="714" t="s">
        <v>3</v>
      </c>
      <c r="B6" s="735">
        <v>23</v>
      </c>
      <c r="C6" s="736" t="s">
        <v>4</v>
      </c>
      <c r="D6" s="34"/>
      <c r="E6" s="34"/>
      <c r="F6" s="34"/>
      <c r="G6" s="34"/>
      <c r="H6" s="34"/>
    </row>
    <row r="7" spans="1:8" ht="29.25" customHeight="1">
      <c r="A7" s="714" t="s">
        <v>5</v>
      </c>
      <c r="B7" s="828" t="s">
        <v>1047</v>
      </c>
      <c r="C7" s="829"/>
      <c r="D7" s="829"/>
      <c r="E7" s="829"/>
      <c r="F7" s="829"/>
      <c r="G7" s="829"/>
      <c r="H7" s="829"/>
    </row>
    <row r="9" spans="1:8" ht="63.75" customHeight="1">
      <c r="A9" s="34" t="s">
        <v>6</v>
      </c>
      <c r="B9" s="832" t="s">
        <v>1048</v>
      </c>
      <c r="C9" s="833"/>
      <c r="D9" s="833"/>
      <c r="E9" s="833"/>
      <c r="F9" s="833"/>
      <c r="G9" s="833"/>
      <c r="H9" s="833"/>
    </row>
    <row r="12" spans="1:8">
      <c r="A12" s="34" t="s">
        <v>1035</v>
      </c>
    </row>
  </sheetData>
  <sheetProtection algorithmName="SHA-512" hashValue="EZawYY8BiJ5pSaDkkr24tcuWIs/oHq6jrUQINVXC48ks5Fxgcbp4cfxq61bCXugEGZaS9PCJKEVYpby+yYobog==" saltValue="x5OvsGyjR+ZZjIwPlmktQw==" spinCount="100000" sheet="1" formatColumns="0" formatRows="0"/>
  <customSheetViews>
    <customSheetView guid="{51A6EE7B-1159-4743-BF27-95D329619B3B}" state="hidden" showRuler="0">
      <selection activeCell="B6" sqref="B6"/>
      <pageMargins left="0" right="0" top="0" bottom="0" header="0" footer="0"/>
      <pageSetup orientation="portrait" r:id="rId1"/>
      <headerFooter alignWithMargins="0"/>
    </customSheetView>
    <customSheetView guid="{B9DDBA10-9BB0-4D91-9619-C113F75B2489}" state="hidden" showRuler="0">
      <selection activeCell="H15" sqref="H15"/>
      <pageMargins left="0" right="0" top="0" bottom="0" header="0" footer="0"/>
      <pageSetup orientation="portrait" r:id="rId2"/>
      <headerFooter alignWithMargins="0"/>
    </customSheetView>
    <customSheetView guid="{4B898AE2-7356-489E-882D-EC3B09CB95AA}" scale="115" state="hidden" showRuler="0">
      <selection activeCell="B6" sqref="B6"/>
      <pageMargins left="0" right="0" top="0" bottom="0" header="0" footer="0"/>
      <pageSetup orientation="portrait" r:id="rId3"/>
      <headerFooter alignWithMargins="0"/>
    </customSheetView>
    <customSheetView guid="{3836A67F-51F8-4B52-B51D-937DC398CD1F}" scale="115" state="hidden" showRuler="0">
      <selection activeCell="A22" sqref="A22:E22"/>
      <pageMargins left="0" right="0" top="0" bottom="0" header="0" footer="0"/>
      <pageSetup orientation="portrait" r:id="rId4"/>
      <headerFooter alignWithMargins="0"/>
    </customSheetView>
    <customSheetView guid="{9F341631-288D-49D9-8F81-65CCC818C9BA}" scale="115" state="hidden" showRuler="0">
      <selection activeCell="B5" sqref="B5"/>
      <pageMargins left="0" right="0" top="0" bottom="0" header="0" footer="0"/>
      <pageSetup orientation="portrait" r:id="rId5"/>
      <headerFooter alignWithMargins="0"/>
    </customSheetView>
    <customSheetView guid="{DBB6855E-D634-47BF-8EAD-2479D63E426E}" scale="115" state="hidden" showRuler="0">
      <selection activeCell="E6" sqref="E6"/>
      <pageMargins left="0" right="0" top="0" bottom="0" header="0" footer="0"/>
      <pageSetup orientation="portrait" r:id="rId6"/>
      <headerFooter alignWithMargins="0"/>
    </customSheetView>
    <customSheetView guid="{9CD72AD0-8BDA-437F-A784-A667464C809C}" state="hidden" showRuler="0">
      <selection activeCell="D11" sqref="D11"/>
      <pageMargins left="0" right="0" top="0" bottom="0" header="0" footer="0"/>
      <pageSetup orientation="portrait" r:id="rId7"/>
      <headerFooter alignWithMargins="0"/>
    </customSheetView>
    <customSheetView guid="{757C3C2F-C668-4CD7-806B-CA71CC57DCC1}" state="hidden" showRuler="0">
      <selection activeCell="H16" sqref="H16"/>
      <pageMargins left="0" right="0" top="0" bottom="0" header="0" footer="0"/>
      <pageSetup orientation="portrait" r:id="rId8"/>
      <headerFooter alignWithMargins="0"/>
    </customSheetView>
    <customSheetView guid="{696D4A13-5E44-4B16-B107-EB70ABB06CBE}" state="hidden" showRuler="0">
      <selection activeCell="H15" sqref="H15"/>
      <pageMargins left="0" right="0" top="0" bottom="0" header="0" footer="0"/>
      <pageSetup orientation="portrait" r:id="rId9"/>
      <headerFooter alignWithMargins="0"/>
    </customSheetView>
    <customSheetView guid="{5476C51C-4037-4B28-A818-10D7CDF0C66A}" state="hidden" showRuler="0">
      <selection activeCell="G11" sqref="G11"/>
      <pageMargins left="0" right="0" top="0" bottom="0" header="0" footer="0"/>
      <pageSetup orientation="portrait" r:id="rId10"/>
      <headerFooter alignWithMargins="0"/>
    </customSheetView>
    <customSheetView guid="{273BBCBD-8F12-4445-A7CA-FDA7C67AE3D5}" state="hidden" showRuler="0">
      <selection activeCell="D9" sqref="D9"/>
      <pageMargins left="0" right="0" top="0" bottom="0" header="0" footer="0"/>
      <pageSetup orientation="portrait" r:id="rId11"/>
      <headerFooter alignWithMargins="0"/>
    </customSheetView>
    <customSheetView guid="{27CB7082-4FAB-46F1-8968-11E3E4A629B2}" scale="115" state="hidden" showRuler="0">
      <selection activeCell="F11" sqref="F11"/>
      <pageMargins left="0" right="0" top="0" bottom="0" header="0" footer="0"/>
      <pageSetup orientation="portrait" r:id="rId12"/>
      <headerFooter alignWithMargins="0"/>
    </customSheetView>
    <customSheetView guid="{CDF7C778-C53B-45C7-952D-968F867FB204}" scale="115" state="hidden" showRuler="0">
      <selection activeCell="B9" sqref="B9"/>
      <pageMargins left="0" right="0" top="0" bottom="0" header="0" footer="0"/>
      <pageSetup orientation="portrait" r:id="rId13"/>
      <headerFooter alignWithMargins="0"/>
    </customSheetView>
    <customSheetView guid="{2CF6F19D-227C-4840-A9E1-6C944B0145DB}" state="hidden" showRuler="0">
      <selection activeCell="H16" sqref="H16"/>
      <pageMargins left="0" right="0" top="0" bottom="0" header="0" footer="0"/>
      <pageSetup orientation="portrait" r:id="rId14"/>
      <headerFooter alignWithMargins="0"/>
    </customSheetView>
    <customSheetView guid="{E51D3662-FFCE-4FD6-A590-7DDC9E38C41F}" state="hidden" showRuler="0">
      <selection activeCell="E14" sqref="E14"/>
      <pageMargins left="0" right="0" top="0" bottom="0" header="0" footer="0"/>
      <pageSetup orientation="portrait" r:id="rId15"/>
      <headerFooter alignWithMargins="0"/>
    </customSheetView>
    <customSheetView guid="{CB7992C9-ABA5-4C7D-8C49-1E1D8E8875C7}" state="hidden" showRuler="0">
      <selection activeCell="D9" sqref="D9"/>
      <pageMargins left="0" right="0" top="0" bottom="0" header="0" footer="0"/>
      <pageSetup orientation="portrait" r:id="rId16"/>
      <headerFooter alignWithMargins="0"/>
    </customSheetView>
    <customSheetView guid="{97C0FC0E-800C-45C9-895E-E91A3F1ADBA4}" state="hidden" showRuler="0">
      <selection activeCell="D8" sqref="D8"/>
      <pageMargins left="0" right="0" top="0" bottom="0" header="0" footer="0"/>
      <pageSetup orientation="portrait" r:id="rId17"/>
      <headerFooter alignWithMargins="0"/>
    </customSheetView>
    <customSheetView guid="{15A19D23-A9FD-4FC1-B7B0-F2D16BDFC729}" state="hidden" showRuler="0">
      <selection activeCell="E8" sqref="E8"/>
      <pageMargins left="0" right="0" top="0" bottom="0" header="0" footer="0"/>
      <pageSetup orientation="portrait" r:id="rId18"/>
      <headerFooter alignWithMargins="0"/>
    </customSheetView>
    <customSheetView guid="{C5EDD9E3-0801-4479-8600-A80B0FCFDF0B}" state="hidden" showRuler="0">
      <selection activeCell="C9" sqref="C9"/>
      <pageMargins left="0" right="0" top="0" bottom="0" header="0" footer="0"/>
      <pageSetup orientation="portrait" r:id="rId19"/>
      <headerFooter alignWithMargins="0"/>
    </customSheetView>
    <customSheetView guid="{FE4EC9C4-31B9-4D40-8323-5B16C3BC840F}" state="hidden" showRuler="0">
      <selection activeCell="H11" sqref="H11"/>
      <pageMargins left="0" right="0" top="0" bottom="0" header="0" footer="0"/>
      <pageSetup orientation="portrait" r:id="rId20"/>
      <headerFooter alignWithMargins="0"/>
    </customSheetView>
    <customSheetView guid="{F9FE2C60-2849-4C32-B532-2B1A89FFA9CD}" state="hidden" showRuler="0">
      <selection activeCell="F8" sqref="F8"/>
      <pageMargins left="0" right="0" top="0" bottom="0" header="0" footer="0"/>
      <pageSetup orientation="portrait" r:id="rId21"/>
      <headerFooter alignWithMargins="0"/>
    </customSheetView>
    <customSheetView guid="{494F6778-23FE-4AAC-B37D-6C7543FC13B9}" state="hidden" showRuler="0">
      <selection activeCell="F6" sqref="F6"/>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8E7B022F-1113-4BA2-B2BA-8EDBE02A2557}" state="hidden" showRuler="0">
      <pageMargins left="0" right="0" top="0" bottom="0" header="0" footer="0"/>
      <pageSetup orientation="portrait" r:id="rId24"/>
      <headerFooter alignWithMargins="0"/>
    </customSheetView>
    <customSheetView guid="{A3F641DF-CF1D-48E3-AFDC-E52726A449CB}" state="hidden" showRuler="0">
      <pageMargins left="0" right="0" top="0" bottom="0" header="0" footer="0"/>
      <pageSetup orientation="portrait" r:id="rId25"/>
      <headerFooter alignWithMargins="0"/>
    </customSheetView>
    <customSheetView guid="{ECEBABD0-566A-41C4-AA9A-38EA30EFEDA8}" state="hidden" showRuler="0">
      <pageMargins left="0" right="0" top="0" bottom="0" header="0" footer="0"/>
      <pageSetup orientation="portrait" r:id="rId26"/>
      <headerFooter alignWithMargins="0"/>
    </customSheetView>
    <customSheetView guid="{43BCBF1E-CDCF-4541-8D79-87EDCECBC1FD}" state="hidden" showRuler="0">
      <selection activeCell="D10" sqref="D10"/>
      <pageMargins left="0" right="0" top="0" bottom="0" header="0" footer="0"/>
      <pageSetup orientation="portrait" r:id="rId27"/>
      <headerFooter alignWithMargins="0"/>
    </customSheetView>
    <customSheetView guid="{7A9EA6D6-4DDF-43D9-92E6-C6AFAD14E266}" state="hidden" showRuler="0">
      <selection activeCell="D6" sqref="D6"/>
      <pageMargins left="0" right="0" top="0" bottom="0" header="0" footer="0"/>
      <pageSetup orientation="portrait" r:id="rId28"/>
      <headerFooter alignWithMargins="0"/>
    </customSheetView>
    <customSheetView guid="{DC28ED1E-3E35-4094-9C2B-5C0A1C1D459C}" state="hidden" showRuler="0">
      <selection activeCell="B1" sqref="B1:H1"/>
      <pageMargins left="0" right="0" top="0" bottom="0" header="0" footer="0"/>
      <pageSetup orientation="portrait" r:id="rId29"/>
      <headerFooter alignWithMargins="0"/>
    </customSheetView>
    <customSheetView guid="{240327DD-375F-45D4-BA52-89AFD79FE6A1}" state="hidden" showRuler="0">
      <selection activeCell="B6" sqref="B6"/>
      <pageMargins left="0" right="0" top="0" bottom="0" header="0" footer="0"/>
      <pageSetup orientation="portrait" r:id="rId30"/>
      <headerFooter alignWithMargins="0"/>
    </customSheetView>
    <customSheetView guid="{477F7E43-D393-45BA-B99B-D838E4629B5D}" state="hidden" showRuler="0">
      <selection activeCell="E8" sqref="E8"/>
      <pageMargins left="0" right="0" top="0" bottom="0" header="0" footer="0"/>
      <pageSetup orientation="portrait" r:id="rId31"/>
      <headerFooter alignWithMargins="0"/>
    </customSheetView>
    <customSheetView guid="{8E3ED18F-7B8F-4A1C-969D-A70DC3B696C3}" state="hidden" showRuler="0">
      <selection activeCell="E8" sqref="E8"/>
      <pageMargins left="0" right="0" top="0" bottom="0" header="0" footer="0"/>
      <pageSetup orientation="portrait" r:id="rId32"/>
      <headerFooter alignWithMargins="0"/>
    </customSheetView>
    <customSheetView guid="{38BECF6E-1A53-4F98-87B9-44F2C5F77E08}" state="hidden" showRuler="0">
      <selection activeCell="K10" sqref="K10"/>
      <pageMargins left="0" right="0" top="0" bottom="0" header="0" footer="0"/>
      <pageSetup orientation="portrait" r:id="rId33"/>
      <headerFooter alignWithMargins="0"/>
    </customSheetView>
    <customSheetView guid="{340562B9-6CEE-4962-8D7D-CA1C6778F52C}" showRuler="0">
      <selection activeCell="E9" sqref="E9"/>
      <pageMargins left="0" right="0" top="0" bottom="0" header="0" footer="0"/>
      <pageSetup orientation="portrait" r:id="rId34"/>
      <headerFooter alignWithMargins="0"/>
    </customSheetView>
    <customSheetView guid="{82E8A0F5-0020-4355-95CF-28601763A783}" state="hidden" showRuler="0">
      <selection activeCell="B3" sqref="B3:H3"/>
      <pageMargins left="0" right="0" top="0" bottom="0" header="0" footer="0"/>
      <pageSetup orientation="portrait" r:id="rId35"/>
      <headerFooter alignWithMargins="0"/>
    </customSheetView>
    <customSheetView guid="{05855B4F-D61E-4C97-B759-B2F96767F6F8}" state="hidden" showRuler="0">
      <selection activeCell="B1" sqref="B1:H1"/>
      <pageMargins left="0" right="0" top="0" bottom="0" header="0" footer="0"/>
      <pageSetup orientation="portrait" r:id="rId36"/>
      <headerFooter alignWithMargins="0"/>
    </customSheetView>
    <customSheetView guid="{A8583C01-5E6A-4469-ADCA-440E12AA8084}" state="hidden" showRuler="0">
      <selection activeCell="A32" sqref="A32"/>
      <pageMargins left="0" right="0" top="0" bottom="0" header="0" footer="0"/>
      <pageSetup orientation="portrait" r:id="rId37"/>
      <headerFooter alignWithMargins="0"/>
    </customSheetView>
    <customSheetView guid="{F8DC905B-04E9-41D7-B695-0DB8D092215B}" scale="115" state="hidden" showRuler="0">
      <selection activeCell="E9" sqref="E9"/>
      <pageMargins left="0" right="0" top="0" bottom="0" header="0" footer="0"/>
      <pageSetup orientation="portrait" r:id="rId38"/>
      <headerFooter alignWithMargins="0"/>
    </customSheetView>
    <customSheetView guid="{067EF7EF-2552-42C0-8B2F-9338A16B73EB}" scale="115" state="hidden" showRuler="0">
      <selection activeCell="E9" sqref="E9"/>
      <pageMargins left="0" right="0" top="0" bottom="0" header="0" footer="0"/>
      <pageSetup orientation="portrait" r:id="rId39"/>
      <headerFooter alignWithMargins="0"/>
    </customSheetView>
    <customSheetView guid="{869B0F9C-77A4-468D-A350-EA35CAE357D9}" scale="115" state="hidden" showRuler="0">
      <selection activeCell="B9" sqref="B9"/>
      <pageMargins left="0" right="0" top="0" bottom="0" header="0" footer="0"/>
      <pageSetup orientation="portrait" r:id="rId40"/>
      <headerFooter alignWithMargins="0"/>
    </customSheetView>
    <customSheetView guid="{5D67CA2D-8BB3-4F00-894F-4872C1BBE88F}" scale="115" state="hidden" showRuler="0">
      <selection activeCell="F11" sqref="F11"/>
      <pageMargins left="0" right="0" top="0" bottom="0" header="0" footer="0"/>
      <pageSetup orientation="portrait" r:id="rId41"/>
      <headerFooter alignWithMargins="0"/>
    </customSheetView>
    <customSheetView guid="{F0C5A243-1ADF-42BF-85A0-B6506A13618B}" scale="115" state="hidden" showRuler="0">
      <selection activeCell="B3" sqref="B3:G3"/>
      <pageMargins left="0" right="0" top="0" bottom="0" header="0" footer="0"/>
      <pageSetup orientation="portrait" r:id="rId42"/>
      <headerFooter alignWithMargins="0"/>
    </customSheetView>
    <customSheetView guid="{176DC383-BC5B-4A2C-B484-0B54305CAC0E}" scale="115" state="hidden" showRuler="0">
      <selection activeCell="F19" sqref="F19"/>
      <pageMargins left="0" right="0" top="0" bottom="0" header="0" footer="0"/>
      <pageSetup orientation="portrait" r:id="rId43"/>
      <headerFooter alignWithMargins="0"/>
    </customSheetView>
    <customSheetView guid="{3B6A9969-E4B8-452F-AFFE-7A4A13F5C420}" state="hidden" showRuler="0">
      <selection activeCell="H15" sqref="H15"/>
      <pageMargins left="0" right="0" top="0" bottom="0" header="0" footer="0"/>
      <pageSetup orientation="portrait" r:id="rId44"/>
      <headerFooter alignWithMargins="0"/>
    </customSheetView>
    <customSheetView guid="{B8284B7F-813C-4C59-8CB2-9F34C8EAC9F3}" state="hidden" showRuler="0">
      <selection activeCell="B6" sqref="B6"/>
      <pageMargins left="0" right="0" top="0" bottom="0" header="0" footer="0"/>
      <pageSetup orientation="portrait" r:id="rId45"/>
      <headerFooter alignWithMargins="0"/>
    </customSheetView>
  </customSheetViews>
  <mergeCells count="5">
    <mergeCell ref="B1:H1"/>
    <mergeCell ref="B4:C4"/>
    <mergeCell ref="B3:G3"/>
    <mergeCell ref="B7:H7"/>
    <mergeCell ref="B9:H9"/>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view="pageBreakPreview" topLeftCell="A13" zoomScaleNormal="100" zoomScaleSheetLayoutView="100" workbookViewId="0">
      <selection activeCell="C38" sqref="C38"/>
    </sheetView>
  </sheetViews>
  <sheetFormatPr defaultColWidth="9.140625" defaultRowHeight="13.5"/>
  <cols>
    <col min="1" max="1" width="9.85546875" style="89" customWidth="1"/>
    <col min="2" max="2" width="12.7109375" style="89" customWidth="1"/>
    <col min="3" max="3" width="44.140625" style="89" customWidth="1"/>
    <col min="4" max="4" width="60.5703125" style="89" customWidth="1"/>
    <col min="5" max="5" width="12.85546875" style="89" customWidth="1"/>
    <col min="6" max="6" width="9.85546875" style="87" customWidth="1"/>
    <col min="7" max="9" width="9.140625" style="87"/>
    <col min="10" max="16384" width="9.140625" style="84"/>
  </cols>
  <sheetData>
    <row r="1" spans="1:12" ht="18" customHeight="1">
      <c r="A1" s="834" t="s">
        <v>7</v>
      </c>
      <c r="B1" s="837" t="s">
        <v>8</v>
      </c>
      <c r="C1" s="837"/>
      <c r="D1" s="837"/>
      <c r="E1" s="837"/>
      <c r="F1" s="853" t="str">
        <f>Basic!B7</f>
        <v>400kV Transformer Package-4TR-17-BULK</v>
      </c>
      <c r="G1" s="713" t="s">
        <v>9</v>
      </c>
      <c r="H1" s="82"/>
      <c r="I1" s="82"/>
      <c r="J1" s="83"/>
      <c r="L1" s="84" t="s">
        <v>10</v>
      </c>
    </row>
    <row r="2" spans="1:12" ht="62.25" customHeight="1">
      <c r="A2" s="835"/>
      <c r="B2" s="838" t="str">
        <f>Basic!B1</f>
        <v xml:space="preserve">400kV Transformer Package 4TR-17-BULK for procurement of 10 X 500MVA 400/220/33kV,3-Ph Transformers under Bulk procurement for Procurement of 765kV and 400kV class Transformers and Reactors of various capacities (Lot-7).      </v>
      </c>
      <c r="C2" s="839"/>
      <c r="D2" s="839"/>
      <c r="E2" s="840"/>
      <c r="F2" s="854"/>
      <c r="G2" s="82"/>
      <c r="H2" s="82"/>
      <c r="I2" s="82"/>
      <c r="J2" s="83"/>
    </row>
    <row r="3" spans="1:12" ht="24" customHeight="1">
      <c r="A3" s="835"/>
      <c r="B3" s="858" t="str">
        <f>"Specification No.: " &amp; Basic!B3</f>
        <v>Specification No.: CC/NT/W-TR/DOM/A10/26/02801</v>
      </c>
      <c r="C3" s="858"/>
      <c r="D3" s="858"/>
      <c r="E3" s="858"/>
      <c r="F3" s="854"/>
      <c r="G3" s="82"/>
      <c r="H3" s="82"/>
      <c r="I3" s="82"/>
      <c r="J3" s="83"/>
    </row>
    <row r="4" spans="1:12" s="94" customFormat="1" ht="18" customHeight="1">
      <c r="A4" s="835"/>
      <c r="B4" s="213">
        <v>1</v>
      </c>
      <c r="C4" s="857" t="s">
        <v>11</v>
      </c>
      <c r="D4" s="857"/>
      <c r="E4" s="857"/>
      <c r="F4" s="854"/>
      <c r="G4" s="92"/>
      <c r="H4" s="92"/>
      <c r="I4" s="91"/>
      <c r="J4" s="93"/>
    </row>
    <row r="5" spans="1:12" s="94" customFormat="1" ht="31.5" customHeight="1">
      <c r="A5" s="835"/>
      <c r="B5" s="214">
        <v>2</v>
      </c>
      <c r="C5" s="857" t="s">
        <v>12</v>
      </c>
      <c r="D5" s="857"/>
      <c r="E5" s="857"/>
      <c r="F5" s="854"/>
      <c r="G5" s="91"/>
      <c r="H5" s="91"/>
      <c r="I5" s="91"/>
      <c r="J5" s="93"/>
    </row>
    <row r="6" spans="1:12" s="94" customFormat="1" ht="23.25" customHeight="1">
      <c r="A6" s="835"/>
      <c r="B6" s="214">
        <v>3</v>
      </c>
      <c r="C6" s="842" t="s">
        <v>13</v>
      </c>
      <c r="D6" s="842"/>
      <c r="E6" s="842"/>
      <c r="F6" s="854"/>
      <c r="G6" s="91"/>
      <c r="H6" s="91"/>
      <c r="I6" s="91"/>
      <c r="J6" s="93"/>
    </row>
    <row r="7" spans="1:12" s="94" customFormat="1" ht="25.15" customHeight="1">
      <c r="A7" s="835"/>
      <c r="B7" s="214">
        <v>4</v>
      </c>
      <c r="C7" s="857" t="s">
        <v>14</v>
      </c>
      <c r="D7" s="857"/>
      <c r="E7" s="857"/>
      <c r="F7" s="854"/>
      <c r="G7" s="91"/>
      <c r="H7" s="91"/>
      <c r="I7" s="91"/>
      <c r="J7" s="93"/>
    </row>
    <row r="8" spans="1:12" s="94" customFormat="1" ht="37.5" customHeight="1">
      <c r="A8" s="835"/>
      <c r="B8" s="214">
        <v>5</v>
      </c>
      <c r="C8" s="857" t="s">
        <v>15</v>
      </c>
      <c r="D8" s="857"/>
      <c r="E8" s="857"/>
      <c r="F8" s="854"/>
      <c r="G8" s="91"/>
      <c r="H8" s="91"/>
      <c r="I8" s="91"/>
      <c r="J8" s="93"/>
    </row>
    <row r="9" spans="1:12" s="94" customFormat="1" ht="22.5" customHeight="1">
      <c r="A9" s="835"/>
      <c r="B9" s="215">
        <v>6</v>
      </c>
      <c r="C9" s="841" t="s">
        <v>16</v>
      </c>
      <c r="D9" s="841"/>
      <c r="E9" s="841"/>
      <c r="F9" s="854"/>
      <c r="G9" s="91"/>
      <c r="H9" s="91"/>
      <c r="I9" s="91"/>
      <c r="J9" s="93"/>
    </row>
    <row r="10" spans="1:12" s="94" customFormat="1" ht="29.25" customHeight="1">
      <c r="A10" s="835"/>
      <c r="B10" s="215">
        <v>7</v>
      </c>
      <c r="C10" s="841" t="s">
        <v>17</v>
      </c>
      <c r="D10" s="841"/>
      <c r="E10" s="841"/>
      <c r="F10" s="854"/>
      <c r="G10" s="91"/>
      <c r="H10" s="91"/>
      <c r="I10" s="91"/>
      <c r="J10" s="212"/>
    </row>
    <row r="11" spans="1:12" s="94" customFormat="1" ht="25.15" customHeight="1">
      <c r="A11" s="835"/>
      <c r="B11" s="486">
        <v>8</v>
      </c>
      <c r="C11" s="841" t="s">
        <v>18</v>
      </c>
      <c r="D11" s="841"/>
      <c r="E11" s="841"/>
      <c r="F11" s="854"/>
      <c r="G11" s="91"/>
      <c r="H11" s="91"/>
      <c r="I11" s="91"/>
      <c r="J11" s="212"/>
    </row>
    <row r="12" spans="1:12" s="94" customFormat="1" ht="38.25" customHeight="1">
      <c r="A12" s="835"/>
      <c r="B12" s="486">
        <v>9</v>
      </c>
      <c r="C12" s="842" t="s">
        <v>19</v>
      </c>
      <c r="D12" s="842"/>
      <c r="E12" s="843"/>
      <c r="F12" s="854"/>
      <c r="G12" s="91"/>
      <c r="H12" s="91"/>
      <c r="I12" s="91"/>
      <c r="J12" s="212"/>
    </row>
    <row r="13" spans="1:12" s="94" customFormat="1" ht="54" customHeight="1">
      <c r="A13" s="835"/>
      <c r="B13" s="486">
        <v>10</v>
      </c>
      <c r="C13" s="842" t="s">
        <v>20</v>
      </c>
      <c r="D13" s="842"/>
      <c r="E13" s="843"/>
      <c r="F13" s="854"/>
      <c r="G13" s="91"/>
      <c r="H13" s="91"/>
      <c r="I13" s="91"/>
      <c r="J13" s="212"/>
    </row>
    <row r="14" spans="1:12" s="94" customFormat="1" ht="21.75" customHeight="1">
      <c r="A14" s="835"/>
      <c r="B14" s="486">
        <v>11</v>
      </c>
      <c r="C14" s="842" t="s">
        <v>1051</v>
      </c>
      <c r="D14" s="842"/>
      <c r="E14" s="843"/>
      <c r="F14" s="854"/>
      <c r="G14" s="91"/>
      <c r="H14" s="91"/>
      <c r="I14" s="91"/>
      <c r="J14" s="212"/>
    </row>
    <row r="15" spans="1:12" s="94" customFormat="1" ht="35.25" customHeight="1">
      <c r="A15" s="835"/>
      <c r="B15" s="486">
        <v>12</v>
      </c>
      <c r="C15" s="842" t="s">
        <v>21</v>
      </c>
      <c r="D15" s="842"/>
      <c r="E15" s="843"/>
      <c r="F15" s="854"/>
      <c r="G15" s="91"/>
      <c r="H15" s="91"/>
      <c r="I15" s="91"/>
      <c r="J15" s="212"/>
    </row>
    <row r="16" spans="1:12" s="94" customFormat="1" ht="17.25" customHeight="1">
      <c r="A16" s="835"/>
      <c r="B16" s="486">
        <v>13</v>
      </c>
      <c r="C16" s="842" t="s">
        <v>22</v>
      </c>
      <c r="D16" s="842"/>
      <c r="E16" s="843"/>
      <c r="F16" s="854"/>
      <c r="G16" s="91"/>
      <c r="H16" s="91"/>
      <c r="I16" s="91"/>
      <c r="J16" s="212"/>
    </row>
    <row r="17" spans="1:10" s="94" customFormat="1" ht="20.25" customHeight="1">
      <c r="A17" s="835"/>
      <c r="B17" s="486">
        <v>14</v>
      </c>
      <c r="C17" s="842" t="s">
        <v>23</v>
      </c>
      <c r="D17" s="842"/>
      <c r="E17" s="843"/>
      <c r="F17" s="854"/>
      <c r="G17" s="91"/>
      <c r="H17" s="91"/>
      <c r="I17" s="91"/>
      <c r="J17" s="212"/>
    </row>
    <row r="18" spans="1:10" s="94" customFormat="1" ht="20.25" customHeight="1">
      <c r="A18" s="835"/>
      <c r="B18" s="486">
        <v>15</v>
      </c>
      <c r="C18" s="842" t="s">
        <v>24</v>
      </c>
      <c r="D18" s="842"/>
      <c r="E18" s="843"/>
      <c r="F18" s="854"/>
      <c r="G18" s="91"/>
      <c r="H18" s="91"/>
      <c r="I18" s="91"/>
      <c r="J18" s="212"/>
    </row>
    <row r="19" spans="1:10" s="94" customFormat="1" ht="20.25" customHeight="1">
      <c r="A19" s="835"/>
      <c r="B19" s="486">
        <v>16</v>
      </c>
      <c r="C19" s="842" t="s">
        <v>25</v>
      </c>
      <c r="D19" s="842"/>
      <c r="E19" s="843"/>
      <c r="F19" s="854"/>
      <c r="G19" s="91"/>
      <c r="H19" s="91"/>
      <c r="I19" s="91"/>
      <c r="J19" s="212"/>
    </row>
    <row r="20" spans="1:10" s="94" customFormat="1" ht="20.25" customHeight="1">
      <c r="A20" s="835"/>
      <c r="B20" s="486">
        <v>17</v>
      </c>
      <c r="C20" s="842" t="s">
        <v>26</v>
      </c>
      <c r="D20" s="842"/>
      <c r="E20" s="843"/>
      <c r="F20" s="854"/>
      <c r="G20" s="91"/>
      <c r="H20" s="91"/>
      <c r="I20" s="91"/>
      <c r="J20" s="212"/>
    </row>
    <row r="21" spans="1:10" s="94" customFormat="1" ht="20.25" customHeight="1">
      <c r="A21" s="835"/>
      <c r="B21" s="486">
        <v>18</v>
      </c>
      <c r="C21" s="842" t="s">
        <v>27</v>
      </c>
      <c r="D21" s="842"/>
      <c r="E21" s="843"/>
      <c r="F21" s="854"/>
      <c r="G21" s="91"/>
      <c r="H21" s="91"/>
      <c r="I21" s="91"/>
      <c r="J21" s="212"/>
    </row>
    <row r="22" spans="1:10" s="94" customFormat="1" ht="20.25" hidden="1" customHeight="1">
      <c r="A22" s="835"/>
      <c r="B22" s="486"/>
      <c r="F22" s="854"/>
      <c r="G22" s="91"/>
      <c r="H22" s="91"/>
      <c r="I22" s="91"/>
      <c r="J22" s="212"/>
    </row>
    <row r="23" spans="1:10" s="94" customFormat="1" ht="20.25" hidden="1" customHeight="1">
      <c r="A23" s="835"/>
      <c r="B23" s="486"/>
      <c r="C23" s="842"/>
      <c r="D23" s="842"/>
      <c r="E23" s="843"/>
      <c r="F23" s="854"/>
      <c r="G23" s="91"/>
      <c r="H23" s="91"/>
      <c r="I23" s="91"/>
      <c r="J23" s="212"/>
    </row>
    <row r="24" spans="1:10" s="94" customFormat="1" ht="37.5" customHeight="1">
      <c r="A24" s="835"/>
      <c r="B24" s="216" t="s">
        <v>28</v>
      </c>
      <c r="C24" s="859" t="s">
        <v>29</v>
      </c>
      <c r="D24" s="859"/>
      <c r="E24" s="860"/>
      <c r="F24" s="854"/>
      <c r="G24" s="91"/>
      <c r="H24" s="91"/>
      <c r="I24" s="91"/>
      <c r="J24" s="93"/>
    </row>
    <row r="25" spans="1:10" ht="17.25" customHeight="1">
      <c r="A25" s="835"/>
      <c r="B25" s="217"/>
      <c r="C25" s="217"/>
      <c r="D25" s="217"/>
      <c r="E25" s="217"/>
      <c r="F25" s="854"/>
      <c r="G25" s="82"/>
      <c r="H25" s="82"/>
      <c r="I25" s="82"/>
      <c r="J25" s="83"/>
    </row>
    <row r="26" spans="1:10" ht="30" customHeight="1">
      <c r="A26" s="835"/>
      <c r="B26" s="856"/>
      <c r="C26" s="856"/>
      <c r="D26" s="856"/>
      <c r="E26" s="856"/>
      <c r="F26" s="854"/>
      <c r="G26" s="82"/>
      <c r="H26" s="82"/>
      <c r="I26" s="82"/>
      <c r="J26" s="83"/>
    </row>
    <row r="27" spans="1:10" ht="21.75" customHeight="1">
      <c r="A27" s="835"/>
      <c r="B27" s="86"/>
      <c r="C27" s="86"/>
      <c r="D27" s="86"/>
      <c r="E27" s="86"/>
      <c r="F27" s="854"/>
      <c r="G27" s="82"/>
      <c r="H27" s="82"/>
      <c r="I27" s="82"/>
      <c r="J27" s="83"/>
    </row>
    <row r="28" spans="1:10" ht="24" customHeight="1">
      <c r="A28" s="835"/>
      <c r="B28" s="844"/>
      <c r="C28" s="845"/>
      <c r="D28" s="845"/>
      <c r="E28" s="846"/>
      <c r="F28" s="854"/>
    </row>
    <row r="29" spans="1:10" ht="15.95" customHeight="1">
      <c r="A29" s="835"/>
      <c r="B29" s="847"/>
      <c r="C29" s="848"/>
      <c r="D29" s="848"/>
      <c r="E29" s="849"/>
      <c r="F29" s="854"/>
      <c r="G29" s="82"/>
      <c r="H29" s="82"/>
      <c r="I29" s="82"/>
      <c r="J29" s="83"/>
    </row>
    <row r="30" spans="1:10" ht="17.25" customHeight="1">
      <c r="A30" s="835"/>
      <c r="B30" s="847"/>
      <c r="C30" s="848"/>
      <c r="D30" s="848"/>
      <c r="E30" s="849"/>
      <c r="F30" s="854"/>
      <c r="G30" s="88"/>
      <c r="H30" s="88"/>
      <c r="I30" s="88"/>
      <c r="J30" s="88"/>
    </row>
    <row r="31" spans="1:10" ht="24" customHeight="1">
      <c r="A31" s="836"/>
      <c r="B31" s="850"/>
      <c r="C31" s="851"/>
      <c r="D31" s="851"/>
      <c r="E31" s="852"/>
      <c r="F31" s="855"/>
      <c r="G31" s="88"/>
      <c r="H31" s="88"/>
      <c r="I31" s="88"/>
      <c r="J31" s="88"/>
    </row>
    <row r="32" spans="1:10" ht="15.75">
      <c r="A32" s="85"/>
      <c r="B32" s="85"/>
      <c r="C32" s="85"/>
      <c r="D32" s="85"/>
      <c r="E32" s="85"/>
      <c r="F32" s="82"/>
      <c r="G32" s="82"/>
      <c r="H32" s="82"/>
      <c r="I32" s="82"/>
      <c r="J32" s="83"/>
    </row>
    <row r="33" spans="1:10" ht="15.75">
      <c r="A33" s="85"/>
      <c r="B33" s="85"/>
      <c r="C33" s="85"/>
      <c r="D33" s="85"/>
      <c r="E33" s="85"/>
      <c r="F33" s="82"/>
      <c r="G33" s="82"/>
      <c r="H33" s="82"/>
      <c r="I33" s="82"/>
      <c r="J33" s="83"/>
    </row>
  </sheetData>
  <sheetProtection algorithmName="SHA-512" hashValue="06EFPhjZcHbq3yEpERsTGGTidWTIivuZsAz+smcmBgJUBiLRsO2mfRhsbZlZuOE3ZOIbvgQFjIsXe0penNafCQ==" saltValue="+FFT07WwG9drWsb0679hlw==" spinCount="100000" sheet="1" objects="1" scenarios="1" formatColumns="0" formatRows="0"/>
  <customSheetViews>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3"/>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5"/>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6"/>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8"/>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9"/>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10"/>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11"/>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1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13"/>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14"/>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15"/>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16"/>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1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18"/>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19"/>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0"/>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4"/>
      <headerFooter alignWithMargins="0"/>
    </customSheetView>
    <customSheetView guid="{A3F641DF-CF1D-48E3-AFDC-E52726A449CB}" showGridLines="0" showRuler="0">
      <pageMargins left="0" right="0" top="0" bottom="0" header="0" footer="0"/>
      <printOptions horizontalCentered="1"/>
      <pageSetup paperSize="9" orientation="landscape" r:id="rId25"/>
      <headerFooter alignWithMargins="0"/>
    </customSheetView>
    <customSheetView guid="{ECEBABD0-566A-41C4-AA9A-38EA30EFEDA8}" showPageBreaks="1" showGridLines="0" showRuler="0">
      <pageMargins left="0" right="0" top="0" bottom="0" header="0" footer="0"/>
      <printOptions horizontalCentered="1"/>
      <pageSetup paperSize="9" orientation="landscape" r:id="rId2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28"/>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9"/>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30"/>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31"/>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3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33"/>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34"/>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35"/>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36"/>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3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38"/>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39"/>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40"/>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41"/>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43"/>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F1:F31"/>
    <mergeCell ref="B26:E26"/>
    <mergeCell ref="C7:E7"/>
    <mergeCell ref="C8:E8"/>
    <mergeCell ref="C10:E10"/>
    <mergeCell ref="C6:E6"/>
    <mergeCell ref="B3:E3"/>
    <mergeCell ref="C4:E4"/>
    <mergeCell ref="C5:E5"/>
    <mergeCell ref="C24:E24"/>
    <mergeCell ref="C9:E9"/>
    <mergeCell ref="C14:E14"/>
    <mergeCell ref="C16:E16"/>
    <mergeCell ref="C18:E18"/>
    <mergeCell ref="C21:E21"/>
    <mergeCell ref="C20:E20"/>
    <mergeCell ref="A1:A31"/>
    <mergeCell ref="B1:E1"/>
    <mergeCell ref="B2:E2"/>
    <mergeCell ref="C11:E11"/>
    <mergeCell ref="C12:E12"/>
    <mergeCell ref="C13:E13"/>
    <mergeCell ref="C15:E15"/>
    <mergeCell ref="C23:E23"/>
    <mergeCell ref="B28:E31"/>
    <mergeCell ref="C17:E17"/>
    <mergeCell ref="C19:E19"/>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Normal="100" zoomScaleSheetLayoutView="100" workbookViewId="0">
      <selection activeCell="R13" sqref="R13"/>
    </sheetView>
  </sheetViews>
  <sheetFormatPr defaultColWidth="9.140625" defaultRowHeight="16.5"/>
  <cols>
    <col min="1" max="1" width="9.140625" style="326" customWidth="1"/>
    <col min="2" max="2" width="33" style="327" customWidth="1"/>
    <col min="3" max="3" width="11.7109375" style="327" customWidth="1"/>
    <col min="4" max="5" width="6.42578125" style="327" customWidth="1"/>
    <col min="6" max="6" width="6.42578125" style="339" customWidth="1"/>
    <col min="7" max="7" width="39" style="339" customWidth="1"/>
    <col min="8" max="8" width="11.85546875" style="339" hidden="1" customWidth="1"/>
    <col min="9" max="9" width="20.28515625" style="339" hidden="1" customWidth="1"/>
    <col min="10" max="13" width="11.85546875" style="339" hidden="1" customWidth="1"/>
    <col min="14" max="14" width="11.85546875" style="339" customWidth="1"/>
    <col min="15" max="15" width="11.85546875" style="339" hidden="1" customWidth="1"/>
    <col min="16" max="25" width="11.85546875" style="339" customWidth="1"/>
    <col min="26" max="26" width="9.140625" style="326" customWidth="1"/>
    <col min="27" max="27" width="15.28515625" style="326" hidden="1" customWidth="1"/>
    <col min="28" max="28" width="0" style="326" hidden="1" customWidth="1"/>
    <col min="29" max="16384" width="9.140625" style="326"/>
  </cols>
  <sheetData>
    <row r="1" spans="2:29" s="323" customFormat="1" ht="96" customHeight="1">
      <c r="B1" s="838" t="str">
        <f>Basic!B1</f>
        <v xml:space="preserve">400kV Transformer Package 4TR-17-BULK for procurement of 10 X 500MVA 400/220/33kV,3-Ph Transformers under Bulk procurement for Procurement of 765kV and 400kV class Transformers and Reactors of various capacities (Lot-7).      </v>
      </c>
      <c r="C1" s="839"/>
      <c r="D1" s="839"/>
      <c r="E1" s="839"/>
      <c r="F1" s="839"/>
      <c r="G1" s="839"/>
      <c r="H1" s="324"/>
      <c r="I1" s="324"/>
      <c r="J1" s="324"/>
      <c r="K1" s="324"/>
      <c r="L1" s="324"/>
      <c r="M1" s="324"/>
      <c r="N1" s="324"/>
      <c r="O1" s="324"/>
      <c r="P1" s="324"/>
      <c r="Q1" s="324"/>
      <c r="R1" s="324"/>
      <c r="S1" s="324"/>
      <c r="T1" s="324"/>
      <c r="U1" s="324"/>
      <c r="V1" s="324"/>
      <c r="W1" s="324"/>
      <c r="X1" s="324"/>
      <c r="Y1" s="324"/>
      <c r="AA1" s="325"/>
      <c r="AB1" s="325"/>
      <c r="AC1" s="325"/>
    </row>
    <row r="2" spans="2:29" ht="15.75" customHeight="1">
      <c r="B2" s="867" t="str">
        <f>Basic!B3</f>
        <v>CC/NT/W-TR/DOM/A10/26/02801</v>
      </c>
      <c r="C2" s="867"/>
      <c r="D2" s="867"/>
      <c r="E2" s="867"/>
      <c r="F2" s="867"/>
      <c r="G2" s="867"/>
      <c r="H2" s="327"/>
      <c r="I2" s="327"/>
      <c r="J2" s="327"/>
      <c r="K2" s="327"/>
      <c r="L2" s="327"/>
      <c r="M2" s="327"/>
      <c r="N2" s="327"/>
      <c r="O2" s="327"/>
      <c r="P2" s="327"/>
      <c r="Q2" s="327"/>
      <c r="R2" s="327"/>
      <c r="S2" s="327"/>
      <c r="T2" s="327"/>
      <c r="U2" s="327"/>
      <c r="V2" s="327"/>
      <c r="W2" s="327"/>
      <c r="X2" s="327"/>
      <c r="Y2" s="327"/>
      <c r="AA2" s="326" t="s">
        <v>30</v>
      </c>
      <c r="AB2" s="328">
        <v>1</v>
      </c>
      <c r="AC2" s="329"/>
    </row>
    <row r="3" spans="2:29" ht="12" customHeight="1">
      <c r="B3" s="330"/>
      <c r="C3" s="330"/>
      <c r="D3" s="330"/>
      <c r="E3" s="330"/>
      <c r="F3" s="327"/>
      <c r="G3" s="327"/>
      <c r="H3" s="327"/>
      <c r="I3" s="327"/>
      <c r="J3" s="327"/>
      <c r="K3" s="327"/>
      <c r="L3" s="327"/>
      <c r="M3" s="331" t="s">
        <v>31</v>
      </c>
      <c r="N3" s="327"/>
      <c r="O3" s="327"/>
      <c r="P3" s="327"/>
      <c r="Q3" s="327"/>
      <c r="R3" s="327"/>
      <c r="S3" s="327"/>
      <c r="T3" s="327"/>
      <c r="U3" s="327"/>
      <c r="V3" s="327"/>
      <c r="W3" s="327"/>
      <c r="X3" s="327"/>
      <c r="Y3" s="327"/>
      <c r="AA3" s="326" t="s">
        <v>32</v>
      </c>
      <c r="AB3" s="328" t="s">
        <v>33</v>
      </c>
      <c r="AC3" s="329"/>
    </row>
    <row r="4" spans="2:29" ht="20.100000000000001" customHeight="1">
      <c r="B4" s="868" t="s">
        <v>34</v>
      </c>
      <c r="C4" s="868"/>
      <c r="D4" s="868"/>
      <c r="E4" s="868"/>
      <c r="F4" s="868"/>
      <c r="G4" s="868"/>
      <c r="H4" s="327"/>
      <c r="I4" s="327"/>
      <c r="J4" s="327"/>
      <c r="K4" s="327"/>
      <c r="L4" s="327"/>
      <c r="M4" s="331" t="s">
        <v>35</v>
      </c>
      <c r="N4" s="327"/>
      <c r="O4" s="327"/>
      <c r="P4" s="327"/>
      <c r="Q4" s="327"/>
      <c r="R4" s="327"/>
      <c r="S4" s="327"/>
      <c r="T4" s="327"/>
      <c r="U4" s="327"/>
      <c r="V4" s="327"/>
      <c r="W4" s="327"/>
      <c r="X4" s="327"/>
      <c r="Y4" s="327"/>
      <c r="AB4" s="328"/>
      <c r="AC4" s="329"/>
    </row>
    <row r="5" spans="2:29" ht="12" customHeight="1">
      <c r="B5" s="332"/>
      <c r="C5" s="332"/>
      <c r="F5" s="327"/>
      <c r="G5" s="327"/>
      <c r="H5" s="327"/>
      <c r="I5" s="327"/>
      <c r="J5" s="327"/>
      <c r="K5" s="327"/>
      <c r="L5" s="327"/>
      <c r="M5" s="327"/>
      <c r="N5" s="327"/>
      <c r="O5" s="327"/>
      <c r="P5" s="327"/>
      <c r="Q5" s="327"/>
      <c r="R5" s="327"/>
      <c r="S5" s="327"/>
      <c r="T5" s="327"/>
      <c r="U5" s="327"/>
      <c r="V5" s="327"/>
      <c r="W5" s="327"/>
      <c r="X5" s="327"/>
      <c r="Y5" s="327"/>
      <c r="AA5" s="329"/>
      <c r="AB5" s="329"/>
      <c r="AC5" s="329"/>
    </row>
    <row r="6" spans="2:29" s="323" customFormat="1" ht="43.5" hidden="1" customHeight="1">
      <c r="B6" s="333" t="s">
        <v>36</v>
      </c>
      <c r="C6" s="334"/>
      <c r="D6" s="869" t="s">
        <v>30</v>
      </c>
      <c r="E6" s="870"/>
      <c r="F6" s="870"/>
      <c r="G6" s="871"/>
      <c r="H6" s="335"/>
      <c r="I6" s="368" t="str">
        <f>D6</f>
        <v>Sole Bidder</v>
      </c>
      <c r="J6" s="369">
        <f>IF(I6="JV (Joint Venture)",1,2)</f>
        <v>2</v>
      </c>
      <c r="K6" s="335"/>
      <c r="L6" s="335"/>
      <c r="M6" s="335"/>
      <c r="N6" s="335"/>
      <c r="O6" s="335"/>
      <c r="P6" s="335"/>
      <c r="Q6" s="335"/>
      <c r="R6" s="335"/>
      <c r="S6" s="335"/>
      <c r="U6" s="335"/>
      <c r="V6" s="335"/>
      <c r="W6" s="335"/>
      <c r="X6" s="335"/>
      <c r="Y6" s="335"/>
      <c r="AA6" s="337">
        <f>IF(D6= "Sole Bidder", 0, D7)</f>
        <v>0</v>
      </c>
      <c r="AB6" s="325"/>
      <c r="AC6" s="325"/>
    </row>
    <row r="7" spans="2:29" ht="50.1" hidden="1" customHeight="1">
      <c r="B7" s="333" t="str">
        <f>IF(D6= "JV (Joint Venture)", "Total Nos. of  Partners in the JV [excluding the Lead Partner]", "")</f>
        <v/>
      </c>
      <c r="C7" s="338"/>
      <c r="D7" s="872">
        <v>1</v>
      </c>
      <c r="E7" s="873"/>
      <c r="F7" s="873"/>
      <c r="G7" s="874"/>
      <c r="I7" s="368"/>
      <c r="J7" s="368"/>
      <c r="AA7" s="329"/>
      <c r="AB7" s="329"/>
      <c r="AC7" s="329"/>
    </row>
    <row r="8" spans="2:29" ht="12" customHeight="1">
      <c r="B8" s="332"/>
      <c r="C8" s="332"/>
      <c r="F8" s="327"/>
      <c r="G8" s="327"/>
      <c r="H8" s="327"/>
      <c r="I8" s="327"/>
      <c r="J8" s="327"/>
      <c r="K8" s="327"/>
      <c r="L8" s="327"/>
      <c r="M8" s="327"/>
      <c r="N8" s="327"/>
      <c r="O8" s="327"/>
      <c r="P8" s="327"/>
      <c r="Q8" s="327"/>
      <c r="R8" s="327"/>
      <c r="S8" s="327"/>
      <c r="T8" s="327"/>
      <c r="U8" s="327"/>
      <c r="V8" s="327"/>
      <c r="W8" s="327"/>
      <c r="X8" s="327"/>
      <c r="Y8" s="327"/>
      <c r="AA8" s="329"/>
      <c r="AB8" s="329"/>
      <c r="AC8" s="329"/>
    </row>
    <row r="9" spans="2:29" ht="12" customHeight="1">
      <c r="B9" s="332"/>
      <c r="C9" s="332"/>
      <c r="F9" s="327"/>
      <c r="G9" s="327"/>
      <c r="H9" s="327"/>
      <c r="I9" s="327"/>
      <c r="J9" s="327"/>
      <c r="K9" s="327"/>
      <c r="L9" s="327"/>
      <c r="M9" s="327"/>
      <c r="N9" s="327"/>
      <c r="O9" s="327"/>
      <c r="P9" s="327"/>
      <c r="Q9" s="327"/>
      <c r="R9" s="327"/>
      <c r="S9" s="327"/>
      <c r="T9" s="327"/>
      <c r="U9" s="327"/>
      <c r="V9" s="327"/>
      <c r="W9" s="327"/>
      <c r="X9" s="327"/>
      <c r="Y9" s="327"/>
      <c r="AA9" s="329"/>
      <c r="AB9" s="329"/>
      <c r="AC9" s="329"/>
    </row>
    <row r="10" spans="2:29" ht="30" customHeight="1">
      <c r="B10" s="321" t="s">
        <v>37</v>
      </c>
      <c r="C10" s="340"/>
      <c r="D10" s="864"/>
      <c r="E10" s="865"/>
      <c r="F10" s="865"/>
      <c r="G10" s="866"/>
      <c r="H10" s="327"/>
      <c r="I10" s="327"/>
      <c r="J10" s="327"/>
      <c r="K10" s="327"/>
      <c r="L10" s="327"/>
      <c r="M10" s="327"/>
      <c r="N10" s="327"/>
      <c r="O10" s="327"/>
      <c r="P10" s="327"/>
      <c r="Q10" s="327"/>
      <c r="R10" s="327"/>
      <c r="S10" s="327"/>
      <c r="T10" s="327"/>
      <c r="U10" s="327"/>
      <c r="V10" s="327"/>
      <c r="W10" s="327"/>
      <c r="X10" s="327"/>
      <c r="Y10" s="327"/>
      <c r="AA10" s="329"/>
      <c r="AB10" s="329"/>
      <c r="AC10" s="329"/>
    </row>
    <row r="11" spans="2:29" ht="29.25" customHeight="1">
      <c r="B11" s="322" t="s">
        <v>38</v>
      </c>
      <c r="C11" s="341"/>
      <c r="D11" s="864"/>
      <c r="E11" s="865"/>
      <c r="F11" s="865"/>
      <c r="G11" s="866"/>
      <c r="H11" s="327"/>
      <c r="I11" s="327"/>
      <c r="J11" s="327"/>
      <c r="K11" s="327"/>
      <c r="L11" s="327"/>
      <c r="M11" s="327"/>
      <c r="N11" s="327"/>
      <c r="O11" s="327"/>
      <c r="P11" s="327"/>
      <c r="Q11" s="327"/>
      <c r="R11" s="327"/>
      <c r="S11" s="327"/>
      <c r="T11" s="327"/>
      <c r="U11" s="327"/>
      <c r="V11" s="327"/>
      <c r="W11" s="327"/>
      <c r="X11" s="327"/>
      <c r="Y11" s="327"/>
      <c r="AA11" s="329"/>
      <c r="AB11" s="329"/>
      <c r="AC11" s="329"/>
    </row>
    <row r="12" spans="2:29" ht="30.75" customHeight="1">
      <c r="B12" s="342"/>
      <c r="C12" s="343"/>
      <c r="D12" s="864"/>
      <c r="E12" s="865"/>
      <c r="F12" s="865"/>
      <c r="G12" s="866"/>
      <c r="H12" s="327"/>
      <c r="I12" s="327"/>
      <c r="J12" s="327"/>
      <c r="K12" s="327"/>
      <c r="L12" s="327"/>
      <c r="M12" s="327"/>
      <c r="N12" s="327"/>
      <c r="O12" s="327"/>
      <c r="P12" s="327"/>
      <c r="Q12" s="327"/>
      <c r="R12" s="327"/>
      <c r="S12" s="327"/>
      <c r="T12" s="327"/>
      <c r="U12" s="327"/>
      <c r="V12" s="327"/>
      <c r="W12" s="327"/>
      <c r="X12" s="327"/>
      <c r="Y12" s="327"/>
      <c r="AA12" s="329"/>
      <c r="AB12" s="329"/>
      <c r="AC12" s="329"/>
    </row>
    <row r="13" spans="2:29" ht="32.25" customHeight="1">
      <c r="B13" s="344"/>
      <c r="C13" s="345"/>
      <c r="D13" s="864"/>
      <c r="E13" s="865"/>
      <c r="F13" s="865"/>
      <c r="G13" s="866"/>
      <c r="H13" s="327"/>
      <c r="I13" s="327"/>
      <c r="J13" s="327"/>
      <c r="K13" s="327"/>
      <c r="L13" s="327"/>
      <c r="M13" s="327"/>
      <c r="N13" s="327"/>
      <c r="O13" s="327"/>
      <c r="P13" s="327"/>
      <c r="Q13" s="327"/>
      <c r="R13" s="327"/>
      <c r="S13" s="327"/>
      <c r="T13" s="327"/>
      <c r="U13" s="327"/>
      <c r="V13" s="327"/>
      <c r="W13" s="327"/>
      <c r="X13" s="327"/>
      <c r="Y13" s="327"/>
      <c r="AA13" s="329"/>
      <c r="AB13" s="329"/>
      <c r="AC13" s="329"/>
    </row>
    <row r="14" spans="2:29" ht="12" customHeight="1">
      <c r="B14" s="332"/>
      <c r="C14" s="332"/>
      <c r="F14" s="327"/>
      <c r="G14" s="327"/>
      <c r="H14" s="327"/>
      <c r="I14" s="327"/>
      <c r="J14" s="327"/>
      <c r="K14" s="327"/>
      <c r="L14" s="327"/>
      <c r="M14" s="327"/>
      <c r="N14" s="327"/>
      <c r="O14" s="327"/>
      <c r="P14" s="327"/>
      <c r="Q14" s="327"/>
      <c r="R14" s="327"/>
      <c r="S14" s="327"/>
      <c r="T14" s="327"/>
      <c r="U14" s="327"/>
      <c r="V14" s="327"/>
      <c r="W14" s="327"/>
      <c r="X14" s="327"/>
      <c r="Y14" s="327"/>
      <c r="AA14" s="329"/>
      <c r="AB14" s="329"/>
      <c r="AC14" s="329"/>
    </row>
    <row r="15" spans="2:29" ht="36" customHeight="1">
      <c r="B15" s="875" t="s">
        <v>39</v>
      </c>
      <c r="C15" s="875"/>
      <c r="D15" s="876"/>
      <c r="E15" s="876"/>
      <c r="F15" s="876"/>
      <c r="G15" s="876"/>
      <c r="I15" s="368">
        <f>D15</f>
        <v>0</v>
      </c>
      <c r="J15" s="369">
        <f>IF(I15="No",1,2)</f>
        <v>2</v>
      </c>
      <c r="K15" s="336">
        <f>IF(J15="No",1,2)</f>
        <v>2</v>
      </c>
      <c r="L15" s="339">
        <f>IF(AND(D6="JV (Joint Venture)",D7=1),1,0)</f>
        <v>0</v>
      </c>
      <c r="O15" s="339">
        <v>2019</v>
      </c>
    </row>
    <row r="16" spans="2:29" ht="30.75" customHeight="1">
      <c r="B16" s="353" t="s">
        <v>40</v>
      </c>
      <c r="C16" s="354"/>
      <c r="D16" s="864"/>
      <c r="E16" s="865"/>
      <c r="F16" s="865"/>
      <c r="G16" s="866"/>
      <c r="I16" s="368"/>
      <c r="J16" s="369"/>
      <c r="K16" s="336"/>
      <c r="O16" s="339">
        <v>2020</v>
      </c>
    </row>
    <row r="17" spans="2:29" ht="12" customHeight="1">
      <c r="B17" s="332"/>
      <c r="C17" s="332"/>
      <c r="F17" s="327"/>
      <c r="G17" s="327"/>
      <c r="H17" s="327"/>
      <c r="I17" s="327"/>
      <c r="J17" s="327"/>
      <c r="K17" s="327"/>
      <c r="L17" s="327"/>
      <c r="M17" s="327"/>
      <c r="N17" s="327"/>
      <c r="O17" s="327"/>
      <c r="P17" s="327"/>
      <c r="Q17" s="327"/>
      <c r="R17" s="327"/>
      <c r="S17" s="327"/>
      <c r="T17" s="327"/>
      <c r="U17" s="327"/>
      <c r="V17" s="327"/>
      <c r="W17" s="327"/>
      <c r="X17" s="327"/>
      <c r="Y17" s="327"/>
      <c r="AA17" s="329"/>
      <c r="AB17" s="329"/>
      <c r="AC17" s="329"/>
    </row>
    <row r="18" spans="2:29" ht="24.75" customHeight="1">
      <c r="B18" s="321" t="s">
        <v>41</v>
      </c>
      <c r="C18" s="340"/>
      <c r="D18" s="864"/>
      <c r="E18" s="865"/>
      <c r="F18" s="865"/>
      <c r="G18" s="866"/>
      <c r="I18" s="368"/>
      <c r="J18" s="368"/>
    </row>
    <row r="19" spans="2:29" ht="21" customHeight="1">
      <c r="B19" s="322" t="s">
        <v>42</v>
      </c>
      <c r="C19" s="341"/>
      <c r="D19" s="864"/>
      <c r="E19" s="865"/>
      <c r="F19" s="865"/>
      <c r="G19" s="866"/>
      <c r="I19" s="368"/>
      <c r="J19" s="368"/>
    </row>
    <row r="20" spans="2:29" ht="21" customHeight="1">
      <c r="B20" s="342" t="s">
        <v>43</v>
      </c>
      <c r="C20" s="343"/>
      <c r="D20" s="864"/>
      <c r="E20" s="865"/>
      <c r="F20" s="865"/>
      <c r="G20" s="866"/>
      <c r="I20" s="368"/>
      <c r="J20" s="368"/>
    </row>
    <row r="21" spans="2:29" ht="21.75" customHeight="1">
      <c r="B21" s="344" t="s">
        <v>44</v>
      </c>
      <c r="C21" s="345"/>
      <c r="D21" s="864"/>
      <c r="E21" s="865"/>
      <c r="F21" s="865"/>
      <c r="G21" s="866"/>
      <c r="I21" s="368" t="s">
        <v>45</v>
      </c>
      <c r="J21" s="368">
        <f>D15</f>
        <v>0</v>
      </c>
    </row>
    <row r="22" spans="2:29" ht="20.100000000000001" customHeight="1"/>
    <row r="23" spans="2:29" ht="20.100000000000001" hidden="1" customHeight="1">
      <c r="B23" s="321" t="str">
        <f>IF(D7=1, "Name of other Partner","Name of other Partner - 1")</f>
        <v>Name of other Partner</v>
      </c>
      <c r="C23" s="340"/>
      <c r="D23" s="864" t="s">
        <v>46</v>
      </c>
      <c r="E23" s="865"/>
      <c r="F23" s="865"/>
      <c r="G23" s="866"/>
    </row>
    <row r="24" spans="2:29" ht="20.100000000000001" hidden="1" customHeight="1">
      <c r="B24" s="322" t="str">
        <f>IF(D7=1, "Address of other Partner","Address of other Partner - 1")</f>
        <v>Address of other Partner</v>
      </c>
      <c r="C24" s="341"/>
      <c r="D24" s="864" t="s">
        <v>47</v>
      </c>
      <c r="E24" s="865"/>
      <c r="F24" s="865"/>
      <c r="G24" s="866"/>
    </row>
    <row r="25" spans="2:29" ht="20.100000000000001" hidden="1" customHeight="1">
      <c r="B25" s="342"/>
      <c r="C25" s="343"/>
      <c r="D25" s="864" t="s">
        <v>48</v>
      </c>
      <c r="E25" s="865"/>
      <c r="F25" s="865"/>
      <c r="G25" s="866"/>
    </row>
    <row r="26" spans="2:29" ht="20.100000000000001" hidden="1" customHeight="1">
      <c r="B26" s="344"/>
      <c r="C26" s="345"/>
      <c r="D26" s="864"/>
      <c r="E26" s="865"/>
      <c r="F26" s="865"/>
      <c r="G26" s="866"/>
    </row>
    <row r="27" spans="2:29" ht="20.100000000000001" customHeight="1"/>
    <row r="28" spans="2:29" ht="20.100000000000001" hidden="1" customHeight="1">
      <c r="B28" s="321" t="s">
        <v>49</v>
      </c>
      <c r="C28" s="340"/>
      <c r="D28" s="864"/>
      <c r="E28" s="865"/>
      <c r="F28" s="865"/>
      <c r="G28" s="866"/>
    </row>
    <row r="29" spans="2:29" ht="20.100000000000001" hidden="1" customHeight="1">
      <c r="B29" s="322" t="s">
        <v>50</v>
      </c>
      <c r="C29" s="341"/>
      <c r="D29" s="864"/>
      <c r="E29" s="865"/>
      <c r="F29" s="865"/>
      <c r="G29" s="866"/>
    </row>
    <row r="30" spans="2:29" ht="20.100000000000001" hidden="1" customHeight="1">
      <c r="B30" s="342"/>
      <c r="C30" s="343"/>
      <c r="D30" s="864"/>
      <c r="E30" s="865"/>
      <c r="F30" s="865"/>
      <c r="G30" s="866"/>
    </row>
    <row r="31" spans="2:29" ht="20.100000000000001" hidden="1" customHeight="1">
      <c r="B31" s="344"/>
      <c r="C31" s="345"/>
      <c r="D31" s="864"/>
      <c r="E31" s="865"/>
      <c r="F31" s="865"/>
      <c r="G31" s="866"/>
    </row>
    <row r="32" spans="2:29" ht="20.100000000000001" customHeight="1"/>
    <row r="33" spans="2:25" ht="21" customHeight="1">
      <c r="B33" s="346" t="s">
        <v>51</v>
      </c>
      <c r="C33" s="347"/>
      <c r="D33" s="864"/>
      <c r="E33" s="865"/>
      <c r="F33" s="865"/>
      <c r="G33" s="866"/>
    </row>
    <row r="34" spans="2:25" ht="21" customHeight="1">
      <c r="B34" s="346" t="s">
        <v>52</v>
      </c>
      <c r="C34" s="347"/>
      <c r="D34" s="864"/>
      <c r="E34" s="865"/>
      <c r="F34" s="865"/>
      <c r="G34" s="866"/>
    </row>
    <row r="35" spans="2:25" ht="21" customHeight="1">
      <c r="B35" s="348"/>
      <c r="C35" s="348"/>
      <c r="D35" s="348"/>
    </row>
    <row r="36" spans="2:25" s="323" customFormat="1" ht="21" customHeight="1">
      <c r="B36" s="346" t="s">
        <v>53</v>
      </c>
      <c r="C36" s="347"/>
      <c r="D36" s="349"/>
      <c r="E36" s="350"/>
      <c r="F36" s="349"/>
      <c r="G36" s="351"/>
      <c r="H36" s="352">
        <f>IF(E36="Feb",29,IF(OR(E36="Apr", E36="Jun", E36="Sep", E36="Nov"),30,31))</f>
        <v>31</v>
      </c>
      <c r="I36" s="327"/>
      <c r="J36" s="327"/>
      <c r="K36" s="327"/>
      <c r="L36" s="327"/>
      <c r="M36" s="327"/>
      <c r="N36" s="327"/>
      <c r="O36" s="327"/>
      <c r="P36" s="327"/>
      <c r="Q36" s="327"/>
      <c r="R36" s="327"/>
      <c r="S36" s="327"/>
      <c r="T36" s="327"/>
      <c r="U36" s="327"/>
      <c r="V36" s="327"/>
      <c r="W36" s="327"/>
      <c r="X36" s="327"/>
      <c r="Y36" s="327"/>
    </row>
    <row r="37" spans="2:25" ht="21" customHeight="1">
      <c r="B37" s="346" t="s">
        <v>54</v>
      </c>
      <c r="C37" s="347"/>
      <c r="D37" s="861"/>
      <c r="E37" s="862"/>
      <c r="F37" s="862"/>
      <c r="G37" s="863"/>
    </row>
    <row r="38" spans="2:25">
      <c r="E38" s="339"/>
    </row>
  </sheetData>
  <sheetProtection password="CCCF" sheet="1" formatColumns="0" formatRows="0"/>
  <customSheetViews>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3"/>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4"/>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5"/>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6"/>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7"/>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8"/>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9"/>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0"/>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1"/>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3"/>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4"/>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5"/>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16"/>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17"/>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18"/>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19"/>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20"/>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21"/>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22"/>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3"/>
      <headerFooter alignWithMargins="0"/>
    </customSheetView>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85" priority="4">
      <formula>$AA$6&lt;1</formula>
    </cfRule>
  </conditionalFormatting>
  <conditionalFormatting sqref="B28:C31">
    <cfRule type="expression" dxfId="84" priority="3">
      <formula>$AA$6&lt;2</formula>
    </cfRule>
  </conditionalFormatting>
  <conditionalFormatting sqref="B7:G7">
    <cfRule type="expression" dxfId="83" priority="5">
      <formula>$D$6="Sole Bidder"</formula>
    </cfRule>
  </conditionalFormatting>
  <conditionalFormatting sqref="D23:G31">
    <cfRule type="expression" dxfId="82" priority="2" stopIfTrue="1">
      <formula>$D$6="Sole Bidder"</formula>
    </cfRule>
  </conditionalFormatting>
  <conditionalFormatting sqref="D28:G31">
    <cfRule type="expression" dxfId="81"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8" zoomScaleSheetLayoutView="100" workbookViewId="0">
      <selection activeCell="B9" sqref="B9:D9"/>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09" customWidth="1"/>
    <col min="27" max="28" width="9.140625" style="24"/>
    <col min="29" max="16384" width="9.140625" style="25"/>
  </cols>
  <sheetData>
    <row r="1" spans="1:46" ht="27" customHeight="1">
      <c r="A1" s="877" t="str">
        <f>Basic!A3&amp;Basic!B3</f>
        <v>Specification No.:CC/NT/W-TR/DOM/A10/26/02801</v>
      </c>
      <c r="B1" s="877"/>
      <c r="C1" s="877"/>
      <c r="D1" s="877"/>
      <c r="E1" s="261" t="str">
        <f>"Attachment-3(JV) " &amp; AT1</f>
        <v xml:space="preserve">Attachment-3(JV) </v>
      </c>
      <c r="F1" s="61"/>
      <c r="G1" s="61"/>
      <c r="H1" s="61"/>
      <c r="I1" s="61"/>
      <c r="J1" s="61"/>
      <c r="K1" s="61"/>
      <c r="L1" s="61"/>
      <c r="M1" s="61"/>
      <c r="N1" s="61"/>
      <c r="O1" s="61"/>
      <c r="P1" s="61"/>
      <c r="Q1" s="61"/>
      <c r="R1" s="61"/>
      <c r="S1" s="61"/>
      <c r="T1" s="61"/>
      <c r="U1" s="61"/>
      <c r="V1" s="61"/>
      <c r="W1" s="61"/>
      <c r="X1" s="61"/>
      <c r="Y1" s="61"/>
      <c r="Z1" s="112" t="str">
        <f>'Names of Bidder'!D6</f>
        <v>Sole Bidder</v>
      </c>
      <c r="AT1" s="111"/>
    </row>
    <row r="2" spans="1:46" ht="10.5" customHeight="1">
      <c r="Z2" s="112">
        <f>'Names of Bidder'!G6</f>
        <v>0</v>
      </c>
    </row>
    <row r="3" spans="1:46" ht="52.5" customHeight="1">
      <c r="A3" s="838" t="str">
        <f>Basic!B1</f>
        <v xml:space="preserve">400kV Transformer Package 4TR-17-BULK for procurement of 10 X 500MVA 400/220/33kV,3-Ph Transformers under Bulk procurement for Procurement of 765kV and 400kV class Transformers and Reactors of various capacities (Lot-7).      </v>
      </c>
      <c r="B3" s="839"/>
      <c r="C3" s="839"/>
      <c r="D3" s="839"/>
      <c r="E3" s="839"/>
      <c r="F3" s="62"/>
      <c r="G3" s="62"/>
      <c r="H3" s="62"/>
      <c r="I3" s="62"/>
      <c r="J3" s="62"/>
      <c r="K3" s="62"/>
      <c r="L3" s="62"/>
      <c r="M3" s="62"/>
      <c r="N3" s="62"/>
      <c r="O3" s="62"/>
      <c r="P3" s="62"/>
      <c r="Q3" s="62"/>
      <c r="R3" s="62"/>
      <c r="S3" s="62"/>
      <c r="T3" s="62"/>
      <c r="U3" s="62"/>
      <c r="V3" s="62"/>
      <c r="W3" s="62"/>
      <c r="X3" s="62"/>
      <c r="Y3" s="62"/>
      <c r="Z3" s="113"/>
      <c r="AA3" s="27"/>
      <c r="AB3" s="26"/>
    </row>
    <row r="4" spans="1:46" ht="20.100000000000001" customHeight="1">
      <c r="A4" s="28"/>
      <c r="AB4" s="30"/>
      <c r="AC4" s="11"/>
    </row>
    <row r="5" spans="1:46" ht="20.100000000000001" customHeight="1">
      <c r="A5" s="798" t="s">
        <v>55</v>
      </c>
      <c r="B5" s="798"/>
      <c r="C5" s="798"/>
      <c r="D5" s="798"/>
      <c r="E5" s="798"/>
      <c r="F5" s="28"/>
      <c r="G5" s="28"/>
      <c r="H5" s="28"/>
      <c r="I5" s="28"/>
      <c r="J5" s="28"/>
      <c r="K5" s="28"/>
      <c r="L5" s="28"/>
      <c r="M5" s="28"/>
      <c r="N5" s="28"/>
      <c r="O5" s="28"/>
      <c r="P5" s="28"/>
      <c r="Q5" s="28"/>
      <c r="R5" s="28"/>
      <c r="S5" s="28"/>
      <c r="T5" s="28"/>
      <c r="U5" s="28"/>
      <c r="V5" s="28"/>
      <c r="W5" s="28"/>
      <c r="X5" s="28"/>
      <c r="Y5" s="28"/>
      <c r="Z5" s="114"/>
      <c r="AB5" s="30"/>
      <c r="AC5" s="11"/>
    </row>
    <row r="6" spans="1:46" ht="20.100000000000001" customHeight="1">
      <c r="A6" s="32"/>
      <c r="AB6" s="30"/>
      <c r="AC6" s="11"/>
    </row>
    <row r="7" spans="1:46" ht="20.100000000000001" customHeight="1">
      <c r="A7" s="33" t="str">
        <f>"Bidder’s Name and Address  :"</f>
        <v>Bidder’s Name and Address  :</v>
      </c>
      <c r="E7" s="15" t="s">
        <v>56</v>
      </c>
      <c r="F7" s="15"/>
      <c r="G7" s="15"/>
      <c r="H7" s="15"/>
      <c r="I7" s="15"/>
      <c r="J7" s="15"/>
      <c r="K7" s="15"/>
      <c r="L7" s="15"/>
      <c r="M7" s="15"/>
      <c r="N7" s="15"/>
      <c r="O7" s="15"/>
      <c r="P7" s="15"/>
      <c r="Q7" s="15"/>
      <c r="R7" s="15"/>
      <c r="S7" s="15"/>
      <c r="T7" s="15"/>
      <c r="U7" s="15"/>
      <c r="V7" s="15"/>
      <c r="W7" s="15"/>
      <c r="X7" s="15"/>
      <c r="Y7" s="15"/>
      <c r="AB7" s="30"/>
      <c r="AC7" s="11"/>
    </row>
    <row r="8" spans="1:46" ht="36" customHeight="1">
      <c r="A8" s="883" t="str">
        <f>IF('Names of Bidder'!D6= "JV (Joint Venture)", "JV of " &amp; Z8, "")</f>
        <v/>
      </c>
      <c r="B8" s="883"/>
      <c r="C8" s="883"/>
      <c r="D8" s="883"/>
      <c r="E8" s="12" t="s">
        <v>57</v>
      </c>
      <c r="F8" s="15"/>
      <c r="G8" s="15"/>
      <c r="I8" s="15"/>
      <c r="J8" s="15"/>
      <c r="K8" s="15"/>
      <c r="L8" s="15"/>
      <c r="M8" s="15"/>
      <c r="N8" s="15"/>
      <c r="O8" s="15"/>
      <c r="P8" s="15"/>
      <c r="Q8" s="15"/>
      <c r="R8" s="15"/>
      <c r="S8" s="15"/>
      <c r="T8" s="15"/>
      <c r="U8" s="15"/>
      <c r="V8" s="15"/>
      <c r="W8" s="15"/>
      <c r="X8" s="15"/>
      <c r="Y8" s="15"/>
      <c r="Z8" s="115"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58</v>
      </c>
      <c r="B9" s="879">
        <f>'Names of Bidder'!D10</f>
        <v>0</v>
      </c>
      <c r="C9" s="879"/>
      <c r="D9" s="879"/>
      <c r="E9" s="12" t="s">
        <v>59</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60</v>
      </c>
      <c r="B10" s="880">
        <f>'Names of Bidder'!D11</f>
        <v>0</v>
      </c>
      <c r="C10" s="880"/>
      <c r="D10" s="880"/>
      <c r="E10" s="12" t="s">
        <v>61</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80">
        <f>'Names of Bidder'!D12</f>
        <v>0</v>
      </c>
      <c r="C11" s="880"/>
      <c r="D11" s="880"/>
      <c r="E11" s="12" t="s">
        <v>62</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80">
        <f>'Names of Bidder'!D13</f>
        <v>0</v>
      </c>
      <c r="C12" s="880"/>
      <c r="D12" s="880"/>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0"/>
      <c r="C13" s="100"/>
      <c r="D13" s="100"/>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81" t="str">
        <f>IF('Names of Bidder'!D6="Sole Bidder", "This Attachment is Not Applicable", "")</f>
        <v>This Attachment is Not Applicable</v>
      </c>
      <c r="B14" s="881"/>
      <c r="C14" s="881"/>
      <c r="D14" s="881"/>
      <c r="E14" s="881"/>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63</v>
      </c>
      <c r="B15" s="100"/>
      <c r="C15" s="100"/>
      <c r="D15" s="100"/>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82" t="str">
        <f>IF(Z2=1,"Other Partner",IF(Z2="2 or More","Other Partner-1",""))</f>
        <v/>
      </c>
      <c r="C16" s="882"/>
      <c r="D16" s="882"/>
      <c r="E16" s="102"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58</v>
      </c>
      <c r="B17" s="880" t="str">
        <f>IF('Names of Bidder'!D23=0, "", 'Names of Bidder'!D23)</f>
        <v>Ram Lal</v>
      </c>
      <c r="C17" s="880"/>
      <c r="D17" s="880"/>
      <c r="E17" s="195"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60</v>
      </c>
      <c r="B18" s="880" t="str">
        <f>IF('Names of Bidder'!D24=0, "", 'Names of Bidder'!D24)</f>
        <v>G5</v>
      </c>
      <c r="C18" s="880"/>
      <c r="D18" s="880"/>
      <c r="E18" s="195"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80" t="str">
        <f>IF('Names of Bidder'!D25=0, "", 'Names of Bidder'!D25)</f>
        <v>Gurgaon</v>
      </c>
      <c r="C19" s="880"/>
      <c r="D19" s="880"/>
      <c r="E19" s="195" t="str">
        <f>IF($Z$2="2 or More", IF(#REF!=0, "",#REF!), "")</f>
        <v/>
      </c>
      <c r="AA19" s="12"/>
    </row>
    <row r="20" spans="1:28" ht="20.100000000000001" customHeight="1">
      <c r="A20" s="32"/>
      <c r="B20" s="880" t="str">
        <f>IF('Names of Bidder'!D26=0, "", 'Names of Bidder'!D26)</f>
        <v/>
      </c>
      <c r="C20" s="880"/>
      <c r="D20" s="880"/>
      <c r="E20" s="195" t="str">
        <f>IF($Z$2="2 or More", IF(#REF!=0, "",#REF!), "")</f>
        <v/>
      </c>
      <c r="AA20" s="12"/>
    </row>
    <row r="21" spans="1:28" ht="20.100000000000001" customHeight="1">
      <c r="A21" s="29" t="s">
        <v>64</v>
      </c>
    </row>
    <row r="22" spans="1:28" ht="84" customHeight="1">
      <c r="A22" s="878" t="s">
        <v>65</v>
      </c>
      <c r="B22" s="878"/>
      <c r="C22" s="878"/>
      <c r="D22" s="878"/>
      <c r="E22" s="878"/>
      <c r="F22" s="32"/>
      <c r="G22" s="32"/>
      <c r="H22" s="32" t="str">
        <f>'Names of Bidder'!D6</f>
        <v>Sole Bidder</v>
      </c>
      <c r="I22" s="32"/>
      <c r="J22" s="32"/>
      <c r="K22" s="32"/>
      <c r="L22" s="32"/>
      <c r="M22" s="32"/>
      <c r="N22" s="32"/>
      <c r="O22" s="32"/>
      <c r="P22" s="32"/>
      <c r="Q22" s="32"/>
      <c r="R22" s="32"/>
      <c r="S22" s="32"/>
      <c r="T22" s="32"/>
      <c r="U22" s="32"/>
      <c r="V22" s="32"/>
      <c r="W22" s="32"/>
      <c r="X22" s="32"/>
      <c r="Y22" s="32"/>
      <c r="Z22" s="116"/>
      <c r="AA22" s="34"/>
      <c r="AB22" s="34"/>
    </row>
    <row r="23" spans="1:28" ht="33" customHeight="1">
      <c r="D23" s="37"/>
    </row>
    <row r="24" spans="1:28" ht="33" customHeight="1">
      <c r="A24" s="36" t="s">
        <v>66</v>
      </c>
      <c r="B24" s="60" t="str">
        <f>'Names of Bidder'!D36&amp;"-"&amp; 'Names of Bidder'!E36&amp;"-" &amp;'Names of Bidder'!F36</f>
        <v>--</v>
      </c>
      <c r="C24" s="33"/>
      <c r="D24" s="37" t="s">
        <v>67</v>
      </c>
      <c r="E24" s="194"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68</v>
      </c>
      <c r="B25" s="194" t="str">
        <f>IF('Names of Bidder'!D37=0, "", 'Names of Bidder'!D37)</f>
        <v/>
      </c>
      <c r="C25" s="33"/>
      <c r="D25" s="37" t="s">
        <v>69</v>
      </c>
      <c r="E25" s="194"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21</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CCF" sheet="1" formatColumns="0" formatRows="0"/>
  <customSheetViews>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5"/>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1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0"/>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2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3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0" priority="1" stopIfTrue="1">
      <formula>$Z$2=0</formula>
    </cfRule>
  </conditionalFormatting>
  <conditionalFormatting sqref="A22">
    <cfRule type="expression" dxfId="79"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1" customWidth="1"/>
    <col min="2" max="2" width="13.85546875" style="271" customWidth="1"/>
    <col min="3" max="3" width="11.42578125" style="271" customWidth="1"/>
    <col min="4" max="4" width="27.85546875" style="271" customWidth="1"/>
    <col min="5" max="5" width="14.42578125" style="271" customWidth="1"/>
    <col min="6" max="6" width="29" style="271" customWidth="1"/>
    <col min="7" max="7" width="16.42578125" style="271" customWidth="1"/>
    <col min="8" max="8" width="13.28515625" style="271" customWidth="1"/>
    <col min="9" max="9" width="25.7109375" style="271" customWidth="1"/>
    <col min="10" max="10" width="10.5703125" style="271" hidden="1" customWidth="1"/>
    <col min="11" max="11" width="10.28515625" style="271" hidden="1" customWidth="1"/>
    <col min="12" max="12" width="11.85546875" style="271" hidden="1" customWidth="1"/>
    <col min="13" max="13" width="34.5703125" style="271" hidden="1" customWidth="1"/>
    <col min="14" max="14" width="10.42578125" style="271" hidden="1" customWidth="1"/>
    <col min="15" max="15" width="11.42578125" style="271" hidden="1" customWidth="1"/>
    <col min="16" max="16" width="10.7109375" style="271" hidden="1" customWidth="1"/>
    <col min="17" max="17" width="13.7109375" style="271" hidden="1" customWidth="1"/>
    <col min="18" max="20" width="0" style="271" hidden="1" customWidth="1"/>
    <col min="21" max="21" width="13.5703125" style="271" hidden="1" customWidth="1"/>
    <col min="22" max="28" width="0" style="271" hidden="1" customWidth="1"/>
    <col min="29" max="16384" width="9.140625" style="271"/>
  </cols>
  <sheetData>
    <row r="1" spans="1:9" ht="24" customHeight="1">
      <c r="A1" s="304" t="str">
        <f>Basic!A3&amp;Basic!B3</f>
        <v>Specification No.:CC/NT/W-TR/DOM/A10/26/02801</v>
      </c>
      <c r="B1" s="320"/>
      <c r="C1" s="320"/>
      <c r="D1" s="320"/>
      <c r="E1" s="320"/>
      <c r="F1" s="320"/>
      <c r="G1" s="320"/>
      <c r="H1" s="269"/>
      <c r="I1" s="269" t="s">
        <v>70</v>
      </c>
    </row>
    <row r="2" spans="1:9" ht="15.75" customHeight="1"/>
    <row r="3" spans="1:9" ht="85.5" customHeight="1">
      <c r="A3" s="1086" t="str">
        <f>Basic!B1</f>
        <v xml:space="preserve">400kV Transformer Package 4TR-17-BULK for procurement of 10 X 500MVA 400/220/33kV,3-Ph Transformers under Bulk procurement for Procurement of 765kV and 400kV class Transformers and Reactors of various capacities (Lot-7).      </v>
      </c>
      <c r="B3" s="1086"/>
      <c r="C3" s="1086"/>
      <c r="D3" s="1086"/>
      <c r="E3" s="1086"/>
      <c r="F3" s="1086"/>
      <c r="G3" s="1086"/>
      <c r="H3" s="1086"/>
      <c r="I3" s="1086"/>
    </row>
    <row r="5" spans="1:9" ht="21.75" customHeight="1">
      <c r="A5" s="1087" t="s">
        <v>71</v>
      </c>
      <c r="B5" s="1087"/>
      <c r="C5" s="1087"/>
      <c r="D5" s="1087"/>
      <c r="E5" s="1087"/>
      <c r="F5" s="1087"/>
      <c r="G5" s="1087"/>
      <c r="H5" s="1087"/>
      <c r="I5" s="1087"/>
    </row>
    <row r="7" spans="1:9" ht="16.5">
      <c r="A7" s="276" t="str">
        <f>'[12]Attach 3(JV)'!A7:D7</f>
        <v>Bidder’s Name and Address (Lead Partner of) :</v>
      </c>
      <c r="F7" s="278"/>
      <c r="H7" s="300" t="str">
        <f>'[12]Attach 3(JV)'!E7</f>
        <v>To:</v>
      </c>
    </row>
    <row r="8" spans="1:9" ht="32.25" customHeight="1">
      <c r="A8" s="1088" t="str">
        <f>IF('Names of Bidder'!D6= "JV (Joint Venture)", "JV of " &amp; Z8, "")</f>
        <v/>
      </c>
      <c r="B8" s="1088"/>
      <c r="C8" s="1088"/>
      <c r="D8" s="1088"/>
      <c r="F8" s="382"/>
      <c r="H8" s="302" t="str">
        <f>'[12]Attach 3(JV)'!E8</f>
        <v>Contract Services</v>
      </c>
    </row>
    <row r="9" spans="1:9" ht="18" customHeight="1">
      <c r="A9" s="276" t="s">
        <v>72</v>
      </c>
      <c r="B9" s="1089">
        <f>'Attach 3(JV)'!B9:D9</f>
        <v>0</v>
      </c>
      <c r="C9" s="1089"/>
      <c r="F9" s="382"/>
      <c r="H9" s="302" t="str">
        <f>'[12]Attach 3(JV)'!E9</f>
        <v>Power Grid Corporation of India Ltd.,</v>
      </c>
    </row>
    <row r="10" spans="1:9" ht="18" customHeight="1">
      <c r="A10" s="276" t="s">
        <v>73</v>
      </c>
      <c r="B10" s="1085">
        <f>'Attach 3(JV)'!B10:D10</f>
        <v>0</v>
      </c>
      <c r="C10" s="1085"/>
      <c r="F10" s="382"/>
      <c r="H10" s="302" t="str">
        <f>'[12]Attach 3(JV)'!E10</f>
        <v>"Saudamini", Plot No. 2, Sector 29</v>
      </c>
    </row>
    <row r="11" spans="1:9" ht="17.25" customHeight="1">
      <c r="B11" s="1085">
        <f>'Attach 3(JV)'!B11:D11</f>
        <v>0</v>
      </c>
      <c r="C11" s="1085"/>
      <c r="F11" s="382"/>
      <c r="H11" s="302" t="str">
        <f>'[12]Attach 3(JV)'!E11</f>
        <v>Gurgaon (Haryana) - 122001</v>
      </c>
    </row>
    <row r="12" spans="1:9" ht="18" customHeight="1">
      <c r="B12" s="1085">
        <f>'Attach 3(JV)'!B12:D12</f>
        <v>0</v>
      </c>
      <c r="C12" s="1085"/>
    </row>
    <row r="13" spans="1:9">
      <c r="B13" s="1085" t="str">
        <f>IF('Names of Bidder'!D22=0, "", 'Names of Bidder'!D22)</f>
        <v/>
      </c>
      <c r="C13" s="1085"/>
    </row>
    <row r="14" spans="1:9">
      <c r="A14" s="271" t="s">
        <v>64</v>
      </c>
    </row>
    <row r="16" spans="1:9" ht="66" customHeight="1">
      <c r="A16" s="1014" t="s">
        <v>74</v>
      </c>
      <c r="B16" s="1014"/>
      <c r="C16" s="1014"/>
      <c r="D16" s="1014"/>
      <c r="E16" s="1014"/>
      <c r="F16" s="1014"/>
      <c r="G16" s="1014"/>
      <c r="H16" s="1014"/>
      <c r="I16" s="1014"/>
    </row>
    <row r="17" spans="1:13" ht="9.75" customHeight="1"/>
    <row r="18" spans="1:13" ht="14.25" customHeight="1">
      <c r="A18" s="383" t="s">
        <v>75</v>
      </c>
      <c r="B18" s="1014" t="s">
        <v>76</v>
      </c>
      <c r="C18" s="1014"/>
      <c r="D18" s="1014"/>
      <c r="E18" s="1014"/>
      <c r="F18" s="1014"/>
      <c r="M18" s="384"/>
    </row>
    <row r="19" spans="1:13" ht="17.25" hidden="1" customHeight="1">
      <c r="A19" s="383" t="s">
        <v>75</v>
      </c>
      <c r="B19" s="1014" t="s">
        <v>77</v>
      </c>
      <c r="C19" s="1014"/>
      <c r="D19" s="1014"/>
      <c r="E19" s="1014"/>
      <c r="F19" s="1014"/>
      <c r="G19" s="1014"/>
      <c r="H19" s="1014"/>
      <c r="M19" s="384"/>
    </row>
    <row r="20" spans="1:13" ht="16.5" hidden="1">
      <c r="A20" s="385" t="s">
        <v>78</v>
      </c>
      <c r="B20" s="1084" t="e">
        <f>'[12]Name of Bidder'!C13</f>
        <v>#REF!</v>
      </c>
      <c r="C20" s="1084"/>
      <c r="D20" s="1084"/>
      <c r="E20" s="1084"/>
      <c r="F20" s="1084"/>
      <c r="G20" s="1084"/>
      <c r="H20" s="1084"/>
      <c r="M20" s="316">
        <f>'[12]Name of Bidder'!F6</f>
        <v>2</v>
      </c>
    </row>
    <row r="21" spans="1:13" ht="16.5" hidden="1">
      <c r="A21" s="385" t="s">
        <v>79</v>
      </c>
      <c r="B21" s="1084" t="e">
        <f>'[12]Name of Bidder'!C18</f>
        <v>#REF!</v>
      </c>
      <c r="C21" s="1084"/>
      <c r="D21" s="1084"/>
      <c r="E21" s="1084"/>
      <c r="F21" s="1084"/>
      <c r="G21" s="1084"/>
      <c r="H21" s="1084"/>
      <c r="M21" s="316" t="str">
        <f>'[12]Name of Bidder'!F8</f>
        <v>2 or more</v>
      </c>
    </row>
    <row r="22" spans="1:13" ht="17.25" hidden="1" customHeight="1">
      <c r="A22" s="385" t="s">
        <v>80</v>
      </c>
      <c r="B22" s="1084" t="e">
        <f>'[12]Name of Bidder'!C23</f>
        <v>#REF!</v>
      </c>
      <c r="C22" s="1084"/>
      <c r="D22" s="1084"/>
      <c r="E22" s="1084"/>
      <c r="F22" s="1084"/>
      <c r="G22" s="1084"/>
      <c r="H22" s="1084"/>
      <c r="I22" s="319"/>
    </row>
    <row r="23" spans="1:13" ht="15.75" hidden="1" customHeight="1">
      <c r="B23" s="386" t="s">
        <v>81</v>
      </c>
    </row>
    <row r="24" spans="1:13" ht="10.5" customHeight="1">
      <c r="A24" s="387"/>
    </row>
    <row r="25" spans="1:13" ht="25.5" hidden="1" customHeight="1">
      <c r="A25" s="1014" t="s">
        <v>82</v>
      </c>
      <c r="B25" s="1014"/>
      <c r="C25" s="1014"/>
      <c r="D25" s="1014"/>
      <c r="E25" s="1014"/>
      <c r="F25" s="1014"/>
      <c r="G25" s="1014"/>
      <c r="H25" s="1014"/>
    </row>
    <row r="26" spans="1:13" ht="31.5" customHeight="1">
      <c r="A26" s="1004" t="s">
        <v>83</v>
      </c>
      <c r="B26" s="1004"/>
      <c r="C26" s="1004"/>
      <c r="D26" s="1004"/>
      <c r="E26" s="1004"/>
      <c r="F26" s="1004"/>
      <c r="G26" s="1004"/>
      <c r="H26" s="1004"/>
      <c r="I26" s="319"/>
    </row>
    <row r="27" spans="1:13" ht="26.25" customHeight="1">
      <c r="A27" s="388" t="s">
        <v>84</v>
      </c>
      <c r="B27" s="1004" t="s">
        <v>85</v>
      </c>
      <c r="C27" s="1004"/>
      <c r="D27" s="1004"/>
      <c r="E27" s="1004"/>
      <c r="F27" s="1004"/>
      <c r="G27" s="1004"/>
      <c r="H27" s="1004"/>
      <c r="I27" s="319"/>
    </row>
    <row r="28" spans="1:13" ht="26.25" customHeight="1">
      <c r="A28" s="389" t="s">
        <v>86</v>
      </c>
      <c r="B28" s="1077" t="s">
        <v>87</v>
      </c>
      <c r="C28" s="1077"/>
      <c r="D28" s="1077"/>
      <c r="E28" s="1077"/>
      <c r="F28" s="1077"/>
      <c r="G28" s="1077"/>
      <c r="H28" s="1077"/>
    </row>
    <row r="29" spans="1:13" ht="26.25" customHeight="1">
      <c r="A29" s="389" t="s">
        <v>88</v>
      </c>
      <c r="B29" s="1077" t="s">
        <v>89</v>
      </c>
      <c r="C29" s="1077"/>
      <c r="D29" s="1077"/>
      <c r="E29" s="1077"/>
      <c r="F29" s="1077"/>
      <c r="G29" s="1077"/>
      <c r="H29" s="1077"/>
    </row>
    <row r="30" spans="1:13" ht="41.25" customHeight="1">
      <c r="A30" s="389" t="s">
        <v>90</v>
      </c>
      <c r="B30" s="1077" t="s">
        <v>91</v>
      </c>
      <c r="C30" s="1077"/>
      <c r="D30" s="1077"/>
      <c r="E30" s="1077"/>
      <c r="F30" s="1077"/>
      <c r="G30" s="1077"/>
      <c r="H30" s="1077"/>
    </row>
    <row r="31" spans="1:13" ht="9.75" customHeight="1">
      <c r="A31" s="389"/>
      <c r="B31" s="319"/>
      <c r="C31" s="319"/>
      <c r="D31" s="319"/>
      <c r="E31" s="319"/>
      <c r="F31" s="319"/>
      <c r="G31" s="319"/>
      <c r="H31" s="319"/>
      <c r="I31" s="319"/>
    </row>
    <row r="32" spans="1:13" ht="25.5" customHeight="1">
      <c r="A32" s="388" t="s">
        <v>92</v>
      </c>
      <c r="B32" s="1078" t="s">
        <v>93</v>
      </c>
      <c r="C32" s="1078"/>
      <c r="D32" s="1078"/>
      <c r="E32" s="1078"/>
      <c r="F32" s="1078"/>
      <c r="G32" s="1078"/>
      <c r="H32" s="1078"/>
      <c r="I32" s="319"/>
    </row>
    <row r="33" spans="1:9" ht="22.5" customHeight="1">
      <c r="A33" s="389" t="s">
        <v>86</v>
      </c>
      <c r="B33" s="1004" t="s">
        <v>94</v>
      </c>
      <c r="C33" s="1004"/>
      <c r="D33" s="1004"/>
      <c r="E33" s="1004"/>
      <c r="F33" s="1004"/>
      <c r="G33" s="1004"/>
      <c r="H33" s="1004"/>
      <c r="I33" s="319"/>
    </row>
    <row r="34" spans="1:9" ht="24.75" hidden="1" customHeight="1">
      <c r="A34" s="389" t="s">
        <v>88</v>
      </c>
      <c r="B34" s="1004" t="s">
        <v>95</v>
      </c>
      <c r="C34" s="1004"/>
      <c r="D34" s="1004"/>
      <c r="E34" s="1004"/>
      <c r="F34" s="1004"/>
      <c r="G34" s="1004"/>
      <c r="H34" s="1004"/>
      <c r="I34" s="319"/>
    </row>
    <row r="35" spans="1:9" ht="12" customHeight="1">
      <c r="A35" s="319"/>
      <c r="B35" s="319"/>
      <c r="C35" s="319"/>
      <c r="D35" s="319"/>
      <c r="E35" s="319"/>
      <c r="F35" s="319"/>
      <c r="G35" s="319"/>
      <c r="H35" s="319"/>
      <c r="I35" s="319"/>
    </row>
    <row r="36" spans="1:9" s="392" customFormat="1" ht="24.75" customHeight="1">
      <c r="A36" s="390" t="s">
        <v>96</v>
      </c>
      <c r="B36" s="1079" t="s">
        <v>97</v>
      </c>
      <c r="C36" s="1079"/>
      <c r="D36" s="1079"/>
      <c r="E36" s="1079"/>
      <c r="F36" s="1079"/>
      <c r="G36" s="1079"/>
      <c r="H36" s="1079"/>
      <c r="I36" s="391"/>
    </row>
    <row r="37" spans="1:9" ht="24" customHeight="1">
      <c r="A37" s="319"/>
      <c r="B37" s="1078" t="s">
        <v>98</v>
      </c>
      <c r="C37" s="1078"/>
      <c r="D37" s="1078"/>
      <c r="E37" s="1078"/>
      <c r="F37" s="1078"/>
      <c r="G37" s="1078"/>
      <c r="H37" s="1078"/>
      <c r="I37" s="319"/>
    </row>
    <row r="38" spans="1:9" ht="54" customHeight="1">
      <c r="A38" s="319"/>
      <c r="B38" s="1004" t="s">
        <v>99</v>
      </c>
      <c r="C38" s="1004"/>
      <c r="D38" s="1004"/>
      <c r="E38" s="1004"/>
      <c r="F38" s="1004"/>
      <c r="G38" s="1004"/>
      <c r="H38" s="1004"/>
      <c r="I38" s="319"/>
    </row>
    <row r="39" spans="1:9" ht="15.75" customHeight="1">
      <c r="A39" s="911" t="s">
        <v>100</v>
      </c>
      <c r="B39" s="913" t="s">
        <v>101</v>
      </c>
      <c r="C39" s="915"/>
      <c r="D39" s="1083" t="s">
        <v>102</v>
      </c>
      <c r="E39" s="1083"/>
      <c r="F39" s="1083"/>
      <c r="G39" s="319"/>
      <c r="H39" s="319"/>
    </row>
    <row r="40" spans="1:9" ht="19.5" customHeight="1">
      <c r="A40" s="1080"/>
      <c r="B40" s="1081"/>
      <c r="C40" s="1082"/>
      <c r="D40" s="1083"/>
      <c r="E40" s="1083"/>
      <c r="F40" s="1083"/>
      <c r="G40" s="319"/>
      <c r="H40" s="319"/>
      <c r="I40" s="319"/>
    </row>
    <row r="41" spans="1:9" ht="20.25" customHeight="1">
      <c r="A41" s="912"/>
      <c r="B41" s="889"/>
      <c r="C41" s="891"/>
      <c r="D41" s="1083"/>
      <c r="E41" s="1083"/>
      <c r="F41" s="1083"/>
      <c r="G41" s="319"/>
      <c r="H41" s="319"/>
      <c r="I41" s="319"/>
    </row>
    <row r="42" spans="1:9" ht="30.75" customHeight="1">
      <c r="A42" s="395">
        <v>1</v>
      </c>
      <c r="B42" s="1057" t="s">
        <v>103</v>
      </c>
      <c r="C42" s="1057"/>
      <c r="D42" s="917" t="str">
        <f>IF('Names of Bidder'!D18=0, "", 'Names of Bidder'!D18)</f>
        <v/>
      </c>
      <c r="E42" s="918"/>
      <c r="F42" s="919"/>
      <c r="G42" s="319"/>
      <c r="H42" s="319"/>
      <c r="I42" s="319"/>
    </row>
    <row r="43" spans="1:9" ht="22.5" customHeight="1">
      <c r="A43" s="1070">
        <v>2</v>
      </c>
      <c r="B43" s="1073" t="s">
        <v>104</v>
      </c>
      <c r="C43" s="921"/>
      <c r="D43" s="886"/>
      <c r="E43" s="887"/>
      <c r="F43" s="888"/>
      <c r="G43" s="319"/>
      <c r="H43" s="319"/>
      <c r="I43" s="319"/>
    </row>
    <row r="44" spans="1:9" ht="22.5" customHeight="1">
      <c r="A44" s="1071"/>
      <c r="B44" s="1074"/>
      <c r="C44" s="904"/>
      <c r="D44" s="886"/>
      <c r="E44" s="887"/>
      <c r="F44" s="888"/>
      <c r="G44" s="319"/>
      <c r="H44" s="319"/>
      <c r="I44" s="319"/>
    </row>
    <row r="45" spans="1:9" ht="21.75" customHeight="1">
      <c r="A45" s="1072"/>
      <c r="B45" s="1075"/>
      <c r="C45" s="1076"/>
      <c r="D45" s="886"/>
      <c r="E45" s="887"/>
      <c r="F45" s="888"/>
      <c r="G45" s="319"/>
      <c r="H45" s="319"/>
      <c r="I45" s="319"/>
    </row>
    <row r="46" spans="1:9" ht="18.75" customHeight="1">
      <c r="A46" s="395">
        <v>3</v>
      </c>
      <c r="B46" s="1057" t="s">
        <v>105</v>
      </c>
      <c r="C46" s="1057"/>
      <c r="D46" s="886"/>
      <c r="E46" s="887"/>
      <c r="F46" s="888"/>
      <c r="G46" s="319"/>
      <c r="H46" s="319"/>
      <c r="I46" s="319"/>
    </row>
    <row r="47" spans="1:9" ht="20.25" customHeight="1">
      <c r="A47" s="395">
        <v>4</v>
      </c>
      <c r="B47" s="1057" t="s">
        <v>106</v>
      </c>
      <c r="C47" s="1057"/>
      <c r="D47" s="886"/>
      <c r="E47" s="887"/>
      <c r="F47" s="888"/>
      <c r="G47" s="319"/>
      <c r="H47" s="319"/>
      <c r="I47" s="319"/>
    </row>
    <row r="48" spans="1:9" ht="19.5" customHeight="1">
      <c r="A48" s="396">
        <v>5</v>
      </c>
      <c r="B48" s="1057" t="s">
        <v>107</v>
      </c>
      <c r="C48" s="1057"/>
      <c r="D48" s="886"/>
      <c r="E48" s="887"/>
      <c r="F48" s="888"/>
      <c r="G48" s="319"/>
      <c r="H48" s="319"/>
    </row>
    <row r="49" spans="1:10" ht="51.75" customHeight="1">
      <c r="A49" s="395">
        <v>6</v>
      </c>
      <c r="B49" s="1057" t="s">
        <v>108</v>
      </c>
      <c r="C49" s="1057"/>
      <c r="D49" s="886"/>
      <c r="E49" s="887"/>
      <c r="F49" s="888"/>
      <c r="G49" s="319"/>
      <c r="H49" s="319"/>
      <c r="I49" s="319"/>
    </row>
    <row r="50" spans="1:10" ht="49.5" customHeight="1">
      <c r="A50" s="395">
        <v>7</v>
      </c>
      <c r="B50" s="1057" t="s">
        <v>109</v>
      </c>
      <c r="C50" s="1057"/>
      <c r="D50" s="886"/>
      <c r="E50" s="887"/>
      <c r="F50" s="888"/>
      <c r="G50" s="319"/>
      <c r="H50" s="319"/>
      <c r="I50" s="319"/>
    </row>
    <row r="51" spans="1:10" ht="24" customHeight="1">
      <c r="A51" s="395">
        <v>8</v>
      </c>
      <c r="B51" s="1057" t="s">
        <v>110</v>
      </c>
      <c r="C51" s="1057"/>
      <c r="D51" s="886"/>
      <c r="E51" s="887"/>
      <c r="F51" s="888"/>
      <c r="G51" s="319"/>
      <c r="H51" s="319"/>
      <c r="I51" s="319"/>
    </row>
    <row r="52" spans="1:10" ht="22.5" customHeight="1">
      <c r="A52" s="397"/>
      <c r="B52" s="398" t="s">
        <v>111</v>
      </c>
      <c r="C52" s="399"/>
      <c r="D52" s="886"/>
      <c r="E52" s="887"/>
      <c r="F52" s="888"/>
      <c r="G52" s="319"/>
      <c r="H52" s="319"/>
      <c r="I52" s="319"/>
    </row>
    <row r="53" spans="1:10" ht="24.75" customHeight="1">
      <c r="A53" s="397"/>
      <c r="B53" s="398" t="s">
        <v>112</v>
      </c>
      <c r="C53" s="399"/>
      <c r="D53" s="886"/>
      <c r="E53" s="887"/>
      <c r="F53" s="888"/>
      <c r="G53" s="319"/>
      <c r="H53" s="319"/>
      <c r="I53" s="319"/>
    </row>
    <row r="54" spans="1:10" ht="22.5" customHeight="1">
      <c r="A54" s="400"/>
      <c r="B54" s="398" t="s">
        <v>113</v>
      </c>
      <c r="C54" s="401"/>
      <c r="D54" s="886"/>
      <c r="E54" s="887"/>
      <c r="F54" s="888"/>
      <c r="G54" s="319"/>
      <c r="H54" s="319"/>
    </row>
    <row r="55" spans="1:10" ht="13.5" customHeight="1">
      <c r="A55" s="319"/>
      <c r="B55" s="319"/>
      <c r="C55" s="319"/>
      <c r="D55" s="319"/>
      <c r="E55" s="319"/>
      <c r="F55" s="319"/>
      <c r="G55" s="319"/>
      <c r="H55" s="319"/>
      <c r="I55" s="319"/>
    </row>
    <row r="56" spans="1:10" s="366" customFormat="1" ht="47.25" customHeight="1">
      <c r="A56" s="395">
        <v>9</v>
      </c>
      <c r="B56" s="1065" t="s">
        <v>114</v>
      </c>
      <c r="C56" s="1066"/>
      <c r="D56" s="1066"/>
      <c r="E56" s="1066"/>
      <c r="F56" s="1067"/>
      <c r="G56" s="402" t="s">
        <v>35</v>
      </c>
      <c r="H56" s="403"/>
      <c r="I56" s="57"/>
      <c r="J56" s="57"/>
    </row>
    <row r="57" spans="1:10" s="366" customFormat="1" ht="42" customHeight="1">
      <c r="A57" s="395">
        <v>10</v>
      </c>
      <c r="B57" s="1065" t="s">
        <v>115</v>
      </c>
      <c r="C57" s="1066"/>
      <c r="D57" s="1066"/>
      <c r="E57" s="1066"/>
      <c r="F57" s="1067"/>
      <c r="G57" s="402"/>
      <c r="H57" s="403"/>
      <c r="I57" s="57"/>
      <c r="J57" s="57"/>
    </row>
    <row r="58" spans="1:10" s="366" customFormat="1" ht="12" customHeight="1">
      <c r="A58" s="57"/>
      <c r="B58" s="57"/>
      <c r="C58" s="57"/>
      <c r="D58" s="57"/>
      <c r="E58" s="57"/>
      <c r="F58" s="57"/>
      <c r="G58" s="57"/>
      <c r="H58" s="57"/>
      <c r="I58" s="57"/>
      <c r="J58" s="57"/>
    </row>
    <row r="59" spans="1:10" s="366" customFormat="1" ht="12" customHeight="1">
      <c r="A59" s="57"/>
      <c r="B59" s="57"/>
      <c r="C59" s="57"/>
      <c r="D59" s="57"/>
      <c r="E59" s="57"/>
      <c r="F59" s="57"/>
      <c r="G59" s="57"/>
      <c r="H59" s="57"/>
      <c r="I59" s="57"/>
      <c r="J59" s="57"/>
    </row>
    <row r="60" spans="1:10" s="366" customFormat="1" ht="24" customHeight="1">
      <c r="A60" s="404">
        <v>2</v>
      </c>
      <c r="B60" s="1068" t="s">
        <v>116</v>
      </c>
      <c r="C60" s="1068"/>
      <c r="D60" s="1068"/>
      <c r="E60" s="1068"/>
      <c r="F60" s="1068"/>
      <c r="G60" s="1068"/>
      <c r="H60" s="1068"/>
      <c r="I60" s="1068"/>
      <c r="J60" s="57"/>
    </row>
    <row r="61" spans="1:10" s="366" customFormat="1" ht="16.5">
      <c r="A61" s="57"/>
      <c r="B61" s="57"/>
      <c r="C61" s="57"/>
      <c r="D61" s="57"/>
      <c r="E61" s="57"/>
      <c r="F61" s="57"/>
      <c r="G61" s="57"/>
      <c r="H61" s="57"/>
      <c r="I61" s="57"/>
      <c r="J61" s="57"/>
    </row>
    <row r="62" spans="1:10" s="366" customFormat="1" ht="24.75" customHeight="1">
      <c r="A62" s="405" t="s">
        <v>117</v>
      </c>
      <c r="B62" s="1069" t="s">
        <v>118</v>
      </c>
      <c r="C62" s="1069"/>
      <c r="D62" s="1069"/>
      <c r="E62" s="1069"/>
      <c r="F62" s="1069"/>
      <c r="G62" s="1069"/>
      <c r="H62" s="1069"/>
      <c r="I62" s="1069"/>
      <c r="J62" s="57"/>
    </row>
    <row r="63" spans="1:10" s="366" customFormat="1" ht="10.5" customHeight="1">
      <c r="A63" s="57"/>
      <c r="B63" s="57"/>
      <c r="C63" s="57"/>
      <c r="D63" s="57"/>
      <c r="E63" s="57"/>
      <c r="F63" s="57"/>
      <c r="G63" s="57"/>
      <c r="H63" s="57"/>
      <c r="I63" s="57"/>
      <c r="J63" s="57"/>
    </row>
    <row r="64" spans="1:10" s="366" customFormat="1" ht="75" customHeight="1">
      <c r="A64" s="406" t="s">
        <v>119</v>
      </c>
      <c r="B64" s="1063" t="s">
        <v>120</v>
      </c>
      <c r="C64" s="1063"/>
      <c r="D64" s="1063"/>
      <c r="E64" s="1063"/>
      <c r="F64" s="1063"/>
      <c r="G64" s="1063"/>
      <c r="H64" s="1063"/>
      <c r="I64" s="1063"/>
    </row>
    <row r="65" spans="1:189" s="366" customFormat="1" ht="192.75" customHeight="1">
      <c r="A65" s="406" t="s">
        <v>121</v>
      </c>
      <c r="B65" s="1064" t="s">
        <v>122</v>
      </c>
      <c r="C65" s="1064"/>
      <c r="D65" s="1064"/>
      <c r="E65" s="1064"/>
      <c r="F65" s="1064"/>
      <c r="G65" s="1064"/>
      <c r="H65" s="1064"/>
      <c r="I65" s="1064"/>
      <c r="J65" s="57"/>
    </row>
    <row r="66" spans="1:189" s="366" customFormat="1" ht="213" customHeight="1">
      <c r="A66" s="406" t="s">
        <v>123</v>
      </c>
      <c r="B66" s="1064" t="s">
        <v>124</v>
      </c>
      <c r="C66" s="1064"/>
      <c r="D66" s="1064"/>
      <c r="E66" s="1064"/>
      <c r="F66" s="1064"/>
      <c r="G66" s="1064"/>
      <c r="H66" s="1064"/>
      <c r="I66" s="1064"/>
      <c r="J66" s="57"/>
    </row>
    <row r="67" spans="1:189" s="366" customFormat="1" ht="60" customHeight="1">
      <c r="A67" s="406"/>
      <c r="B67" s="1064" t="s">
        <v>125</v>
      </c>
      <c r="C67" s="1064"/>
      <c r="D67" s="1064"/>
      <c r="E67" s="1064"/>
      <c r="F67" s="1064"/>
      <c r="G67" s="1064"/>
      <c r="H67" s="1064"/>
      <c r="I67" s="1064"/>
      <c r="J67" s="57"/>
    </row>
    <row r="68" spans="1:189" s="366" customFormat="1" ht="24.75" customHeight="1">
      <c r="A68" s="406"/>
      <c r="B68" s="1064" t="s">
        <v>126</v>
      </c>
      <c r="C68" s="1064"/>
      <c r="D68" s="1064"/>
      <c r="E68" s="1064"/>
      <c r="F68" s="1064"/>
      <c r="G68" s="1064"/>
      <c r="H68" s="1064"/>
      <c r="I68" s="1064"/>
      <c r="J68" s="57"/>
    </row>
    <row r="69" spans="1:189" s="366" customFormat="1" ht="16.5">
      <c r="A69" s="57"/>
      <c r="B69" s="57"/>
      <c r="C69" s="57"/>
      <c r="D69" s="57"/>
      <c r="E69" s="57"/>
      <c r="F69" s="57"/>
      <c r="G69" s="57"/>
      <c r="H69" s="57"/>
      <c r="I69" s="57"/>
      <c r="J69" s="57"/>
    </row>
    <row r="70" spans="1:189" s="366" customFormat="1" ht="57" customHeight="1">
      <c r="A70" s="406" t="s">
        <v>127</v>
      </c>
      <c r="B70" s="822" t="s">
        <v>128</v>
      </c>
      <c r="C70" s="822"/>
      <c r="D70" s="822"/>
      <c r="E70" s="822"/>
      <c r="F70" s="822"/>
      <c r="G70" s="822"/>
      <c r="H70" s="822"/>
      <c r="I70" s="822"/>
      <c r="J70" s="57"/>
    </row>
    <row r="71" spans="1:189" s="366" customFormat="1" ht="41.25" customHeight="1">
      <c r="B71" s="822" t="s">
        <v>129</v>
      </c>
      <c r="C71" s="822"/>
      <c r="D71" s="822"/>
      <c r="E71" s="822"/>
      <c r="F71" s="822"/>
      <c r="G71" s="822"/>
      <c r="H71" s="822"/>
      <c r="I71" s="822"/>
    </row>
    <row r="72" spans="1:189" s="366" customFormat="1" ht="16.5" customHeight="1">
      <c r="B72" s="533"/>
      <c r="C72" s="533"/>
      <c r="D72" s="533"/>
      <c r="E72" s="533"/>
      <c r="F72" s="533"/>
      <c r="G72" s="533"/>
      <c r="H72" s="533"/>
      <c r="I72" s="533"/>
    </row>
    <row r="73" spans="1:189" s="366" customFormat="1" ht="41.25" customHeight="1">
      <c r="A73" s="536">
        <v>2.2000000000000002</v>
      </c>
      <c r="B73" s="1061" t="s">
        <v>130</v>
      </c>
      <c r="C73" s="1061"/>
      <c r="D73" s="1061"/>
      <c r="E73" s="1061"/>
      <c r="F73" s="1061"/>
      <c r="G73" s="1061"/>
      <c r="H73" s="1061"/>
      <c r="I73" s="1061"/>
    </row>
    <row r="74" spans="1:189" s="366" customFormat="1" ht="41.25" customHeight="1">
      <c r="A74" s="536" t="s">
        <v>131</v>
      </c>
      <c r="B74" s="1062" t="s">
        <v>132</v>
      </c>
      <c r="C74" s="1062"/>
      <c r="D74" s="1062"/>
      <c r="E74" s="1062"/>
      <c r="F74" s="1062"/>
      <c r="G74" s="948"/>
      <c r="H74" s="969"/>
      <c r="I74" s="969"/>
    </row>
    <row r="75" spans="1:189" s="366" customFormat="1" ht="16.5" customHeight="1">
      <c r="B75" s="533"/>
      <c r="C75" s="533"/>
      <c r="D75" s="533"/>
      <c r="E75" s="533"/>
      <c r="F75" s="533"/>
      <c r="G75" s="533"/>
      <c r="H75" s="533"/>
      <c r="I75" s="533"/>
    </row>
    <row r="76" spans="1:189" s="540" customFormat="1" ht="24" customHeight="1">
      <c r="A76" s="980">
        <v>2.2999999999999998</v>
      </c>
      <c r="B76" s="967" t="s">
        <v>133</v>
      </c>
      <c r="C76" s="967"/>
      <c r="D76" s="967"/>
      <c r="E76" s="967"/>
      <c r="F76" s="967"/>
      <c r="G76" s="967"/>
      <c r="H76" s="967"/>
      <c r="I76" s="967"/>
      <c r="AB76" s="571"/>
      <c r="AC76" s="366"/>
      <c r="AD76" s="366"/>
      <c r="AE76" s="366"/>
      <c r="AF76" s="366"/>
      <c r="AG76" s="366"/>
      <c r="AH76" s="366"/>
      <c r="AI76" s="366"/>
      <c r="AJ76" s="366"/>
      <c r="AK76" s="366"/>
      <c r="AL76" s="366"/>
      <c r="AM76" s="366"/>
      <c r="AN76" s="366"/>
      <c r="AO76" s="366"/>
      <c r="AP76" s="366"/>
      <c r="AQ76" s="366"/>
      <c r="AR76" s="366"/>
      <c r="AS76" s="366"/>
      <c r="AT76" s="366"/>
      <c r="AU76" s="366"/>
      <c r="AV76" s="366"/>
      <c r="AW76" s="366"/>
      <c r="AX76" s="366"/>
      <c r="AY76" s="366"/>
      <c r="AZ76" s="366"/>
      <c r="BA76" s="366"/>
      <c r="BB76" s="366"/>
      <c r="BC76" s="366"/>
      <c r="BD76" s="366"/>
      <c r="BE76" s="366"/>
      <c r="BF76" s="366"/>
      <c r="BG76" s="366"/>
      <c r="BH76" s="366"/>
      <c r="BI76" s="366"/>
      <c r="BJ76" s="366"/>
      <c r="BK76" s="366"/>
      <c r="BL76" s="366"/>
      <c r="BM76" s="366"/>
      <c r="BN76" s="366"/>
      <c r="BO76" s="366"/>
      <c r="BP76" s="366"/>
      <c r="BQ76" s="366"/>
      <c r="BR76" s="366"/>
      <c r="BS76" s="366"/>
      <c r="BT76" s="366"/>
      <c r="BU76" s="366"/>
      <c r="BV76" s="366"/>
      <c r="BW76" s="366"/>
      <c r="BX76" s="366"/>
      <c r="BY76" s="366"/>
      <c r="BZ76" s="366"/>
      <c r="CA76" s="366"/>
      <c r="CB76" s="366"/>
      <c r="CC76" s="366"/>
      <c r="CD76" s="366"/>
      <c r="CE76" s="366"/>
      <c r="CF76" s="366"/>
      <c r="CG76" s="366"/>
      <c r="CH76" s="366"/>
      <c r="CI76" s="366"/>
      <c r="CJ76" s="366"/>
      <c r="CK76" s="366"/>
      <c r="CL76" s="366"/>
      <c r="CM76" s="366"/>
      <c r="CN76" s="366"/>
      <c r="CO76" s="366"/>
      <c r="CP76" s="366"/>
      <c r="CQ76" s="366"/>
      <c r="CR76" s="366"/>
      <c r="CS76" s="366"/>
      <c r="CT76" s="366"/>
      <c r="CU76" s="366"/>
      <c r="CV76" s="366"/>
      <c r="CW76" s="366"/>
      <c r="CX76" s="366"/>
      <c r="CY76" s="366"/>
      <c r="CZ76" s="366"/>
      <c r="DA76" s="366"/>
      <c r="DB76" s="366"/>
      <c r="DC76" s="366"/>
      <c r="DD76" s="366"/>
      <c r="DE76" s="366"/>
      <c r="DF76" s="366"/>
      <c r="DG76" s="366"/>
      <c r="DH76" s="366"/>
      <c r="DI76" s="366"/>
      <c r="DJ76" s="366"/>
      <c r="DK76" s="366"/>
      <c r="DL76" s="366"/>
      <c r="DM76" s="366"/>
      <c r="DN76" s="366"/>
      <c r="DO76" s="366"/>
      <c r="DP76" s="366"/>
      <c r="DQ76" s="366"/>
      <c r="DR76" s="366"/>
      <c r="DS76" s="366"/>
      <c r="DT76" s="366"/>
      <c r="DU76" s="366"/>
      <c r="DV76" s="366"/>
      <c r="DW76" s="366"/>
      <c r="DX76" s="366"/>
      <c r="DY76" s="366"/>
      <c r="DZ76" s="366"/>
      <c r="EA76" s="366"/>
      <c r="EB76" s="366"/>
      <c r="EC76" s="366"/>
      <c r="ED76" s="366"/>
      <c r="EE76" s="366"/>
      <c r="EF76" s="366"/>
      <c r="EG76" s="366"/>
      <c r="EH76" s="366"/>
      <c r="EI76" s="366"/>
      <c r="EJ76" s="366"/>
      <c r="EK76" s="366"/>
      <c r="EL76" s="366"/>
      <c r="EM76" s="366"/>
      <c r="EN76" s="366"/>
      <c r="EO76" s="366"/>
      <c r="EP76" s="366"/>
      <c r="EQ76" s="366"/>
      <c r="ER76" s="366"/>
      <c r="ES76" s="366"/>
      <c r="ET76" s="366"/>
      <c r="EU76" s="366"/>
      <c r="EV76" s="366"/>
      <c r="EW76" s="366"/>
      <c r="EX76" s="366"/>
      <c r="EY76" s="366"/>
      <c r="EZ76" s="366"/>
      <c r="FA76" s="366"/>
      <c r="FB76" s="366"/>
      <c r="FC76" s="366"/>
      <c r="FD76" s="366"/>
      <c r="FE76" s="366"/>
      <c r="FF76" s="366"/>
      <c r="FG76" s="366"/>
      <c r="FH76" s="366"/>
      <c r="FI76" s="366"/>
      <c r="FJ76" s="366"/>
      <c r="FK76" s="366"/>
      <c r="FL76" s="366"/>
      <c r="FM76" s="366"/>
      <c r="FN76" s="366"/>
      <c r="FO76" s="366"/>
      <c r="FP76" s="366"/>
      <c r="FQ76" s="366"/>
      <c r="FR76" s="366"/>
      <c r="FS76" s="366"/>
      <c r="FT76" s="366"/>
      <c r="FU76" s="366"/>
      <c r="FV76" s="366"/>
      <c r="FW76" s="366"/>
      <c r="FX76" s="366"/>
      <c r="FY76" s="366"/>
      <c r="FZ76" s="366"/>
      <c r="GA76" s="366"/>
      <c r="GB76" s="366"/>
      <c r="GC76" s="366"/>
      <c r="GD76" s="366"/>
      <c r="GE76" s="366"/>
      <c r="GF76" s="366"/>
      <c r="GG76" s="366"/>
    </row>
    <row r="77" spans="1:189" s="366" customFormat="1" ht="48.75" customHeight="1">
      <c r="A77" s="980"/>
      <c r="B77" s="981" t="s">
        <v>134</v>
      </c>
      <c r="C77" s="981"/>
      <c r="D77" s="981"/>
      <c r="E77" s="981"/>
      <c r="F77" s="981"/>
      <c r="G77" s="981"/>
      <c r="H77" s="981"/>
      <c r="I77" s="981"/>
      <c r="J77" s="57"/>
    </row>
    <row r="78" spans="1:189" s="366" customFormat="1" ht="38.25" customHeight="1">
      <c r="A78" s="557">
        <v>1</v>
      </c>
      <c r="B78" s="998" t="s">
        <v>135</v>
      </c>
      <c r="C78" s="999"/>
      <c r="D78" s="999"/>
      <c r="E78" s="999"/>
      <c r="F78" s="1060">
        <v>0</v>
      </c>
      <c r="G78" s="1060"/>
      <c r="H78" s="1060"/>
      <c r="I78" s="1060"/>
      <c r="J78" s="407"/>
      <c r="K78" s="407"/>
      <c r="L78" s="407"/>
      <c r="M78" s="407"/>
      <c r="N78" s="408">
        <f>'[13]Name of Bidder'!D12</f>
        <v>0</v>
      </c>
      <c r="O78" s="407"/>
      <c r="P78" s="407"/>
      <c r="Q78" s="407"/>
      <c r="R78" s="407"/>
      <c r="S78" s="407"/>
      <c r="T78" s="407"/>
      <c r="U78" s="407"/>
      <c r="V78" s="407"/>
      <c r="W78" s="407"/>
      <c r="X78" s="407"/>
      <c r="Y78" s="407"/>
    </row>
    <row r="79" spans="1:189" s="366" customFormat="1" ht="44.25" customHeight="1">
      <c r="A79" s="557">
        <v>2</v>
      </c>
      <c r="B79" s="997" t="s">
        <v>136</v>
      </c>
      <c r="C79" s="946"/>
      <c r="D79" s="946"/>
      <c r="E79" s="963"/>
      <c r="F79" s="1060"/>
      <c r="G79" s="1060"/>
      <c r="H79" s="1060"/>
      <c r="I79" s="1060"/>
      <c r="J79" s="38"/>
      <c r="K79" s="38"/>
      <c r="L79" s="38"/>
      <c r="M79" s="38"/>
      <c r="N79" s="409">
        <f>'[13]Name of Bidder'!D22</f>
        <v>0</v>
      </c>
      <c r="O79" s="38"/>
      <c r="P79" s="38"/>
      <c r="Q79" s="38"/>
      <c r="R79" s="38"/>
      <c r="S79" s="38"/>
      <c r="T79" s="38"/>
      <c r="U79" s="38"/>
      <c r="V79" s="38"/>
      <c r="W79" s="38"/>
      <c r="X79" s="38"/>
      <c r="Y79" s="38"/>
    </row>
    <row r="80" spans="1:189" s="366" customFormat="1" ht="44.25" customHeight="1">
      <c r="A80" s="557">
        <v>3</v>
      </c>
      <c r="B80" s="997" t="s">
        <v>137</v>
      </c>
      <c r="C80" s="946"/>
      <c r="D80" s="946"/>
      <c r="E80" s="946"/>
      <c r="F80" s="491"/>
      <c r="G80" s="988"/>
      <c r="H80" s="985"/>
      <c r="I80" s="491"/>
      <c r="J80" s="38"/>
      <c r="K80" s="38"/>
      <c r="L80" s="38"/>
      <c r="M80" s="38"/>
      <c r="N80" s="263"/>
      <c r="O80" s="38"/>
      <c r="P80" s="38"/>
      <c r="Q80" s="38"/>
      <c r="R80" s="38"/>
      <c r="S80" s="38"/>
      <c r="T80" s="38"/>
      <c r="U80" s="38"/>
      <c r="V80" s="38"/>
      <c r="W80" s="38"/>
      <c r="X80" s="38"/>
      <c r="Y80" s="38"/>
    </row>
    <row r="81" spans="1:25" s="366" customFormat="1" ht="36.75" customHeight="1">
      <c r="A81" s="557">
        <v>4</v>
      </c>
      <c r="B81" s="997" t="s">
        <v>138</v>
      </c>
      <c r="C81" s="946"/>
      <c r="D81" s="946"/>
      <c r="E81" s="963"/>
      <c r="F81" s="491"/>
      <c r="G81" s="1002"/>
      <c r="H81" s="1002"/>
      <c r="I81" s="490"/>
      <c r="J81" s="38"/>
      <c r="K81" s="38"/>
      <c r="L81" s="38"/>
      <c r="M81" s="38"/>
      <c r="N81" s="38"/>
      <c r="O81" s="38"/>
      <c r="P81" s="38"/>
      <c r="Q81" s="38"/>
      <c r="R81" s="38"/>
      <c r="S81" s="38"/>
      <c r="T81" s="38"/>
      <c r="U81" s="38"/>
      <c r="V81" s="38"/>
      <c r="W81" s="38"/>
      <c r="X81" s="38"/>
      <c r="Y81" s="38"/>
    </row>
    <row r="82" spans="1:25" s="366" customFormat="1" ht="23.25" customHeight="1">
      <c r="A82" s="944">
        <v>5</v>
      </c>
      <c r="B82" s="989" t="s">
        <v>139</v>
      </c>
      <c r="C82" s="964"/>
      <c r="D82" s="964"/>
      <c r="E82" s="965"/>
      <c r="F82" s="491"/>
      <c r="G82" s="1002"/>
      <c r="H82" s="1002"/>
      <c r="I82" s="490"/>
      <c r="J82" s="38"/>
      <c r="K82" s="38"/>
      <c r="L82" s="38"/>
      <c r="M82" s="38"/>
      <c r="N82" s="38"/>
      <c r="O82" s="38"/>
      <c r="P82" s="38"/>
      <c r="Q82" s="38"/>
      <c r="R82" s="38"/>
      <c r="S82" s="38"/>
      <c r="T82" s="38"/>
      <c r="U82" s="38"/>
      <c r="V82" s="38"/>
      <c r="W82" s="38"/>
      <c r="X82" s="38"/>
      <c r="Y82" s="38"/>
    </row>
    <row r="83" spans="1:25" s="366" customFormat="1" ht="21" customHeight="1">
      <c r="A83" s="983"/>
      <c r="B83" s="990"/>
      <c r="C83" s="796"/>
      <c r="D83" s="796"/>
      <c r="E83" s="966"/>
      <c r="F83" s="491"/>
      <c r="G83" s="1002"/>
      <c r="H83" s="1002"/>
      <c r="I83" s="490"/>
      <c r="J83" s="38"/>
      <c r="K83" s="38"/>
      <c r="L83" s="38"/>
      <c r="M83" s="38"/>
      <c r="N83" s="38"/>
      <c r="O83" s="38"/>
      <c r="P83" s="38"/>
      <c r="Q83" s="38"/>
      <c r="R83" s="38"/>
      <c r="S83" s="38"/>
      <c r="T83" s="38"/>
      <c r="U83" s="38"/>
      <c r="V83" s="38"/>
      <c r="W83" s="38"/>
      <c r="X83" s="38"/>
      <c r="Y83" s="38"/>
    </row>
    <row r="84" spans="1:25" s="366" customFormat="1" ht="20.25" customHeight="1">
      <c r="A84" s="983"/>
      <c r="B84" s="990"/>
      <c r="C84" s="796"/>
      <c r="D84" s="796"/>
      <c r="E84" s="966"/>
      <c r="F84" s="491"/>
      <c r="G84" s="1002"/>
      <c r="H84" s="1002"/>
      <c r="I84" s="490"/>
      <c r="J84" s="38"/>
      <c r="K84" s="38"/>
      <c r="L84" s="38"/>
      <c r="M84" s="38"/>
      <c r="N84" s="38"/>
      <c r="O84" s="38"/>
      <c r="P84" s="38"/>
      <c r="Q84" s="38"/>
      <c r="R84" s="38"/>
      <c r="S84" s="38"/>
      <c r="T84" s="38"/>
      <c r="U84" s="38"/>
      <c r="V84" s="38"/>
      <c r="W84" s="38"/>
      <c r="X84" s="38"/>
      <c r="Y84" s="38"/>
    </row>
    <row r="85" spans="1:25" s="366" customFormat="1" ht="21" customHeight="1">
      <c r="A85" s="983"/>
      <c r="B85" s="990"/>
      <c r="C85" s="796"/>
      <c r="D85" s="796"/>
      <c r="E85" s="966"/>
      <c r="F85" s="491"/>
      <c r="G85" s="1002"/>
      <c r="H85" s="1002"/>
      <c r="I85" s="490"/>
      <c r="J85" s="38"/>
      <c r="K85" s="38"/>
      <c r="L85" s="38"/>
      <c r="M85" s="38"/>
      <c r="N85" s="38"/>
      <c r="O85" s="38"/>
      <c r="P85" s="38"/>
      <c r="Q85" s="38"/>
      <c r="R85" s="38"/>
      <c r="S85" s="38"/>
      <c r="T85" s="38"/>
      <c r="U85" s="38"/>
      <c r="V85" s="38"/>
      <c r="W85" s="38"/>
      <c r="X85" s="38"/>
      <c r="Y85" s="38"/>
    </row>
    <row r="86" spans="1:25" s="366" customFormat="1" ht="24.95" customHeight="1">
      <c r="A86" s="983"/>
      <c r="B86" s="411"/>
      <c r="E86" s="43" t="s">
        <v>140</v>
      </c>
      <c r="F86" s="491"/>
      <c r="G86" s="1002"/>
      <c r="H86" s="1002"/>
      <c r="I86" s="490"/>
      <c r="J86" s="38"/>
      <c r="K86" s="38"/>
      <c r="L86" s="38"/>
      <c r="M86" s="38"/>
      <c r="N86" s="38"/>
      <c r="O86" s="38"/>
      <c r="P86" s="38"/>
      <c r="Q86" s="38"/>
      <c r="R86" s="38"/>
      <c r="S86" s="38"/>
      <c r="T86" s="38"/>
      <c r="U86" s="38"/>
      <c r="V86" s="38"/>
      <c r="W86" s="38"/>
      <c r="X86" s="38"/>
      <c r="Y86" s="38"/>
    </row>
    <row r="87" spans="1:25" s="366" customFormat="1" ht="24.95" customHeight="1">
      <c r="A87" s="983"/>
      <c r="B87" s="411"/>
      <c r="E87" s="43" t="s">
        <v>141</v>
      </c>
      <c r="F87" s="491"/>
      <c r="G87" s="1002"/>
      <c r="H87" s="1002"/>
      <c r="I87" s="490"/>
      <c r="J87" s="38"/>
      <c r="K87" s="38"/>
      <c r="L87" s="38"/>
      <c r="M87" s="38"/>
      <c r="N87" s="38"/>
      <c r="O87" s="38"/>
      <c r="P87" s="38"/>
      <c r="Q87" s="38"/>
      <c r="R87" s="38"/>
      <c r="S87" s="38"/>
      <c r="T87" s="38"/>
      <c r="U87" s="38"/>
      <c r="V87" s="38"/>
      <c r="W87" s="38"/>
      <c r="X87" s="38"/>
      <c r="Y87" s="38"/>
    </row>
    <row r="88" spans="1:25" s="366" customFormat="1" ht="24.95" customHeight="1">
      <c r="A88" s="945"/>
      <c r="B88" s="412"/>
      <c r="C88" s="413"/>
      <c r="D88" s="413"/>
      <c r="E88" s="414" t="s">
        <v>142</v>
      </c>
      <c r="F88" s="491"/>
      <c r="G88" s="1002"/>
      <c r="H88" s="1002"/>
      <c r="I88" s="490"/>
      <c r="J88" s="38"/>
      <c r="K88" s="38"/>
      <c r="L88" s="38"/>
      <c r="M88" s="38"/>
      <c r="N88" s="38"/>
      <c r="O88" s="38"/>
      <c r="P88" s="38"/>
      <c r="Q88" s="38"/>
      <c r="R88" s="38"/>
      <c r="S88" s="38"/>
      <c r="T88" s="38"/>
      <c r="U88" s="38"/>
      <c r="V88" s="38"/>
      <c r="W88" s="38"/>
      <c r="X88" s="38"/>
      <c r="Y88" s="38"/>
    </row>
    <row r="89" spans="1:25" s="366" customFormat="1" ht="42.75" customHeight="1">
      <c r="A89" s="557">
        <v>6</v>
      </c>
      <c r="B89" s="942" t="s">
        <v>143</v>
      </c>
      <c r="C89" s="942"/>
      <c r="D89" s="942"/>
      <c r="E89" s="942"/>
      <c r="F89" s="537"/>
      <c r="G89" s="416"/>
      <c r="H89" s="417"/>
      <c r="I89" s="417"/>
      <c r="J89" s="38"/>
      <c r="K89" s="38"/>
      <c r="L89" s="38"/>
      <c r="M89" s="38"/>
      <c r="N89" s="38"/>
      <c r="O89" s="38"/>
      <c r="P89" s="38"/>
      <c r="Q89" s="38"/>
      <c r="R89" s="38"/>
      <c r="S89" s="38"/>
      <c r="T89" s="38"/>
      <c r="U89" s="38"/>
      <c r="V89" s="38"/>
      <c r="W89" s="38"/>
      <c r="X89" s="38"/>
      <c r="Y89" s="38"/>
    </row>
    <row r="90" spans="1:25" s="366" customFormat="1" ht="54.75" customHeight="1">
      <c r="A90" s="557">
        <v>7</v>
      </c>
      <c r="B90" s="1003" t="s">
        <v>144</v>
      </c>
      <c r="C90" s="942"/>
      <c r="D90" s="942"/>
      <c r="E90" s="942"/>
      <c r="F90" s="538"/>
      <c r="G90" s="948"/>
      <c r="H90" s="949"/>
      <c r="I90" s="538"/>
      <c r="J90" s="38"/>
      <c r="K90" s="38"/>
      <c r="L90" s="38"/>
      <c r="M90" s="38"/>
      <c r="N90" s="38"/>
      <c r="O90" s="38"/>
      <c r="P90" s="38"/>
      <c r="Q90" s="38"/>
      <c r="R90" s="38"/>
      <c r="S90" s="38"/>
      <c r="T90" s="38"/>
      <c r="U90" s="38"/>
      <c r="V90" s="38"/>
      <c r="W90" s="38"/>
      <c r="X90" s="38"/>
      <c r="Y90" s="38"/>
    </row>
    <row r="91" spans="1:25" s="366" customFormat="1" ht="34.5" hidden="1" customHeight="1">
      <c r="A91" s="557"/>
      <c r="B91" s="942"/>
      <c r="C91" s="942"/>
      <c r="D91" s="942"/>
      <c r="E91" s="942"/>
      <c r="F91" s="988"/>
      <c r="G91" s="985"/>
      <c r="H91" s="988"/>
      <c r="I91" s="985"/>
      <c r="J91" s="38"/>
      <c r="K91" s="38"/>
      <c r="L91" s="38"/>
      <c r="M91" s="38"/>
      <c r="N91" s="38"/>
      <c r="O91" s="38"/>
      <c r="P91" s="38"/>
      <c r="Q91" s="38"/>
      <c r="R91" s="38"/>
      <c r="S91" s="38"/>
      <c r="T91" s="38"/>
      <c r="U91" s="38"/>
      <c r="V91" s="38"/>
      <c r="W91" s="38"/>
      <c r="X91" s="38"/>
      <c r="Y91" s="38"/>
    </row>
    <row r="92" spans="1:25" s="366" customFormat="1" ht="37.5" customHeight="1">
      <c r="A92" s="557">
        <v>8</v>
      </c>
      <c r="B92" s="942" t="s">
        <v>145</v>
      </c>
      <c r="C92" s="942"/>
      <c r="D92" s="942"/>
      <c r="E92" s="942"/>
      <c r="F92" s="538"/>
      <c r="G92" s="416"/>
      <c r="H92" s="417"/>
      <c r="I92" s="417"/>
      <c r="J92" s="38"/>
      <c r="K92" s="38"/>
      <c r="L92" s="38"/>
      <c r="M92" s="38"/>
      <c r="N92" s="38"/>
      <c r="O92" s="38"/>
      <c r="P92" s="38"/>
      <c r="Q92" s="38"/>
      <c r="R92" s="38"/>
      <c r="S92" s="38"/>
      <c r="T92" s="38"/>
      <c r="U92" s="38"/>
      <c r="V92" s="38"/>
      <c r="W92" s="38"/>
      <c r="X92" s="38"/>
      <c r="Y92" s="38"/>
    </row>
    <row r="93" spans="1:25" s="366" customFormat="1" ht="40.5" customHeight="1">
      <c r="A93" s="557">
        <v>9</v>
      </c>
      <c r="B93" s="942" t="s">
        <v>146</v>
      </c>
      <c r="C93" s="942"/>
      <c r="D93" s="942"/>
      <c r="E93" s="942"/>
      <c r="F93" s="538"/>
      <c r="G93" s="416"/>
      <c r="H93" s="417"/>
      <c r="I93" s="417"/>
      <c r="J93" s="38"/>
      <c r="K93" s="38"/>
      <c r="L93" s="38"/>
      <c r="M93" s="38"/>
      <c r="N93" s="38"/>
      <c r="O93" s="38"/>
      <c r="P93" s="38"/>
      <c r="Q93" s="38"/>
      <c r="R93" s="38"/>
      <c r="S93" s="38"/>
      <c r="T93" s="38"/>
      <c r="U93" s="38"/>
      <c r="V93" s="38"/>
      <c r="W93" s="38"/>
      <c r="X93" s="38"/>
      <c r="Y93" s="38"/>
    </row>
    <row r="94" spans="1:25" s="366" customFormat="1" ht="40.5" customHeight="1">
      <c r="A94" s="557">
        <v>10</v>
      </c>
      <c r="B94" s="942" t="s">
        <v>147</v>
      </c>
      <c r="C94" s="942"/>
      <c r="D94" s="942"/>
      <c r="E94" s="942"/>
      <c r="F94" s="538"/>
      <c r="G94" s="416"/>
      <c r="H94" s="417"/>
      <c r="I94" s="417"/>
      <c r="J94" s="38"/>
      <c r="K94" s="38"/>
      <c r="L94" s="38"/>
      <c r="M94" s="38"/>
      <c r="N94" s="38"/>
      <c r="O94" s="38"/>
      <c r="P94" s="38"/>
      <c r="Q94" s="38"/>
      <c r="R94" s="38"/>
      <c r="S94" s="38"/>
      <c r="T94" s="38"/>
      <c r="U94" s="38"/>
      <c r="V94" s="38"/>
      <c r="W94" s="38"/>
      <c r="X94" s="38"/>
      <c r="Y94" s="38"/>
    </row>
    <row r="95" spans="1:25" s="366" customFormat="1" ht="25.5" customHeight="1">
      <c r="A95" s="944">
        <v>11</v>
      </c>
      <c r="B95" s="950" t="s">
        <v>148</v>
      </c>
      <c r="C95" s="951"/>
      <c r="D95" s="951"/>
      <c r="E95" s="951"/>
      <c r="F95" s="419"/>
      <c r="G95" s="487"/>
      <c r="H95" s="418"/>
      <c r="I95" s="419"/>
      <c r="J95" s="38"/>
      <c r="K95" s="38"/>
      <c r="L95" s="38"/>
      <c r="M95" s="38"/>
      <c r="N95" s="38"/>
      <c r="O95" s="38"/>
      <c r="P95" s="38"/>
      <c r="Q95" s="38"/>
      <c r="R95" s="38"/>
      <c r="S95" s="38"/>
      <c r="T95" s="38"/>
      <c r="U95" s="38"/>
      <c r="V95" s="38"/>
      <c r="W95" s="38"/>
      <c r="X95" s="38"/>
      <c r="Y95" s="38"/>
    </row>
    <row r="96" spans="1:25" s="366" customFormat="1" ht="35.25" customHeight="1">
      <c r="A96" s="983"/>
      <c r="B96" s="935" t="s">
        <v>149</v>
      </c>
      <c r="C96" s="936"/>
      <c r="D96" s="936"/>
      <c r="E96" s="937"/>
      <c r="F96" s="561" t="s">
        <v>150</v>
      </c>
      <c r="G96" s="561" t="s">
        <v>151</v>
      </c>
      <c r="H96" s="562"/>
      <c r="I96" s="563" t="s">
        <v>150</v>
      </c>
      <c r="J96" s="38"/>
      <c r="K96" s="38"/>
      <c r="L96" s="38"/>
      <c r="M96" s="38"/>
      <c r="N96" s="38"/>
      <c r="O96" s="38"/>
      <c r="P96" s="38"/>
      <c r="Q96" s="38"/>
      <c r="R96" s="38"/>
      <c r="S96" s="38"/>
      <c r="T96" s="38"/>
      <c r="U96" s="38"/>
      <c r="V96" s="38"/>
      <c r="W96" s="38"/>
      <c r="X96" s="38"/>
      <c r="Y96" s="38"/>
    </row>
    <row r="97" spans="1:25" s="366" customFormat="1" ht="36.75" customHeight="1">
      <c r="A97" s="557">
        <v>12</v>
      </c>
      <c r="B97" s="997" t="s">
        <v>152</v>
      </c>
      <c r="C97" s="946"/>
      <c r="D97" s="946"/>
      <c r="E97" s="947"/>
      <c r="F97" s="415"/>
      <c r="G97" s="416"/>
      <c r="H97" s="417"/>
      <c r="I97" s="417"/>
      <c r="J97" s="38"/>
      <c r="K97" s="38"/>
      <c r="L97" s="38"/>
      <c r="M97" s="38"/>
      <c r="N97" s="38"/>
      <c r="O97" s="38"/>
      <c r="P97" s="38"/>
      <c r="Q97" s="38"/>
      <c r="R97" s="38"/>
      <c r="S97" s="38"/>
      <c r="T97" s="38"/>
      <c r="U97" s="38"/>
      <c r="V97" s="38"/>
      <c r="W97" s="38"/>
      <c r="X97" s="38"/>
      <c r="Y97" s="38"/>
    </row>
    <row r="98" spans="1:25" s="366" customFormat="1" ht="18.75" customHeight="1">
      <c r="A98" s="410"/>
      <c r="B98" s="539" t="s">
        <v>153</v>
      </c>
      <c r="C98" s="485"/>
      <c r="D98" s="485"/>
      <c r="E98" s="485"/>
      <c r="F98" s="485"/>
      <c r="G98" s="485"/>
      <c r="H98" s="485"/>
      <c r="I98" s="485"/>
      <c r="J98" s="38"/>
      <c r="K98" s="38"/>
      <c r="L98" s="38"/>
      <c r="M98" s="38"/>
      <c r="N98" s="38"/>
      <c r="O98" s="38"/>
      <c r="P98" s="38"/>
      <c r="Q98" s="38"/>
      <c r="R98" s="38"/>
      <c r="S98" s="38"/>
      <c r="T98" s="38"/>
      <c r="U98" s="38"/>
      <c r="V98" s="38"/>
      <c r="W98" s="38"/>
      <c r="X98" s="38"/>
      <c r="Y98" s="38"/>
    </row>
    <row r="99" spans="1:25" s="366" customFormat="1" ht="24" customHeight="1">
      <c r="A99" s="980">
        <v>2.4</v>
      </c>
      <c r="B99" s="1000" t="s">
        <v>154</v>
      </c>
      <c r="C99" s="1001"/>
      <c r="D99" s="1001"/>
      <c r="E99" s="1001"/>
      <c r="F99" s="1001"/>
      <c r="G99" s="1001"/>
      <c r="H99" s="1001"/>
      <c r="I99" s="1001"/>
    </row>
    <row r="100" spans="1:25" s="366" customFormat="1" ht="48.75" customHeight="1">
      <c r="A100" s="980"/>
      <c r="B100" s="981" t="s">
        <v>155</v>
      </c>
      <c r="C100" s="981"/>
      <c r="D100" s="981"/>
      <c r="E100" s="981"/>
      <c r="F100" s="981"/>
      <c r="G100" s="981"/>
      <c r="H100" s="981"/>
      <c r="I100" s="981"/>
      <c r="J100" s="57"/>
    </row>
    <row r="101" spans="1:25" s="366" customFormat="1" ht="48.75" customHeight="1">
      <c r="A101" s="560" t="s">
        <v>156</v>
      </c>
      <c r="B101" s="998" t="s">
        <v>157</v>
      </c>
      <c r="C101" s="999"/>
      <c r="D101" s="999"/>
      <c r="E101" s="999"/>
      <c r="F101" s="994"/>
      <c r="G101" s="995"/>
      <c r="H101" s="995"/>
      <c r="I101" s="996"/>
      <c r="J101" s="407"/>
      <c r="K101" s="407"/>
      <c r="L101" s="407"/>
      <c r="M101" s="407"/>
      <c r="N101" s="379"/>
      <c r="O101" s="407"/>
      <c r="P101" s="407"/>
      <c r="Q101" s="407"/>
      <c r="R101" s="407"/>
      <c r="S101" s="407"/>
      <c r="T101" s="407"/>
      <c r="U101" s="407"/>
      <c r="V101" s="407"/>
      <c r="W101" s="407"/>
      <c r="X101" s="407"/>
      <c r="Y101" s="407"/>
    </row>
    <row r="102" spans="1:25" s="366" customFormat="1" ht="56.25" customHeight="1">
      <c r="A102" s="560" t="s">
        <v>158</v>
      </c>
      <c r="B102" s="998" t="s">
        <v>159</v>
      </c>
      <c r="C102" s="999"/>
      <c r="D102" s="999"/>
      <c r="E102" s="999"/>
      <c r="F102" s="986"/>
      <c r="G102" s="984"/>
      <c r="H102" s="984"/>
      <c r="I102" s="985"/>
      <c r="J102" s="407"/>
      <c r="K102" s="407"/>
      <c r="L102" s="407"/>
      <c r="M102" s="407"/>
      <c r="N102" s="379"/>
      <c r="O102" s="407"/>
      <c r="P102" s="407"/>
      <c r="Q102" s="407"/>
      <c r="R102" s="407"/>
      <c r="S102" s="407"/>
      <c r="T102" s="407"/>
      <c r="U102" s="407"/>
      <c r="V102" s="407"/>
      <c r="W102" s="407"/>
      <c r="X102" s="407"/>
      <c r="Y102" s="407"/>
    </row>
    <row r="103" spans="1:25" s="366" customFormat="1" ht="54.75" customHeight="1">
      <c r="A103" s="560" t="s">
        <v>160</v>
      </c>
      <c r="B103" s="991" t="s">
        <v>161</v>
      </c>
      <c r="C103" s="992"/>
      <c r="D103" s="992"/>
      <c r="E103" s="993"/>
      <c r="F103" s="994"/>
      <c r="G103" s="995"/>
      <c r="H103" s="995"/>
      <c r="I103" s="996"/>
      <c r="J103" s="407"/>
      <c r="K103" s="407"/>
      <c r="L103" s="407"/>
      <c r="M103" s="407"/>
      <c r="N103" s="263"/>
      <c r="O103" s="407"/>
      <c r="P103" s="407"/>
      <c r="Q103" s="407"/>
      <c r="R103" s="407"/>
      <c r="S103" s="407"/>
      <c r="T103" s="407"/>
      <c r="U103" s="407"/>
      <c r="V103" s="407"/>
      <c r="W103" s="407"/>
      <c r="X103" s="407"/>
      <c r="Y103" s="407"/>
    </row>
    <row r="104" spans="1:25" s="366" customFormat="1" ht="27" customHeight="1">
      <c r="A104" s="557"/>
      <c r="B104" s="981" t="s">
        <v>162</v>
      </c>
      <c r="C104" s="981"/>
      <c r="D104" s="981"/>
      <c r="E104" s="981"/>
      <c r="F104" s="981"/>
      <c r="G104" s="981"/>
      <c r="H104" s="981"/>
      <c r="I104" s="981"/>
      <c r="J104" s="38"/>
      <c r="K104" s="38"/>
      <c r="L104" s="38"/>
      <c r="M104" s="38"/>
      <c r="N104" s="38"/>
      <c r="O104" s="38"/>
      <c r="P104" s="38"/>
      <c r="Q104" s="38"/>
      <c r="R104" s="38"/>
      <c r="S104" s="38"/>
      <c r="T104" s="38"/>
      <c r="U104" s="38"/>
      <c r="V104" s="38"/>
      <c r="W104" s="38"/>
      <c r="X104" s="38"/>
      <c r="Y104" s="38"/>
    </row>
    <row r="105" spans="1:25" s="366" customFormat="1" ht="38.25" customHeight="1">
      <c r="A105" s="557">
        <v>1</v>
      </c>
      <c r="B105" s="997" t="s">
        <v>163</v>
      </c>
      <c r="C105" s="946"/>
      <c r="D105" s="946"/>
      <c r="E105" s="963"/>
      <c r="F105" s="415"/>
      <c r="G105" s="416"/>
      <c r="H105" s="417"/>
      <c r="I105" s="417"/>
      <c r="J105" s="38"/>
      <c r="K105" s="38"/>
      <c r="L105" s="38"/>
      <c r="M105" s="38"/>
      <c r="N105" s="263"/>
      <c r="O105" s="38"/>
      <c r="P105" s="38"/>
      <c r="Q105" s="38"/>
      <c r="R105" s="38"/>
      <c r="S105" s="38"/>
      <c r="T105" s="38"/>
      <c r="U105" s="38"/>
      <c r="V105" s="38"/>
      <c r="W105" s="38"/>
      <c r="X105" s="38"/>
      <c r="Y105" s="38"/>
    </row>
    <row r="106" spans="1:25" s="366" customFormat="1" ht="35.25" customHeight="1">
      <c r="A106" s="557">
        <v>2</v>
      </c>
      <c r="B106" s="997" t="s">
        <v>138</v>
      </c>
      <c r="C106" s="946"/>
      <c r="D106" s="946"/>
      <c r="E106" s="946"/>
      <c r="F106" s="415"/>
      <c r="G106" s="416"/>
      <c r="H106" s="417"/>
      <c r="I106" s="417"/>
      <c r="J106" s="38"/>
      <c r="K106" s="38"/>
      <c r="L106" s="38"/>
      <c r="M106" s="38"/>
      <c r="N106" s="38"/>
      <c r="O106" s="38"/>
      <c r="P106" s="38"/>
      <c r="Q106" s="38"/>
      <c r="R106" s="38"/>
      <c r="S106" s="38"/>
      <c r="T106" s="38"/>
      <c r="U106" s="38"/>
      <c r="V106" s="38"/>
      <c r="W106" s="38"/>
      <c r="X106" s="38"/>
      <c r="Y106" s="38"/>
    </row>
    <row r="107" spans="1:25" s="366" customFormat="1" ht="34.5" customHeight="1">
      <c r="A107" s="944">
        <v>3</v>
      </c>
      <c r="B107" s="989" t="s">
        <v>164</v>
      </c>
      <c r="C107" s="964"/>
      <c r="D107" s="964"/>
      <c r="E107" s="964"/>
      <c r="F107" s="415"/>
      <c r="G107" s="416"/>
      <c r="H107" s="417"/>
      <c r="I107" s="417"/>
      <c r="J107" s="38"/>
      <c r="K107" s="38"/>
      <c r="L107" s="38"/>
      <c r="M107" s="38"/>
      <c r="N107" s="38"/>
      <c r="O107" s="38"/>
      <c r="P107" s="38"/>
      <c r="Q107" s="38"/>
      <c r="R107" s="38"/>
      <c r="S107" s="38"/>
      <c r="T107" s="38"/>
      <c r="U107" s="38"/>
      <c r="V107" s="38"/>
      <c r="W107" s="38"/>
      <c r="X107" s="38"/>
      <c r="Y107" s="38"/>
    </row>
    <row r="108" spans="1:25" s="366" customFormat="1" ht="27.75" customHeight="1">
      <c r="A108" s="983"/>
      <c r="B108" s="990"/>
      <c r="C108" s="796"/>
      <c r="D108" s="796"/>
      <c r="E108" s="796"/>
      <c r="F108" s="415"/>
      <c r="G108" s="416"/>
      <c r="H108" s="417"/>
      <c r="I108" s="417"/>
      <c r="J108" s="38"/>
      <c r="K108" s="38"/>
      <c r="L108" s="38"/>
      <c r="M108" s="38"/>
      <c r="N108" s="38"/>
      <c r="O108" s="38"/>
      <c r="P108" s="38"/>
      <c r="Q108" s="38"/>
      <c r="R108" s="38"/>
      <c r="S108" s="38"/>
      <c r="T108" s="38"/>
      <c r="U108" s="38"/>
      <c r="V108" s="38"/>
      <c r="W108" s="38"/>
      <c r="X108" s="38"/>
      <c r="Y108" s="38"/>
    </row>
    <row r="109" spans="1:25" s="366" customFormat="1" ht="31.5" customHeight="1">
      <c r="A109" s="983"/>
      <c r="B109" s="411"/>
      <c r="E109" s="43" t="s">
        <v>140</v>
      </c>
      <c r="F109" s="415"/>
      <c r="G109" s="416"/>
      <c r="H109" s="417"/>
      <c r="I109" s="417"/>
      <c r="J109" s="38"/>
      <c r="K109" s="38"/>
      <c r="L109" s="38"/>
      <c r="M109" s="38"/>
      <c r="N109" s="38"/>
      <c r="O109" s="38"/>
      <c r="P109" s="38"/>
      <c r="Q109" s="38"/>
      <c r="R109" s="38"/>
      <c r="S109" s="38"/>
      <c r="T109" s="38"/>
      <c r="U109" s="38"/>
      <c r="V109" s="38"/>
      <c r="W109" s="38"/>
      <c r="X109" s="38"/>
      <c r="Y109" s="38"/>
    </row>
    <row r="110" spans="1:25" s="366" customFormat="1" ht="31.5" customHeight="1">
      <c r="A110" s="983"/>
      <c r="B110" s="411"/>
      <c r="E110" s="43" t="s">
        <v>141</v>
      </c>
      <c r="F110" s="415"/>
      <c r="G110" s="416"/>
      <c r="H110" s="417"/>
      <c r="I110" s="417"/>
      <c r="J110" s="38"/>
      <c r="K110" s="38"/>
      <c r="L110" s="38"/>
      <c r="M110" s="38"/>
      <c r="N110" s="38"/>
      <c r="O110" s="38"/>
      <c r="P110" s="38"/>
      <c r="Q110" s="38"/>
      <c r="R110" s="38"/>
      <c r="S110" s="38"/>
      <c r="T110" s="38"/>
      <c r="U110" s="38"/>
      <c r="V110" s="38"/>
      <c r="W110" s="38"/>
      <c r="X110" s="38"/>
      <c r="Y110" s="38"/>
    </row>
    <row r="111" spans="1:25" s="366" customFormat="1" ht="30" customHeight="1">
      <c r="A111" s="945"/>
      <c r="B111" s="412"/>
      <c r="C111" s="413"/>
      <c r="D111" s="413"/>
      <c r="E111" s="414" t="s">
        <v>142</v>
      </c>
      <c r="F111" s="415"/>
      <c r="G111" s="416"/>
      <c r="H111" s="417"/>
      <c r="I111" s="417"/>
      <c r="J111" s="38"/>
      <c r="K111" s="38"/>
      <c r="L111" s="38"/>
      <c r="M111" s="38"/>
      <c r="N111" s="38"/>
      <c r="O111" s="38"/>
      <c r="P111" s="38"/>
      <c r="Q111" s="38"/>
      <c r="R111" s="38"/>
      <c r="S111" s="38"/>
      <c r="T111" s="38"/>
      <c r="U111" s="38"/>
      <c r="V111" s="38"/>
      <c r="W111" s="38"/>
      <c r="X111" s="38"/>
      <c r="Y111" s="38"/>
    </row>
    <row r="112" spans="1:25" s="366" customFormat="1" ht="15.75" customHeight="1">
      <c r="A112" s="57"/>
      <c r="B112" s="29"/>
      <c r="C112" s="81"/>
      <c r="D112" s="81"/>
      <c r="E112" s="81"/>
      <c r="F112" s="81"/>
      <c r="G112" s="81"/>
      <c r="H112" s="81"/>
      <c r="I112" s="81"/>
      <c r="J112" s="57"/>
    </row>
    <row r="113" spans="1:25" s="366" customFormat="1" ht="22.5" customHeight="1">
      <c r="A113" s="556" t="s">
        <v>165</v>
      </c>
      <c r="B113" s="987" t="s">
        <v>166</v>
      </c>
      <c r="C113" s="987"/>
      <c r="D113" s="987"/>
      <c r="E113" s="987"/>
      <c r="F113" s="555"/>
      <c r="G113" s="555"/>
      <c r="H113" s="555"/>
      <c r="I113" s="555"/>
      <c r="J113" s="57"/>
    </row>
    <row r="114" spans="1:25" s="366" customFormat="1" ht="59.25" customHeight="1">
      <c r="A114" s="541" t="s">
        <v>78</v>
      </c>
      <c r="B114" s="942" t="s">
        <v>167</v>
      </c>
      <c r="C114" s="942"/>
      <c r="D114" s="942"/>
      <c r="E114" s="942"/>
      <c r="F114" s="417"/>
      <c r="G114" s="416"/>
      <c r="H114" s="417"/>
      <c r="I114" s="417"/>
      <c r="J114" s="38"/>
      <c r="K114" s="38"/>
      <c r="L114" s="38"/>
      <c r="M114" s="38"/>
      <c r="N114" s="38"/>
      <c r="O114" s="38"/>
      <c r="P114" s="38"/>
      <c r="Q114" s="38"/>
      <c r="R114" s="38"/>
      <c r="S114" s="38"/>
      <c r="T114" s="38"/>
      <c r="U114" s="38"/>
      <c r="V114" s="38"/>
      <c r="W114" s="38"/>
      <c r="X114" s="38"/>
      <c r="Y114" s="38"/>
    </row>
    <row r="115" spans="1:25" s="366" customFormat="1" ht="33.75" customHeight="1">
      <c r="A115" s="541" t="s">
        <v>79</v>
      </c>
      <c r="B115" s="1059" t="s">
        <v>168</v>
      </c>
      <c r="C115" s="1059"/>
      <c r="D115" s="1059"/>
      <c r="E115" s="1059"/>
      <c r="F115" s="417"/>
      <c r="G115" s="416"/>
      <c r="H115" s="417"/>
      <c r="I115" s="417"/>
      <c r="J115" s="38"/>
      <c r="K115" s="38"/>
      <c r="L115" s="38"/>
      <c r="M115" s="38"/>
      <c r="N115" s="38"/>
      <c r="O115" s="38"/>
      <c r="P115" s="38"/>
      <c r="Q115" s="38"/>
      <c r="R115" s="38"/>
      <c r="S115" s="38"/>
      <c r="T115" s="38"/>
      <c r="U115" s="38"/>
      <c r="V115" s="38"/>
      <c r="W115" s="38"/>
      <c r="X115" s="38"/>
      <c r="Y115" s="38"/>
    </row>
    <row r="116" spans="1:25" s="366" customFormat="1" ht="36" customHeight="1">
      <c r="A116" s="541" t="s">
        <v>80</v>
      </c>
      <c r="B116" s="942" t="s">
        <v>169</v>
      </c>
      <c r="C116" s="942"/>
      <c r="D116" s="942"/>
      <c r="E116" s="942"/>
      <c r="F116" s="417"/>
      <c r="G116" s="416"/>
      <c r="H116" s="417"/>
      <c r="I116" s="417"/>
      <c r="J116" s="38"/>
      <c r="K116" s="38"/>
      <c r="L116" s="38"/>
      <c r="M116" s="38"/>
      <c r="N116" s="38"/>
      <c r="O116" s="38"/>
      <c r="P116" s="38"/>
      <c r="Q116" s="38"/>
      <c r="R116" s="38"/>
      <c r="S116" s="38"/>
      <c r="T116" s="38"/>
      <c r="U116" s="38"/>
      <c r="V116" s="38"/>
      <c r="W116" s="38"/>
      <c r="X116" s="38"/>
      <c r="Y116" s="38"/>
    </row>
    <row r="117" spans="1:25" s="366" customFormat="1" ht="34.5" hidden="1" customHeight="1">
      <c r="A117" s="557"/>
      <c r="B117" s="942"/>
      <c r="C117" s="942"/>
      <c r="D117" s="942"/>
      <c r="E117" s="942"/>
      <c r="F117" s="984"/>
      <c r="G117" s="985"/>
      <c r="H117" s="988"/>
      <c r="I117" s="985"/>
      <c r="J117" s="38"/>
      <c r="K117" s="38"/>
      <c r="L117" s="38"/>
      <c r="M117" s="38"/>
      <c r="N117" s="38"/>
      <c r="O117" s="38"/>
      <c r="P117" s="38"/>
      <c r="Q117" s="38"/>
      <c r="R117" s="38"/>
      <c r="S117" s="38"/>
      <c r="T117" s="38"/>
      <c r="U117" s="38"/>
      <c r="V117" s="38"/>
      <c r="W117" s="38"/>
      <c r="X117" s="38"/>
      <c r="Y117" s="38"/>
    </row>
    <row r="118" spans="1:25" s="366" customFormat="1" ht="38.25" customHeight="1">
      <c r="A118" s="541" t="s">
        <v>170</v>
      </c>
      <c r="B118" s="942" t="s">
        <v>146</v>
      </c>
      <c r="C118" s="942"/>
      <c r="D118" s="942"/>
      <c r="E118" s="942"/>
      <c r="F118" s="417"/>
      <c r="G118" s="416"/>
      <c r="H118" s="417"/>
      <c r="I118" s="417"/>
      <c r="J118" s="38"/>
      <c r="K118" s="38"/>
      <c r="L118" s="38"/>
      <c r="M118" s="38"/>
      <c r="N118" s="38"/>
      <c r="O118" s="38"/>
      <c r="P118" s="38"/>
      <c r="Q118" s="38"/>
      <c r="R118" s="38"/>
      <c r="S118" s="38"/>
      <c r="T118" s="38"/>
      <c r="U118" s="38"/>
      <c r="V118" s="38"/>
      <c r="W118" s="38"/>
      <c r="X118" s="38"/>
      <c r="Y118" s="38"/>
    </row>
    <row r="119" spans="1:25" s="366" customFormat="1" ht="32.25" customHeight="1">
      <c r="A119" s="541" t="s">
        <v>171</v>
      </c>
      <c r="B119" s="942" t="s">
        <v>172</v>
      </c>
      <c r="C119" s="942"/>
      <c r="D119" s="942"/>
      <c r="E119" s="942"/>
      <c r="F119" s="417"/>
      <c r="G119" s="416"/>
      <c r="H119" s="417"/>
      <c r="I119" s="417"/>
      <c r="J119" s="38"/>
      <c r="K119" s="38"/>
      <c r="L119" s="38"/>
      <c r="M119" s="38"/>
      <c r="N119" s="38"/>
      <c r="O119" s="38"/>
      <c r="P119" s="38"/>
      <c r="Q119" s="38"/>
      <c r="R119" s="38"/>
      <c r="S119" s="38"/>
      <c r="T119" s="38"/>
      <c r="U119" s="38"/>
      <c r="V119" s="38"/>
      <c r="W119" s="38"/>
      <c r="X119" s="38"/>
      <c r="Y119" s="38"/>
    </row>
    <row r="120" spans="1:25" s="366" customFormat="1" ht="42.75" customHeight="1">
      <c r="A120" s="541" t="s">
        <v>173</v>
      </c>
      <c r="B120" s="982" t="s">
        <v>174</v>
      </c>
      <c r="C120" s="982"/>
      <c r="D120" s="982"/>
      <c r="E120" s="982"/>
      <c r="F120" s="417"/>
      <c r="G120" s="416"/>
      <c r="H120" s="417"/>
      <c r="I120" s="417"/>
      <c r="J120" s="38"/>
      <c r="K120" s="38"/>
      <c r="L120" s="38"/>
      <c r="M120" s="38"/>
      <c r="N120" s="38"/>
      <c r="O120" s="38"/>
      <c r="P120" s="38"/>
      <c r="Q120" s="38"/>
      <c r="R120" s="38"/>
      <c r="S120" s="38"/>
      <c r="T120" s="38"/>
      <c r="U120" s="38"/>
      <c r="V120" s="38"/>
      <c r="W120" s="38"/>
      <c r="X120" s="38"/>
      <c r="Y120" s="38"/>
    </row>
    <row r="121" spans="1:25" s="366" customFormat="1" ht="29.25" customHeight="1">
      <c r="A121" s="977" t="s">
        <v>175</v>
      </c>
      <c r="B121" s="950" t="s">
        <v>148</v>
      </c>
      <c r="C121" s="951"/>
      <c r="D121" s="951"/>
      <c r="E121" s="951"/>
      <c r="F121" s="418"/>
      <c r="G121" s="487"/>
      <c r="H121" s="418"/>
      <c r="I121" s="419"/>
      <c r="J121" s="38"/>
      <c r="K121" s="38"/>
      <c r="L121" s="38"/>
      <c r="M121" s="38"/>
      <c r="N121" s="38"/>
      <c r="O121" s="38"/>
      <c r="P121" s="38"/>
      <c r="Q121" s="38"/>
      <c r="R121" s="38"/>
      <c r="S121" s="38"/>
      <c r="T121" s="38"/>
      <c r="U121" s="38"/>
      <c r="V121" s="38"/>
      <c r="W121" s="38"/>
      <c r="X121" s="38"/>
      <c r="Y121" s="38"/>
    </row>
    <row r="122" spans="1:25" s="366" customFormat="1" ht="24" customHeight="1">
      <c r="A122" s="978"/>
      <c r="B122" s="976" t="s">
        <v>149</v>
      </c>
      <c r="C122" s="976"/>
      <c r="D122" s="976"/>
      <c r="E122" s="976"/>
      <c r="F122" s="420"/>
      <c r="G122" s="488"/>
      <c r="H122" s="420"/>
      <c r="I122" s="421"/>
      <c r="J122" s="38"/>
      <c r="K122" s="38"/>
      <c r="L122" s="38"/>
      <c r="M122" s="38"/>
      <c r="N122" s="38"/>
      <c r="O122" s="38"/>
      <c r="P122" s="38"/>
      <c r="Q122" s="38"/>
      <c r="R122" s="38"/>
      <c r="S122" s="38"/>
      <c r="T122" s="38"/>
      <c r="U122" s="38"/>
      <c r="V122" s="38"/>
      <c r="W122" s="38"/>
      <c r="X122" s="38"/>
      <c r="Y122" s="38"/>
    </row>
    <row r="123" spans="1:25" s="366" customFormat="1" ht="18.75" customHeight="1">
      <c r="A123" s="979"/>
      <c r="B123" s="942"/>
      <c r="C123" s="942"/>
      <c r="D123" s="942"/>
      <c r="E123" s="942"/>
      <c r="F123" s="546" t="s">
        <v>176</v>
      </c>
      <c r="G123" s="515" t="s">
        <v>176</v>
      </c>
      <c r="H123" s="492"/>
      <c r="I123" s="516" t="s">
        <v>176</v>
      </c>
      <c r="J123" s="38"/>
      <c r="K123" s="38"/>
      <c r="L123" s="38"/>
      <c r="M123" s="38"/>
      <c r="N123" s="38"/>
      <c r="O123" s="38"/>
      <c r="P123" s="38"/>
      <c r="Q123" s="38"/>
      <c r="R123" s="38"/>
      <c r="S123" s="38"/>
      <c r="T123" s="38"/>
      <c r="U123" s="38"/>
      <c r="V123" s="38"/>
      <c r="W123" s="38"/>
      <c r="X123" s="38"/>
      <c r="Y123" s="38"/>
    </row>
    <row r="124" spans="1:25" s="550" customFormat="1" ht="21.75" customHeight="1">
      <c r="A124" s="413"/>
      <c r="B124" s="21" t="s">
        <v>153</v>
      </c>
      <c r="C124" s="549"/>
      <c r="D124" s="549"/>
      <c r="E124" s="549"/>
      <c r="F124" s="549"/>
      <c r="G124" s="549"/>
      <c r="H124" s="549"/>
      <c r="I124" s="549"/>
      <c r="J124" s="413"/>
    </row>
    <row r="125" spans="1:25" s="366" customFormat="1" ht="18.75" customHeight="1">
      <c r="A125" s="552" t="s">
        <v>177</v>
      </c>
      <c r="B125" s="943" t="s">
        <v>178</v>
      </c>
      <c r="C125" s="794"/>
      <c r="D125" s="794"/>
      <c r="E125" s="794"/>
      <c r="F125" s="542"/>
      <c r="G125" s="548"/>
      <c r="H125" s="548"/>
      <c r="I125" s="551"/>
      <c r="J125" s="38"/>
      <c r="K125" s="38"/>
      <c r="L125" s="38"/>
      <c r="M125" s="38"/>
      <c r="N125" s="38"/>
      <c r="O125" s="38"/>
      <c r="P125" s="38"/>
      <c r="Q125" s="38"/>
      <c r="R125" s="38"/>
      <c r="S125" s="38"/>
      <c r="T125" s="38"/>
      <c r="U125" s="38"/>
      <c r="V125" s="38"/>
      <c r="W125" s="38"/>
      <c r="X125" s="38"/>
      <c r="Y125" s="38"/>
    </row>
    <row r="126" spans="1:25" s="366" customFormat="1" ht="57.75" customHeight="1">
      <c r="A126" s="541" t="s">
        <v>179</v>
      </c>
      <c r="B126" s="946" t="s">
        <v>180</v>
      </c>
      <c r="C126" s="946"/>
      <c r="D126" s="946"/>
      <c r="E126" s="947"/>
      <c r="F126" s="538"/>
      <c r="G126" s="948"/>
      <c r="H126" s="949"/>
      <c r="I126" s="545"/>
      <c r="J126" s="38"/>
      <c r="K126" s="38"/>
      <c r="L126" s="38"/>
      <c r="M126" s="38"/>
      <c r="N126" s="38"/>
      <c r="O126" s="38"/>
      <c r="P126" s="38"/>
      <c r="Q126" s="38"/>
      <c r="R126" s="38"/>
      <c r="S126" s="38"/>
      <c r="T126" s="38"/>
      <c r="U126" s="38"/>
      <c r="V126" s="38"/>
      <c r="W126" s="38"/>
      <c r="X126" s="38"/>
      <c r="Y126" s="38"/>
    </row>
    <row r="127" spans="1:25" s="366" customFormat="1" ht="28.5" customHeight="1">
      <c r="A127" s="541" t="s">
        <v>181</v>
      </c>
      <c r="B127" s="946" t="s">
        <v>182</v>
      </c>
      <c r="C127" s="946"/>
      <c r="D127" s="946"/>
      <c r="E127" s="947"/>
      <c r="F127" s="418"/>
      <c r="G127" s="402"/>
      <c r="H127" s="530"/>
      <c r="I127" s="545"/>
      <c r="J127" s="38"/>
      <c r="K127" s="38"/>
      <c r="L127" s="38"/>
      <c r="M127" s="38"/>
      <c r="N127" s="38"/>
      <c r="O127" s="38"/>
      <c r="P127" s="38"/>
      <c r="Q127" s="38"/>
      <c r="R127" s="38"/>
      <c r="S127" s="38"/>
      <c r="T127" s="38"/>
      <c r="U127" s="38"/>
      <c r="V127" s="38"/>
      <c r="W127" s="38"/>
      <c r="X127" s="38"/>
      <c r="Y127" s="38"/>
    </row>
    <row r="128" spans="1:25" s="366" customFormat="1" ht="40.5" customHeight="1">
      <c r="A128" s="541" t="s">
        <v>183</v>
      </c>
      <c r="B128" s="957" t="s">
        <v>184</v>
      </c>
      <c r="C128" s="957"/>
      <c r="D128" s="957"/>
      <c r="E128" s="958"/>
      <c r="F128" s="417"/>
      <c r="G128" s="948"/>
      <c r="H128" s="949"/>
      <c r="I128" s="417"/>
      <c r="J128" s="38"/>
      <c r="K128" s="38"/>
      <c r="L128" s="38"/>
      <c r="M128" s="38"/>
      <c r="N128" s="38"/>
      <c r="O128" s="38"/>
      <c r="P128" s="38"/>
      <c r="Q128" s="38"/>
      <c r="R128" s="38"/>
      <c r="S128" s="38"/>
      <c r="T128" s="38"/>
      <c r="U128" s="38"/>
      <c r="V128" s="38"/>
      <c r="W128" s="38"/>
      <c r="X128" s="38"/>
      <c r="Y128" s="38"/>
    </row>
    <row r="129" spans="1:25" s="366" customFormat="1" ht="24" customHeight="1">
      <c r="A129" s="541" t="s">
        <v>185</v>
      </c>
      <c r="B129" s="946" t="s">
        <v>146</v>
      </c>
      <c r="C129" s="946"/>
      <c r="D129" s="946"/>
      <c r="E129" s="947"/>
      <c r="F129" s="417"/>
      <c r="G129" s="948"/>
      <c r="H129" s="949"/>
      <c r="I129" s="417"/>
      <c r="J129" s="38"/>
      <c r="K129" s="38"/>
      <c r="L129" s="38"/>
      <c r="M129" s="38"/>
      <c r="N129" s="38"/>
      <c r="O129" s="38"/>
      <c r="P129" s="38"/>
      <c r="Q129" s="38"/>
      <c r="R129" s="38"/>
      <c r="S129" s="38"/>
      <c r="T129" s="38"/>
      <c r="U129" s="38"/>
      <c r="V129" s="38"/>
      <c r="W129" s="38"/>
      <c r="X129" s="38"/>
      <c r="Y129" s="38"/>
    </row>
    <row r="130" spans="1:25" s="366" customFormat="1" ht="27" customHeight="1">
      <c r="A130" s="541" t="s">
        <v>186</v>
      </c>
      <c r="B130" s="946" t="s">
        <v>187</v>
      </c>
      <c r="C130" s="946"/>
      <c r="D130" s="946"/>
      <c r="E130" s="947"/>
      <c r="F130" s="417"/>
      <c r="G130" s="948"/>
      <c r="H130" s="949"/>
      <c r="I130" s="417"/>
      <c r="J130" s="38"/>
      <c r="K130" s="38"/>
      <c r="L130" s="38"/>
      <c r="M130" s="38"/>
      <c r="N130" s="38"/>
      <c r="O130" s="38"/>
      <c r="P130" s="38"/>
      <c r="Q130" s="38"/>
      <c r="R130" s="38"/>
      <c r="S130" s="38"/>
      <c r="T130" s="38"/>
      <c r="U130" s="38"/>
      <c r="V130" s="38"/>
      <c r="W130" s="38"/>
      <c r="X130" s="38"/>
      <c r="Y130" s="38"/>
    </row>
    <row r="131" spans="1:25" s="366" customFormat="1" ht="40.5" customHeight="1">
      <c r="A131" s="541" t="s">
        <v>188</v>
      </c>
      <c r="B131" s="946" t="s">
        <v>189</v>
      </c>
      <c r="C131" s="946"/>
      <c r="D131" s="946"/>
      <c r="E131" s="947"/>
      <c r="F131" s="417"/>
      <c r="G131" s="948"/>
      <c r="H131" s="949"/>
      <c r="I131" s="417"/>
      <c r="J131" s="38"/>
      <c r="K131" s="38"/>
      <c r="L131" s="38"/>
      <c r="M131" s="38"/>
      <c r="N131" s="38"/>
      <c r="O131" s="38"/>
      <c r="P131" s="38"/>
      <c r="Q131" s="38"/>
      <c r="R131" s="38"/>
      <c r="S131" s="38"/>
      <c r="T131" s="38"/>
      <c r="U131" s="38"/>
      <c r="V131" s="38"/>
      <c r="W131" s="38"/>
      <c r="X131" s="38"/>
      <c r="Y131" s="38"/>
    </row>
    <row r="132" spans="1:25" s="366" customFormat="1" ht="39" customHeight="1">
      <c r="A132" s="541" t="s">
        <v>190</v>
      </c>
      <c r="B132" s="946" t="s">
        <v>191</v>
      </c>
      <c r="C132" s="946"/>
      <c r="D132" s="946"/>
      <c r="E132" s="947"/>
      <c r="F132" s="417"/>
      <c r="G132" s="948"/>
      <c r="H132" s="949"/>
      <c r="I132" s="417"/>
      <c r="J132" s="38"/>
      <c r="K132" s="38"/>
      <c r="L132" s="38"/>
      <c r="M132" s="38"/>
      <c r="N132" s="38"/>
      <c r="O132" s="38"/>
      <c r="P132" s="38"/>
      <c r="Q132" s="38"/>
      <c r="R132" s="38"/>
      <c r="S132" s="38"/>
      <c r="T132" s="38"/>
      <c r="U132" s="38"/>
      <c r="V132" s="38"/>
      <c r="W132" s="38"/>
      <c r="X132" s="38"/>
      <c r="Y132" s="38"/>
    </row>
    <row r="133" spans="1:25" s="366" customFormat="1" ht="30" customHeight="1">
      <c r="A133" s="944" t="s">
        <v>190</v>
      </c>
      <c r="B133" s="950" t="s">
        <v>148</v>
      </c>
      <c r="C133" s="951"/>
      <c r="D133" s="951"/>
      <c r="E133" s="951"/>
      <c r="F133" s="419"/>
      <c r="G133" s="487"/>
      <c r="H133" s="418"/>
      <c r="I133" s="419"/>
      <c r="J133" s="38"/>
      <c r="K133" s="38"/>
      <c r="L133" s="38"/>
      <c r="M133" s="38"/>
      <c r="N133" s="38"/>
      <c r="O133" s="38"/>
      <c r="P133" s="38"/>
      <c r="Q133" s="38"/>
      <c r="R133" s="38"/>
      <c r="S133" s="38"/>
      <c r="T133" s="38"/>
      <c r="U133" s="38"/>
      <c r="V133" s="38"/>
      <c r="W133" s="38"/>
      <c r="X133" s="38"/>
      <c r="Y133" s="38"/>
    </row>
    <row r="134" spans="1:25" s="366" customFormat="1" ht="34.5" customHeight="1">
      <c r="A134" s="945"/>
      <c r="B134" s="935" t="s">
        <v>149</v>
      </c>
      <c r="C134" s="936"/>
      <c r="D134" s="936"/>
      <c r="E134" s="937"/>
      <c r="F134" s="554" t="s">
        <v>192</v>
      </c>
      <c r="G134" s="554" t="s">
        <v>192</v>
      </c>
      <c r="H134" s="489"/>
      <c r="I134" s="553" t="s">
        <v>192</v>
      </c>
      <c r="J134" s="38"/>
      <c r="K134" s="38"/>
      <c r="L134" s="38"/>
      <c r="M134" s="38"/>
      <c r="N134" s="38"/>
      <c r="O134" s="38"/>
      <c r="P134" s="38"/>
      <c r="Q134" s="38"/>
      <c r="R134" s="38"/>
      <c r="S134" s="38"/>
      <c r="T134" s="38"/>
      <c r="U134" s="38"/>
      <c r="V134" s="38"/>
      <c r="W134" s="38"/>
      <c r="X134" s="38"/>
      <c r="Y134" s="38"/>
    </row>
    <row r="135" spans="1:25" s="366" customFormat="1" ht="14.25" customHeight="1">
      <c r="A135" s="410"/>
      <c r="B135" s="493"/>
      <c r="C135" s="494"/>
      <c r="D135" s="494"/>
      <c r="E135" s="559"/>
      <c r="F135" s="81"/>
      <c r="G135" s="81"/>
      <c r="H135" s="81"/>
      <c r="I135" s="81"/>
      <c r="J135" s="38"/>
      <c r="K135" s="38"/>
      <c r="L135" s="38"/>
      <c r="M135" s="38"/>
      <c r="N135" s="38"/>
      <c r="O135" s="38"/>
      <c r="P135" s="38"/>
      <c r="Q135" s="38"/>
      <c r="R135" s="38"/>
      <c r="S135" s="38"/>
      <c r="T135" s="38"/>
      <c r="U135" s="38"/>
      <c r="V135" s="38"/>
      <c r="W135" s="38"/>
      <c r="X135" s="38"/>
      <c r="Y135" s="38"/>
    </row>
    <row r="136" spans="1:25" s="366" customFormat="1" ht="45" customHeight="1">
      <c r="A136" s="557">
        <v>5</v>
      </c>
      <c r="B136" s="942" t="s">
        <v>193</v>
      </c>
      <c r="C136" s="942"/>
      <c r="D136" s="942"/>
      <c r="E136" s="942"/>
      <c r="F136" s="942"/>
      <c r="G136" s="942"/>
      <c r="H136" s="942"/>
      <c r="I136" s="531"/>
      <c r="J136" s="38"/>
      <c r="K136" s="38"/>
      <c r="L136" s="38"/>
      <c r="M136" s="38"/>
      <c r="N136" s="38"/>
      <c r="O136" s="38"/>
      <c r="P136" s="38"/>
      <c r="Q136" s="38"/>
      <c r="R136" s="38"/>
      <c r="S136" s="38" t="s">
        <v>31</v>
      </c>
      <c r="T136" s="38"/>
      <c r="U136" s="38"/>
      <c r="V136" s="38"/>
      <c r="W136" s="38"/>
      <c r="X136" s="38"/>
      <c r="Y136" s="38"/>
    </row>
    <row r="137" spans="1:25" s="366" customFormat="1" ht="12.75" customHeight="1">
      <c r="A137" s="552"/>
      <c r="B137" s="943"/>
      <c r="C137" s="794"/>
      <c r="D137" s="794"/>
      <c r="E137" s="794"/>
      <c r="F137" s="542"/>
      <c r="G137" s="548"/>
      <c r="H137" s="548"/>
      <c r="I137" s="551"/>
      <c r="J137" s="38"/>
      <c r="K137" s="38"/>
      <c r="L137" s="38"/>
      <c r="M137" s="38"/>
      <c r="N137" s="38"/>
      <c r="O137" s="38"/>
      <c r="P137" s="38"/>
      <c r="Q137" s="38"/>
      <c r="R137" s="38"/>
      <c r="S137" s="38" t="s">
        <v>35</v>
      </c>
      <c r="T137" s="38"/>
      <c r="U137" s="38"/>
      <c r="V137" s="38"/>
      <c r="W137" s="38"/>
      <c r="X137" s="38"/>
      <c r="Y137" s="38"/>
    </row>
    <row r="138" spans="1:25" s="366" customFormat="1" ht="52.5" customHeight="1">
      <c r="A138" s="557">
        <v>6</v>
      </c>
      <c r="B138" s="942" t="s">
        <v>194</v>
      </c>
      <c r="C138" s="942"/>
      <c r="D138" s="942"/>
      <c r="E138" s="942"/>
      <c r="F138" s="942"/>
      <c r="G138" s="942"/>
      <c r="H138" s="942"/>
      <c r="I138" s="531"/>
      <c r="J138" s="38"/>
      <c r="K138" s="38"/>
      <c r="L138" s="38"/>
      <c r="M138" s="38"/>
      <c r="N138" s="38"/>
      <c r="O138" s="38"/>
      <c r="P138" s="38"/>
      <c r="Q138" s="38"/>
      <c r="R138" s="38"/>
      <c r="S138" s="38"/>
      <c r="T138" s="38"/>
      <c r="U138" s="38"/>
      <c r="V138" s="38"/>
      <c r="W138" s="38"/>
      <c r="X138" s="38"/>
      <c r="Y138" s="38"/>
    </row>
    <row r="139" spans="1:25" s="366" customFormat="1" ht="12" customHeight="1">
      <c r="A139" s="552"/>
      <c r="B139" s="943"/>
      <c r="C139" s="794"/>
      <c r="D139" s="794"/>
      <c r="E139" s="794"/>
      <c r="F139" s="542"/>
      <c r="G139" s="548"/>
      <c r="H139" s="548"/>
      <c r="I139" s="551"/>
      <c r="J139" s="38"/>
      <c r="K139" s="38"/>
      <c r="L139" s="38"/>
      <c r="M139" s="38"/>
      <c r="N139" s="38"/>
      <c r="O139" s="38"/>
      <c r="P139" s="38"/>
      <c r="Q139" s="38"/>
      <c r="R139" s="38"/>
      <c r="S139" s="38"/>
      <c r="T139" s="38"/>
      <c r="U139" s="38"/>
      <c r="V139" s="38"/>
      <c r="W139" s="38"/>
      <c r="X139" s="38"/>
      <c r="Y139" s="38"/>
    </row>
    <row r="140" spans="1:25" s="366" customFormat="1" ht="72" customHeight="1">
      <c r="A140" s="557">
        <v>7</v>
      </c>
      <c r="B140" s="942" t="s">
        <v>195</v>
      </c>
      <c r="C140" s="942"/>
      <c r="D140" s="942"/>
      <c r="E140" s="942"/>
      <c r="F140" s="942"/>
      <c r="G140" s="942"/>
      <c r="H140" s="942"/>
      <c r="I140" s="531"/>
      <c r="J140" s="38"/>
      <c r="K140" s="38"/>
      <c r="L140" s="38"/>
      <c r="M140" s="38"/>
      <c r="N140" s="38"/>
      <c r="O140" s="38"/>
      <c r="P140" s="38"/>
      <c r="Q140" s="38"/>
      <c r="R140" s="38"/>
      <c r="S140" s="38"/>
      <c r="T140" s="38"/>
      <c r="U140" s="38"/>
      <c r="V140" s="38"/>
      <c r="W140" s="38"/>
      <c r="X140" s="38"/>
      <c r="Y140" s="38"/>
    </row>
    <row r="141" spans="1:25" s="366" customFormat="1" ht="10.5" customHeight="1">
      <c r="A141" s="552"/>
      <c r="B141" s="943"/>
      <c r="C141" s="794"/>
      <c r="D141" s="794"/>
      <c r="E141" s="794"/>
      <c r="F141" s="542"/>
      <c r="G141" s="548"/>
      <c r="H141" s="548"/>
      <c r="I141" s="551"/>
      <c r="J141" s="38"/>
      <c r="K141" s="38"/>
      <c r="L141" s="38"/>
      <c r="M141" s="38"/>
      <c r="N141" s="38"/>
      <c r="O141" s="38"/>
      <c r="P141" s="38"/>
      <c r="Q141" s="38"/>
      <c r="R141" s="38"/>
      <c r="S141" s="38"/>
      <c r="T141" s="38"/>
      <c r="U141" s="38"/>
      <c r="V141" s="38"/>
      <c r="W141" s="38"/>
      <c r="X141" s="38"/>
      <c r="Y141" s="38"/>
    </row>
    <row r="142" spans="1:25" s="366" customFormat="1" ht="42" customHeight="1">
      <c r="A142" s="557">
        <v>8</v>
      </c>
      <c r="B142" s="936" t="s">
        <v>152</v>
      </c>
      <c r="C142" s="936"/>
      <c r="D142" s="936"/>
      <c r="E142" s="936"/>
      <c r="F142" s="415"/>
      <c r="G142" s="416"/>
      <c r="H142" s="417"/>
      <c r="I142" s="417"/>
      <c r="J142" s="38"/>
      <c r="K142" s="38"/>
      <c r="L142" s="38"/>
      <c r="M142" s="38"/>
      <c r="N142" s="38"/>
      <c r="O142" s="38"/>
      <c r="P142" s="38"/>
      <c r="Q142" s="38"/>
      <c r="R142" s="38"/>
      <c r="S142" s="38"/>
      <c r="T142" s="38"/>
      <c r="U142" s="38"/>
      <c r="V142" s="38"/>
      <c r="W142" s="38"/>
      <c r="X142" s="38"/>
      <c r="Y142" s="38"/>
    </row>
    <row r="143" spans="1:25" s="366" customFormat="1" ht="21.75" customHeight="1">
      <c r="A143" s="57"/>
      <c r="B143" s="57"/>
      <c r="C143" s="57"/>
      <c r="D143" s="57"/>
      <c r="E143" s="57"/>
      <c r="F143" s="57"/>
      <c r="G143" s="57"/>
      <c r="H143" s="57"/>
      <c r="I143" s="57"/>
      <c r="J143" s="57"/>
    </row>
    <row r="144" spans="1:25" ht="27" customHeight="1">
      <c r="A144" s="556">
        <v>2.5</v>
      </c>
      <c r="B144" s="967" t="s">
        <v>196</v>
      </c>
      <c r="C144" s="967"/>
      <c r="D144" s="967"/>
      <c r="E144" s="967"/>
      <c r="F144" s="967"/>
      <c r="G144" s="967"/>
      <c r="H144" s="967"/>
      <c r="I144" s="967"/>
      <c r="J144" s="381"/>
      <c r="K144" s="381"/>
      <c r="L144" s="381"/>
      <c r="M144" s="423"/>
      <c r="N144" s="381"/>
      <c r="O144" s="381"/>
      <c r="P144" s="381"/>
      <c r="Q144" s="381"/>
      <c r="R144" s="381"/>
      <c r="S144" s="381"/>
      <c r="T144" s="381"/>
      <c r="U144" s="381"/>
      <c r="V144" s="381"/>
      <c r="W144" s="381"/>
      <c r="X144" s="381"/>
    </row>
    <row r="145" spans="1:24" ht="52.5" customHeight="1">
      <c r="A145" s="541"/>
      <c r="B145" s="827" t="s">
        <v>197</v>
      </c>
      <c r="C145" s="827"/>
      <c r="D145" s="827"/>
      <c r="E145" s="827"/>
      <c r="F145" s="827"/>
      <c r="G145" s="827"/>
      <c r="H145" s="827"/>
      <c r="I145" s="827"/>
      <c r="J145" s="381"/>
      <c r="K145" s="381"/>
      <c r="L145" s="381"/>
      <c r="M145" s="423"/>
      <c r="N145" s="381"/>
      <c r="O145" s="381"/>
      <c r="P145" s="381"/>
      <c r="Q145" s="381"/>
      <c r="R145" s="381"/>
      <c r="S145" s="381"/>
      <c r="T145" s="381"/>
      <c r="U145" s="381"/>
      <c r="V145" s="381"/>
      <c r="W145" s="381"/>
      <c r="X145" s="381"/>
    </row>
    <row r="146" spans="1:24" ht="34.5" customHeight="1">
      <c r="A146" s="541" t="s">
        <v>156</v>
      </c>
      <c r="B146" s="968" t="s">
        <v>198</v>
      </c>
      <c r="C146" s="968"/>
      <c r="D146" s="968"/>
      <c r="E146" s="968"/>
      <c r="F146" s="969"/>
      <c r="G146" s="969"/>
      <c r="H146" s="969"/>
      <c r="I146" s="949"/>
      <c r="J146" s="381"/>
      <c r="K146" s="381"/>
      <c r="L146" s="381"/>
      <c r="M146" s="423"/>
      <c r="N146" s="381"/>
      <c r="O146" s="381"/>
      <c r="P146" s="381"/>
      <c r="Q146" s="381"/>
      <c r="R146" s="381"/>
      <c r="S146" s="381"/>
      <c r="T146" s="381"/>
      <c r="U146" s="381"/>
      <c r="V146" s="381"/>
      <c r="W146" s="381"/>
      <c r="X146" s="381"/>
    </row>
    <row r="147" spans="1:24" ht="87.75" customHeight="1">
      <c r="A147" s="541" t="s">
        <v>158</v>
      </c>
      <c r="B147" s="970" t="s">
        <v>199</v>
      </c>
      <c r="C147" s="971"/>
      <c r="D147" s="971"/>
      <c r="E147" s="972"/>
      <c r="F147" s="948"/>
      <c r="G147" s="969"/>
      <c r="H147" s="969"/>
      <c r="I147" s="949"/>
      <c r="J147" s="381"/>
      <c r="K147" s="381"/>
      <c r="L147" s="381"/>
      <c r="M147" s="423"/>
      <c r="N147" s="381"/>
      <c r="O147" s="381"/>
      <c r="P147" s="381"/>
      <c r="Q147" s="381"/>
      <c r="R147" s="381"/>
      <c r="S147" s="381"/>
      <c r="T147" s="381"/>
      <c r="U147" s="381"/>
      <c r="V147" s="381"/>
      <c r="W147" s="381"/>
      <c r="X147" s="381"/>
    </row>
    <row r="148" spans="1:24" ht="51.75" customHeight="1">
      <c r="A148" s="541" t="s">
        <v>160</v>
      </c>
      <c r="B148" s="973" t="s">
        <v>200</v>
      </c>
      <c r="C148" s="973"/>
      <c r="D148" s="973"/>
      <c r="E148" s="974"/>
      <c r="F148" s="969"/>
      <c r="G148" s="969"/>
      <c r="H148" s="969"/>
      <c r="I148" s="949"/>
      <c r="J148" s="381"/>
      <c r="K148" s="381"/>
      <c r="L148" s="381"/>
      <c r="M148" s="423"/>
      <c r="N148" s="381"/>
      <c r="O148" s="381"/>
      <c r="P148" s="381"/>
      <c r="Q148" s="381"/>
      <c r="R148" s="381"/>
      <c r="S148" s="381"/>
      <c r="T148" s="381"/>
      <c r="U148" s="381"/>
      <c r="V148" s="381"/>
      <c r="W148" s="381"/>
      <c r="X148" s="381"/>
    </row>
    <row r="149" spans="1:24" ht="24.75" customHeight="1">
      <c r="A149" s="541"/>
      <c r="B149" s="955" t="s">
        <v>201</v>
      </c>
      <c r="C149" s="956"/>
      <c r="D149" s="956"/>
      <c r="E149" s="956"/>
      <c r="F149" s="956"/>
      <c r="G149" s="956"/>
      <c r="H149" s="956"/>
      <c r="I149" s="975"/>
      <c r="J149" s="302"/>
      <c r="K149" s="302"/>
      <c r="L149" s="302"/>
      <c r="M149" s="302"/>
      <c r="N149" s="302"/>
      <c r="O149" s="302"/>
      <c r="P149" s="302"/>
      <c r="Q149" s="302"/>
      <c r="R149" s="302"/>
      <c r="S149" s="302"/>
      <c r="T149" s="302"/>
      <c r="U149" s="302"/>
      <c r="V149" s="302"/>
      <c r="W149" s="302"/>
      <c r="X149" s="302"/>
    </row>
    <row r="150" spans="1:24" ht="36" customHeight="1">
      <c r="A150" s="541">
        <v>1</v>
      </c>
      <c r="B150" s="946" t="s">
        <v>163</v>
      </c>
      <c r="C150" s="946"/>
      <c r="D150" s="946"/>
      <c r="E150" s="963"/>
      <c r="F150" s="415"/>
      <c r="G150" s="948"/>
      <c r="H150" s="949"/>
      <c r="I150" s="417"/>
      <c r="J150" s="302"/>
      <c r="K150" s="302"/>
      <c r="L150" s="302"/>
      <c r="M150" s="302"/>
      <c r="N150" s="302"/>
      <c r="O150" s="302"/>
      <c r="P150" s="302"/>
      <c r="Q150" s="302"/>
      <c r="R150" s="302"/>
      <c r="S150" s="302"/>
      <c r="T150" s="302"/>
      <c r="U150" s="302"/>
      <c r="V150" s="302"/>
      <c r="W150" s="302"/>
      <c r="X150" s="302"/>
    </row>
    <row r="151" spans="1:24" ht="42" customHeight="1">
      <c r="A151" s="541">
        <v>2</v>
      </c>
      <c r="B151" s="946" t="s">
        <v>138</v>
      </c>
      <c r="C151" s="946"/>
      <c r="D151" s="946"/>
      <c r="E151" s="963"/>
      <c r="F151" s="415"/>
      <c r="G151" s="948"/>
      <c r="H151" s="949"/>
      <c r="I151" s="417"/>
      <c r="J151" s="302"/>
      <c r="K151" s="302"/>
      <c r="L151" s="302"/>
      <c r="M151" s="302"/>
      <c r="N151" s="302"/>
      <c r="O151" s="302"/>
      <c r="P151" s="302"/>
      <c r="Q151" s="302"/>
      <c r="R151" s="302"/>
      <c r="S151" s="302"/>
      <c r="T151" s="302"/>
      <c r="U151" s="302"/>
      <c r="V151" s="302"/>
      <c r="W151" s="302"/>
      <c r="X151" s="302"/>
    </row>
    <row r="152" spans="1:24" ht="33" customHeight="1">
      <c r="A152" s="558">
        <v>3</v>
      </c>
      <c r="B152" s="964"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64"/>
      <c r="D152" s="964"/>
      <c r="E152" s="965"/>
      <c r="F152" s="415"/>
      <c r="G152" s="948"/>
      <c r="H152" s="949"/>
      <c r="I152" s="417"/>
      <c r="J152" s="302"/>
      <c r="K152" s="302"/>
      <c r="L152" s="302"/>
      <c r="M152" s="302"/>
      <c r="N152" s="302"/>
      <c r="O152" s="302"/>
      <c r="P152" s="302"/>
      <c r="Q152" s="302"/>
      <c r="R152" s="302"/>
      <c r="S152" s="302"/>
      <c r="T152" s="302"/>
      <c r="U152" s="302"/>
      <c r="V152" s="302"/>
      <c r="W152" s="302"/>
      <c r="X152" s="302"/>
    </row>
    <row r="153" spans="1:24" ht="31.5" customHeight="1">
      <c r="A153" s="564"/>
      <c r="B153" s="796"/>
      <c r="C153" s="796"/>
      <c r="D153" s="796"/>
      <c r="E153" s="966"/>
      <c r="F153" s="415"/>
      <c r="G153" s="948"/>
      <c r="H153" s="949"/>
      <c r="I153" s="417"/>
      <c r="J153" s="302"/>
      <c r="K153" s="302"/>
      <c r="L153" s="302"/>
      <c r="M153" s="302"/>
      <c r="N153" s="302"/>
      <c r="O153" s="302"/>
      <c r="P153" s="302"/>
      <c r="Q153" s="302"/>
      <c r="R153" s="302"/>
      <c r="S153" s="302"/>
      <c r="T153" s="302"/>
      <c r="U153" s="302"/>
      <c r="V153" s="302"/>
      <c r="W153" s="302"/>
      <c r="X153" s="302"/>
    </row>
    <row r="154" spans="1:24" ht="28.5" customHeight="1">
      <c r="A154" s="564"/>
      <c r="B154" s="796"/>
      <c r="C154" s="796"/>
      <c r="D154" s="796"/>
      <c r="E154" s="966"/>
      <c r="F154" s="415"/>
      <c r="G154" s="948"/>
      <c r="H154" s="949"/>
      <c r="I154" s="417"/>
      <c r="J154" s="302"/>
      <c r="K154" s="302"/>
      <c r="L154" s="302"/>
      <c r="M154" s="302"/>
      <c r="N154" s="302"/>
      <c r="O154" s="302"/>
      <c r="P154" s="302"/>
      <c r="Q154" s="302"/>
      <c r="R154" s="302"/>
      <c r="S154" s="302"/>
      <c r="T154" s="302"/>
      <c r="U154" s="302"/>
      <c r="V154" s="302"/>
      <c r="W154" s="302"/>
      <c r="X154" s="302"/>
    </row>
    <row r="155" spans="1:24" ht="32.25" customHeight="1">
      <c r="A155" s="564"/>
      <c r="B155" s="796"/>
      <c r="C155" s="796"/>
      <c r="D155" s="796"/>
      <c r="E155" s="966"/>
      <c r="F155" s="415"/>
      <c r="G155" s="948"/>
      <c r="H155" s="949"/>
      <c r="I155" s="417"/>
      <c r="J155" s="302"/>
      <c r="K155" s="302"/>
      <c r="L155" s="302"/>
      <c r="M155" s="302"/>
      <c r="N155" s="302"/>
      <c r="O155" s="302"/>
      <c r="P155" s="302"/>
      <c r="Q155" s="302"/>
      <c r="R155" s="302"/>
      <c r="S155" s="302"/>
      <c r="T155" s="302"/>
      <c r="U155" s="302"/>
      <c r="V155" s="302"/>
      <c r="W155" s="302"/>
      <c r="X155" s="302"/>
    </row>
    <row r="156" spans="1:24" ht="35.25" customHeight="1">
      <c r="A156" s="564"/>
      <c r="B156" s="959" t="s">
        <v>140</v>
      </c>
      <c r="C156" s="959"/>
      <c r="D156" s="959"/>
      <c r="E156" s="960"/>
      <c r="F156" s="415"/>
      <c r="G156" s="948"/>
      <c r="H156" s="949"/>
      <c r="I156" s="417"/>
      <c r="J156" s="302"/>
      <c r="K156" s="302"/>
      <c r="L156" s="302"/>
      <c r="M156" s="302"/>
      <c r="N156" s="302"/>
      <c r="O156" s="302"/>
      <c r="P156" s="302"/>
      <c r="Q156" s="302"/>
      <c r="R156" s="302"/>
      <c r="S156" s="302"/>
      <c r="T156" s="302"/>
      <c r="U156" s="302"/>
      <c r="V156" s="302"/>
      <c r="W156" s="302"/>
      <c r="X156" s="302"/>
    </row>
    <row r="157" spans="1:24" ht="35.25" customHeight="1">
      <c r="A157" s="564"/>
      <c r="B157" s="959" t="s">
        <v>141</v>
      </c>
      <c r="C157" s="959"/>
      <c r="D157" s="959"/>
      <c r="E157" s="960"/>
      <c r="F157" s="415"/>
      <c r="G157" s="948"/>
      <c r="H157" s="949"/>
      <c r="I157" s="417"/>
      <c r="J157" s="302"/>
      <c r="K157" s="302"/>
      <c r="L157" s="302"/>
      <c r="M157" s="302"/>
      <c r="N157" s="302"/>
      <c r="O157" s="302"/>
      <c r="P157" s="302"/>
      <c r="Q157" s="302"/>
      <c r="R157" s="302"/>
      <c r="S157" s="302"/>
      <c r="T157" s="302"/>
      <c r="U157" s="302"/>
      <c r="V157" s="302"/>
      <c r="W157" s="302"/>
      <c r="X157" s="302"/>
    </row>
    <row r="158" spans="1:24" ht="41.25" customHeight="1">
      <c r="A158" s="572"/>
      <c r="B158" s="961" t="s">
        <v>142</v>
      </c>
      <c r="C158" s="961"/>
      <c r="D158" s="961"/>
      <c r="E158" s="962"/>
      <c r="F158" s="415"/>
      <c r="G158" s="948"/>
      <c r="H158" s="949"/>
      <c r="I158" s="417"/>
      <c r="J158" s="302"/>
      <c r="K158" s="302"/>
      <c r="L158" s="302"/>
      <c r="M158" s="302"/>
      <c r="N158" s="302"/>
      <c r="O158" s="302"/>
      <c r="P158" s="302"/>
      <c r="Q158" s="302"/>
      <c r="R158" s="302"/>
      <c r="S158" s="302"/>
      <c r="T158" s="302"/>
      <c r="U158" s="302"/>
      <c r="V158" s="302"/>
      <c r="W158" s="302"/>
      <c r="X158" s="302"/>
    </row>
    <row r="159" spans="1:24" ht="21.75" customHeight="1">
      <c r="A159" s="552" t="s">
        <v>165</v>
      </c>
      <c r="B159" s="955" t="s">
        <v>202</v>
      </c>
      <c r="C159" s="956"/>
      <c r="D159" s="956"/>
      <c r="E159" s="956"/>
      <c r="F159" s="542"/>
      <c r="G159" s="542"/>
      <c r="H159" s="542"/>
      <c r="I159" s="542"/>
      <c r="J159" s="302"/>
      <c r="K159" s="302"/>
      <c r="L159" s="302"/>
      <c r="M159" s="302"/>
      <c r="N159" s="302"/>
      <c r="O159" s="302"/>
      <c r="P159" s="302"/>
      <c r="Q159" s="302"/>
      <c r="R159" s="302"/>
      <c r="S159" s="302"/>
      <c r="T159" s="302"/>
      <c r="U159" s="302"/>
      <c r="V159" s="302"/>
      <c r="W159" s="302"/>
      <c r="X159" s="302"/>
    </row>
    <row r="160" spans="1:24" ht="44.25" customHeight="1">
      <c r="A160" s="541" t="s">
        <v>179</v>
      </c>
      <c r="B160" s="946" t="s">
        <v>203</v>
      </c>
      <c r="C160" s="946"/>
      <c r="D160" s="946"/>
      <c r="E160" s="947"/>
      <c r="F160" s="417"/>
      <c r="G160" s="948"/>
      <c r="H160" s="949"/>
      <c r="I160" s="417"/>
      <c r="J160" s="302"/>
      <c r="K160" s="302"/>
      <c r="L160" s="302"/>
      <c r="M160" s="302"/>
      <c r="N160" s="302"/>
      <c r="O160" s="302"/>
      <c r="P160" s="302"/>
      <c r="Q160" s="302"/>
      <c r="R160" s="302"/>
      <c r="S160" s="302"/>
      <c r="T160" s="302"/>
      <c r="U160" s="302"/>
      <c r="V160" s="302"/>
      <c r="W160" s="302"/>
      <c r="X160" s="302"/>
    </row>
    <row r="161" spans="1:24" ht="41.25" customHeight="1">
      <c r="A161" s="541" t="s">
        <v>181</v>
      </c>
      <c r="B161" s="957" t="s">
        <v>204</v>
      </c>
      <c r="C161" s="957"/>
      <c r="D161" s="957"/>
      <c r="E161" s="958"/>
      <c r="F161" s="417"/>
      <c r="G161" s="948"/>
      <c r="H161" s="949"/>
      <c r="I161" s="417"/>
      <c r="J161" s="302"/>
      <c r="K161" s="302"/>
      <c r="L161" s="302"/>
      <c r="M161" s="302"/>
      <c r="N161" s="302"/>
      <c r="O161" s="302"/>
      <c r="P161" s="302"/>
      <c r="Q161" s="302"/>
      <c r="R161" s="302"/>
      <c r="S161" s="302"/>
      <c r="T161" s="302"/>
      <c r="U161" s="302"/>
      <c r="V161" s="302"/>
      <c r="W161" s="302"/>
      <c r="X161" s="302"/>
    </row>
    <row r="162" spans="1:24" ht="37.5" customHeight="1">
      <c r="A162" s="541" t="s">
        <v>183</v>
      </c>
      <c r="B162" s="946" t="s">
        <v>168</v>
      </c>
      <c r="C162" s="946"/>
      <c r="D162" s="946"/>
      <c r="E162" s="947"/>
      <c r="F162" s="417"/>
      <c r="G162" s="948"/>
      <c r="H162" s="949"/>
      <c r="I162" s="417"/>
      <c r="J162" s="302"/>
      <c r="K162" s="302"/>
      <c r="L162" s="302"/>
      <c r="M162" s="302"/>
      <c r="N162" s="302"/>
      <c r="O162" s="302"/>
      <c r="P162" s="302"/>
      <c r="Q162" s="302"/>
      <c r="R162" s="302"/>
      <c r="S162" s="302"/>
      <c r="T162" s="302"/>
      <c r="U162" s="302"/>
      <c r="V162" s="302"/>
      <c r="W162" s="302"/>
      <c r="X162" s="302"/>
    </row>
    <row r="163" spans="1:24" ht="32.25" customHeight="1">
      <c r="A163" s="541" t="s">
        <v>185</v>
      </c>
      <c r="B163" s="946" t="s">
        <v>146</v>
      </c>
      <c r="C163" s="946"/>
      <c r="D163" s="946"/>
      <c r="E163" s="947"/>
      <c r="F163" s="417"/>
      <c r="G163" s="948"/>
      <c r="H163" s="949"/>
      <c r="I163" s="417"/>
      <c r="J163" s="302"/>
      <c r="K163" s="302"/>
      <c r="L163" s="302"/>
      <c r="M163" s="302"/>
      <c r="N163" s="302"/>
      <c r="O163" s="302"/>
      <c r="P163" s="302"/>
      <c r="Q163" s="302"/>
      <c r="R163" s="302"/>
      <c r="S163" s="302"/>
      <c r="T163" s="302"/>
      <c r="U163" s="302"/>
      <c r="V163" s="302"/>
      <c r="W163" s="302"/>
      <c r="X163" s="302"/>
    </row>
    <row r="164" spans="1:24" ht="37.5" customHeight="1">
      <c r="A164" s="541" t="s">
        <v>186</v>
      </c>
      <c r="B164" s="946" t="s">
        <v>172</v>
      </c>
      <c r="C164" s="946"/>
      <c r="D164" s="946"/>
      <c r="E164" s="947"/>
      <c r="F164" s="417"/>
      <c r="G164" s="948"/>
      <c r="H164" s="949"/>
      <c r="I164" s="417"/>
      <c r="J164" s="302"/>
      <c r="K164" s="302"/>
      <c r="L164" s="302"/>
      <c r="M164" s="302"/>
      <c r="N164" s="302"/>
      <c r="O164" s="302"/>
      <c r="P164" s="302"/>
      <c r="Q164" s="302"/>
      <c r="R164" s="302"/>
      <c r="S164" s="302"/>
      <c r="T164" s="302"/>
      <c r="U164" s="302"/>
      <c r="V164" s="302"/>
      <c r="W164" s="302"/>
      <c r="X164" s="302"/>
    </row>
    <row r="165" spans="1:24" ht="44.25" customHeight="1">
      <c r="A165" s="541" t="s">
        <v>188</v>
      </c>
      <c r="B165" s="946" t="s">
        <v>174</v>
      </c>
      <c r="C165" s="946"/>
      <c r="D165" s="946"/>
      <c r="E165" s="947"/>
      <c r="F165" s="417"/>
      <c r="G165" s="948"/>
      <c r="H165" s="949"/>
      <c r="I165" s="417"/>
      <c r="J165" s="302"/>
      <c r="K165" s="302"/>
      <c r="L165" s="302"/>
      <c r="M165" s="302"/>
      <c r="N165" s="302"/>
      <c r="O165" s="302"/>
      <c r="P165" s="302"/>
      <c r="Q165" s="302"/>
      <c r="R165" s="302"/>
      <c r="S165" s="302"/>
      <c r="T165" s="302"/>
      <c r="U165" s="302"/>
      <c r="V165" s="302"/>
      <c r="W165" s="302"/>
      <c r="X165" s="302"/>
    </row>
    <row r="166" spans="1:24" ht="39.75" customHeight="1">
      <c r="A166" s="541" t="s">
        <v>190</v>
      </c>
      <c r="B166" s="946" t="s">
        <v>205</v>
      </c>
      <c r="C166" s="946"/>
      <c r="D166" s="946"/>
      <c r="E166" s="947"/>
      <c r="F166" s="417"/>
      <c r="G166" s="948"/>
      <c r="H166" s="949"/>
      <c r="I166" s="538"/>
      <c r="J166" s="302"/>
      <c r="K166" s="302"/>
      <c r="L166" s="302"/>
      <c r="M166" s="302"/>
      <c r="N166" s="302"/>
      <c r="O166" s="302"/>
      <c r="P166" s="302"/>
      <c r="Q166" s="302"/>
      <c r="R166" s="302"/>
      <c r="S166" s="302"/>
      <c r="T166" s="302"/>
      <c r="U166" s="302"/>
      <c r="V166" s="302"/>
      <c r="W166" s="302"/>
      <c r="X166" s="302"/>
    </row>
    <row r="167" spans="1:24" ht="49.5" customHeight="1">
      <c r="A167" s="944" t="s">
        <v>206</v>
      </c>
      <c r="B167" s="950" t="s">
        <v>148</v>
      </c>
      <c r="C167" s="951"/>
      <c r="D167" s="951"/>
      <c r="E167" s="952"/>
      <c r="F167" s="565"/>
      <c r="G167" s="487"/>
      <c r="H167" s="418"/>
      <c r="I167" s="419"/>
      <c r="J167" s="302"/>
      <c r="K167" s="302"/>
      <c r="L167" s="302"/>
      <c r="M167" s="302"/>
      <c r="N167" s="302"/>
      <c r="O167" s="302"/>
      <c r="P167" s="302"/>
      <c r="Q167" s="302"/>
      <c r="R167" s="302"/>
      <c r="S167" s="302"/>
      <c r="T167" s="302"/>
      <c r="U167" s="302"/>
      <c r="V167" s="302"/>
      <c r="W167" s="302"/>
      <c r="X167" s="302"/>
    </row>
    <row r="168" spans="1:24" ht="20.25" customHeight="1">
      <c r="A168" s="945"/>
      <c r="B168" s="935" t="s">
        <v>149</v>
      </c>
      <c r="C168" s="936"/>
      <c r="D168" s="936"/>
      <c r="E168" s="937"/>
      <c r="F168" s="546" t="s">
        <v>176</v>
      </c>
      <c r="G168" s="517" t="s">
        <v>176</v>
      </c>
      <c r="H168" s="420"/>
      <c r="I168" s="546" t="s">
        <v>176</v>
      </c>
      <c r="J168" s="302"/>
      <c r="K168" s="302"/>
      <c r="L168" s="302"/>
      <c r="M168" s="302"/>
      <c r="N168" s="302"/>
      <c r="O168" s="302"/>
      <c r="P168" s="302"/>
      <c r="Q168" s="302"/>
      <c r="R168" s="302"/>
      <c r="S168" s="302"/>
      <c r="T168" s="302"/>
      <c r="U168" s="302"/>
      <c r="V168" s="302"/>
      <c r="W168" s="302"/>
      <c r="X168" s="302"/>
    </row>
    <row r="169" spans="1:24" ht="19.5" customHeight="1">
      <c r="A169" s="541"/>
      <c r="B169" s="953" t="s">
        <v>153</v>
      </c>
      <c r="C169" s="953"/>
      <c r="D169" s="953"/>
      <c r="E169" s="953"/>
      <c r="F169" s="953"/>
      <c r="G169" s="953"/>
      <c r="H169" s="953"/>
      <c r="I169" s="954"/>
      <c r="J169" s="302"/>
      <c r="K169" s="302"/>
      <c r="L169" s="302"/>
      <c r="M169" s="302"/>
      <c r="N169" s="302"/>
      <c r="O169" s="302"/>
      <c r="P169" s="302"/>
      <c r="Q169" s="302"/>
      <c r="R169" s="302"/>
      <c r="S169" s="302"/>
      <c r="T169" s="302"/>
      <c r="U169" s="302"/>
      <c r="V169" s="302"/>
      <c r="W169" s="302"/>
      <c r="X169" s="302"/>
    </row>
    <row r="170" spans="1:24" ht="24.75" customHeight="1">
      <c r="A170" s="556" t="s">
        <v>177</v>
      </c>
      <c r="B170" s="955" t="s">
        <v>178</v>
      </c>
      <c r="C170" s="956"/>
      <c r="D170" s="956"/>
      <c r="E170" s="956"/>
      <c r="F170" s="542"/>
      <c r="G170" s="543"/>
      <c r="H170" s="543"/>
      <c r="I170" s="544"/>
      <c r="J170" s="302"/>
      <c r="K170" s="302"/>
      <c r="L170" s="302"/>
      <c r="M170" s="302"/>
      <c r="N170" s="302"/>
      <c r="O170" s="302"/>
      <c r="P170" s="302"/>
      <c r="Q170" s="302"/>
      <c r="R170" s="302"/>
      <c r="S170" s="302"/>
      <c r="T170" s="302"/>
      <c r="U170" s="302"/>
      <c r="V170" s="302"/>
      <c r="W170" s="302"/>
      <c r="X170" s="302"/>
    </row>
    <row r="171" spans="1:24" ht="40.5" customHeight="1">
      <c r="A171" s="541" t="s">
        <v>179</v>
      </c>
      <c r="B171" s="946" t="s">
        <v>207</v>
      </c>
      <c r="C171" s="946"/>
      <c r="D171" s="946"/>
      <c r="E171" s="947"/>
      <c r="F171" s="538"/>
      <c r="G171" s="948"/>
      <c r="H171" s="949"/>
      <c r="I171" s="538"/>
      <c r="J171" s="302"/>
      <c r="K171" s="302"/>
      <c r="L171" s="302"/>
      <c r="M171" s="302"/>
      <c r="N171" s="302"/>
      <c r="O171" s="302"/>
      <c r="P171" s="302"/>
      <c r="Q171" s="302"/>
      <c r="R171" s="302"/>
      <c r="S171" s="302"/>
      <c r="T171" s="302"/>
      <c r="U171" s="302"/>
      <c r="V171" s="302"/>
      <c r="W171" s="302"/>
      <c r="X171" s="302"/>
    </row>
    <row r="172" spans="1:24" ht="30" customHeight="1">
      <c r="A172" s="541" t="s">
        <v>181</v>
      </c>
      <c r="B172" s="946" t="s">
        <v>182</v>
      </c>
      <c r="C172" s="946"/>
      <c r="D172" s="946"/>
      <c r="E172" s="947"/>
      <c r="F172" s="418"/>
      <c r="G172" s="402"/>
      <c r="H172" s="530"/>
      <c r="I172" s="545"/>
      <c r="J172" s="302"/>
      <c r="K172" s="302"/>
      <c r="L172" s="302"/>
      <c r="M172" s="302"/>
      <c r="N172" s="302"/>
      <c r="O172" s="302"/>
      <c r="P172" s="302"/>
      <c r="Q172" s="302"/>
      <c r="R172" s="302"/>
      <c r="S172" s="302"/>
      <c r="T172" s="302"/>
      <c r="U172" s="302"/>
      <c r="V172" s="302"/>
      <c r="W172" s="302"/>
      <c r="X172" s="302"/>
    </row>
    <row r="173" spans="1:24" ht="35.25" customHeight="1">
      <c r="A173" s="541" t="s">
        <v>183</v>
      </c>
      <c r="B173" s="957" t="s">
        <v>208</v>
      </c>
      <c r="C173" s="957"/>
      <c r="D173" s="957"/>
      <c r="E173" s="958"/>
      <c r="F173" s="417"/>
      <c r="G173" s="948"/>
      <c r="H173" s="949"/>
      <c r="I173" s="417"/>
      <c r="J173" s="302"/>
      <c r="K173" s="302"/>
      <c r="L173" s="302"/>
      <c r="M173" s="302"/>
      <c r="N173" s="302"/>
      <c r="O173" s="302"/>
      <c r="P173" s="302"/>
      <c r="Q173" s="302"/>
      <c r="R173" s="302"/>
      <c r="S173" s="302"/>
      <c r="T173" s="302"/>
      <c r="U173" s="302"/>
      <c r="V173" s="302"/>
      <c r="W173" s="302"/>
      <c r="X173" s="302"/>
    </row>
    <row r="174" spans="1:24" ht="31.5" customHeight="1">
      <c r="A174" s="541" t="s">
        <v>185</v>
      </c>
      <c r="B174" s="946" t="s">
        <v>146</v>
      </c>
      <c r="C174" s="946"/>
      <c r="D174" s="946"/>
      <c r="E174" s="947"/>
      <c r="F174" s="417"/>
      <c r="G174" s="948"/>
      <c r="H174" s="949"/>
      <c r="I174" s="417"/>
      <c r="J174" s="302"/>
      <c r="K174" s="302"/>
      <c r="L174" s="302"/>
      <c r="M174" s="302"/>
      <c r="N174" s="302"/>
      <c r="O174" s="302"/>
      <c r="P174" s="302"/>
      <c r="Q174" s="302"/>
      <c r="R174" s="302"/>
      <c r="S174" s="302"/>
      <c r="T174" s="302"/>
      <c r="U174" s="302"/>
      <c r="V174" s="302"/>
      <c r="W174" s="302"/>
      <c r="X174" s="302"/>
    </row>
    <row r="175" spans="1:24" ht="33" customHeight="1">
      <c r="A175" s="541" t="s">
        <v>186</v>
      </c>
      <c r="B175" s="946" t="s">
        <v>187</v>
      </c>
      <c r="C175" s="946"/>
      <c r="D175" s="946"/>
      <c r="E175" s="947"/>
      <c r="F175" s="417"/>
      <c r="G175" s="948"/>
      <c r="H175" s="949"/>
      <c r="I175" s="417"/>
      <c r="J175" s="302"/>
      <c r="K175" s="302"/>
      <c r="L175" s="302"/>
      <c r="M175" s="302"/>
      <c r="N175" s="302"/>
      <c r="O175" s="302"/>
      <c r="P175" s="302"/>
      <c r="Q175" s="302"/>
      <c r="R175" s="302"/>
      <c r="S175" s="302"/>
      <c r="T175" s="302"/>
      <c r="U175" s="302"/>
      <c r="V175" s="302"/>
      <c r="W175" s="302"/>
      <c r="X175" s="302"/>
    </row>
    <row r="176" spans="1:24" ht="44.25" customHeight="1">
      <c r="A176" s="541" t="s">
        <v>188</v>
      </c>
      <c r="B176" s="946" t="s">
        <v>189</v>
      </c>
      <c r="C176" s="946"/>
      <c r="D176" s="946"/>
      <c r="E176" s="947"/>
      <c r="F176" s="417"/>
      <c r="G176" s="948"/>
      <c r="H176" s="949"/>
      <c r="I176" s="417"/>
      <c r="J176" s="302"/>
      <c r="K176" s="302"/>
      <c r="L176" s="302"/>
      <c r="M176" s="302"/>
      <c r="N176" s="302"/>
      <c r="O176" s="302"/>
      <c r="P176" s="302"/>
      <c r="Q176" s="302"/>
      <c r="R176" s="302"/>
      <c r="S176" s="302"/>
      <c r="T176" s="302"/>
      <c r="U176" s="302"/>
      <c r="V176" s="302"/>
      <c r="W176" s="302"/>
      <c r="X176" s="302"/>
    </row>
    <row r="177" spans="1:24" ht="37.5" customHeight="1">
      <c r="A177" s="541" t="s">
        <v>190</v>
      </c>
      <c r="B177" s="946" t="s">
        <v>209</v>
      </c>
      <c r="C177" s="946"/>
      <c r="D177" s="946"/>
      <c r="E177" s="947"/>
      <c r="F177" s="417"/>
      <c r="G177" s="948"/>
      <c r="H177" s="949"/>
      <c r="I177" s="417"/>
      <c r="J177" s="302"/>
      <c r="K177" s="302"/>
      <c r="L177" s="302"/>
      <c r="M177" s="302"/>
      <c r="N177" s="302"/>
      <c r="O177" s="302"/>
      <c r="P177" s="302"/>
      <c r="Q177" s="302"/>
      <c r="R177" s="302"/>
      <c r="S177" s="302"/>
      <c r="T177" s="302"/>
      <c r="U177" s="302"/>
      <c r="V177" s="302"/>
      <c r="W177" s="302"/>
      <c r="X177" s="302"/>
    </row>
    <row r="178" spans="1:24" ht="33" customHeight="1">
      <c r="A178" s="944" t="s">
        <v>206</v>
      </c>
      <c r="B178" s="950" t="s">
        <v>148</v>
      </c>
      <c r="C178" s="951"/>
      <c r="D178" s="951"/>
      <c r="E178" s="952"/>
      <c r="F178" s="419"/>
      <c r="G178" s="487"/>
      <c r="H178" s="418"/>
      <c r="I178" s="419"/>
    </row>
    <row r="179" spans="1:24" ht="39" customHeight="1">
      <c r="A179" s="945"/>
      <c r="B179" s="935" t="s">
        <v>149</v>
      </c>
      <c r="C179" s="936"/>
      <c r="D179" s="936"/>
      <c r="E179" s="937"/>
      <c r="F179" s="554" t="s">
        <v>192</v>
      </c>
      <c r="G179" s="554" t="s">
        <v>192</v>
      </c>
      <c r="H179" s="489"/>
      <c r="I179" s="554" t="s">
        <v>192</v>
      </c>
    </row>
    <row r="180" spans="1:24" ht="16.5" customHeight="1">
      <c r="A180" s="80"/>
      <c r="B180" s="485"/>
      <c r="C180" s="485"/>
      <c r="D180" s="485"/>
      <c r="E180" s="485"/>
      <c r="F180" s="485"/>
      <c r="G180" s="485"/>
      <c r="H180" s="485"/>
      <c r="I180" s="485"/>
    </row>
    <row r="181" spans="1:24" ht="53.25" customHeight="1">
      <c r="A181" s="541">
        <v>5</v>
      </c>
      <c r="B181" s="942" t="s">
        <v>210</v>
      </c>
      <c r="C181" s="942"/>
      <c r="D181" s="942"/>
      <c r="E181" s="942"/>
      <c r="F181" s="942"/>
      <c r="G181" s="942"/>
      <c r="H181" s="942"/>
      <c r="I181" s="532"/>
    </row>
    <row r="182" spans="1:24" ht="9" customHeight="1">
      <c r="A182" s="407"/>
      <c r="B182" s="938"/>
      <c r="C182" s="938"/>
      <c r="D182" s="938"/>
      <c r="E182" s="938"/>
      <c r="F182" s="938"/>
      <c r="G182" s="938"/>
      <c r="H182" s="938"/>
      <c r="I182" s="938"/>
    </row>
    <row r="183" spans="1:24" ht="61.5" customHeight="1">
      <c r="A183" s="541">
        <v>6</v>
      </c>
      <c r="B183" s="942" t="s">
        <v>211</v>
      </c>
      <c r="C183" s="942"/>
      <c r="D183" s="942"/>
      <c r="E183" s="942"/>
      <c r="F183" s="942"/>
      <c r="G183" s="942"/>
      <c r="H183" s="942"/>
      <c r="I183" s="532"/>
    </row>
    <row r="184" spans="1:24" ht="15.75" customHeight="1">
      <c r="A184" s="939"/>
      <c r="B184" s="940"/>
      <c r="C184" s="940"/>
      <c r="D184" s="940"/>
      <c r="E184" s="940"/>
      <c r="F184" s="940"/>
      <c r="G184" s="940"/>
      <c r="H184" s="940"/>
      <c r="I184" s="941"/>
    </row>
    <row r="185" spans="1:24" ht="72" customHeight="1">
      <c r="A185" s="541">
        <v>7</v>
      </c>
      <c r="B185" s="942" t="s">
        <v>212</v>
      </c>
      <c r="C185" s="942"/>
      <c r="D185" s="942"/>
      <c r="E185" s="942"/>
      <c r="F185" s="942"/>
      <c r="G185" s="942"/>
      <c r="H185" s="942"/>
      <c r="I185" s="532"/>
    </row>
    <row r="186" spans="1:24" ht="45.75" customHeight="1">
      <c r="A186" s="547">
        <v>8</v>
      </c>
      <c r="B186" s="936" t="s">
        <v>152</v>
      </c>
      <c r="C186" s="936"/>
      <c r="D186" s="936"/>
      <c r="E186" s="937"/>
      <c r="F186" s="491"/>
      <c r="G186" s="576"/>
      <c r="H186" s="577"/>
      <c r="I186" s="491"/>
    </row>
    <row r="187" spans="1:24" ht="12.75" customHeight="1">
      <c r="A187" s="425"/>
      <c r="B187" s="317"/>
      <c r="C187" s="317"/>
      <c r="D187" s="317"/>
      <c r="E187" s="317"/>
      <c r="F187" s="317"/>
      <c r="G187" s="317"/>
      <c r="H187" s="317"/>
      <c r="I187" s="319"/>
      <c r="M187" s="568"/>
    </row>
    <row r="188" spans="1:24" ht="24" customHeight="1">
      <c r="A188" s="573">
        <v>3</v>
      </c>
      <c r="B188" s="922" t="s">
        <v>213</v>
      </c>
      <c r="C188" s="922"/>
      <c r="D188" s="922"/>
      <c r="E188" s="922"/>
      <c r="F188" s="922"/>
      <c r="G188" s="922"/>
      <c r="H188" s="922"/>
      <c r="I188" s="922"/>
      <c r="M188" s="579"/>
    </row>
    <row r="189" spans="1:24" ht="24" customHeight="1">
      <c r="A189" s="407" t="s">
        <v>86</v>
      </c>
      <c r="B189" s="923" t="s">
        <v>214</v>
      </c>
      <c r="C189" s="923"/>
      <c r="D189" s="923"/>
      <c r="E189" s="923"/>
      <c r="F189" s="923"/>
      <c r="G189" s="923"/>
      <c r="H189" s="923"/>
      <c r="I189" s="923"/>
      <c r="M189" s="578"/>
    </row>
    <row r="190" spans="1:24" ht="73.5" customHeight="1">
      <c r="A190" s="407" t="s">
        <v>215</v>
      </c>
      <c r="B190" s="924" t="s">
        <v>216</v>
      </c>
      <c r="C190" s="924"/>
      <c r="D190" s="924"/>
      <c r="E190" s="924"/>
      <c r="F190" s="924"/>
      <c r="G190" s="924"/>
      <c r="H190" s="924"/>
      <c r="I190" s="924"/>
      <c r="M190" s="316"/>
    </row>
    <row r="191" spans="1:24" ht="30.75" customHeight="1">
      <c r="A191" s="407" t="s">
        <v>217</v>
      </c>
      <c r="B191" s="925" t="s">
        <v>218</v>
      </c>
      <c r="C191" s="925"/>
      <c r="D191" s="925"/>
      <c r="E191" s="925"/>
      <c r="F191" s="925"/>
      <c r="G191" s="925"/>
      <c r="H191" s="925"/>
      <c r="I191" s="925"/>
      <c r="M191" s="316"/>
    </row>
    <row r="192" spans="1:24" ht="230.25" customHeight="1">
      <c r="A192" s="407"/>
      <c r="B192" s="926" t="s">
        <v>219</v>
      </c>
      <c r="C192" s="926"/>
      <c r="D192" s="926"/>
      <c r="E192" s="926"/>
      <c r="F192" s="926"/>
      <c r="G192" s="926"/>
      <c r="H192" s="926"/>
      <c r="I192" s="926"/>
      <c r="M192" s="316"/>
    </row>
    <row r="193" spans="1:13" ht="10.5" customHeight="1">
      <c r="A193" s="407"/>
      <c r="B193" s="574"/>
      <c r="C193" s="574"/>
      <c r="D193" s="574"/>
      <c r="E193" s="574"/>
      <c r="F193" s="574"/>
      <c r="G193" s="574"/>
      <c r="H193" s="574"/>
      <c r="I193" s="574"/>
      <c r="M193" s="316"/>
    </row>
    <row r="194" spans="1:13" ht="66.75" customHeight="1">
      <c r="A194" s="407"/>
      <c r="B194" s="927" t="s">
        <v>220</v>
      </c>
      <c r="C194" s="928"/>
      <c r="D194" s="928"/>
      <c r="E194" s="928"/>
      <c r="F194" s="928"/>
      <c r="G194" s="928"/>
      <c r="H194" s="928"/>
      <c r="I194" s="928"/>
      <c r="M194" s="316"/>
    </row>
    <row r="195" spans="1:13" ht="12" customHeight="1">
      <c r="A195" s="407"/>
      <c r="B195" s="929"/>
      <c r="C195" s="929"/>
      <c r="D195" s="929"/>
      <c r="E195" s="929"/>
      <c r="F195" s="929"/>
      <c r="G195" s="929"/>
      <c r="H195" s="929"/>
      <c r="I195" s="929"/>
      <c r="M195" s="316"/>
    </row>
    <row r="196" spans="1:13" ht="44.25" customHeight="1">
      <c r="A196" s="541"/>
      <c r="B196" s="930" t="s">
        <v>221</v>
      </c>
      <c r="C196" s="931"/>
      <c r="D196" s="931"/>
      <c r="E196" s="931"/>
      <c r="F196" s="931"/>
      <c r="G196" s="931"/>
      <c r="H196" s="931"/>
      <c r="I196" s="932"/>
      <c r="M196" s="316"/>
    </row>
    <row r="197" spans="1:13" ht="23.25" customHeight="1">
      <c r="A197" s="541"/>
      <c r="B197" s="534"/>
      <c r="C197" s="535"/>
      <c r="D197" s="535"/>
      <c r="E197" s="535"/>
      <c r="F197" s="535"/>
      <c r="G197" s="535"/>
      <c r="H197" s="535"/>
      <c r="I197" s="535"/>
      <c r="M197" s="316"/>
    </row>
    <row r="198" spans="1:13" ht="20.25" customHeight="1">
      <c r="A198" s="567">
        <v>4</v>
      </c>
      <c r="B198" s="933" t="s">
        <v>222</v>
      </c>
      <c r="C198" s="934"/>
      <c r="D198" s="934"/>
      <c r="E198" s="934"/>
      <c r="F198" s="934"/>
      <c r="G198" s="934"/>
      <c r="H198" s="934"/>
      <c r="I198" s="569"/>
      <c r="M198" s="316" t="str">
        <f>M21</f>
        <v>2 or more</v>
      </c>
    </row>
    <row r="199" spans="1:13" ht="29.25" customHeight="1">
      <c r="A199" s="566">
        <v>4.0999999999999996</v>
      </c>
      <c r="B199" s="1052" t="s">
        <v>102</v>
      </c>
      <c r="C199" s="1053"/>
      <c r="D199" s="1053"/>
      <c r="E199" s="1054"/>
      <c r="F199" s="1055"/>
      <c r="G199" s="1055"/>
      <c r="H199" s="1056"/>
      <c r="I199" s="319"/>
    </row>
    <row r="200" spans="1:13" ht="25.5" customHeight="1">
      <c r="A200" s="566" t="s">
        <v>223</v>
      </c>
      <c r="B200" s="910" t="s">
        <v>224</v>
      </c>
      <c r="C200" s="900"/>
      <c r="D200" s="900"/>
      <c r="E200" s="900"/>
      <c r="F200" s="900"/>
      <c r="G200" s="900"/>
      <c r="H200" s="900"/>
      <c r="I200" s="319"/>
    </row>
    <row r="201" spans="1:13" ht="39.75" customHeight="1">
      <c r="A201" s="428"/>
      <c r="B201" s="429"/>
      <c r="C201" s="429"/>
      <c r="D201" s="393" t="s">
        <v>225</v>
      </c>
      <c r="E201" s="529"/>
      <c r="F201" s="889" t="s">
        <v>226</v>
      </c>
      <c r="G201" s="890"/>
      <c r="H201" s="891"/>
      <c r="I201" s="319"/>
    </row>
    <row r="202" spans="1:13" ht="17.25" customHeight="1">
      <c r="A202" s="430" t="s">
        <v>227</v>
      </c>
      <c r="B202" s="1057" t="s">
        <v>228</v>
      </c>
      <c r="C202" s="1057"/>
      <c r="D202" s="431"/>
      <c r="E202" s="483"/>
      <c r="F202" s="917"/>
      <c r="G202" s="918"/>
      <c r="H202" s="919"/>
      <c r="I202" s="319"/>
    </row>
    <row r="203" spans="1:13" ht="37.5" customHeight="1">
      <c r="A203" s="430"/>
      <c r="B203" s="906" t="s">
        <v>229</v>
      </c>
      <c r="C203" s="920"/>
      <c r="D203" s="921"/>
      <c r="E203" s="432"/>
      <c r="F203" s="886"/>
      <c r="G203" s="887"/>
      <c r="H203" s="888"/>
      <c r="I203" s="319"/>
    </row>
    <row r="204" spans="1:13" ht="15.75" hidden="1" customHeight="1">
      <c r="A204" s="430">
        <v>1</v>
      </c>
      <c r="B204" s="1050" t="s">
        <v>230</v>
      </c>
      <c r="C204" s="1058"/>
      <c r="D204" s="436"/>
      <c r="E204" s="482"/>
      <c r="F204" s="886"/>
      <c r="G204" s="887"/>
      <c r="H204" s="888"/>
      <c r="I204" s="319"/>
    </row>
    <row r="205" spans="1:13" ht="25.5" customHeight="1">
      <c r="A205" s="430">
        <v>1</v>
      </c>
      <c r="B205" s="886"/>
      <c r="C205" s="888"/>
      <c r="D205" s="436"/>
      <c r="E205" s="427"/>
      <c r="F205" s="886"/>
      <c r="G205" s="887"/>
      <c r="H205" s="888"/>
    </row>
    <row r="206" spans="1:13" ht="29.25" customHeight="1">
      <c r="A206" s="430">
        <v>2</v>
      </c>
      <c r="B206" s="886"/>
      <c r="C206" s="888"/>
      <c r="D206" s="436"/>
      <c r="E206" s="427"/>
      <c r="F206" s="886"/>
      <c r="G206" s="887"/>
      <c r="H206" s="888"/>
      <c r="I206" s="319"/>
    </row>
    <row r="207" spans="1:13" ht="28.5" customHeight="1">
      <c r="A207" s="430">
        <v>3</v>
      </c>
      <c r="B207" s="886"/>
      <c r="C207" s="888"/>
      <c r="D207" s="436"/>
      <c r="E207" s="427"/>
      <c r="F207" s="886"/>
      <c r="G207" s="887"/>
      <c r="H207" s="888"/>
      <c r="I207" s="319"/>
    </row>
    <row r="208" spans="1:13" ht="32.25" customHeight="1">
      <c r="A208" s="430">
        <v>4</v>
      </c>
      <c r="B208" s="886"/>
      <c r="C208" s="888"/>
      <c r="D208" s="436"/>
      <c r="E208" s="427"/>
      <c r="F208" s="886"/>
      <c r="G208" s="887"/>
      <c r="H208" s="888"/>
      <c r="I208" s="319"/>
    </row>
    <row r="209" spans="1:9" ht="35.25" customHeight="1">
      <c r="A209" s="430">
        <v>5</v>
      </c>
      <c r="B209" s="886"/>
      <c r="C209" s="888"/>
      <c r="D209" s="436"/>
      <c r="E209" s="427"/>
      <c r="F209" s="886"/>
      <c r="G209" s="887"/>
      <c r="H209" s="888"/>
      <c r="I209" s="319"/>
    </row>
    <row r="210" spans="1:9" ht="29.25" customHeight="1">
      <c r="A210" s="395"/>
      <c r="B210" s="426"/>
      <c r="C210" s="427"/>
      <c r="D210" s="427"/>
      <c r="E210" s="427"/>
      <c r="F210" s="427"/>
      <c r="G210" s="427"/>
      <c r="H210" s="427"/>
      <c r="I210" s="319"/>
    </row>
    <row r="211" spans="1:9" ht="20.25" customHeight="1">
      <c r="A211" s="428" t="s">
        <v>92</v>
      </c>
      <c r="B211" s="910" t="s">
        <v>231</v>
      </c>
      <c r="C211" s="900"/>
      <c r="D211" s="900"/>
      <c r="E211" s="900"/>
      <c r="F211" s="900"/>
      <c r="G211" s="900"/>
      <c r="H211" s="900"/>
      <c r="I211" s="319"/>
    </row>
    <row r="212" spans="1:9" ht="47.25" customHeight="1">
      <c r="A212" s="428"/>
      <c r="B212" s="444"/>
      <c r="C212" s="429"/>
      <c r="D212" s="393" t="s">
        <v>232</v>
      </c>
      <c r="E212" s="529"/>
      <c r="F212" s="889" t="s">
        <v>226</v>
      </c>
      <c r="G212" s="890"/>
      <c r="H212" s="891"/>
      <c r="I212" s="319"/>
    </row>
    <row r="213" spans="1:9" ht="17.25" customHeight="1">
      <c r="A213" s="430" t="s">
        <v>227</v>
      </c>
      <c r="B213" s="916" t="s">
        <v>228</v>
      </c>
      <c r="C213" s="905"/>
      <c r="D213" s="445"/>
      <c r="E213" s="483"/>
      <c r="F213" s="917"/>
      <c r="G213" s="918"/>
      <c r="H213" s="919"/>
      <c r="I213" s="319"/>
    </row>
    <row r="214" spans="1:9" ht="34.5" customHeight="1">
      <c r="A214" s="430"/>
      <c r="B214" s="906" t="s">
        <v>229</v>
      </c>
      <c r="C214" s="920"/>
      <c r="D214" s="921"/>
      <c r="E214" s="432"/>
      <c r="F214" s="917"/>
      <c r="G214" s="918"/>
      <c r="H214" s="919"/>
      <c r="I214" s="319"/>
    </row>
    <row r="215" spans="1:9" ht="30" customHeight="1">
      <c r="A215" s="430">
        <v>1</v>
      </c>
      <c r="B215" s="886"/>
      <c r="C215" s="888"/>
      <c r="D215" s="436"/>
      <c r="E215" s="427"/>
      <c r="F215" s="886"/>
      <c r="G215" s="887"/>
      <c r="H215" s="888"/>
      <c r="I215" s="319"/>
    </row>
    <row r="216" spans="1:9" ht="28.5" customHeight="1">
      <c r="A216" s="430">
        <v>2</v>
      </c>
      <c r="B216" s="886"/>
      <c r="C216" s="888"/>
      <c r="D216" s="436"/>
      <c r="E216" s="427"/>
      <c r="F216" s="886"/>
      <c r="G216" s="887"/>
      <c r="H216" s="888"/>
    </row>
    <row r="217" spans="1:9" ht="27.75" customHeight="1">
      <c r="A217" s="430">
        <v>3</v>
      </c>
      <c r="B217" s="886"/>
      <c r="C217" s="888"/>
      <c r="D217" s="436"/>
      <c r="E217" s="427"/>
      <c r="F217" s="886"/>
      <c r="G217" s="887"/>
      <c r="H217" s="888"/>
      <c r="I217" s="319"/>
    </row>
    <row r="218" spans="1:9" ht="30" customHeight="1">
      <c r="A218" s="430">
        <v>4</v>
      </c>
      <c r="B218" s="886"/>
      <c r="C218" s="888"/>
      <c r="D218" s="436"/>
      <c r="E218" s="427"/>
      <c r="F218" s="886"/>
      <c r="G218" s="887"/>
      <c r="H218" s="888"/>
      <c r="I218" s="319"/>
    </row>
    <row r="219" spans="1:9" ht="30.75" customHeight="1">
      <c r="A219" s="430">
        <v>5</v>
      </c>
      <c r="B219" s="886"/>
      <c r="C219" s="888"/>
      <c r="D219" s="436"/>
      <c r="E219" s="427"/>
      <c r="F219" s="886"/>
      <c r="G219" s="887"/>
      <c r="H219" s="888"/>
      <c r="I219" s="319"/>
    </row>
    <row r="220" spans="1:9" ht="51" customHeight="1">
      <c r="A220" s="430"/>
      <c r="B220" s="892" t="s">
        <v>233</v>
      </c>
      <c r="C220" s="893"/>
      <c r="D220" s="436"/>
      <c r="E220" s="495"/>
      <c r="F220" s="427"/>
      <c r="G220" s="427"/>
      <c r="H220" s="484"/>
      <c r="I220" s="319"/>
    </row>
    <row r="221" spans="1:9" ht="16.5" customHeight="1">
      <c r="A221" s="425"/>
      <c r="B221" s="317"/>
      <c r="C221" s="317"/>
      <c r="D221" s="422"/>
      <c r="E221" s="422"/>
      <c r="F221" s="422"/>
      <c r="G221" s="422"/>
      <c r="H221" s="422"/>
      <c r="I221" s="319"/>
    </row>
    <row r="222" spans="1:9" ht="16.5" customHeight="1">
      <c r="A222" s="428" t="s">
        <v>234</v>
      </c>
      <c r="B222" s="894" t="s">
        <v>235</v>
      </c>
      <c r="C222" s="895"/>
      <c r="D222" s="446"/>
      <c r="E222" s="896"/>
      <c r="F222" s="897"/>
      <c r="G222" s="898"/>
      <c r="H222" s="899"/>
      <c r="I222" s="319"/>
    </row>
    <row r="223" spans="1:9" ht="34.5" customHeight="1">
      <c r="A223" s="428"/>
      <c r="B223" s="900"/>
      <c r="C223" s="894"/>
      <c r="D223" s="447" t="s">
        <v>236</v>
      </c>
      <c r="E223" s="901" t="s">
        <v>226</v>
      </c>
      <c r="F223" s="902"/>
      <c r="G223" s="902"/>
      <c r="H223" s="903"/>
      <c r="I223" s="319"/>
    </row>
    <row r="224" spans="1:9" ht="56.25" customHeight="1">
      <c r="A224" s="430"/>
      <c r="B224" s="884" t="s">
        <v>237</v>
      </c>
      <c r="C224" s="885"/>
      <c r="D224" s="436"/>
      <c r="E224" s="886"/>
      <c r="F224" s="887"/>
      <c r="G224" s="887"/>
      <c r="H224" s="888"/>
    </row>
    <row r="225" spans="1:9" ht="15.75" customHeight="1">
      <c r="A225" s="430"/>
      <c r="B225" s="904" t="s">
        <v>238</v>
      </c>
      <c r="C225" s="905"/>
      <c r="D225" s="445"/>
      <c r="E225" s="906"/>
      <c r="F225" s="907"/>
      <c r="G225" s="908"/>
      <c r="H225" s="909"/>
      <c r="I225" s="319"/>
    </row>
    <row r="226" spans="1:9" ht="79.5" customHeight="1">
      <c r="A226" s="496"/>
      <c r="B226" s="884" t="s">
        <v>239</v>
      </c>
      <c r="C226" s="885"/>
      <c r="D226" s="436"/>
      <c r="E226" s="886"/>
      <c r="F226" s="887"/>
      <c r="G226" s="887"/>
      <c r="H226" s="888"/>
      <c r="I226" s="319"/>
    </row>
    <row r="227" spans="1:9" ht="14.25" customHeight="1">
      <c r="A227" s="498"/>
      <c r="B227" s="381"/>
      <c r="C227" s="381"/>
      <c r="D227" s="381"/>
      <c r="G227" s="381"/>
    </row>
    <row r="228" spans="1:9" ht="23.25" customHeight="1">
      <c r="A228" s="567">
        <v>5</v>
      </c>
      <c r="B228" s="933" t="s">
        <v>240</v>
      </c>
      <c r="C228" s="934"/>
      <c r="D228" s="934"/>
      <c r="E228" s="934"/>
      <c r="F228" s="934"/>
      <c r="G228" s="934"/>
      <c r="H228" s="934"/>
      <c r="I228" s="570"/>
    </row>
    <row r="229" spans="1:9" ht="32.25" customHeight="1">
      <c r="A229" s="566">
        <v>5.0999999999999996</v>
      </c>
      <c r="B229" s="1052" t="s">
        <v>102</v>
      </c>
      <c r="C229" s="1053"/>
      <c r="D229" s="1053"/>
      <c r="E229" s="1054"/>
      <c r="F229" s="1055"/>
      <c r="G229" s="1055"/>
      <c r="H229" s="1056"/>
    </row>
    <row r="230" spans="1:9" ht="23.25" customHeight="1">
      <c r="A230" s="566" t="s">
        <v>223</v>
      </c>
      <c r="B230" s="910" t="s">
        <v>224</v>
      </c>
      <c r="C230" s="900"/>
      <c r="D230" s="900"/>
      <c r="E230" s="900"/>
      <c r="F230" s="900"/>
      <c r="G230" s="900"/>
      <c r="H230" s="900"/>
    </row>
    <row r="231" spans="1:9" ht="14.25" customHeight="1">
      <c r="A231" s="428"/>
      <c r="B231" s="429"/>
      <c r="C231" s="429"/>
      <c r="D231" s="393"/>
      <c r="E231" s="911"/>
      <c r="F231" s="913" t="s">
        <v>226</v>
      </c>
      <c r="G231" s="914"/>
      <c r="H231" s="915"/>
    </row>
    <row r="232" spans="1:9" ht="47.25" customHeight="1">
      <c r="A232" s="428"/>
      <c r="B232" s="429"/>
      <c r="C232" s="429"/>
      <c r="D232" s="393" t="s">
        <v>225</v>
      </c>
      <c r="E232" s="912"/>
      <c r="F232" s="889"/>
      <c r="G232" s="890"/>
      <c r="H232" s="891"/>
    </row>
    <row r="233" spans="1:9" ht="23.25" customHeight="1">
      <c r="A233" s="430" t="s">
        <v>227</v>
      </c>
      <c r="B233" s="1057" t="s">
        <v>228</v>
      </c>
      <c r="C233" s="1057"/>
      <c r="D233" s="431"/>
      <c r="E233" s="483"/>
      <c r="F233" s="917"/>
      <c r="G233" s="918"/>
      <c r="H233" s="919"/>
    </row>
    <row r="234" spans="1:9" ht="42.75" customHeight="1">
      <c r="A234" s="430"/>
      <c r="B234" s="906" t="s">
        <v>229</v>
      </c>
      <c r="C234" s="920"/>
      <c r="D234" s="921"/>
      <c r="E234" s="432"/>
      <c r="F234" s="886"/>
      <c r="G234" s="887"/>
      <c r="H234" s="888"/>
    </row>
    <row r="235" spans="1:9" ht="27" hidden="1" customHeight="1">
      <c r="A235" s="430">
        <v>1</v>
      </c>
      <c r="B235" s="1050" t="s">
        <v>230</v>
      </c>
      <c r="C235" s="1058"/>
      <c r="D235" s="436"/>
      <c r="E235" s="482"/>
      <c r="F235" s="886"/>
      <c r="G235" s="887"/>
      <c r="H235" s="888"/>
    </row>
    <row r="236" spans="1:9" ht="24" customHeight="1">
      <c r="A236" s="430">
        <v>1</v>
      </c>
      <c r="B236" s="886"/>
      <c r="C236" s="888"/>
      <c r="D236" s="436"/>
      <c r="E236" s="427"/>
      <c r="F236" s="886"/>
      <c r="G236" s="887"/>
      <c r="H236" s="888"/>
    </row>
    <row r="237" spans="1:9" ht="26.25" customHeight="1">
      <c r="A237" s="430">
        <v>2</v>
      </c>
      <c r="B237" s="886"/>
      <c r="C237" s="888"/>
      <c r="D237" s="436"/>
      <c r="E237" s="427"/>
      <c r="F237" s="886"/>
      <c r="G237" s="887"/>
      <c r="H237" s="888"/>
    </row>
    <row r="238" spans="1:9" ht="23.25" customHeight="1">
      <c r="A238" s="430">
        <v>3</v>
      </c>
      <c r="B238" s="886"/>
      <c r="C238" s="888"/>
      <c r="D238" s="436"/>
      <c r="E238" s="427"/>
      <c r="F238" s="886"/>
      <c r="G238" s="887"/>
      <c r="H238" s="888"/>
    </row>
    <row r="239" spans="1:9" ht="22.5" customHeight="1">
      <c r="A239" s="430">
        <v>4</v>
      </c>
      <c r="B239" s="886"/>
      <c r="C239" s="888"/>
      <c r="D239" s="436"/>
      <c r="E239" s="427"/>
      <c r="F239" s="886"/>
      <c r="G239" s="887"/>
      <c r="H239" s="888"/>
    </row>
    <row r="240" spans="1:9" ht="26.25" customHeight="1">
      <c r="A240" s="430">
        <v>5</v>
      </c>
      <c r="B240" s="886"/>
      <c r="C240" s="888"/>
      <c r="D240" s="436"/>
      <c r="E240" s="427"/>
      <c r="F240" s="886"/>
      <c r="G240" s="887"/>
      <c r="H240" s="888"/>
    </row>
    <row r="241" spans="1:8" ht="14.25" customHeight="1">
      <c r="A241" s="395"/>
      <c r="B241" s="426"/>
      <c r="C241" s="427"/>
      <c r="D241" s="427"/>
      <c r="E241" s="427"/>
      <c r="F241" s="427"/>
      <c r="G241" s="427"/>
      <c r="H241" s="427"/>
    </row>
    <row r="242" spans="1:8" ht="21.75" customHeight="1">
      <c r="A242" s="428" t="s">
        <v>92</v>
      </c>
      <c r="B242" s="910" t="s">
        <v>231</v>
      </c>
      <c r="C242" s="900"/>
      <c r="D242" s="900"/>
      <c r="E242" s="900"/>
      <c r="F242" s="900"/>
      <c r="G242" s="900"/>
      <c r="H242" s="900"/>
    </row>
    <row r="243" spans="1:8" ht="21.75" customHeight="1">
      <c r="A243" s="428"/>
      <c r="B243" s="444"/>
      <c r="C243" s="429"/>
      <c r="D243" s="393"/>
      <c r="E243" s="911"/>
      <c r="F243" s="913" t="s">
        <v>226</v>
      </c>
      <c r="G243" s="914"/>
      <c r="H243" s="915"/>
    </row>
    <row r="244" spans="1:8" ht="43.5" customHeight="1">
      <c r="A244" s="428"/>
      <c r="B244" s="444"/>
      <c r="C244" s="429"/>
      <c r="D244" s="393" t="s">
        <v>232</v>
      </c>
      <c r="E244" s="912"/>
      <c r="F244" s="889"/>
      <c r="G244" s="890"/>
      <c r="H244" s="891"/>
    </row>
    <row r="245" spans="1:8" ht="23.25" customHeight="1">
      <c r="A245" s="430" t="s">
        <v>227</v>
      </c>
      <c r="B245" s="916" t="s">
        <v>228</v>
      </c>
      <c r="C245" s="905"/>
      <c r="D245" s="445"/>
      <c r="E245" s="483"/>
      <c r="F245" s="917"/>
      <c r="G245" s="918"/>
      <c r="H245" s="919"/>
    </row>
    <row r="246" spans="1:8" ht="44.25" customHeight="1">
      <c r="A246" s="430"/>
      <c r="B246" s="906" t="s">
        <v>229</v>
      </c>
      <c r="C246" s="920"/>
      <c r="D246" s="921"/>
      <c r="E246" s="432"/>
      <c r="F246" s="917"/>
      <c r="G246" s="918"/>
      <c r="H246" s="919"/>
    </row>
    <row r="247" spans="1:8" ht="23.25" customHeight="1">
      <c r="A247" s="430">
        <v>1</v>
      </c>
      <c r="B247" s="886"/>
      <c r="C247" s="888"/>
      <c r="D247" s="436"/>
      <c r="E247" s="427"/>
      <c r="F247" s="886"/>
      <c r="G247" s="887"/>
      <c r="H247" s="888"/>
    </row>
    <row r="248" spans="1:8" ht="30" customHeight="1">
      <c r="A248" s="430">
        <v>2</v>
      </c>
      <c r="B248" s="886"/>
      <c r="C248" s="888"/>
      <c r="D248" s="436"/>
      <c r="E248" s="427"/>
      <c r="F248" s="886"/>
      <c r="G248" s="887"/>
      <c r="H248" s="888"/>
    </row>
    <row r="249" spans="1:8" ht="27.75" customHeight="1">
      <c r="A249" s="430">
        <v>3</v>
      </c>
      <c r="B249" s="886"/>
      <c r="C249" s="888"/>
      <c r="D249" s="436"/>
      <c r="E249" s="427"/>
      <c r="F249" s="886"/>
      <c r="G249" s="887"/>
      <c r="H249" s="888"/>
    </row>
    <row r="250" spans="1:8" ht="27" customHeight="1">
      <c r="A250" s="430">
        <v>4</v>
      </c>
      <c r="B250" s="886"/>
      <c r="C250" s="888"/>
      <c r="D250" s="436"/>
      <c r="E250" s="427"/>
      <c r="F250" s="886"/>
      <c r="G250" s="887"/>
      <c r="H250" s="888"/>
    </row>
    <row r="251" spans="1:8" ht="27.75" customHeight="1">
      <c r="A251" s="430">
        <v>5</v>
      </c>
      <c r="B251" s="886"/>
      <c r="C251" s="888"/>
      <c r="D251" s="436"/>
      <c r="E251" s="427"/>
      <c r="F251" s="886"/>
      <c r="G251" s="887"/>
      <c r="H251" s="888"/>
    </row>
    <row r="252" spans="1:8" ht="47.25" customHeight="1">
      <c r="A252" s="430"/>
      <c r="B252" s="892" t="s">
        <v>233</v>
      </c>
      <c r="C252" s="893"/>
      <c r="D252" s="436"/>
      <c r="E252" s="495"/>
      <c r="F252" s="427"/>
      <c r="G252" s="427"/>
      <c r="H252" s="484"/>
    </row>
    <row r="253" spans="1:8" ht="14.25" customHeight="1">
      <c r="A253" s="425"/>
      <c r="B253" s="317"/>
      <c r="C253" s="317"/>
      <c r="D253" s="422"/>
      <c r="E253" s="422"/>
      <c r="F253" s="422"/>
      <c r="G253" s="422"/>
      <c r="H253" s="422"/>
    </row>
    <row r="254" spans="1:8" ht="14.25" customHeight="1">
      <c r="A254" s="428" t="s">
        <v>234</v>
      </c>
      <c r="B254" s="894" t="s">
        <v>235</v>
      </c>
      <c r="C254" s="895"/>
      <c r="D254" s="446"/>
      <c r="E254" s="896"/>
      <c r="F254" s="897"/>
      <c r="G254" s="898"/>
      <c r="H254" s="899"/>
    </row>
    <row r="255" spans="1:8" ht="39.75" customHeight="1">
      <c r="A255" s="428"/>
      <c r="B255" s="900"/>
      <c r="C255" s="894"/>
      <c r="D255" s="447" t="s">
        <v>236</v>
      </c>
      <c r="E255" s="901" t="s">
        <v>226</v>
      </c>
      <c r="F255" s="902"/>
      <c r="G255" s="902"/>
      <c r="H255" s="903"/>
    </row>
    <row r="256" spans="1:8" ht="59.25" customHeight="1">
      <c r="A256" s="430"/>
      <c r="B256" s="884" t="s">
        <v>237</v>
      </c>
      <c r="C256" s="885"/>
      <c r="D256" s="436"/>
      <c r="E256" s="886"/>
      <c r="F256" s="887"/>
      <c r="G256" s="887"/>
      <c r="H256" s="888"/>
    </row>
    <row r="257" spans="1:9" ht="21" customHeight="1">
      <c r="A257" s="430"/>
      <c r="B257" s="904" t="s">
        <v>238</v>
      </c>
      <c r="C257" s="905"/>
      <c r="D257" s="445"/>
      <c r="E257" s="906"/>
      <c r="F257" s="907"/>
      <c r="G257" s="908"/>
      <c r="H257" s="909"/>
    </row>
    <row r="258" spans="1:9" ht="57" customHeight="1">
      <c r="A258" s="496"/>
      <c r="B258" s="884" t="s">
        <v>239</v>
      </c>
      <c r="C258" s="885"/>
      <c r="D258" s="436"/>
      <c r="E258" s="886"/>
      <c r="F258" s="887"/>
      <c r="G258" s="887"/>
      <c r="H258" s="888"/>
    </row>
    <row r="259" spans="1:9" ht="14.25" customHeight="1">
      <c r="A259" s="498"/>
      <c r="B259" s="381"/>
      <c r="C259" s="381"/>
      <c r="D259" s="381"/>
      <c r="G259" s="381"/>
    </row>
    <row r="260" spans="1:9" ht="19.5" hidden="1" customHeight="1">
      <c r="A260" s="497"/>
      <c r="B260" s="900" t="e">
        <f>IF(AND(#REF!=2,M198=1),"Name of Other Partner of JV",IF(AND(#REF!=2,M198="2 or more"),"Name of Other Partner-1 of JV",""))</f>
        <v>#REF!</v>
      </c>
      <c r="C260" s="900"/>
      <c r="D260" s="900"/>
      <c r="E260" s="910" t="e">
        <f>'[12]Name of Bidder'!C18</f>
        <v>#REF!</v>
      </c>
      <c r="F260" s="900"/>
      <c r="G260" s="900"/>
      <c r="H260" s="894"/>
      <c r="I260" s="319"/>
    </row>
    <row r="261" spans="1:9" ht="29.25" hidden="1" customHeight="1">
      <c r="A261" s="395" t="s">
        <v>223</v>
      </c>
      <c r="B261" s="910" t="s">
        <v>224</v>
      </c>
      <c r="C261" s="900"/>
      <c r="D261" s="900"/>
      <c r="E261" s="900"/>
      <c r="F261" s="900"/>
      <c r="G261" s="900"/>
      <c r="H261" s="900"/>
      <c r="I261" s="319"/>
    </row>
    <row r="262" spans="1:9" ht="19.5" hidden="1" customHeight="1">
      <c r="A262" s="428"/>
      <c r="B262" s="444"/>
      <c r="C262" s="448"/>
      <c r="D262" s="449"/>
      <c r="E262" s="913" t="s">
        <v>241</v>
      </c>
      <c r="F262" s="915" t="s">
        <v>242</v>
      </c>
      <c r="G262" s="913" t="s">
        <v>226</v>
      </c>
      <c r="H262" s="915"/>
      <c r="I262" s="319"/>
    </row>
    <row r="263" spans="1:9" ht="47.25" hidden="1" customHeight="1">
      <c r="A263" s="428"/>
      <c r="B263" s="444"/>
      <c r="C263" s="448"/>
      <c r="D263" s="394" t="s">
        <v>243</v>
      </c>
      <c r="E263" s="1045"/>
      <c r="F263" s="1046"/>
      <c r="G263" s="1045"/>
      <c r="H263" s="1046"/>
      <c r="I263" s="319"/>
    </row>
    <row r="264" spans="1:9" ht="17.25" hidden="1" customHeight="1">
      <c r="A264" s="430" t="s">
        <v>227</v>
      </c>
      <c r="B264" s="906" t="s">
        <v>228</v>
      </c>
      <c r="C264" s="907"/>
      <c r="D264" s="450"/>
      <c r="E264" s="1031"/>
      <c r="F264" s="1032"/>
      <c r="G264" s="1031"/>
      <c r="H264" s="1032"/>
      <c r="I264" s="319"/>
    </row>
    <row r="265" spans="1:9" ht="17.25" hidden="1" customHeight="1">
      <c r="A265" s="430"/>
      <c r="B265" s="906" t="s">
        <v>244</v>
      </c>
      <c r="C265" s="920"/>
      <c r="D265" s="907"/>
      <c r="E265" s="432" t="s">
        <v>31</v>
      </c>
      <c r="F265" s="433"/>
      <c r="G265" s="433"/>
      <c r="H265" s="434"/>
      <c r="I265" s="319"/>
    </row>
    <row r="266" spans="1:9" ht="15.75" hidden="1" customHeight="1">
      <c r="A266" s="430">
        <v>1</v>
      </c>
      <c r="B266" s="1050" t="s">
        <v>245</v>
      </c>
      <c r="C266" s="1051"/>
      <c r="D266" s="438"/>
      <c r="E266" s="439"/>
      <c r="F266" s="440"/>
      <c r="G266" s="1039"/>
      <c r="H266" s="1040"/>
      <c r="I266" s="319"/>
    </row>
    <row r="267" spans="1:9" ht="15.75" hidden="1" customHeight="1">
      <c r="A267" s="430">
        <v>2</v>
      </c>
      <c r="B267" s="1050" t="s">
        <v>246</v>
      </c>
      <c r="C267" s="1051"/>
      <c r="D267" s="438"/>
      <c r="E267" s="439"/>
      <c r="F267" s="440"/>
      <c r="G267" s="1039"/>
      <c r="H267" s="1040"/>
    </row>
    <row r="268" spans="1:9" ht="15.75" hidden="1" customHeight="1">
      <c r="A268" s="430">
        <v>3</v>
      </c>
      <c r="B268" s="435" t="s">
        <v>247</v>
      </c>
      <c r="C268" s="437"/>
      <c r="D268" s="438"/>
      <c r="E268" s="439"/>
      <c r="F268" s="440"/>
      <c r="G268" s="1039"/>
      <c r="H268" s="1040"/>
      <c r="I268" s="319"/>
    </row>
    <row r="269" spans="1:9" ht="16.5" hidden="1" customHeight="1">
      <c r="A269" s="430">
        <v>4</v>
      </c>
      <c r="B269" s="435" t="s">
        <v>248</v>
      </c>
      <c r="C269" s="437"/>
      <c r="D269" s="438"/>
      <c r="E269" s="439"/>
      <c r="F269" s="440"/>
      <c r="G269" s="1039"/>
      <c r="H269" s="1040"/>
      <c r="I269" s="319"/>
    </row>
    <row r="270" spans="1:9" hidden="1">
      <c r="A270" s="430">
        <v>5</v>
      </c>
      <c r="B270" s="435" t="s">
        <v>249</v>
      </c>
      <c r="C270" s="437"/>
      <c r="D270" s="438"/>
      <c r="E270" s="439"/>
      <c r="F270" s="440"/>
      <c r="G270" s="1039"/>
      <c r="H270" s="1040"/>
      <c r="I270" s="319"/>
    </row>
    <row r="271" spans="1:9" ht="19.5" hidden="1" customHeight="1">
      <c r="A271" s="430">
        <v>6</v>
      </c>
      <c r="B271" s="435" t="s">
        <v>250</v>
      </c>
      <c r="C271" s="437"/>
      <c r="D271" s="441"/>
      <c r="E271" s="442"/>
      <c r="F271" s="443"/>
      <c r="G271" s="1041"/>
      <c r="H271" s="1042"/>
      <c r="I271" s="319"/>
    </row>
    <row r="272" spans="1:9" ht="32.25" hidden="1" customHeight="1">
      <c r="A272" s="425"/>
      <c r="B272" s="1043" t="s">
        <v>251</v>
      </c>
      <c r="C272" s="1043"/>
      <c r="D272" s="1043"/>
      <c r="E272" s="1043"/>
      <c r="F272" s="1043"/>
      <c r="G272" s="1043"/>
      <c r="H272" s="1044"/>
      <c r="I272" s="319"/>
    </row>
    <row r="273" spans="1:9" ht="32.25" hidden="1" customHeight="1">
      <c r="A273" s="395"/>
      <c r="B273" s="451"/>
      <c r="C273" s="451"/>
      <c r="D273" s="451"/>
      <c r="E273" s="451"/>
      <c r="F273" s="451"/>
      <c r="G273" s="451"/>
      <c r="H273" s="451"/>
      <c r="I273" s="319"/>
    </row>
    <row r="274" spans="1:9" ht="32.25" hidden="1" customHeight="1">
      <c r="A274" s="395"/>
      <c r="B274" s="451"/>
      <c r="C274" s="451"/>
      <c r="D274" s="451"/>
      <c r="E274" s="451"/>
      <c r="F274" s="451"/>
      <c r="G274" s="451"/>
      <c r="H274" s="451"/>
      <c r="I274" s="319"/>
    </row>
    <row r="275" spans="1:9" ht="32.25" hidden="1" customHeight="1">
      <c r="A275" s="395"/>
      <c r="B275" s="451"/>
      <c r="C275" s="451"/>
      <c r="D275" s="451"/>
      <c r="E275" s="451"/>
      <c r="F275" s="451"/>
      <c r="G275" s="451"/>
      <c r="H275" s="451"/>
      <c r="I275" s="319"/>
    </row>
    <row r="276" spans="1:9" ht="32.25" hidden="1" customHeight="1">
      <c r="A276" s="395"/>
      <c r="B276" s="451"/>
      <c r="C276" s="451"/>
      <c r="D276" s="451"/>
      <c r="E276" s="451"/>
      <c r="F276" s="451"/>
      <c r="G276" s="451"/>
      <c r="H276" s="451"/>
      <c r="I276" s="319"/>
    </row>
    <row r="277" spans="1:9" ht="20.25" hidden="1" customHeight="1">
      <c r="A277" s="428" t="s">
        <v>92</v>
      </c>
      <c r="B277" s="910" t="s">
        <v>231</v>
      </c>
      <c r="C277" s="900"/>
      <c r="D277" s="900"/>
      <c r="E277" s="900"/>
      <c r="F277" s="900"/>
      <c r="G277" s="900"/>
      <c r="H277" s="900"/>
      <c r="I277" s="319"/>
    </row>
    <row r="278" spans="1:9" ht="19.5" hidden="1" customHeight="1">
      <c r="A278" s="428"/>
      <c r="B278" s="452"/>
      <c r="C278" s="448"/>
      <c r="D278" s="449"/>
      <c r="E278" s="913" t="s">
        <v>241</v>
      </c>
      <c r="F278" s="915" t="s">
        <v>242</v>
      </c>
      <c r="G278" s="913" t="s">
        <v>226</v>
      </c>
      <c r="H278" s="915"/>
      <c r="I278" s="319"/>
    </row>
    <row r="279" spans="1:9" ht="47.25" hidden="1" customHeight="1">
      <c r="A279" s="428"/>
      <c r="B279" s="452"/>
      <c r="C279" s="448"/>
      <c r="D279" s="394" t="s">
        <v>252</v>
      </c>
      <c r="E279" s="1045"/>
      <c r="F279" s="1046"/>
      <c r="G279" s="1045"/>
      <c r="H279" s="1046"/>
      <c r="I279" s="319"/>
    </row>
    <row r="280" spans="1:9" ht="17.25" hidden="1" customHeight="1">
      <c r="A280" s="430" t="s">
        <v>227</v>
      </c>
      <c r="B280" s="921" t="s">
        <v>228</v>
      </c>
      <c r="C280" s="916"/>
      <c r="D280" s="453"/>
      <c r="E280" s="1031"/>
      <c r="F280" s="1032"/>
      <c r="G280" s="1033"/>
      <c r="H280" s="1034"/>
      <c r="I280" s="319"/>
    </row>
    <row r="281" spans="1:9" ht="17.25" hidden="1" customHeight="1">
      <c r="A281" s="430"/>
      <c r="B281" s="920" t="s">
        <v>244</v>
      </c>
      <c r="C281" s="920"/>
      <c r="D281" s="921"/>
      <c r="E281" s="432" t="s">
        <v>31</v>
      </c>
      <c r="F281" s="433"/>
      <c r="G281" s="433"/>
      <c r="H281" s="434"/>
      <c r="I281" s="319"/>
    </row>
    <row r="282" spans="1:9" ht="15.75" hidden="1" customHeight="1">
      <c r="A282" s="430">
        <v>1</v>
      </c>
      <c r="B282" s="1035" t="s">
        <v>245</v>
      </c>
      <c r="C282" s="1036"/>
      <c r="D282" s="456"/>
      <c r="E282" s="457"/>
      <c r="F282" s="458"/>
      <c r="G282" s="1037"/>
      <c r="H282" s="1038"/>
      <c r="I282" s="319"/>
    </row>
    <row r="283" spans="1:9" ht="15.75" hidden="1" customHeight="1">
      <c r="A283" s="430">
        <v>2</v>
      </c>
      <c r="B283" s="1035" t="s">
        <v>246</v>
      </c>
      <c r="C283" s="1036"/>
      <c r="D283" s="459"/>
      <c r="E283" s="439"/>
      <c r="F283" s="440"/>
      <c r="G283" s="1025"/>
      <c r="H283" s="1026"/>
    </row>
    <row r="284" spans="1:9" ht="15.75" hidden="1" customHeight="1">
      <c r="A284" s="430">
        <v>3</v>
      </c>
      <c r="B284" s="454" t="s">
        <v>247</v>
      </c>
      <c r="C284" s="455"/>
      <c r="D284" s="459"/>
      <c r="E284" s="439"/>
      <c r="F284" s="440"/>
      <c r="G284" s="1025"/>
      <c r="H284" s="1026"/>
      <c r="I284" s="319"/>
    </row>
    <row r="285" spans="1:9" ht="16.5" hidden="1" customHeight="1">
      <c r="A285" s="430">
        <v>4</v>
      </c>
      <c r="B285" s="454" t="s">
        <v>248</v>
      </c>
      <c r="C285" s="455"/>
      <c r="D285" s="459"/>
      <c r="E285" s="439"/>
      <c r="F285" s="440"/>
      <c r="G285" s="1025"/>
      <c r="H285" s="1026"/>
      <c r="I285" s="319"/>
    </row>
    <row r="286" spans="1:9" ht="15.75" hidden="1" customHeight="1">
      <c r="A286" s="430">
        <v>5</v>
      </c>
      <c r="B286" s="454" t="s">
        <v>249</v>
      </c>
      <c r="C286" s="455"/>
      <c r="D286" s="459"/>
      <c r="E286" s="439"/>
      <c r="F286" s="440"/>
      <c r="G286" s="1025"/>
      <c r="H286" s="1026"/>
      <c r="I286" s="319"/>
    </row>
    <row r="287" spans="1:9" hidden="1">
      <c r="A287" s="430">
        <v>6</v>
      </c>
      <c r="B287" s="454" t="s">
        <v>250</v>
      </c>
      <c r="C287" s="455"/>
      <c r="D287" s="460"/>
      <c r="E287" s="442"/>
      <c r="F287" s="443"/>
      <c r="G287" s="1027"/>
      <c r="H287" s="1028"/>
      <c r="I287" s="319"/>
    </row>
    <row r="288" spans="1:9" ht="49.5" hidden="1" customHeight="1">
      <c r="A288" s="430"/>
      <c r="B288" s="1049" t="s">
        <v>251</v>
      </c>
      <c r="C288" s="1043"/>
      <c r="D288" s="1043"/>
      <c r="E288" s="1043"/>
      <c r="F288" s="1043"/>
      <c r="G288" s="1043"/>
      <c r="H288" s="1044"/>
      <c r="I288" s="319"/>
    </row>
    <row r="289" spans="1:9" ht="16.5" hidden="1" customHeight="1">
      <c r="A289" s="461"/>
      <c r="B289" s="317"/>
      <c r="C289" s="317"/>
      <c r="D289" s="422"/>
      <c r="E289" s="422"/>
      <c r="F289" s="422"/>
      <c r="G289" s="422"/>
      <c r="H289" s="422"/>
      <c r="I289" s="319"/>
    </row>
    <row r="290" spans="1:9" ht="16.5" hidden="1" customHeight="1">
      <c r="A290" s="428" t="s">
        <v>234</v>
      </c>
      <c r="B290" s="894" t="s">
        <v>235</v>
      </c>
      <c r="C290" s="895"/>
      <c r="D290" s="446"/>
      <c r="E290" s="896"/>
      <c r="F290" s="897"/>
      <c r="G290" s="898"/>
      <c r="H290" s="899"/>
      <c r="I290" s="319"/>
    </row>
    <row r="291" spans="1:9" ht="28.5" hidden="1" customHeight="1">
      <c r="A291" s="428"/>
      <c r="B291" s="900"/>
      <c r="C291" s="894"/>
      <c r="D291" s="447"/>
      <c r="E291" s="901" t="s">
        <v>253</v>
      </c>
      <c r="F291" s="903"/>
      <c r="G291" s="1023" t="s">
        <v>241</v>
      </c>
      <c r="H291" s="1024"/>
      <c r="I291" s="319"/>
    </row>
    <row r="292" spans="1:9" ht="56.25" hidden="1" customHeight="1">
      <c r="A292" s="430"/>
      <c r="B292" s="884" t="s">
        <v>237</v>
      </c>
      <c r="C292" s="885"/>
      <c r="D292" s="436"/>
      <c r="E292" s="1019"/>
      <c r="F292" s="1020"/>
      <c r="G292" s="1021"/>
      <c r="H292" s="1021"/>
    </row>
    <row r="293" spans="1:9" ht="15.75" hidden="1" customHeight="1">
      <c r="A293" s="430"/>
      <c r="B293" s="904" t="s">
        <v>238</v>
      </c>
      <c r="C293" s="905"/>
      <c r="D293" s="445"/>
      <c r="E293" s="906"/>
      <c r="F293" s="907"/>
      <c r="G293" s="908"/>
      <c r="H293" s="909"/>
      <c r="I293" s="319"/>
    </row>
    <row r="294" spans="1:9" ht="66.75" hidden="1" customHeight="1">
      <c r="A294" s="430"/>
      <c r="B294" s="884" t="s">
        <v>239</v>
      </c>
      <c r="C294" s="885"/>
      <c r="D294" s="436"/>
      <c r="E294" s="1019"/>
      <c r="F294" s="1020"/>
      <c r="G294" s="1021"/>
      <c r="H294" s="1021"/>
      <c r="I294" s="319"/>
    </row>
    <row r="295" spans="1:9" ht="20.25" hidden="1" customHeight="1">
      <c r="A295" s="430"/>
      <c r="B295" s="462"/>
      <c r="C295" s="462"/>
      <c r="D295" s="463"/>
      <c r="E295" s="463"/>
      <c r="F295" s="463"/>
      <c r="G295" s="463"/>
      <c r="H295" s="463"/>
      <c r="I295" s="319"/>
    </row>
    <row r="296" spans="1:9" ht="32.25" hidden="1" customHeight="1">
      <c r="A296" s="395"/>
      <c r="B296" s="900" t="e">
        <f>IF(AND(#REF!=2,M198="2 or more"),"Name of Other Partner-2 of JV", "")</f>
        <v>#REF!</v>
      </c>
      <c r="C296" s="900"/>
      <c r="D296" s="900"/>
      <c r="E296" s="910" t="e">
        <f>'[12]Name of Bidder'!C23</f>
        <v>#REF!</v>
      </c>
      <c r="F296" s="900"/>
      <c r="G296" s="900"/>
      <c r="H296" s="894"/>
      <c r="I296" s="319"/>
    </row>
    <row r="297" spans="1:9" ht="29.25" hidden="1" customHeight="1">
      <c r="A297" s="395" t="s">
        <v>223</v>
      </c>
      <c r="B297" s="910" t="s">
        <v>224</v>
      </c>
      <c r="C297" s="900"/>
      <c r="D297" s="900"/>
      <c r="E297" s="900"/>
      <c r="F297" s="900"/>
      <c r="G297" s="900"/>
      <c r="H297" s="900"/>
      <c r="I297" s="319"/>
    </row>
    <row r="298" spans="1:9" ht="19.5" hidden="1" customHeight="1">
      <c r="A298" s="428"/>
      <c r="B298" s="444"/>
      <c r="C298" s="448"/>
      <c r="D298" s="449"/>
      <c r="E298" s="913" t="s">
        <v>241</v>
      </c>
      <c r="F298" s="915" t="s">
        <v>242</v>
      </c>
      <c r="G298" s="913" t="s">
        <v>226</v>
      </c>
      <c r="H298" s="915"/>
      <c r="I298" s="319"/>
    </row>
    <row r="299" spans="1:9" ht="47.25" hidden="1" customHeight="1">
      <c r="A299" s="428"/>
      <c r="B299" s="444"/>
      <c r="C299" s="448"/>
      <c r="D299" s="394" t="s">
        <v>243</v>
      </c>
      <c r="E299" s="1045"/>
      <c r="F299" s="1046"/>
      <c r="G299" s="1045"/>
      <c r="H299" s="1046"/>
      <c r="I299" s="319"/>
    </row>
    <row r="300" spans="1:9" ht="17.25" hidden="1" customHeight="1">
      <c r="A300" s="430" t="s">
        <v>227</v>
      </c>
      <c r="B300" s="906" t="s">
        <v>228</v>
      </c>
      <c r="C300" s="907"/>
      <c r="D300" s="450"/>
      <c r="E300" s="1031"/>
      <c r="F300" s="1032"/>
      <c r="G300" s="1031"/>
      <c r="H300" s="1032"/>
      <c r="I300" s="319"/>
    </row>
    <row r="301" spans="1:9" ht="17.25" hidden="1" customHeight="1">
      <c r="A301" s="430"/>
      <c r="B301" s="906" t="s">
        <v>244</v>
      </c>
      <c r="C301" s="920"/>
      <c r="D301" s="907"/>
      <c r="E301" s="432" t="s">
        <v>31</v>
      </c>
      <c r="F301" s="433"/>
      <c r="G301" s="433"/>
      <c r="H301" s="434"/>
      <c r="I301" s="319"/>
    </row>
    <row r="302" spans="1:9" ht="15.75" hidden="1" customHeight="1">
      <c r="A302" s="430">
        <v>1</v>
      </c>
      <c r="B302" s="1035" t="s">
        <v>245</v>
      </c>
      <c r="C302" s="1036"/>
      <c r="D302" s="464"/>
      <c r="E302" s="457"/>
      <c r="F302" s="458"/>
      <c r="G302" s="1047"/>
      <c r="H302" s="1048"/>
      <c r="I302" s="319"/>
    </row>
    <row r="303" spans="1:9" ht="15.75" hidden="1" customHeight="1">
      <c r="A303" s="430">
        <v>2</v>
      </c>
      <c r="B303" s="1035" t="s">
        <v>246</v>
      </c>
      <c r="C303" s="1036"/>
      <c r="D303" s="438"/>
      <c r="E303" s="439"/>
      <c r="F303" s="440"/>
      <c r="G303" s="1039"/>
      <c r="H303" s="1040"/>
    </row>
    <row r="304" spans="1:9" ht="15.75" hidden="1" customHeight="1">
      <c r="A304" s="430">
        <v>3</v>
      </c>
      <c r="B304" s="454" t="s">
        <v>247</v>
      </c>
      <c r="C304" s="455"/>
      <c r="D304" s="438"/>
      <c r="E304" s="439"/>
      <c r="F304" s="440"/>
      <c r="G304" s="1039"/>
      <c r="H304" s="1040"/>
      <c r="I304" s="319"/>
    </row>
    <row r="305" spans="1:9" ht="16.5" hidden="1" customHeight="1">
      <c r="A305" s="430">
        <v>4</v>
      </c>
      <c r="B305" s="454" t="s">
        <v>248</v>
      </c>
      <c r="C305" s="455"/>
      <c r="D305" s="438"/>
      <c r="E305" s="439"/>
      <c r="F305" s="440"/>
      <c r="G305" s="1039"/>
      <c r="H305" s="1040"/>
      <c r="I305" s="319"/>
    </row>
    <row r="306" spans="1:9" ht="15.75" hidden="1" customHeight="1">
      <c r="A306" s="430">
        <v>5</v>
      </c>
      <c r="B306" s="454" t="s">
        <v>249</v>
      </c>
      <c r="C306" s="455"/>
      <c r="D306" s="438"/>
      <c r="E306" s="439"/>
      <c r="F306" s="440"/>
      <c r="G306" s="1039"/>
      <c r="H306" s="1040"/>
      <c r="I306" s="319"/>
    </row>
    <row r="307" spans="1:9" hidden="1">
      <c r="A307" s="430">
        <v>6</v>
      </c>
      <c r="B307" s="454" t="s">
        <v>250</v>
      </c>
      <c r="C307" s="455"/>
      <c r="D307" s="441"/>
      <c r="E307" s="442"/>
      <c r="F307" s="443"/>
      <c r="G307" s="1041"/>
      <c r="H307" s="1042"/>
      <c r="I307" s="319"/>
    </row>
    <row r="308" spans="1:9" ht="32.25" hidden="1" customHeight="1">
      <c r="A308" s="425"/>
      <c r="B308" s="1043" t="s">
        <v>251</v>
      </c>
      <c r="C308" s="1043"/>
      <c r="D308" s="1043"/>
      <c r="E308" s="1043"/>
      <c r="F308" s="1043"/>
      <c r="G308" s="1043"/>
      <c r="H308" s="1044"/>
      <c r="I308" s="319"/>
    </row>
    <row r="309" spans="1:9" ht="32.25" hidden="1" customHeight="1">
      <c r="A309" s="395"/>
      <c r="B309" s="451"/>
      <c r="C309" s="451"/>
      <c r="D309" s="451"/>
      <c r="E309" s="451"/>
      <c r="F309" s="451"/>
      <c r="G309" s="451"/>
      <c r="H309" s="451"/>
      <c r="I309" s="319"/>
    </row>
    <row r="310" spans="1:9" ht="20.25" hidden="1" customHeight="1">
      <c r="A310" s="428" t="s">
        <v>92</v>
      </c>
      <c r="B310" s="910" t="s">
        <v>231</v>
      </c>
      <c r="C310" s="900"/>
      <c r="D310" s="900"/>
      <c r="E310" s="900"/>
      <c r="F310" s="900"/>
      <c r="G310" s="900"/>
      <c r="H310" s="900"/>
      <c r="I310" s="319"/>
    </row>
    <row r="311" spans="1:9" ht="19.5" hidden="1" customHeight="1">
      <c r="A311" s="428"/>
      <c r="B311" s="452"/>
      <c r="C311" s="448"/>
      <c r="D311" s="449"/>
      <c r="E311" s="913" t="s">
        <v>241</v>
      </c>
      <c r="F311" s="915" t="s">
        <v>242</v>
      </c>
      <c r="G311" s="913" t="s">
        <v>226</v>
      </c>
      <c r="H311" s="915"/>
      <c r="I311" s="319"/>
    </row>
    <row r="312" spans="1:9" ht="47.25" hidden="1" customHeight="1">
      <c r="A312" s="428"/>
      <c r="B312" s="452"/>
      <c r="C312" s="448"/>
      <c r="D312" s="394" t="s">
        <v>252</v>
      </c>
      <c r="E312" s="1045"/>
      <c r="F312" s="1046"/>
      <c r="G312" s="1045"/>
      <c r="H312" s="1046"/>
      <c r="I312" s="319"/>
    </row>
    <row r="313" spans="1:9" ht="17.25" hidden="1" customHeight="1">
      <c r="A313" s="430" t="s">
        <v>227</v>
      </c>
      <c r="B313" s="921" t="s">
        <v>228</v>
      </c>
      <c r="C313" s="916"/>
      <c r="D313" s="453"/>
      <c r="E313" s="1031"/>
      <c r="F313" s="1032"/>
      <c r="G313" s="1033"/>
      <c r="H313" s="1034"/>
      <c r="I313" s="319"/>
    </row>
    <row r="314" spans="1:9" ht="17.25" hidden="1" customHeight="1">
      <c r="A314" s="430"/>
      <c r="B314" s="920" t="s">
        <v>244</v>
      </c>
      <c r="C314" s="920"/>
      <c r="D314" s="921"/>
      <c r="E314" s="432" t="s">
        <v>31</v>
      </c>
      <c r="F314" s="433"/>
      <c r="G314" s="433"/>
      <c r="H314" s="434"/>
      <c r="I314" s="319"/>
    </row>
    <row r="315" spans="1:9" ht="15.75" hidden="1" customHeight="1">
      <c r="A315" s="430">
        <v>1</v>
      </c>
      <c r="B315" s="1035" t="s">
        <v>245</v>
      </c>
      <c r="C315" s="1036"/>
      <c r="D315" s="456"/>
      <c r="E315" s="457"/>
      <c r="F315" s="458"/>
      <c r="G315" s="1037"/>
      <c r="H315" s="1038"/>
      <c r="I315" s="319"/>
    </row>
    <row r="316" spans="1:9" ht="15.75" hidden="1" customHeight="1">
      <c r="A316" s="430">
        <v>2</v>
      </c>
      <c r="B316" s="1035" t="s">
        <v>246</v>
      </c>
      <c r="C316" s="1036"/>
      <c r="D316" s="459"/>
      <c r="E316" s="439"/>
      <c r="F316" s="440"/>
      <c r="G316" s="1025"/>
      <c r="H316" s="1026"/>
    </row>
    <row r="317" spans="1:9" ht="15.75" hidden="1" customHeight="1">
      <c r="A317" s="430">
        <v>3</v>
      </c>
      <c r="B317" s="454" t="s">
        <v>247</v>
      </c>
      <c r="C317" s="455"/>
      <c r="D317" s="459"/>
      <c r="E317" s="439"/>
      <c r="F317" s="440"/>
      <c r="G317" s="1025"/>
      <c r="H317" s="1026"/>
      <c r="I317" s="319"/>
    </row>
    <row r="318" spans="1:9" ht="16.5" hidden="1" customHeight="1">
      <c r="A318" s="430">
        <v>4</v>
      </c>
      <c r="B318" s="454" t="s">
        <v>248</v>
      </c>
      <c r="C318" s="455"/>
      <c r="D318" s="459"/>
      <c r="E318" s="439"/>
      <c r="F318" s="440"/>
      <c r="G318" s="1025"/>
      <c r="H318" s="1026"/>
      <c r="I318" s="319"/>
    </row>
    <row r="319" spans="1:9" ht="15.75" hidden="1" customHeight="1">
      <c r="A319" s="430">
        <v>5</v>
      </c>
      <c r="B319" s="454" t="s">
        <v>249</v>
      </c>
      <c r="C319" s="455"/>
      <c r="D319" s="459"/>
      <c r="E319" s="439"/>
      <c r="F319" s="440"/>
      <c r="G319" s="1025"/>
      <c r="H319" s="1026"/>
      <c r="I319" s="319"/>
    </row>
    <row r="320" spans="1:9" ht="15.75" hidden="1" customHeight="1">
      <c r="A320" s="430">
        <v>6</v>
      </c>
      <c r="B320" s="454" t="s">
        <v>250</v>
      </c>
      <c r="C320" s="455"/>
      <c r="D320" s="459"/>
      <c r="E320" s="439"/>
      <c r="F320" s="440"/>
      <c r="G320" s="1025"/>
      <c r="H320" s="1026"/>
      <c r="I320" s="319"/>
    </row>
    <row r="321" spans="1:9" ht="32.25" hidden="1" customHeight="1">
      <c r="A321" s="430"/>
      <c r="B321" s="893" t="s">
        <v>233</v>
      </c>
      <c r="C321" s="893"/>
      <c r="D321" s="460"/>
      <c r="E321" s="442"/>
      <c r="F321" s="443"/>
      <c r="G321" s="1027"/>
      <c r="H321" s="1028"/>
      <c r="I321" s="319"/>
    </row>
    <row r="322" spans="1:9" ht="32.25" hidden="1" customHeight="1">
      <c r="A322" s="425"/>
      <c r="B322" s="1029" t="s">
        <v>251</v>
      </c>
      <c r="C322" s="1029"/>
      <c r="D322" s="1029"/>
      <c r="E322" s="1029"/>
      <c r="F322" s="1029"/>
      <c r="G322" s="1029"/>
      <c r="H322" s="1030"/>
      <c r="I322" s="319"/>
    </row>
    <row r="323" spans="1:9" ht="16.5" hidden="1" customHeight="1">
      <c r="A323" s="425"/>
      <c r="B323" s="317"/>
      <c r="C323" s="317"/>
      <c r="D323" s="422"/>
      <c r="E323" s="422"/>
      <c r="F323" s="422"/>
      <c r="G323" s="422"/>
      <c r="H323" s="422"/>
      <c r="I323" s="319"/>
    </row>
    <row r="324" spans="1:9" ht="16.5" hidden="1" customHeight="1">
      <c r="A324" s="428" t="s">
        <v>234</v>
      </c>
      <c r="B324" s="895" t="s">
        <v>235</v>
      </c>
      <c r="C324" s="895"/>
      <c r="D324" s="446"/>
      <c r="E324" s="896"/>
      <c r="F324" s="897"/>
      <c r="G324" s="898"/>
      <c r="H324" s="899"/>
      <c r="I324" s="319"/>
    </row>
    <row r="325" spans="1:9" ht="28.5" hidden="1" customHeight="1">
      <c r="A325" s="428"/>
      <c r="B325" s="910"/>
      <c r="C325" s="894"/>
      <c r="D325" s="447"/>
      <c r="E325" s="901" t="s">
        <v>253</v>
      </c>
      <c r="F325" s="903"/>
      <c r="G325" s="1023" t="s">
        <v>241</v>
      </c>
      <c r="H325" s="1024"/>
      <c r="I325" s="319"/>
    </row>
    <row r="326" spans="1:9" ht="56.25" hidden="1" customHeight="1">
      <c r="A326" s="430"/>
      <c r="B326" s="885" t="s">
        <v>237</v>
      </c>
      <c r="C326" s="885"/>
      <c r="D326" s="436"/>
      <c r="E326" s="1019"/>
      <c r="F326" s="1020"/>
      <c r="G326" s="1021"/>
      <c r="H326" s="1021"/>
    </row>
    <row r="327" spans="1:9" ht="15.75" hidden="1" customHeight="1">
      <c r="A327" s="430"/>
      <c r="B327" s="905" t="s">
        <v>238</v>
      </c>
      <c r="C327" s="905"/>
      <c r="D327" s="445"/>
      <c r="E327" s="906"/>
      <c r="F327" s="907"/>
      <c r="G327" s="908"/>
      <c r="H327" s="909"/>
      <c r="I327" s="319"/>
    </row>
    <row r="328" spans="1:9" ht="49.5" hidden="1" customHeight="1">
      <c r="A328" s="430"/>
      <c r="B328" s="885" t="s">
        <v>239</v>
      </c>
      <c r="C328" s="885"/>
      <c r="D328" s="436"/>
      <c r="E328" s="1019"/>
      <c r="F328" s="1020"/>
      <c r="G328" s="1021"/>
      <c r="H328" s="1021"/>
      <c r="I328" s="319"/>
    </row>
    <row r="329" spans="1:9" ht="22.5" hidden="1" customHeight="1">
      <c r="A329" s="425"/>
      <c r="B329" s="462"/>
      <c r="C329" s="462"/>
      <c r="D329" s="463"/>
      <c r="E329" s="463"/>
      <c r="F329" s="463"/>
      <c r="G329" s="463"/>
      <c r="H329" s="463"/>
      <c r="I329" s="319"/>
    </row>
    <row r="330" spans="1:9" ht="17.25" hidden="1" customHeight="1">
      <c r="A330" s="465" t="s">
        <v>254</v>
      </c>
      <c r="B330" s="1022" t="s">
        <v>255</v>
      </c>
      <c r="C330" s="1022"/>
      <c r="D330" s="1022"/>
      <c r="E330" s="1022"/>
      <c r="F330" s="1022"/>
      <c r="G330" s="1022"/>
      <c r="H330" s="1022"/>
      <c r="I330" s="319"/>
    </row>
    <row r="331" spans="1:9" ht="12" hidden="1" customHeight="1">
      <c r="A331" s="319"/>
      <c r="B331" s="381"/>
      <c r="C331" s="381"/>
      <c r="D331" s="381"/>
      <c r="E331" s="381"/>
      <c r="F331" s="381"/>
      <c r="G331" s="381"/>
      <c r="H331" s="319"/>
      <c r="I331" s="319"/>
    </row>
    <row r="332" spans="1:9" ht="75" hidden="1" customHeight="1">
      <c r="A332" s="466"/>
      <c r="B332" s="1016" t="s">
        <v>256</v>
      </c>
      <c r="C332" s="1016"/>
      <c r="D332" s="1016"/>
      <c r="E332" s="1016"/>
      <c r="F332" s="1016"/>
      <c r="G332" s="1016"/>
      <c r="H332" s="1016"/>
      <c r="I332" s="319"/>
    </row>
    <row r="333" spans="1:9" ht="185.25" hidden="1" customHeight="1">
      <c r="A333" s="425"/>
      <c r="B333" s="1017" t="s">
        <v>257</v>
      </c>
      <c r="C333" s="1017"/>
      <c r="D333" s="1017"/>
      <c r="E333" s="1017"/>
      <c r="F333" s="1017"/>
      <c r="G333" s="1017"/>
      <c r="H333" s="1017"/>
    </row>
    <row r="334" spans="1:9" ht="40.15" hidden="1" customHeight="1">
      <c r="A334" s="425"/>
      <c r="B334" s="1016"/>
      <c r="C334" s="1016"/>
      <c r="D334" s="1016"/>
      <c r="E334" s="1016"/>
      <c r="F334" s="1016"/>
      <c r="G334" s="1016"/>
      <c r="H334" s="1016"/>
      <c r="I334" s="319"/>
    </row>
    <row r="335" spans="1:9" ht="9" hidden="1" customHeight="1">
      <c r="A335" s="319"/>
      <c r="B335" s="319"/>
      <c r="C335" s="319"/>
      <c r="D335" s="319"/>
      <c r="E335" s="319"/>
      <c r="F335" s="319"/>
      <c r="G335" s="319"/>
      <c r="H335" s="319"/>
      <c r="I335" s="319"/>
    </row>
    <row r="336" spans="1:9" ht="33.75" hidden="1" customHeight="1">
      <c r="A336" s="425"/>
      <c r="B336" s="1016"/>
      <c r="C336" s="1016"/>
      <c r="D336" s="1016"/>
      <c r="E336" s="1016"/>
      <c r="F336" s="1016"/>
      <c r="G336" s="1016"/>
      <c r="H336" s="1016"/>
      <c r="I336" s="319"/>
    </row>
    <row r="337" spans="1:9" hidden="1">
      <c r="B337" s="381"/>
      <c r="C337" s="381"/>
      <c r="D337" s="381"/>
      <c r="E337" s="381"/>
      <c r="F337" s="381"/>
      <c r="G337" s="381"/>
    </row>
    <row r="338" spans="1:9" ht="42" hidden="1" customHeight="1">
      <c r="A338" s="424"/>
      <c r="B338" s="1016"/>
      <c r="C338" s="1016"/>
      <c r="D338" s="1016"/>
      <c r="E338" s="1016"/>
      <c r="F338" s="1016"/>
      <c r="G338" s="1016"/>
      <c r="H338" s="1016"/>
      <c r="I338" s="319"/>
    </row>
    <row r="339" spans="1:9" hidden="1">
      <c r="A339" s="319"/>
      <c r="B339" s="319"/>
      <c r="C339" s="319"/>
      <c r="D339" s="319"/>
      <c r="E339" s="319"/>
      <c r="F339" s="319"/>
      <c r="G339" s="319"/>
      <c r="H339" s="319"/>
      <c r="I339" s="319"/>
    </row>
    <row r="340" spans="1:9" ht="19.5" hidden="1" customHeight="1">
      <c r="A340" s="424"/>
      <c r="B340" s="1016" t="s">
        <v>258</v>
      </c>
      <c r="C340" s="1016"/>
      <c r="D340" s="1016"/>
      <c r="E340" s="1016"/>
      <c r="F340" s="1016"/>
      <c r="G340" s="1016"/>
      <c r="H340" s="1016"/>
      <c r="I340" s="319"/>
    </row>
    <row r="341" spans="1:9" hidden="1">
      <c r="A341" s="319"/>
      <c r="B341" s="381"/>
      <c r="C341" s="381"/>
      <c r="D341" s="381"/>
      <c r="E341" s="381"/>
      <c r="F341" s="381"/>
      <c r="G341" s="381"/>
      <c r="H341" s="319"/>
      <c r="I341" s="319"/>
    </row>
    <row r="342" spans="1:9" ht="40.15" hidden="1" customHeight="1">
      <c r="A342" s="424" t="s">
        <v>259</v>
      </c>
      <c r="B342" s="1017" t="s">
        <v>260</v>
      </c>
      <c r="C342" s="1017"/>
      <c r="D342" s="1017"/>
      <c r="E342" s="1017"/>
      <c r="F342" s="1017"/>
      <c r="G342" s="1017"/>
      <c r="H342" s="1017"/>
      <c r="I342" s="319"/>
    </row>
    <row r="343" spans="1:9" hidden="1">
      <c r="A343" s="319"/>
      <c r="B343" s="381"/>
      <c r="C343" s="381"/>
      <c r="D343" s="381"/>
      <c r="E343" s="381"/>
      <c r="F343" s="381"/>
      <c r="G343" s="381"/>
      <c r="H343" s="319"/>
      <c r="I343" s="319"/>
    </row>
    <row r="344" spans="1:9" ht="90" hidden="1" customHeight="1">
      <c r="A344" s="424" t="s">
        <v>261</v>
      </c>
      <c r="B344" s="1017" t="s">
        <v>262</v>
      </c>
      <c r="C344" s="1017"/>
      <c r="D344" s="1017"/>
      <c r="E344" s="1017"/>
      <c r="F344" s="1017"/>
      <c r="G344" s="1017"/>
      <c r="H344" s="1017"/>
    </row>
    <row r="345" spans="1:9" hidden="1">
      <c r="A345" s="319"/>
      <c r="B345" s="319"/>
      <c r="C345" s="319"/>
      <c r="D345" s="319"/>
      <c r="E345" s="319"/>
      <c r="F345" s="319"/>
      <c r="G345" s="319"/>
      <c r="H345" s="319"/>
      <c r="I345" s="319"/>
    </row>
    <row r="346" spans="1:9" ht="48" hidden="1" customHeight="1">
      <c r="A346" s="424" t="s">
        <v>263</v>
      </c>
      <c r="B346" s="1016" t="s">
        <v>264</v>
      </c>
      <c r="C346" s="1016"/>
      <c r="D346" s="1016"/>
      <c r="E346" s="1016"/>
      <c r="F346" s="1016"/>
      <c r="G346" s="1016"/>
      <c r="H346" s="1016"/>
      <c r="I346" s="319"/>
    </row>
    <row r="347" spans="1:9" ht="17.25" hidden="1" customHeight="1">
      <c r="A347" s="319"/>
      <c r="B347" s="319"/>
      <c r="C347" s="319"/>
      <c r="D347" s="318"/>
      <c r="E347" s="319"/>
      <c r="F347" s="319"/>
      <c r="G347" s="319"/>
      <c r="H347" s="319"/>
      <c r="I347" s="319"/>
    </row>
    <row r="348" spans="1:9" ht="21" hidden="1" customHeight="1">
      <c r="A348" s="424" t="s">
        <v>265</v>
      </c>
      <c r="B348" s="1016" t="s">
        <v>266</v>
      </c>
      <c r="C348" s="1016"/>
      <c r="D348" s="1016"/>
      <c r="E348" s="1016"/>
      <c r="F348" s="1016"/>
      <c r="G348" s="1016"/>
      <c r="H348" s="1016"/>
      <c r="I348" s="319"/>
    </row>
    <row r="349" spans="1:9" ht="29.25" hidden="1" customHeight="1">
      <c r="A349" s="424"/>
      <c r="B349" s="1018" t="s">
        <v>267</v>
      </c>
      <c r="C349" s="1018"/>
      <c r="D349" s="1018"/>
      <c r="E349" s="1018"/>
      <c r="F349" s="1018"/>
      <c r="G349" s="1018"/>
      <c r="H349" s="1018"/>
      <c r="I349" s="319"/>
    </row>
    <row r="350" spans="1:9" ht="17.25" hidden="1" customHeight="1">
      <c r="A350" s="424"/>
      <c r="B350" s="467"/>
      <c r="C350" s="467"/>
      <c r="D350" s="467"/>
      <c r="E350" s="467"/>
      <c r="F350" s="467"/>
      <c r="G350" s="467"/>
      <c r="H350" s="467"/>
    </row>
    <row r="351" spans="1:9" ht="72" hidden="1" customHeight="1">
      <c r="A351" s="425">
        <v>4.0999999999999996</v>
      </c>
      <c r="B351" s="1004" t="s">
        <v>268</v>
      </c>
      <c r="C351" s="1004"/>
      <c r="D351" s="1004"/>
      <c r="E351" s="1004"/>
      <c r="F351" s="1004"/>
      <c r="G351" s="1004"/>
      <c r="H351" s="1004"/>
    </row>
    <row r="352" spans="1:9" ht="16.5" hidden="1" customHeight="1">
      <c r="A352" s="380" t="s">
        <v>84</v>
      </c>
      <c r="B352" s="1015" t="str">
        <f>"For  " &amp;B199</f>
        <v>For  Name of the Bidder</v>
      </c>
      <c r="C352" s="1015"/>
      <c r="D352" s="1015"/>
      <c r="E352" s="1015"/>
      <c r="F352" s="1015"/>
      <c r="G352" s="319"/>
      <c r="H352" s="319"/>
      <c r="I352" s="319"/>
    </row>
    <row r="353" spans="1:9" ht="15.75" hidden="1" customHeight="1">
      <c r="A353" s="319"/>
      <c r="B353" s="468" t="s">
        <v>78</v>
      </c>
      <c r="C353" s="1011"/>
      <c r="D353" s="1012"/>
      <c r="E353" s="1012"/>
      <c r="F353" s="1012"/>
      <c r="G353" s="1012"/>
      <c r="H353" s="1013"/>
      <c r="I353" s="319"/>
    </row>
    <row r="354" spans="1:9" ht="15.75" hidden="1" customHeight="1">
      <c r="A354" s="319"/>
      <c r="B354" s="468" t="s">
        <v>79</v>
      </c>
      <c r="C354" s="1011"/>
      <c r="D354" s="1012"/>
      <c r="E354" s="1012"/>
      <c r="F354" s="1012"/>
      <c r="G354" s="1012"/>
      <c r="H354" s="1013"/>
      <c r="I354" s="319"/>
    </row>
    <row r="355" spans="1:9" ht="15.75" hidden="1" customHeight="1">
      <c r="A355" s="319"/>
      <c r="B355" s="468" t="s">
        <v>80</v>
      </c>
      <c r="C355" s="1011"/>
      <c r="D355" s="1012"/>
      <c r="E355" s="1012"/>
      <c r="F355" s="1012"/>
      <c r="G355" s="1012"/>
      <c r="H355" s="1013"/>
      <c r="I355" s="319"/>
    </row>
    <row r="356" spans="1:9" ht="15.75" hidden="1" customHeight="1">
      <c r="A356" s="319"/>
      <c r="B356" s="468" t="s">
        <v>170</v>
      </c>
      <c r="C356" s="1011"/>
      <c r="D356" s="1012"/>
      <c r="E356" s="1012"/>
      <c r="F356" s="1012"/>
      <c r="G356" s="1012"/>
      <c r="H356" s="1013"/>
      <c r="I356" s="319"/>
    </row>
    <row r="357" spans="1:9" ht="15.75" hidden="1" customHeight="1">
      <c r="A357" s="319"/>
      <c r="B357" s="468" t="s">
        <v>171</v>
      </c>
      <c r="C357" s="1011"/>
      <c r="D357" s="1012"/>
      <c r="E357" s="1012"/>
      <c r="F357" s="1012"/>
      <c r="G357" s="1012"/>
      <c r="H357" s="1013"/>
      <c r="I357" s="319"/>
    </row>
    <row r="358" spans="1:9" ht="15.75" hidden="1" customHeight="1">
      <c r="A358" s="319"/>
      <c r="B358" s="468" t="s">
        <v>173</v>
      </c>
      <c r="C358" s="1011"/>
      <c r="D358" s="1012"/>
      <c r="E358" s="1012"/>
      <c r="F358" s="1012"/>
      <c r="G358" s="1012"/>
      <c r="H358" s="1013"/>
      <c r="I358" s="319"/>
    </row>
    <row r="359" spans="1:9" ht="15.75" hidden="1" customHeight="1">
      <c r="A359" s="319"/>
      <c r="B359" s="468" t="s">
        <v>175</v>
      </c>
      <c r="C359" s="1011"/>
      <c r="D359" s="1012"/>
      <c r="E359" s="1012"/>
      <c r="F359" s="1012"/>
      <c r="G359" s="1012"/>
      <c r="H359" s="1013"/>
      <c r="I359" s="319"/>
    </row>
    <row r="360" spans="1:9" ht="15.75" hidden="1" customHeight="1">
      <c r="A360" s="319"/>
      <c r="B360" s="468" t="s">
        <v>269</v>
      </c>
      <c r="C360" s="1011"/>
      <c r="D360" s="1012"/>
      <c r="E360" s="1012"/>
      <c r="F360" s="1012"/>
      <c r="G360" s="1012"/>
      <c r="H360" s="1013"/>
      <c r="I360" s="319"/>
    </row>
    <row r="361" spans="1:9" ht="15.75" hidden="1" customHeight="1">
      <c r="A361" s="319"/>
      <c r="B361" s="468" t="s">
        <v>270</v>
      </c>
      <c r="C361" s="1011"/>
      <c r="D361" s="1012"/>
      <c r="E361" s="1012"/>
      <c r="F361" s="1012"/>
      <c r="G361" s="1012"/>
      <c r="H361" s="1013"/>
      <c r="I361" s="319"/>
    </row>
    <row r="362" spans="1:9" ht="15.75" hidden="1" customHeight="1">
      <c r="A362" s="319"/>
      <c r="B362" s="468" t="s">
        <v>271</v>
      </c>
      <c r="C362" s="1011"/>
      <c r="D362" s="1012"/>
      <c r="E362" s="1012"/>
      <c r="F362" s="1012"/>
      <c r="G362" s="1012"/>
      <c r="H362" s="1013"/>
      <c r="I362" s="319"/>
    </row>
    <row r="363" spans="1:9" hidden="1">
      <c r="A363" s="319"/>
      <c r="B363" s="319"/>
      <c r="C363" s="319"/>
      <c r="D363" s="319"/>
      <c r="E363" s="319"/>
      <c r="F363" s="319"/>
      <c r="G363" s="319"/>
      <c r="H363" s="319"/>
      <c r="I363" s="319"/>
    </row>
    <row r="364" spans="1:9" ht="16.5" hidden="1" customHeight="1">
      <c r="A364" s="380" t="s">
        <v>92</v>
      </c>
      <c r="B364" s="1015" t="e">
        <f>"For  " &amp;B260</f>
        <v>#REF!</v>
      </c>
      <c r="C364" s="1015"/>
      <c r="D364" s="1015"/>
      <c r="E364" s="1015"/>
      <c r="F364" s="1015"/>
      <c r="G364" s="319"/>
      <c r="H364" s="319"/>
      <c r="I364" s="319"/>
    </row>
    <row r="365" spans="1:9" ht="15.75" hidden="1" customHeight="1">
      <c r="A365" s="319"/>
      <c r="B365" s="468" t="s">
        <v>78</v>
      </c>
      <c r="C365" s="1011"/>
      <c r="D365" s="1012"/>
      <c r="E365" s="1012"/>
      <c r="F365" s="1012"/>
      <c r="G365" s="1012"/>
      <c r="H365" s="1013"/>
      <c r="I365" s="319"/>
    </row>
    <row r="366" spans="1:9" ht="15.75" hidden="1" customHeight="1">
      <c r="A366" s="319"/>
      <c r="B366" s="468" t="s">
        <v>79</v>
      </c>
      <c r="C366" s="1011"/>
      <c r="D366" s="1012"/>
      <c r="E366" s="1012"/>
      <c r="F366" s="1012"/>
      <c r="G366" s="1012"/>
      <c r="H366" s="1013"/>
      <c r="I366" s="319"/>
    </row>
    <row r="367" spans="1:9" ht="15.75" hidden="1" customHeight="1">
      <c r="A367" s="319"/>
      <c r="B367" s="468" t="s">
        <v>80</v>
      </c>
      <c r="C367" s="1011"/>
      <c r="D367" s="1012"/>
      <c r="E367" s="1012"/>
      <c r="F367" s="1012"/>
      <c r="G367" s="1012"/>
      <c r="H367" s="1013"/>
      <c r="I367" s="319"/>
    </row>
    <row r="368" spans="1:9" ht="15.75" hidden="1" customHeight="1">
      <c r="A368" s="319"/>
      <c r="B368" s="468" t="s">
        <v>170</v>
      </c>
      <c r="C368" s="1011"/>
      <c r="D368" s="1012"/>
      <c r="E368" s="1012"/>
      <c r="F368" s="1012"/>
      <c r="G368" s="1012"/>
      <c r="H368" s="1013"/>
      <c r="I368" s="319"/>
    </row>
    <row r="369" spans="1:9" ht="15.75" hidden="1" customHeight="1">
      <c r="A369" s="319"/>
      <c r="B369" s="468" t="s">
        <v>171</v>
      </c>
      <c r="C369" s="1011"/>
      <c r="D369" s="1012"/>
      <c r="E369" s="1012"/>
      <c r="F369" s="1012"/>
      <c r="G369" s="1012"/>
      <c r="H369" s="1013"/>
      <c r="I369" s="319"/>
    </row>
    <row r="370" spans="1:9" ht="15.75" hidden="1" customHeight="1">
      <c r="A370" s="319"/>
      <c r="B370" s="468" t="s">
        <v>173</v>
      </c>
      <c r="C370" s="1011"/>
      <c r="D370" s="1012"/>
      <c r="E370" s="1012"/>
      <c r="F370" s="1012"/>
      <c r="G370" s="1012"/>
      <c r="H370" s="1013"/>
      <c r="I370" s="319"/>
    </row>
    <row r="371" spans="1:9" ht="15.75" hidden="1" customHeight="1">
      <c r="A371" s="319"/>
      <c r="B371" s="468" t="s">
        <v>175</v>
      </c>
      <c r="C371" s="1011"/>
      <c r="D371" s="1012"/>
      <c r="E371" s="1012"/>
      <c r="F371" s="1012"/>
      <c r="G371" s="1012"/>
      <c r="H371" s="1013"/>
      <c r="I371" s="319"/>
    </row>
    <row r="372" spans="1:9" ht="15.75" hidden="1" customHeight="1">
      <c r="A372" s="319"/>
      <c r="B372" s="468" t="s">
        <v>269</v>
      </c>
      <c r="C372" s="1011"/>
      <c r="D372" s="1012"/>
      <c r="E372" s="1012"/>
      <c r="F372" s="1012"/>
      <c r="G372" s="1012"/>
      <c r="H372" s="1013"/>
      <c r="I372" s="319"/>
    </row>
    <row r="373" spans="1:9" ht="15.75" hidden="1" customHeight="1">
      <c r="A373" s="319"/>
      <c r="B373" s="468" t="s">
        <v>270</v>
      </c>
      <c r="C373" s="1011"/>
      <c r="D373" s="1012"/>
      <c r="E373" s="1012"/>
      <c r="F373" s="1012"/>
      <c r="G373" s="1012"/>
      <c r="H373" s="1013"/>
      <c r="I373" s="319"/>
    </row>
    <row r="374" spans="1:9" ht="15.75" hidden="1" customHeight="1">
      <c r="A374" s="319"/>
      <c r="B374" s="468" t="s">
        <v>271</v>
      </c>
      <c r="C374" s="1011"/>
      <c r="D374" s="1012"/>
      <c r="E374" s="1012"/>
      <c r="F374" s="1012"/>
      <c r="G374" s="1012"/>
      <c r="H374" s="1013"/>
      <c r="I374" s="319"/>
    </row>
    <row r="375" spans="1:9" hidden="1">
      <c r="A375" s="319"/>
      <c r="B375" s="469"/>
      <c r="C375" s="470"/>
      <c r="D375" s="470"/>
      <c r="E375" s="470"/>
      <c r="F375" s="470"/>
      <c r="G375" s="470"/>
      <c r="H375" s="470"/>
      <c r="I375" s="319"/>
    </row>
    <row r="376" spans="1:9" ht="16.5" hidden="1" customHeight="1">
      <c r="A376" s="380" t="s">
        <v>234</v>
      </c>
      <c r="B376" s="1015" t="e">
        <f>"For  "&amp;B296</f>
        <v>#REF!</v>
      </c>
      <c r="C376" s="1015"/>
      <c r="D376" s="1015"/>
      <c r="E376" s="1015"/>
      <c r="F376" s="1015"/>
      <c r="G376" s="319"/>
      <c r="H376" s="319"/>
      <c r="I376" s="319"/>
    </row>
    <row r="377" spans="1:9" ht="15.75" hidden="1" customHeight="1">
      <c r="A377" s="319"/>
      <c r="B377" s="468" t="s">
        <v>78</v>
      </c>
      <c r="C377" s="1011"/>
      <c r="D377" s="1012"/>
      <c r="E377" s="1012"/>
      <c r="F377" s="1012"/>
      <c r="G377" s="1012"/>
      <c r="H377" s="1013"/>
      <c r="I377" s="319"/>
    </row>
    <row r="378" spans="1:9" ht="15.75" hidden="1" customHeight="1">
      <c r="A378" s="319"/>
      <c r="B378" s="468" t="s">
        <v>79</v>
      </c>
      <c r="C378" s="1011"/>
      <c r="D378" s="1012"/>
      <c r="E378" s="1012"/>
      <c r="F378" s="1012"/>
      <c r="G378" s="1012"/>
      <c r="H378" s="1013"/>
      <c r="I378" s="319"/>
    </row>
    <row r="379" spans="1:9" ht="15.75" hidden="1" customHeight="1">
      <c r="A379" s="319"/>
      <c r="B379" s="468" t="s">
        <v>80</v>
      </c>
      <c r="C379" s="1011"/>
      <c r="D379" s="1012"/>
      <c r="E379" s="1012"/>
      <c r="F379" s="1012"/>
      <c r="G379" s="1012"/>
      <c r="H379" s="1013"/>
      <c r="I379" s="319"/>
    </row>
    <row r="380" spans="1:9" ht="15.75" hidden="1" customHeight="1">
      <c r="A380" s="319"/>
      <c r="B380" s="468" t="s">
        <v>170</v>
      </c>
      <c r="C380" s="1011"/>
      <c r="D380" s="1012"/>
      <c r="E380" s="1012"/>
      <c r="F380" s="1012"/>
      <c r="G380" s="1012"/>
      <c r="H380" s="1013"/>
      <c r="I380" s="319"/>
    </row>
    <row r="381" spans="1:9" ht="15.75" hidden="1" customHeight="1">
      <c r="A381" s="319"/>
      <c r="B381" s="468" t="s">
        <v>171</v>
      </c>
      <c r="C381" s="1011"/>
      <c r="D381" s="1012"/>
      <c r="E381" s="1012"/>
      <c r="F381" s="1012"/>
      <c r="G381" s="1012"/>
      <c r="H381" s="1013"/>
      <c r="I381" s="319"/>
    </row>
    <row r="382" spans="1:9" ht="15.75" hidden="1" customHeight="1">
      <c r="A382" s="319"/>
      <c r="B382" s="468" t="s">
        <v>173</v>
      </c>
      <c r="C382" s="1011"/>
      <c r="D382" s="1012"/>
      <c r="E382" s="1012"/>
      <c r="F382" s="1012"/>
      <c r="G382" s="1012"/>
      <c r="H382" s="1013"/>
      <c r="I382" s="319"/>
    </row>
    <row r="383" spans="1:9" ht="15.75" hidden="1" customHeight="1">
      <c r="A383" s="319"/>
      <c r="B383" s="468" t="s">
        <v>175</v>
      </c>
      <c r="C383" s="1011"/>
      <c r="D383" s="1012"/>
      <c r="E383" s="1012"/>
      <c r="F383" s="1012"/>
      <c r="G383" s="1012"/>
      <c r="H383" s="1013"/>
      <c r="I383" s="319"/>
    </row>
    <row r="384" spans="1:9" ht="15.75" hidden="1" customHeight="1">
      <c r="A384" s="319"/>
      <c r="B384" s="468" t="s">
        <v>269</v>
      </c>
      <c r="C384" s="1011"/>
      <c r="D384" s="1012"/>
      <c r="E384" s="1012"/>
      <c r="F384" s="1012"/>
      <c r="G384" s="1012"/>
      <c r="H384" s="1013"/>
      <c r="I384" s="319"/>
    </row>
    <row r="385" spans="1:12" ht="15.75" hidden="1" customHeight="1">
      <c r="A385" s="319"/>
      <c r="B385" s="468" t="s">
        <v>270</v>
      </c>
      <c r="C385" s="1011"/>
      <c r="D385" s="1012"/>
      <c r="E385" s="1012"/>
      <c r="F385" s="1012"/>
      <c r="G385" s="1012"/>
      <c r="H385" s="1013"/>
      <c r="I385" s="319"/>
    </row>
    <row r="386" spans="1:12" ht="15.75" hidden="1" customHeight="1">
      <c r="A386" s="319"/>
      <c r="B386" s="468" t="s">
        <v>271</v>
      </c>
      <c r="C386" s="1011"/>
      <c r="D386" s="1012"/>
      <c r="E386" s="1012"/>
      <c r="F386" s="1012"/>
      <c r="G386" s="1012"/>
      <c r="H386" s="1013"/>
      <c r="I386" s="319"/>
    </row>
    <row r="387" spans="1:12" ht="27.75" customHeight="1">
      <c r="A387" s="575" t="s">
        <v>272</v>
      </c>
      <c r="B387" s="1014" t="s">
        <v>273</v>
      </c>
      <c r="C387" s="1014"/>
      <c r="D387" s="1014"/>
      <c r="E387" s="1014"/>
      <c r="F387" s="1014"/>
      <c r="G387" s="1014"/>
      <c r="H387" s="1014"/>
      <c r="I387" s="319"/>
    </row>
    <row r="388" spans="1:12" ht="42" customHeight="1">
      <c r="A388" s="381">
        <v>6.1</v>
      </c>
      <c r="B388" s="1004" t="s">
        <v>274</v>
      </c>
      <c r="C388" s="1004"/>
      <c r="D388" s="1004"/>
      <c r="E388" s="1004"/>
      <c r="F388" s="1004"/>
      <c r="G388" s="1004"/>
      <c r="H388" s="1004"/>
    </row>
    <row r="389" spans="1:12" ht="105.75" customHeight="1">
      <c r="A389" s="319"/>
      <c r="B389" s="425" t="s">
        <v>275</v>
      </c>
      <c r="C389" s="1004" t="s">
        <v>276</v>
      </c>
      <c r="D389" s="1004"/>
      <c r="E389" s="1004"/>
      <c r="F389" s="1004"/>
      <c r="G389" s="1004"/>
      <c r="H389" s="1004"/>
      <c r="I389" s="471"/>
    </row>
    <row r="390" spans="1:12" ht="78" customHeight="1">
      <c r="A390" s="319"/>
      <c r="B390" s="425" t="s">
        <v>277</v>
      </c>
      <c r="C390" s="1004" t="s">
        <v>278</v>
      </c>
      <c r="D390" s="1004"/>
      <c r="E390" s="1004"/>
      <c r="F390" s="1004"/>
      <c r="G390" s="1004"/>
      <c r="H390" s="1004"/>
      <c r="I390" s="319"/>
    </row>
    <row r="391" spans="1:12" ht="9" customHeight="1">
      <c r="A391" s="319"/>
      <c r="B391" s="319"/>
      <c r="C391" s="319"/>
      <c r="D391" s="319"/>
      <c r="E391" s="319"/>
      <c r="F391" s="319"/>
      <c r="G391" s="319"/>
      <c r="H391" s="319"/>
      <c r="I391" s="319"/>
    </row>
    <row r="392" spans="1:12" ht="23.25" customHeight="1">
      <c r="A392" s="381">
        <v>6.2</v>
      </c>
      <c r="B392" s="1004" t="s">
        <v>279</v>
      </c>
      <c r="C392" s="1004"/>
      <c r="D392" s="1004"/>
      <c r="E392" s="1004"/>
      <c r="F392" s="1004"/>
      <c r="G392" s="1004"/>
      <c r="H392" s="1004"/>
    </row>
    <row r="393" spans="1:12" ht="10.5" customHeight="1">
      <c r="A393" s="319"/>
      <c r="B393" s="319"/>
      <c r="C393" s="319"/>
      <c r="D393" s="319"/>
      <c r="E393" s="319"/>
      <c r="F393" s="319"/>
      <c r="G393" s="319"/>
      <c r="H393" s="319"/>
      <c r="I393" s="319"/>
    </row>
    <row r="394" spans="1:12" ht="24" customHeight="1">
      <c r="A394" s="268"/>
      <c r="B394" s="1004" t="s">
        <v>280</v>
      </c>
      <c r="C394" s="1004"/>
      <c r="D394" s="1004"/>
      <c r="E394" s="1004"/>
      <c r="F394" s="1004"/>
      <c r="G394" s="1004"/>
      <c r="H394" s="1004"/>
      <c r="I394" s="319"/>
    </row>
    <row r="395" spans="1:12" ht="32.25" customHeight="1">
      <c r="A395" s="472"/>
      <c r="B395" s="1005"/>
      <c r="C395" s="1006"/>
      <c r="D395" s="473" t="s">
        <v>281</v>
      </c>
      <c r="E395" s="1007"/>
      <c r="F395" s="1008"/>
      <c r="G395" s="1008"/>
      <c r="H395" s="1008"/>
      <c r="I395" s="319"/>
    </row>
    <row r="396" spans="1:12" ht="50.25" customHeight="1">
      <c r="A396" s="474" t="s">
        <v>84</v>
      </c>
      <c r="B396" s="916" t="s">
        <v>282</v>
      </c>
      <c r="C396" s="916"/>
      <c r="D396" s="296" t="s">
        <v>283</v>
      </c>
      <c r="E396" s="319"/>
      <c r="F396" s="319"/>
      <c r="G396" s="319"/>
      <c r="H396" s="319"/>
      <c r="I396" s="319"/>
    </row>
    <row r="397" spans="1:12" ht="21" customHeight="1">
      <c r="A397" s="475"/>
      <c r="B397" s="1009" t="s">
        <v>284</v>
      </c>
      <c r="C397" s="1010"/>
      <c r="D397" s="476"/>
      <c r="E397" s="319"/>
      <c r="F397" s="319"/>
      <c r="G397" s="319"/>
      <c r="H397" s="319"/>
      <c r="I397" s="302"/>
      <c r="J397" s="477"/>
      <c r="K397" s="478"/>
    </row>
    <row r="398" spans="1:12" ht="23.25" customHeight="1">
      <c r="A398" s="475"/>
      <c r="B398" s="1009" t="s">
        <v>285</v>
      </c>
      <c r="C398" s="1010"/>
      <c r="D398" s="476"/>
      <c r="E398" s="319"/>
      <c r="F398" s="319"/>
      <c r="G398" s="319"/>
      <c r="H398" s="319"/>
      <c r="J398" s="479"/>
      <c r="K398" s="480"/>
    </row>
    <row r="399" spans="1:12" ht="21.75" customHeight="1">
      <c r="A399" s="475"/>
      <c r="B399" s="1009" t="s">
        <v>286</v>
      </c>
      <c r="C399" s="1010"/>
      <c r="D399" s="476"/>
      <c r="E399" s="319"/>
      <c r="F399" s="319"/>
      <c r="G399" s="319"/>
      <c r="H399" s="319"/>
      <c r="I399" s="302"/>
      <c r="J399" s="477"/>
      <c r="K399" s="478"/>
      <c r="L399" s="302"/>
    </row>
    <row r="400" spans="1:12" ht="20.25" customHeight="1">
      <c r="A400" s="475"/>
      <c r="B400" s="1009" t="s">
        <v>287</v>
      </c>
      <c r="C400" s="1010"/>
      <c r="D400" s="476"/>
      <c r="E400" s="319"/>
      <c r="F400" s="319"/>
      <c r="G400" s="319"/>
      <c r="H400" s="319"/>
      <c r="I400" s="302"/>
      <c r="J400" s="477"/>
      <c r="K400" s="478"/>
      <c r="L400" s="302"/>
    </row>
    <row r="401" spans="1:12" ht="21.75" customHeight="1">
      <c r="A401" s="475"/>
      <c r="B401" s="917" t="s">
        <v>288</v>
      </c>
      <c r="C401" s="919"/>
      <c r="D401" s="476"/>
      <c r="E401" s="319"/>
      <c r="F401" s="319"/>
      <c r="G401" s="319"/>
      <c r="H401" s="319"/>
      <c r="I401" s="302"/>
      <c r="J401" s="477"/>
      <c r="K401" s="478"/>
      <c r="L401" s="302"/>
    </row>
    <row r="402" spans="1:12" ht="16.5" customHeight="1">
      <c r="A402" s="319"/>
      <c r="B402" s="319"/>
      <c r="C402" s="319"/>
      <c r="D402" s="319"/>
      <c r="E402" s="319"/>
      <c r="F402" s="319"/>
      <c r="G402" s="319"/>
      <c r="H402" s="319"/>
      <c r="I402" s="319"/>
    </row>
    <row r="403" spans="1:12">
      <c r="A403" s="319"/>
      <c r="B403" s="319"/>
      <c r="C403" s="319"/>
      <c r="D403" s="319"/>
      <c r="E403" s="319"/>
      <c r="F403" s="319"/>
      <c r="G403" s="319"/>
      <c r="H403" s="319"/>
      <c r="I403" s="319"/>
    </row>
    <row r="405" spans="1:12" ht="16.5">
      <c r="B405" s="300" t="s">
        <v>66</v>
      </c>
      <c r="C405" s="481" t="str">
        <f>'Names of Bidder'!D36&amp;"-"&amp; 'Names of Bidder'!E36&amp;"-" &amp;'Names of Bidder'!F36</f>
        <v>--</v>
      </c>
      <c r="F405" s="299" t="s">
        <v>67</v>
      </c>
      <c r="G405" s="300" t="str">
        <f>IF('Names of Bidder'!D33=0, "", 'Names of Bidder'!D33)</f>
        <v/>
      </c>
      <c r="H405" s="300"/>
      <c r="I405" s="300"/>
    </row>
    <row r="406" spans="1:12" ht="16.5">
      <c r="B406" s="300" t="s">
        <v>68</v>
      </c>
      <c r="C406" s="481" t="str">
        <f>IF('Names of Bidder'!D37=0, "", 'Names of Bidder'!D37)</f>
        <v/>
      </c>
      <c r="F406" s="299" t="s">
        <v>69</v>
      </c>
      <c r="G406" s="300" t="str">
        <f>IF('Names of Bidder'!D34=0, "", 'Names of Bidder'!D34)</f>
        <v/>
      </c>
      <c r="H406" s="300"/>
      <c r="I406" s="300"/>
    </row>
  </sheetData>
  <customSheetViews>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7"/>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8"/>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15"/>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7"/>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9"/>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78" priority="36" stopIfTrue="1">
      <formula>$M$18=1</formula>
    </cfRule>
    <cfRule type="expression" dxfId="77" priority="35" stopIfTrue="1">
      <formula>$M$18="Sole Bidder"</formula>
    </cfRule>
  </conditionalFormatting>
  <conditionalFormatting sqref="A188">
    <cfRule type="expression" dxfId="76" priority="14" stopIfTrue="1">
      <formula>$N$18="Sole Bidder"</formula>
    </cfRule>
  </conditionalFormatting>
  <conditionalFormatting sqref="A204">
    <cfRule type="expression" dxfId="75" priority="31" stopIfTrue="1">
      <formula>$E$203="No"</formula>
    </cfRule>
  </conditionalFormatting>
  <conditionalFormatting sqref="A235">
    <cfRule type="expression" dxfId="74" priority="11" stopIfTrue="1">
      <formula>$E$203="No"</formula>
    </cfRule>
  </conditionalFormatting>
  <conditionalFormatting sqref="A247">
    <cfRule type="expression" dxfId="73" priority="13" stopIfTrue="1">
      <formula>$E$203="No"</formula>
    </cfRule>
  </conditionalFormatting>
  <conditionalFormatting sqref="A20:H21">
    <cfRule type="expression" dxfId="72" priority="45" stopIfTrue="1">
      <formula>$M$20=2</formula>
    </cfRule>
  </conditionalFormatting>
  <conditionalFormatting sqref="A22:H22">
    <cfRule type="expression" dxfId="71"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0" priority="32" stopIfTrue="1">
      <formula>$M$18="Sole Bidder"</formula>
    </cfRule>
  </conditionalFormatting>
  <conditionalFormatting sqref="A34:H34">
    <cfRule type="expression" dxfId="69" priority="46" stopIfTrue="1">
      <formula>$M$20&lt;2</formula>
    </cfRule>
  </conditionalFormatting>
  <conditionalFormatting sqref="A260:H260 A273:C281 D273:H294 A288:C294">
    <cfRule type="expression" dxfId="68" priority="37" stopIfTrue="1">
      <formula>#REF!&lt;2</formula>
    </cfRule>
  </conditionalFormatting>
  <conditionalFormatting sqref="A296:H296 A309:C314 A321:H328">
    <cfRule type="expression" dxfId="67" priority="39" stopIfTrue="1">
      <formula>$M$198=1</formula>
    </cfRule>
    <cfRule type="expression" dxfId="66" priority="38" stopIfTrue="1">
      <formula>#REF!&lt;2</formula>
    </cfRule>
  </conditionalFormatting>
  <conditionalFormatting sqref="A330:H348 A349:B349 A350:H351 A375:H375 A387">
    <cfRule type="expression" dxfId="65" priority="33" stopIfTrue="1">
      <formula>$M$18="Sole Bidder"</formula>
    </cfRule>
  </conditionalFormatting>
  <conditionalFormatting sqref="A364:H374 E395:H395">
    <cfRule type="expression" dxfId="64" priority="40" stopIfTrue="1">
      <formula>#REF!&lt;2</formula>
    </cfRule>
  </conditionalFormatting>
  <conditionalFormatting sqref="A376:H386 G395:H395">
    <cfRule type="expression" dxfId="63" priority="42" stopIfTrue="1">
      <formula>$M$198=1</formula>
    </cfRule>
  </conditionalFormatting>
  <conditionalFormatting sqref="A376:H386">
    <cfRule type="expression" dxfId="62" priority="41" stopIfTrue="1">
      <formula>#REF!&lt;2</formula>
    </cfRule>
  </conditionalFormatting>
  <conditionalFormatting sqref="B18:F18 B19:H19">
    <cfRule type="expression" dxfId="61" priority="43" stopIfTrue="1">
      <formula>$M$20&lt;2</formula>
    </cfRule>
  </conditionalFormatting>
  <conditionalFormatting sqref="D397:D401">
    <cfRule type="expression" dxfId="60" priority="27" stopIfTrue="1">
      <formula>#REF!&lt;2</formula>
    </cfRule>
  </conditionalFormatting>
  <conditionalFormatting sqref="D302:H302 D204:F204 F215 D235:F235 F247 A215 D215 D247">
    <cfRule type="expression" dxfId="59" priority="34" stopIfTrue="1">
      <formula>$E$203="No"</formula>
    </cfRule>
  </conditionalFormatting>
  <conditionalFormatting sqref="D309:H320">
    <cfRule type="expression" dxfId="58" priority="28" stopIfTrue="1">
      <formula>#REF!&lt;2</formula>
    </cfRule>
    <cfRule type="expression" dxfId="57" priority="29" stopIfTrue="1">
      <formula>$M$198=1</formula>
    </cfRule>
  </conditionalFormatting>
  <conditionalFormatting sqref="E204:F204">
    <cfRule type="expression" dxfId="56" priority="30" stopIfTrue="1">
      <formula>$M$18="Sole Bidder"</formula>
    </cfRule>
  </conditionalFormatting>
  <conditionalFormatting sqref="E231:F231 D231:D232 E233 E243:F243 D243:D244 E245:F245 E253:H253 E256 E257:H257 E258">
    <cfRule type="expression" dxfId="55" priority="12" stopIfTrue="1">
      <formula>$M$18="Sole Bidder"</formula>
    </cfRule>
  </conditionalFormatting>
  <conditionalFormatting sqref="E235:F235">
    <cfRule type="expression" dxfId="54" priority="10" stopIfTrue="1">
      <formula>$M$18="Sole Bidder"</formula>
    </cfRule>
  </conditionalFormatting>
  <conditionalFormatting sqref="F201">
    <cfRule type="expression" dxfId="53" priority="1" stopIfTrue="1">
      <formula>$M$18="Sole Bidder"</formula>
    </cfRule>
  </conditionalFormatting>
  <conditionalFormatting sqref="F203">
    <cfRule type="expression" dxfId="52" priority="26" stopIfTrue="1">
      <formula>$E$203="No"</formula>
    </cfRule>
    <cfRule type="expression" dxfId="51" priority="25" stopIfTrue="1">
      <formula>$M$18="Sole Bidder"</formula>
    </cfRule>
  </conditionalFormatting>
  <conditionalFormatting sqref="F215:F219">
    <cfRule type="expression" dxfId="50" priority="19" stopIfTrue="1">
      <formula>$M$18="Sole Bidder"</formula>
    </cfRule>
  </conditionalFormatting>
  <conditionalFormatting sqref="F217:F219">
    <cfRule type="expression" dxfId="49" priority="20" stopIfTrue="1">
      <formula>$E$203="No"</formula>
    </cfRule>
  </conditionalFormatting>
  <conditionalFormatting sqref="F234">
    <cfRule type="expression" dxfId="48" priority="9" stopIfTrue="1">
      <formula>$E$203="No"</formula>
    </cfRule>
    <cfRule type="expression" dxfId="47" priority="8" stopIfTrue="1">
      <formula>$M$18="Sole Bidder"</formula>
    </cfRule>
  </conditionalFormatting>
  <conditionalFormatting sqref="F247:F251">
    <cfRule type="expression" dxfId="46" priority="2" stopIfTrue="1">
      <formula>$M$18="Sole Bidder"</formula>
    </cfRule>
  </conditionalFormatting>
  <conditionalFormatting sqref="F249:F251">
    <cfRule type="expression" dxfId="45"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6</xdr:col>
                    <xdr:colOff>895350</xdr:colOff>
                    <xdr:row>163</xdr:row>
                    <xdr:rowOff>57150</xdr:rowOff>
                  </from>
                  <to>
                    <xdr:col>6</xdr:col>
                    <xdr:colOff>895350</xdr:colOff>
                    <xdr:row>163</xdr:row>
                    <xdr:rowOff>57150</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47625</xdr:colOff>
                    <xdr:row>88</xdr:row>
                    <xdr:rowOff>219075</xdr:rowOff>
                  </from>
                  <to>
                    <xdr:col>5</xdr:col>
                    <xdr:colOff>47625</xdr:colOff>
                    <xdr:row>88</xdr:row>
                    <xdr:rowOff>219075</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8</xdr:col>
                    <xdr:colOff>1714500</xdr:colOff>
                    <xdr:row>163</xdr:row>
                    <xdr:rowOff>57150</xdr:rowOff>
                  </from>
                  <to>
                    <xdr:col>8</xdr:col>
                    <xdr:colOff>1714500</xdr:colOff>
                    <xdr:row>163</xdr:row>
                    <xdr:rowOff>57150</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8</xdr:col>
                    <xdr:colOff>1714500</xdr:colOff>
                    <xdr:row>163</xdr:row>
                    <xdr:rowOff>57150</xdr:rowOff>
                  </from>
                  <to>
                    <xdr:col>9</xdr:col>
                    <xdr:colOff>0</xdr:colOff>
                    <xdr:row>163</xdr:row>
                    <xdr:rowOff>57150</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66675</xdr:colOff>
                    <xdr:row>88</xdr:row>
                    <xdr:rowOff>219075</xdr:rowOff>
                  </from>
                  <to>
                    <xdr:col>7</xdr:col>
                    <xdr:colOff>66675</xdr:colOff>
                    <xdr:row>88</xdr:row>
                    <xdr:rowOff>219075</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76200</xdr:colOff>
                    <xdr:row>94</xdr:row>
                    <xdr:rowOff>247650</xdr:rowOff>
                  </from>
                  <to>
                    <xdr:col>5</xdr:col>
                    <xdr:colOff>523875</xdr:colOff>
                    <xdr:row>95</xdr:row>
                    <xdr:rowOff>257175</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695325</xdr:colOff>
                    <xdr:row>94</xdr:row>
                    <xdr:rowOff>247650</xdr:rowOff>
                  </from>
                  <to>
                    <xdr:col>5</xdr:col>
                    <xdr:colOff>1323975</xdr:colOff>
                    <xdr:row>95</xdr:row>
                    <xdr:rowOff>257175</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66675</xdr:colOff>
                    <xdr:row>95</xdr:row>
                    <xdr:rowOff>276225</xdr:rowOff>
                  </from>
                  <to>
                    <xdr:col>5</xdr:col>
                    <xdr:colOff>628650</xdr:colOff>
                    <xdr:row>96</xdr:row>
                    <xdr:rowOff>161925</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695325</xdr:colOff>
                    <xdr:row>95</xdr:row>
                    <xdr:rowOff>276225</xdr:rowOff>
                  </from>
                  <to>
                    <xdr:col>5</xdr:col>
                    <xdr:colOff>1685925</xdr:colOff>
                    <xdr:row>96</xdr:row>
                    <xdr:rowOff>171450</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133350</xdr:colOff>
                    <xdr:row>94</xdr:row>
                    <xdr:rowOff>228600</xdr:rowOff>
                  </from>
                  <to>
                    <xdr:col>6</xdr:col>
                    <xdr:colOff>561975</xdr:colOff>
                    <xdr:row>95</xdr:row>
                    <xdr:rowOff>247650</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723900</xdr:colOff>
                    <xdr:row>94</xdr:row>
                    <xdr:rowOff>228600</xdr:rowOff>
                  </from>
                  <to>
                    <xdr:col>7</xdr:col>
                    <xdr:colOff>219075</xdr:colOff>
                    <xdr:row>95</xdr:row>
                    <xdr:rowOff>247650</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123825</xdr:colOff>
                    <xdr:row>95</xdr:row>
                    <xdr:rowOff>257175</xdr:rowOff>
                  </from>
                  <to>
                    <xdr:col>6</xdr:col>
                    <xdr:colOff>666750</xdr:colOff>
                    <xdr:row>96</xdr:row>
                    <xdr:rowOff>152400</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733425</xdr:colOff>
                    <xdr:row>95</xdr:row>
                    <xdr:rowOff>266700</xdr:rowOff>
                  </from>
                  <to>
                    <xdr:col>7</xdr:col>
                    <xdr:colOff>561975</xdr:colOff>
                    <xdr:row>96</xdr:row>
                    <xdr:rowOff>161925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95250</xdr:colOff>
                    <xdr:row>94</xdr:row>
                    <xdr:rowOff>219075</xdr:rowOff>
                  </from>
                  <to>
                    <xdr:col>8</xdr:col>
                    <xdr:colOff>514350</xdr:colOff>
                    <xdr:row>95</xdr:row>
                    <xdr:rowOff>238125</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676275</xdr:colOff>
                    <xdr:row>94</xdr:row>
                    <xdr:rowOff>219075</xdr:rowOff>
                  </from>
                  <to>
                    <xdr:col>8</xdr:col>
                    <xdr:colOff>1266825</xdr:colOff>
                    <xdr:row>95</xdr:row>
                    <xdr:rowOff>238125</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85725</xdr:colOff>
                    <xdr:row>95</xdr:row>
                    <xdr:rowOff>257175</xdr:rowOff>
                  </from>
                  <to>
                    <xdr:col>8</xdr:col>
                    <xdr:colOff>619125</xdr:colOff>
                    <xdr:row>96</xdr:row>
                    <xdr:rowOff>142875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685800</xdr:colOff>
                    <xdr:row>95</xdr:row>
                    <xdr:rowOff>257175</xdr:rowOff>
                  </from>
                  <to>
                    <xdr:col>8</xdr:col>
                    <xdr:colOff>1609725</xdr:colOff>
                    <xdr:row>96</xdr:row>
                    <xdr:rowOff>152400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142875</xdr:colOff>
                    <xdr:row>121</xdr:row>
                    <xdr:rowOff>47625</xdr:rowOff>
                  </from>
                  <to>
                    <xdr:col>5</xdr:col>
                    <xdr:colOff>600075</xdr:colOff>
                    <xdr:row>122</xdr:row>
                    <xdr:rowOff>19050</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762000</xdr:colOff>
                    <xdr:row>121</xdr:row>
                    <xdr:rowOff>47625</xdr:rowOff>
                  </from>
                  <to>
                    <xdr:col>5</xdr:col>
                    <xdr:colOff>1390650</xdr:colOff>
                    <xdr:row>122</xdr:row>
                    <xdr:rowOff>19050</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133350</xdr:colOff>
                    <xdr:row>122</xdr:row>
                    <xdr:rowOff>28575</xdr:rowOff>
                  </from>
                  <to>
                    <xdr:col>5</xdr:col>
                    <xdr:colOff>704850</xdr:colOff>
                    <xdr:row>123</xdr:row>
                    <xdr:rowOff>66675</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771525</xdr:colOff>
                    <xdr:row>122</xdr:row>
                    <xdr:rowOff>38100</xdr:rowOff>
                  </from>
                  <to>
                    <xdr:col>5</xdr:col>
                    <xdr:colOff>1752600</xdr:colOff>
                    <xdr:row>123</xdr:row>
                    <xdr:rowOff>76200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200025</xdr:colOff>
                    <xdr:row>121</xdr:row>
                    <xdr:rowOff>95250</xdr:rowOff>
                  </from>
                  <to>
                    <xdr:col>6</xdr:col>
                    <xdr:colOff>657225</xdr:colOff>
                    <xdr:row>122</xdr:row>
                    <xdr:rowOff>47625</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828675</xdr:colOff>
                    <xdr:row>121</xdr:row>
                    <xdr:rowOff>95250</xdr:rowOff>
                  </from>
                  <to>
                    <xdr:col>7</xdr:col>
                    <xdr:colOff>371475</xdr:colOff>
                    <xdr:row>122</xdr:row>
                    <xdr:rowOff>47625</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200025</xdr:colOff>
                    <xdr:row>122</xdr:row>
                    <xdr:rowOff>57150</xdr:rowOff>
                  </from>
                  <to>
                    <xdr:col>6</xdr:col>
                    <xdr:colOff>771525</xdr:colOff>
                    <xdr:row>123</xdr:row>
                    <xdr:rowOff>76200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838200</xdr:colOff>
                    <xdr:row>122</xdr:row>
                    <xdr:rowOff>66675</xdr:rowOff>
                  </from>
                  <to>
                    <xdr:col>7</xdr:col>
                    <xdr:colOff>733425</xdr:colOff>
                    <xdr:row>123</xdr:row>
                    <xdr:rowOff>85725</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123825</xdr:colOff>
                    <xdr:row>121</xdr:row>
                    <xdr:rowOff>114300</xdr:rowOff>
                  </from>
                  <to>
                    <xdr:col>8</xdr:col>
                    <xdr:colOff>571500</xdr:colOff>
                    <xdr:row>122</xdr:row>
                    <xdr:rowOff>47625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733425</xdr:colOff>
                    <xdr:row>121</xdr:row>
                    <xdr:rowOff>114300</xdr:rowOff>
                  </from>
                  <to>
                    <xdr:col>8</xdr:col>
                    <xdr:colOff>1362075</xdr:colOff>
                    <xdr:row>122</xdr:row>
                    <xdr:rowOff>57150</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114300</xdr:colOff>
                    <xdr:row>122</xdr:row>
                    <xdr:rowOff>66675</xdr:rowOff>
                  </from>
                  <to>
                    <xdr:col>8</xdr:col>
                    <xdr:colOff>676275</xdr:colOff>
                    <xdr:row>123</xdr:row>
                    <xdr:rowOff>66675</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742950</xdr:colOff>
                    <xdr:row>122</xdr:row>
                    <xdr:rowOff>66675</xdr:rowOff>
                  </from>
                  <to>
                    <xdr:col>9</xdr:col>
                    <xdr:colOff>0</xdr:colOff>
                    <xdr:row>123</xdr:row>
                    <xdr:rowOff>76200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219075</xdr:colOff>
                    <xdr:row>133</xdr:row>
                    <xdr:rowOff>47625</xdr:rowOff>
                  </from>
                  <to>
                    <xdr:col>5</xdr:col>
                    <xdr:colOff>666750</xdr:colOff>
                    <xdr:row>133</xdr:row>
                    <xdr:rowOff>352425</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838200</xdr:colOff>
                    <xdr:row>133</xdr:row>
                    <xdr:rowOff>47625</xdr:rowOff>
                  </from>
                  <to>
                    <xdr:col>5</xdr:col>
                    <xdr:colOff>1466850</xdr:colOff>
                    <xdr:row>133</xdr:row>
                    <xdr:rowOff>352425</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209550</xdr:colOff>
                    <xdr:row>133</xdr:row>
                    <xdr:rowOff>371475</xdr:rowOff>
                  </from>
                  <to>
                    <xdr:col>5</xdr:col>
                    <xdr:colOff>781050</xdr:colOff>
                    <xdr:row>135</xdr:row>
                    <xdr:rowOff>57150</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847725</xdr:colOff>
                    <xdr:row>133</xdr:row>
                    <xdr:rowOff>371475</xdr:rowOff>
                  </from>
                  <to>
                    <xdr:col>5</xdr:col>
                    <xdr:colOff>1828800</xdr:colOff>
                    <xdr:row>135</xdr:row>
                    <xdr:rowOff>66675</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219075</xdr:colOff>
                    <xdr:row>133</xdr:row>
                    <xdr:rowOff>47625</xdr:rowOff>
                  </from>
                  <to>
                    <xdr:col>6</xdr:col>
                    <xdr:colOff>695325</xdr:colOff>
                    <xdr:row>133</xdr:row>
                    <xdr:rowOff>352425</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6</xdr:col>
                    <xdr:colOff>876300</xdr:colOff>
                    <xdr:row>133</xdr:row>
                    <xdr:rowOff>47625</xdr:rowOff>
                  </from>
                  <to>
                    <xdr:col>7</xdr:col>
                    <xdr:colOff>447675</xdr:colOff>
                    <xdr:row>133</xdr:row>
                    <xdr:rowOff>352425</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209550</xdr:colOff>
                    <xdr:row>133</xdr:row>
                    <xdr:rowOff>371475</xdr:rowOff>
                  </from>
                  <to>
                    <xdr:col>6</xdr:col>
                    <xdr:colOff>809625</xdr:colOff>
                    <xdr:row>135</xdr:row>
                    <xdr:rowOff>57150</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6</xdr:col>
                    <xdr:colOff>885825</xdr:colOff>
                    <xdr:row>133</xdr:row>
                    <xdr:rowOff>371475</xdr:rowOff>
                  </from>
                  <to>
                    <xdr:col>7</xdr:col>
                    <xdr:colOff>828675</xdr:colOff>
                    <xdr:row>135</xdr:row>
                    <xdr:rowOff>66675</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238125</xdr:colOff>
                    <xdr:row>133</xdr:row>
                    <xdr:rowOff>47625</xdr:rowOff>
                  </from>
                  <to>
                    <xdr:col>8</xdr:col>
                    <xdr:colOff>647700</xdr:colOff>
                    <xdr:row>133</xdr:row>
                    <xdr:rowOff>352425</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800100</xdr:colOff>
                    <xdr:row>133</xdr:row>
                    <xdr:rowOff>47625</xdr:rowOff>
                  </from>
                  <to>
                    <xdr:col>8</xdr:col>
                    <xdr:colOff>1381125</xdr:colOff>
                    <xdr:row>133</xdr:row>
                    <xdr:rowOff>352425</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228600</xdr:colOff>
                    <xdr:row>133</xdr:row>
                    <xdr:rowOff>371475</xdr:rowOff>
                  </from>
                  <to>
                    <xdr:col>8</xdr:col>
                    <xdr:colOff>752475</xdr:colOff>
                    <xdr:row>135</xdr:row>
                    <xdr:rowOff>57150</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809625</xdr:colOff>
                    <xdr:row>133</xdr:row>
                    <xdr:rowOff>371475</xdr:rowOff>
                  </from>
                  <to>
                    <xdr:col>9</xdr:col>
                    <xdr:colOff>0</xdr:colOff>
                    <xdr:row>135</xdr:row>
                    <xdr:rowOff>66675</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219075</xdr:colOff>
                    <xdr:row>178</xdr:row>
                    <xdr:rowOff>123825</xdr:rowOff>
                  </from>
                  <to>
                    <xdr:col>5</xdr:col>
                    <xdr:colOff>666750</xdr:colOff>
                    <xdr:row>178</xdr:row>
                    <xdr:rowOff>447675</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838200</xdr:colOff>
                    <xdr:row>178</xdr:row>
                    <xdr:rowOff>123825</xdr:rowOff>
                  </from>
                  <to>
                    <xdr:col>5</xdr:col>
                    <xdr:colOff>1466850</xdr:colOff>
                    <xdr:row>178</xdr:row>
                    <xdr:rowOff>447675</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209550</xdr:colOff>
                    <xdr:row>178</xdr:row>
                    <xdr:rowOff>466725</xdr:rowOff>
                  </from>
                  <to>
                    <xdr:col>5</xdr:col>
                    <xdr:colOff>781050</xdr:colOff>
                    <xdr:row>180</xdr:row>
                    <xdr:rowOff>85725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847725</xdr:colOff>
                    <xdr:row>178</xdr:row>
                    <xdr:rowOff>466725</xdr:rowOff>
                  </from>
                  <to>
                    <xdr:col>5</xdr:col>
                    <xdr:colOff>1828800</xdr:colOff>
                    <xdr:row>180</xdr:row>
                    <xdr:rowOff>95250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219075</xdr:colOff>
                    <xdr:row>178</xdr:row>
                    <xdr:rowOff>123825</xdr:rowOff>
                  </from>
                  <to>
                    <xdr:col>6</xdr:col>
                    <xdr:colOff>695325</xdr:colOff>
                    <xdr:row>178</xdr:row>
                    <xdr:rowOff>447675</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866775</xdr:colOff>
                    <xdr:row>178</xdr:row>
                    <xdr:rowOff>123825</xdr:rowOff>
                  </from>
                  <to>
                    <xdr:col>7</xdr:col>
                    <xdr:colOff>428625</xdr:colOff>
                    <xdr:row>178</xdr:row>
                    <xdr:rowOff>447675</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209550</xdr:colOff>
                    <xdr:row>178</xdr:row>
                    <xdr:rowOff>466725</xdr:rowOff>
                  </from>
                  <to>
                    <xdr:col>6</xdr:col>
                    <xdr:colOff>809625</xdr:colOff>
                    <xdr:row>180</xdr:row>
                    <xdr:rowOff>85725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6</xdr:col>
                    <xdr:colOff>876300</xdr:colOff>
                    <xdr:row>178</xdr:row>
                    <xdr:rowOff>466725</xdr:rowOff>
                  </from>
                  <to>
                    <xdr:col>7</xdr:col>
                    <xdr:colOff>800100</xdr:colOff>
                    <xdr:row>180</xdr:row>
                    <xdr:rowOff>95250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238125</xdr:colOff>
                    <xdr:row>178</xdr:row>
                    <xdr:rowOff>123825</xdr:rowOff>
                  </from>
                  <to>
                    <xdr:col>8</xdr:col>
                    <xdr:colOff>647700</xdr:colOff>
                    <xdr:row>178</xdr:row>
                    <xdr:rowOff>447675</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800100</xdr:colOff>
                    <xdr:row>178</xdr:row>
                    <xdr:rowOff>123825</xdr:rowOff>
                  </from>
                  <to>
                    <xdr:col>8</xdr:col>
                    <xdr:colOff>1381125</xdr:colOff>
                    <xdr:row>178</xdr:row>
                    <xdr:rowOff>447675</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228600</xdr:colOff>
                    <xdr:row>178</xdr:row>
                    <xdr:rowOff>466725</xdr:rowOff>
                  </from>
                  <to>
                    <xdr:col>8</xdr:col>
                    <xdr:colOff>752475</xdr:colOff>
                    <xdr:row>180</xdr:row>
                    <xdr:rowOff>85725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809625</xdr:colOff>
                    <xdr:row>178</xdr:row>
                    <xdr:rowOff>466725</xdr:rowOff>
                  </from>
                  <to>
                    <xdr:col>9</xdr:col>
                    <xdr:colOff>0</xdr:colOff>
                    <xdr:row>180</xdr:row>
                    <xdr:rowOff>95250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152400</xdr:colOff>
                    <xdr:row>166</xdr:row>
                    <xdr:rowOff>552450</xdr:rowOff>
                  </from>
                  <to>
                    <xdr:col>5</xdr:col>
                    <xdr:colOff>600075</xdr:colOff>
                    <xdr:row>167</xdr:row>
                    <xdr:rowOff>190500</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771525</xdr:colOff>
                    <xdr:row>166</xdr:row>
                    <xdr:rowOff>552450</xdr:rowOff>
                  </from>
                  <to>
                    <xdr:col>5</xdr:col>
                    <xdr:colOff>1400175</xdr:colOff>
                    <xdr:row>167</xdr:row>
                    <xdr:rowOff>190500</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142875</xdr:colOff>
                    <xdr:row>167</xdr:row>
                    <xdr:rowOff>209550</xdr:rowOff>
                  </from>
                  <to>
                    <xdr:col>5</xdr:col>
                    <xdr:colOff>714375</xdr:colOff>
                    <xdr:row>168</xdr:row>
                    <xdr:rowOff>228600</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781050</xdr:colOff>
                    <xdr:row>167</xdr:row>
                    <xdr:rowOff>209550</xdr:rowOff>
                  </from>
                  <to>
                    <xdr:col>5</xdr:col>
                    <xdr:colOff>1762125</xdr:colOff>
                    <xdr:row>168</xdr:row>
                    <xdr:rowOff>238125</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209550</xdr:colOff>
                    <xdr:row>166</xdr:row>
                    <xdr:rowOff>581025</xdr:rowOff>
                  </from>
                  <to>
                    <xdr:col>6</xdr:col>
                    <xdr:colOff>666750</xdr:colOff>
                    <xdr:row>167</xdr:row>
                    <xdr:rowOff>228600</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838200</xdr:colOff>
                    <xdr:row>166</xdr:row>
                    <xdr:rowOff>581025</xdr:rowOff>
                  </from>
                  <to>
                    <xdr:col>7</xdr:col>
                    <xdr:colOff>371475</xdr:colOff>
                    <xdr:row>167</xdr:row>
                    <xdr:rowOff>228600</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200025</xdr:colOff>
                    <xdr:row>167</xdr:row>
                    <xdr:rowOff>247650</xdr:rowOff>
                  </from>
                  <to>
                    <xdr:col>6</xdr:col>
                    <xdr:colOff>781050</xdr:colOff>
                    <xdr:row>169</xdr:row>
                    <xdr:rowOff>19050</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847725</xdr:colOff>
                    <xdr:row>167</xdr:row>
                    <xdr:rowOff>247650</xdr:rowOff>
                  </from>
                  <to>
                    <xdr:col>7</xdr:col>
                    <xdr:colOff>742950</xdr:colOff>
                    <xdr:row>169</xdr:row>
                    <xdr:rowOff>28575</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85725</xdr:colOff>
                    <xdr:row>166</xdr:row>
                    <xdr:rowOff>590550</xdr:rowOff>
                  </from>
                  <to>
                    <xdr:col>8</xdr:col>
                    <xdr:colOff>533400</xdr:colOff>
                    <xdr:row>167</xdr:row>
                    <xdr:rowOff>238125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704850</xdr:colOff>
                    <xdr:row>166</xdr:row>
                    <xdr:rowOff>590550</xdr:rowOff>
                  </from>
                  <to>
                    <xdr:col>8</xdr:col>
                    <xdr:colOff>1333500</xdr:colOff>
                    <xdr:row>167</xdr:row>
                    <xdr:rowOff>238125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76200</xdr:colOff>
                    <xdr:row>167</xdr:row>
                    <xdr:rowOff>257175</xdr:rowOff>
                  </from>
                  <to>
                    <xdr:col>8</xdr:col>
                    <xdr:colOff>647700</xdr:colOff>
                    <xdr:row>169</xdr:row>
                    <xdr:rowOff>28575</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714375</xdr:colOff>
                    <xdr:row>168</xdr:row>
                    <xdr:rowOff>0</xdr:rowOff>
                  </from>
                  <to>
                    <xdr:col>8</xdr:col>
                    <xdr:colOff>1695450</xdr:colOff>
                    <xdr:row>169</xdr:row>
                    <xdr:rowOff>38100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794" t="str">
        <f>'Attach 3(JV)'!A1</f>
        <v>Specification No.:CC/NT/W-TR/DOM/A10/26/02801</v>
      </c>
      <c r="B1" s="794"/>
      <c r="C1" s="794"/>
      <c r="D1" s="794"/>
      <c r="E1" s="261" t="str">
        <f>"Attachment-3(QR) " &amp; 'Attach 3(JV)'!AT1</f>
        <v xml:space="preserve">Attachment-3(QR) </v>
      </c>
    </row>
    <row r="2" spans="1:9" ht="5.25" customHeight="1"/>
    <row r="3" spans="1:9" ht="93.75" customHeight="1">
      <c r="A3" s="1090" t="str">
        <f>'Attach 3(JV)'!A3</f>
        <v xml:space="preserve">400kV Transformer Package 4TR-17-BULK for procurement of 10 X 500MVA 400/220/33kV,3-Ph Transformers under Bulk procurement for Procurement of 765kV and 400kV class Transformers and Reactors of various capacities (Lot-7).      </v>
      </c>
      <c r="B3" s="1091"/>
      <c r="C3" s="1091"/>
      <c r="D3" s="1091"/>
      <c r="E3" s="1091"/>
      <c r="F3" s="26"/>
      <c r="G3" s="27"/>
      <c r="H3" s="26"/>
    </row>
    <row r="4" spans="1:9" ht="20.100000000000001" customHeight="1">
      <c r="A4" s="28"/>
      <c r="H4" s="30"/>
      <c r="I4" s="11"/>
    </row>
    <row r="5" spans="1:9" ht="20.100000000000001" customHeight="1">
      <c r="A5" s="798" t="s">
        <v>71</v>
      </c>
      <c r="B5" s="798"/>
      <c r="C5" s="798"/>
      <c r="D5" s="798"/>
      <c r="E5" s="79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83" t="str">
        <f>'Attach 3(JV)'!A8</f>
        <v/>
      </c>
      <c r="B8" s="883"/>
      <c r="C8" s="883"/>
      <c r="D8" s="883"/>
      <c r="E8" s="104" t="str">
        <f>'Attach 3(JV)'!E8</f>
        <v>Contract Services</v>
      </c>
      <c r="H8" s="30"/>
      <c r="I8" s="11"/>
    </row>
    <row r="9" spans="1:9" ht="20.100000000000001" customHeight="1">
      <c r="A9" s="13" t="s">
        <v>58</v>
      </c>
      <c r="B9" s="880">
        <f>'Attach 3(JV)'!B9</f>
        <v>0</v>
      </c>
      <c r="C9" s="880"/>
      <c r="D9" s="880"/>
      <c r="E9" s="104" t="str">
        <f>'Attach 3(JV)'!E9</f>
        <v>Power Grid Corporation of India Ltd.,</v>
      </c>
      <c r="H9" s="30"/>
      <c r="I9" s="11"/>
    </row>
    <row r="10" spans="1:9" ht="20.100000000000001" customHeight="1">
      <c r="A10" s="13" t="s">
        <v>60</v>
      </c>
      <c r="B10" s="1092">
        <f>'Attach 3(JV)'!B10</f>
        <v>0</v>
      </c>
      <c r="C10" s="1092"/>
      <c r="D10" s="1092"/>
      <c r="E10" s="104" t="str">
        <f>'Attach 3(JV)'!E10</f>
        <v>"Saudamini", Plot No. 2, Sector 29</v>
      </c>
      <c r="H10" s="30"/>
      <c r="I10" s="11"/>
    </row>
    <row r="11" spans="1:9" ht="20.100000000000001" customHeight="1">
      <c r="B11" s="1092">
        <f>'Attach 3(JV)'!B11</f>
        <v>0</v>
      </c>
      <c r="C11" s="1092"/>
      <c r="D11" s="1092"/>
      <c r="E11" s="104" t="str">
        <f>'Attach 3(JV)'!E11</f>
        <v>Gurugram (Haryana) - 122001</v>
      </c>
    </row>
    <row r="12" spans="1:9" ht="20.100000000000001" customHeight="1">
      <c r="A12" s="32"/>
      <c r="B12" s="1092">
        <f>'Attach 3(JV)'!B12</f>
        <v>0</v>
      </c>
      <c r="C12" s="1092"/>
      <c r="D12" s="1092"/>
      <c r="E12" s="15"/>
    </row>
    <row r="13" spans="1:9" ht="20.100000000000001" customHeight="1">
      <c r="A13" s="29" t="s">
        <v>64</v>
      </c>
    </row>
    <row r="14" spans="1:9" ht="20.100000000000001" customHeight="1">
      <c r="A14" s="32"/>
    </row>
    <row r="15" spans="1:9" ht="27.75" customHeight="1">
      <c r="A15" s="806" t="s">
        <v>289</v>
      </c>
      <c r="B15" s="806"/>
      <c r="C15" s="806"/>
      <c r="D15" s="806"/>
      <c r="E15" s="806"/>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66</v>
      </c>
      <c r="B22" s="60" t="str">
        <f>'Attach 3(JV)'!B24</f>
        <v>--</v>
      </c>
      <c r="C22" s="33"/>
      <c r="D22" s="37" t="s">
        <v>67</v>
      </c>
      <c r="E22" s="194" t="str">
        <f>'Attach 3(JV)'!E24</f>
        <v/>
      </c>
    </row>
    <row r="23" spans="1:5" ht="33" customHeight="1">
      <c r="A23" s="36" t="s">
        <v>68</v>
      </c>
      <c r="B23" s="194" t="str">
        <f>'Attach 3(JV)'!B25</f>
        <v/>
      </c>
      <c r="C23" s="33"/>
      <c r="D23" s="37" t="s">
        <v>69</v>
      </c>
      <c r="E23" s="194"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8"/>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9"/>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10"/>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11"/>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1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1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3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3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38"/>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39"/>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4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BE53F-ECD3-4890-8899-668F4B07C613}">
  <sheetPr>
    <pageSetUpPr fitToPage="1"/>
  </sheetPr>
  <dimension ref="A1:Y200"/>
  <sheetViews>
    <sheetView showGridLines="0" showZeros="0" view="pageBreakPreview" topLeftCell="A182" zoomScale="80" zoomScaleNormal="100" zoomScaleSheetLayoutView="80" workbookViewId="0">
      <selection activeCell="AC174" sqref="AC174"/>
    </sheetView>
  </sheetViews>
  <sheetFormatPr defaultRowHeight="15.75"/>
  <cols>
    <col min="1" max="1" width="14.28515625" style="271" customWidth="1"/>
    <col min="2" max="2" width="13.85546875" style="271" customWidth="1"/>
    <col min="3" max="3" width="11.42578125" style="271" customWidth="1"/>
    <col min="4" max="4" width="27.85546875" style="271" customWidth="1"/>
    <col min="5" max="5" width="14.42578125" style="271" customWidth="1"/>
    <col min="6" max="6" width="25.28515625" style="271" customWidth="1"/>
    <col min="7" max="7" width="19.7109375" style="271" customWidth="1"/>
    <col min="8" max="8" width="14" style="271" customWidth="1"/>
    <col min="9" max="9" width="30.5703125" style="271" customWidth="1"/>
    <col min="10" max="10" width="10.5703125" style="271" hidden="1" customWidth="1"/>
    <col min="11" max="11" width="10.28515625" style="271" hidden="1" customWidth="1"/>
    <col min="12" max="12" width="11.85546875" style="271" hidden="1" customWidth="1"/>
    <col min="13" max="13" width="34.5703125" style="271" hidden="1" customWidth="1"/>
    <col min="14" max="14" width="10.42578125" style="271" hidden="1" customWidth="1"/>
    <col min="15" max="15" width="11.42578125" style="271" hidden="1" customWidth="1"/>
    <col min="16" max="16" width="10.7109375" style="271" hidden="1" customWidth="1"/>
    <col min="17" max="17" width="13.7109375" style="271" hidden="1" customWidth="1"/>
    <col min="18" max="20" width="0" style="271" hidden="1" customWidth="1"/>
    <col min="21" max="21" width="13.5703125" style="271" hidden="1" customWidth="1"/>
    <col min="22" max="23" width="0" style="271" hidden="1" customWidth="1"/>
    <col min="24" max="24" width="4.7109375" style="271" hidden="1" customWidth="1"/>
    <col min="25" max="256" width="9.140625" style="271"/>
    <col min="257" max="257" width="14.28515625" style="271" customWidth="1"/>
    <col min="258" max="258" width="13.85546875" style="271" customWidth="1"/>
    <col min="259" max="259" width="11.42578125" style="271" customWidth="1"/>
    <col min="260" max="260" width="27.85546875" style="271" customWidth="1"/>
    <col min="261" max="261" width="14.42578125" style="271" customWidth="1"/>
    <col min="262" max="262" width="21" style="271" customWidth="1"/>
    <col min="263" max="263" width="19.7109375" style="271" customWidth="1"/>
    <col min="264" max="264" width="18" style="271" customWidth="1"/>
    <col min="265" max="265" width="23.140625" style="271" customWidth="1"/>
    <col min="266" max="280" width="0" style="271" hidden="1" customWidth="1"/>
    <col min="281" max="512" width="9.140625" style="271"/>
    <col min="513" max="513" width="14.28515625" style="271" customWidth="1"/>
    <col min="514" max="514" width="13.85546875" style="271" customWidth="1"/>
    <col min="515" max="515" width="11.42578125" style="271" customWidth="1"/>
    <col min="516" max="516" width="27.85546875" style="271" customWidth="1"/>
    <col min="517" max="517" width="14.42578125" style="271" customWidth="1"/>
    <col min="518" max="518" width="21" style="271" customWidth="1"/>
    <col min="519" max="519" width="19.7109375" style="271" customWidth="1"/>
    <col min="520" max="520" width="18" style="271" customWidth="1"/>
    <col min="521" max="521" width="23.140625" style="271" customWidth="1"/>
    <col min="522" max="536" width="0" style="271" hidden="1" customWidth="1"/>
    <col min="537" max="768" width="9.140625" style="271"/>
    <col min="769" max="769" width="14.28515625" style="271" customWidth="1"/>
    <col min="770" max="770" width="13.85546875" style="271" customWidth="1"/>
    <col min="771" max="771" width="11.42578125" style="271" customWidth="1"/>
    <col min="772" max="772" width="27.85546875" style="271" customWidth="1"/>
    <col min="773" max="773" width="14.42578125" style="271" customWidth="1"/>
    <col min="774" max="774" width="21" style="271" customWidth="1"/>
    <col min="775" max="775" width="19.7109375" style="271" customWidth="1"/>
    <col min="776" max="776" width="18" style="271" customWidth="1"/>
    <col min="777" max="777" width="23.140625" style="271" customWidth="1"/>
    <col min="778" max="792" width="0" style="271" hidden="1" customWidth="1"/>
    <col min="793" max="1024" width="9.140625" style="271"/>
    <col min="1025" max="1025" width="14.28515625" style="271" customWidth="1"/>
    <col min="1026" max="1026" width="13.85546875" style="271" customWidth="1"/>
    <col min="1027" max="1027" width="11.42578125" style="271" customWidth="1"/>
    <col min="1028" max="1028" width="27.85546875" style="271" customWidth="1"/>
    <col min="1029" max="1029" width="14.42578125" style="271" customWidth="1"/>
    <col min="1030" max="1030" width="21" style="271" customWidth="1"/>
    <col min="1031" max="1031" width="19.7109375" style="271" customWidth="1"/>
    <col min="1032" max="1032" width="18" style="271" customWidth="1"/>
    <col min="1033" max="1033" width="23.140625" style="271" customWidth="1"/>
    <col min="1034" max="1048" width="0" style="271" hidden="1" customWidth="1"/>
    <col min="1049" max="1280" width="9.140625" style="271"/>
    <col min="1281" max="1281" width="14.28515625" style="271" customWidth="1"/>
    <col min="1282" max="1282" width="13.85546875" style="271" customWidth="1"/>
    <col min="1283" max="1283" width="11.42578125" style="271" customWidth="1"/>
    <col min="1284" max="1284" width="27.85546875" style="271" customWidth="1"/>
    <col min="1285" max="1285" width="14.42578125" style="271" customWidth="1"/>
    <col min="1286" max="1286" width="21" style="271" customWidth="1"/>
    <col min="1287" max="1287" width="19.7109375" style="271" customWidth="1"/>
    <col min="1288" max="1288" width="18" style="271" customWidth="1"/>
    <col min="1289" max="1289" width="23.140625" style="271" customWidth="1"/>
    <col min="1290" max="1304" width="0" style="271" hidden="1" customWidth="1"/>
    <col min="1305" max="1536" width="9.140625" style="271"/>
    <col min="1537" max="1537" width="14.28515625" style="271" customWidth="1"/>
    <col min="1538" max="1538" width="13.85546875" style="271" customWidth="1"/>
    <col min="1539" max="1539" width="11.42578125" style="271" customWidth="1"/>
    <col min="1540" max="1540" width="27.85546875" style="271" customWidth="1"/>
    <col min="1541" max="1541" width="14.42578125" style="271" customWidth="1"/>
    <col min="1542" max="1542" width="21" style="271" customWidth="1"/>
    <col min="1543" max="1543" width="19.7109375" style="271" customWidth="1"/>
    <col min="1544" max="1544" width="18" style="271" customWidth="1"/>
    <col min="1545" max="1545" width="23.140625" style="271" customWidth="1"/>
    <col min="1546" max="1560" width="0" style="271" hidden="1" customWidth="1"/>
    <col min="1561" max="1792" width="9.140625" style="271"/>
    <col min="1793" max="1793" width="14.28515625" style="271" customWidth="1"/>
    <col min="1794" max="1794" width="13.85546875" style="271" customWidth="1"/>
    <col min="1795" max="1795" width="11.42578125" style="271" customWidth="1"/>
    <col min="1796" max="1796" width="27.85546875" style="271" customWidth="1"/>
    <col min="1797" max="1797" width="14.42578125" style="271" customWidth="1"/>
    <col min="1798" max="1798" width="21" style="271" customWidth="1"/>
    <col min="1799" max="1799" width="19.7109375" style="271" customWidth="1"/>
    <col min="1800" max="1800" width="18" style="271" customWidth="1"/>
    <col min="1801" max="1801" width="23.140625" style="271" customWidth="1"/>
    <col min="1802" max="1816" width="0" style="271" hidden="1" customWidth="1"/>
    <col min="1817" max="2048" width="9.140625" style="271"/>
    <col min="2049" max="2049" width="14.28515625" style="271" customWidth="1"/>
    <col min="2050" max="2050" width="13.85546875" style="271" customWidth="1"/>
    <col min="2051" max="2051" width="11.42578125" style="271" customWidth="1"/>
    <col min="2052" max="2052" width="27.85546875" style="271" customWidth="1"/>
    <col min="2053" max="2053" width="14.42578125" style="271" customWidth="1"/>
    <col min="2054" max="2054" width="21" style="271" customWidth="1"/>
    <col min="2055" max="2055" width="19.7109375" style="271" customWidth="1"/>
    <col min="2056" max="2056" width="18" style="271" customWidth="1"/>
    <col min="2057" max="2057" width="23.140625" style="271" customWidth="1"/>
    <col min="2058" max="2072" width="0" style="271" hidden="1" customWidth="1"/>
    <col min="2073" max="2304" width="9.140625" style="271"/>
    <col min="2305" max="2305" width="14.28515625" style="271" customWidth="1"/>
    <col min="2306" max="2306" width="13.85546875" style="271" customWidth="1"/>
    <col min="2307" max="2307" width="11.42578125" style="271" customWidth="1"/>
    <col min="2308" max="2308" width="27.85546875" style="271" customWidth="1"/>
    <col min="2309" max="2309" width="14.42578125" style="271" customWidth="1"/>
    <col min="2310" max="2310" width="21" style="271" customWidth="1"/>
    <col min="2311" max="2311" width="19.7109375" style="271" customWidth="1"/>
    <col min="2312" max="2312" width="18" style="271" customWidth="1"/>
    <col min="2313" max="2313" width="23.140625" style="271" customWidth="1"/>
    <col min="2314" max="2328" width="0" style="271" hidden="1" customWidth="1"/>
    <col min="2329" max="2560" width="9.140625" style="271"/>
    <col min="2561" max="2561" width="14.28515625" style="271" customWidth="1"/>
    <col min="2562" max="2562" width="13.85546875" style="271" customWidth="1"/>
    <col min="2563" max="2563" width="11.42578125" style="271" customWidth="1"/>
    <col min="2564" max="2564" width="27.85546875" style="271" customWidth="1"/>
    <col min="2565" max="2565" width="14.42578125" style="271" customWidth="1"/>
    <col min="2566" max="2566" width="21" style="271" customWidth="1"/>
    <col min="2567" max="2567" width="19.7109375" style="271" customWidth="1"/>
    <col min="2568" max="2568" width="18" style="271" customWidth="1"/>
    <col min="2569" max="2569" width="23.140625" style="271" customWidth="1"/>
    <col min="2570" max="2584" width="0" style="271" hidden="1" customWidth="1"/>
    <col min="2585" max="2816" width="9.140625" style="271"/>
    <col min="2817" max="2817" width="14.28515625" style="271" customWidth="1"/>
    <col min="2818" max="2818" width="13.85546875" style="271" customWidth="1"/>
    <col min="2819" max="2819" width="11.42578125" style="271" customWidth="1"/>
    <col min="2820" max="2820" width="27.85546875" style="271" customWidth="1"/>
    <col min="2821" max="2821" width="14.42578125" style="271" customWidth="1"/>
    <col min="2822" max="2822" width="21" style="271" customWidth="1"/>
    <col min="2823" max="2823" width="19.7109375" style="271" customWidth="1"/>
    <col min="2824" max="2824" width="18" style="271" customWidth="1"/>
    <col min="2825" max="2825" width="23.140625" style="271" customWidth="1"/>
    <col min="2826" max="2840" width="0" style="271" hidden="1" customWidth="1"/>
    <col min="2841" max="3072" width="9.140625" style="271"/>
    <col min="3073" max="3073" width="14.28515625" style="271" customWidth="1"/>
    <col min="3074" max="3074" width="13.85546875" style="271" customWidth="1"/>
    <col min="3075" max="3075" width="11.42578125" style="271" customWidth="1"/>
    <col min="3076" max="3076" width="27.85546875" style="271" customWidth="1"/>
    <col min="3077" max="3077" width="14.42578125" style="271" customWidth="1"/>
    <col min="3078" max="3078" width="21" style="271" customWidth="1"/>
    <col min="3079" max="3079" width="19.7109375" style="271" customWidth="1"/>
    <col min="3080" max="3080" width="18" style="271" customWidth="1"/>
    <col min="3081" max="3081" width="23.140625" style="271" customWidth="1"/>
    <col min="3082" max="3096" width="0" style="271" hidden="1" customWidth="1"/>
    <col min="3097" max="3328" width="9.140625" style="271"/>
    <col min="3329" max="3329" width="14.28515625" style="271" customWidth="1"/>
    <col min="3330" max="3330" width="13.85546875" style="271" customWidth="1"/>
    <col min="3331" max="3331" width="11.42578125" style="271" customWidth="1"/>
    <col min="3332" max="3332" width="27.85546875" style="271" customWidth="1"/>
    <col min="3333" max="3333" width="14.42578125" style="271" customWidth="1"/>
    <col min="3334" max="3334" width="21" style="271" customWidth="1"/>
    <col min="3335" max="3335" width="19.7109375" style="271" customWidth="1"/>
    <col min="3336" max="3336" width="18" style="271" customWidth="1"/>
    <col min="3337" max="3337" width="23.140625" style="271" customWidth="1"/>
    <col min="3338" max="3352" width="0" style="271" hidden="1" customWidth="1"/>
    <col min="3353" max="3584" width="9.140625" style="271"/>
    <col min="3585" max="3585" width="14.28515625" style="271" customWidth="1"/>
    <col min="3586" max="3586" width="13.85546875" style="271" customWidth="1"/>
    <col min="3587" max="3587" width="11.42578125" style="271" customWidth="1"/>
    <col min="3588" max="3588" width="27.85546875" style="271" customWidth="1"/>
    <col min="3589" max="3589" width="14.42578125" style="271" customWidth="1"/>
    <col min="3590" max="3590" width="21" style="271" customWidth="1"/>
    <col min="3591" max="3591" width="19.7109375" style="271" customWidth="1"/>
    <col min="3592" max="3592" width="18" style="271" customWidth="1"/>
    <col min="3593" max="3593" width="23.140625" style="271" customWidth="1"/>
    <col min="3594" max="3608" width="0" style="271" hidden="1" customWidth="1"/>
    <col min="3609" max="3840" width="9.140625" style="271"/>
    <col min="3841" max="3841" width="14.28515625" style="271" customWidth="1"/>
    <col min="3842" max="3842" width="13.85546875" style="271" customWidth="1"/>
    <col min="3843" max="3843" width="11.42578125" style="271" customWidth="1"/>
    <col min="3844" max="3844" width="27.85546875" style="271" customWidth="1"/>
    <col min="3845" max="3845" width="14.42578125" style="271" customWidth="1"/>
    <col min="3846" max="3846" width="21" style="271" customWidth="1"/>
    <col min="3847" max="3847" width="19.7109375" style="271" customWidth="1"/>
    <col min="3848" max="3848" width="18" style="271" customWidth="1"/>
    <col min="3849" max="3849" width="23.140625" style="271" customWidth="1"/>
    <col min="3850" max="3864" width="0" style="271" hidden="1" customWidth="1"/>
    <col min="3865" max="4096" width="9.140625" style="271"/>
    <col min="4097" max="4097" width="14.28515625" style="271" customWidth="1"/>
    <col min="4098" max="4098" width="13.85546875" style="271" customWidth="1"/>
    <col min="4099" max="4099" width="11.42578125" style="271" customWidth="1"/>
    <col min="4100" max="4100" width="27.85546875" style="271" customWidth="1"/>
    <col min="4101" max="4101" width="14.42578125" style="271" customWidth="1"/>
    <col min="4102" max="4102" width="21" style="271" customWidth="1"/>
    <col min="4103" max="4103" width="19.7109375" style="271" customWidth="1"/>
    <col min="4104" max="4104" width="18" style="271" customWidth="1"/>
    <col min="4105" max="4105" width="23.140625" style="271" customWidth="1"/>
    <col min="4106" max="4120" width="0" style="271" hidden="1" customWidth="1"/>
    <col min="4121" max="4352" width="9.140625" style="271"/>
    <col min="4353" max="4353" width="14.28515625" style="271" customWidth="1"/>
    <col min="4354" max="4354" width="13.85546875" style="271" customWidth="1"/>
    <col min="4355" max="4355" width="11.42578125" style="271" customWidth="1"/>
    <col min="4356" max="4356" width="27.85546875" style="271" customWidth="1"/>
    <col min="4357" max="4357" width="14.42578125" style="271" customWidth="1"/>
    <col min="4358" max="4358" width="21" style="271" customWidth="1"/>
    <col min="4359" max="4359" width="19.7109375" style="271" customWidth="1"/>
    <col min="4360" max="4360" width="18" style="271" customWidth="1"/>
    <col min="4361" max="4361" width="23.140625" style="271" customWidth="1"/>
    <col min="4362" max="4376" width="0" style="271" hidden="1" customWidth="1"/>
    <col min="4377" max="4608" width="9.140625" style="271"/>
    <col min="4609" max="4609" width="14.28515625" style="271" customWidth="1"/>
    <col min="4610" max="4610" width="13.85546875" style="271" customWidth="1"/>
    <col min="4611" max="4611" width="11.42578125" style="271" customWidth="1"/>
    <col min="4612" max="4612" width="27.85546875" style="271" customWidth="1"/>
    <col min="4613" max="4613" width="14.42578125" style="271" customWidth="1"/>
    <col min="4614" max="4614" width="21" style="271" customWidth="1"/>
    <col min="4615" max="4615" width="19.7109375" style="271" customWidth="1"/>
    <col min="4616" max="4616" width="18" style="271" customWidth="1"/>
    <col min="4617" max="4617" width="23.140625" style="271" customWidth="1"/>
    <col min="4618" max="4632" width="0" style="271" hidden="1" customWidth="1"/>
    <col min="4633" max="4864" width="9.140625" style="271"/>
    <col min="4865" max="4865" width="14.28515625" style="271" customWidth="1"/>
    <col min="4866" max="4866" width="13.85546875" style="271" customWidth="1"/>
    <col min="4867" max="4867" width="11.42578125" style="271" customWidth="1"/>
    <col min="4868" max="4868" width="27.85546875" style="271" customWidth="1"/>
    <col min="4869" max="4869" width="14.42578125" style="271" customWidth="1"/>
    <col min="4870" max="4870" width="21" style="271" customWidth="1"/>
    <col min="4871" max="4871" width="19.7109375" style="271" customWidth="1"/>
    <col min="4872" max="4872" width="18" style="271" customWidth="1"/>
    <col min="4873" max="4873" width="23.140625" style="271" customWidth="1"/>
    <col min="4874" max="4888" width="0" style="271" hidden="1" customWidth="1"/>
    <col min="4889" max="5120" width="9.140625" style="271"/>
    <col min="5121" max="5121" width="14.28515625" style="271" customWidth="1"/>
    <col min="5122" max="5122" width="13.85546875" style="271" customWidth="1"/>
    <col min="5123" max="5123" width="11.42578125" style="271" customWidth="1"/>
    <col min="5124" max="5124" width="27.85546875" style="271" customWidth="1"/>
    <col min="5125" max="5125" width="14.42578125" style="271" customWidth="1"/>
    <col min="5126" max="5126" width="21" style="271" customWidth="1"/>
    <col min="5127" max="5127" width="19.7109375" style="271" customWidth="1"/>
    <col min="5128" max="5128" width="18" style="271" customWidth="1"/>
    <col min="5129" max="5129" width="23.140625" style="271" customWidth="1"/>
    <col min="5130" max="5144" width="0" style="271" hidden="1" customWidth="1"/>
    <col min="5145" max="5376" width="9.140625" style="271"/>
    <col min="5377" max="5377" width="14.28515625" style="271" customWidth="1"/>
    <col min="5378" max="5378" width="13.85546875" style="271" customWidth="1"/>
    <col min="5379" max="5379" width="11.42578125" style="271" customWidth="1"/>
    <col min="5380" max="5380" width="27.85546875" style="271" customWidth="1"/>
    <col min="5381" max="5381" width="14.42578125" style="271" customWidth="1"/>
    <col min="5382" max="5382" width="21" style="271" customWidth="1"/>
    <col min="5383" max="5383" width="19.7109375" style="271" customWidth="1"/>
    <col min="5384" max="5384" width="18" style="271" customWidth="1"/>
    <col min="5385" max="5385" width="23.140625" style="271" customWidth="1"/>
    <col min="5386" max="5400" width="0" style="271" hidden="1" customWidth="1"/>
    <col min="5401" max="5632" width="9.140625" style="271"/>
    <col min="5633" max="5633" width="14.28515625" style="271" customWidth="1"/>
    <col min="5634" max="5634" width="13.85546875" style="271" customWidth="1"/>
    <col min="5635" max="5635" width="11.42578125" style="271" customWidth="1"/>
    <col min="5636" max="5636" width="27.85546875" style="271" customWidth="1"/>
    <col min="5637" max="5637" width="14.42578125" style="271" customWidth="1"/>
    <col min="5638" max="5638" width="21" style="271" customWidth="1"/>
    <col min="5639" max="5639" width="19.7109375" style="271" customWidth="1"/>
    <col min="5640" max="5640" width="18" style="271" customWidth="1"/>
    <col min="5641" max="5641" width="23.140625" style="271" customWidth="1"/>
    <col min="5642" max="5656" width="0" style="271" hidden="1" customWidth="1"/>
    <col min="5657" max="5888" width="9.140625" style="271"/>
    <col min="5889" max="5889" width="14.28515625" style="271" customWidth="1"/>
    <col min="5890" max="5890" width="13.85546875" style="271" customWidth="1"/>
    <col min="5891" max="5891" width="11.42578125" style="271" customWidth="1"/>
    <col min="5892" max="5892" width="27.85546875" style="271" customWidth="1"/>
    <col min="5893" max="5893" width="14.42578125" style="271" customWidth="1"/>
    <col min="5894" max="5894" width="21" style="271" customWidth="1"/>
    <col min="5895" max="5895" width="19.7109375" style="271" customWidth="1"/>
    <col min="5896" max="5896" width="18" style="271" customWidth="1"/>
    <col min="5897" max="5897" width="23.140625" style="271" customWidth="1"/>
    <col min="5898" max="5912" width="0" style="271" hidden="1" customWidth="1"/>
    <col min="5913" max="6144" width="9.140625" style="271"/>
    <col min="6145" max="6145" width="14.28515625" style="271" customWidth="1"/>
    <col min="6146" max="6146" width="13.85546875" style="271" customWidth="1"/>
    <col min="6147" max="6147" width="11.42578125" style="271" customWidth="1"/>
    <col min="6148" max="6148" width="27.85546875" style="271" customWidth="1"/>
    <col min="6149" max="6149" width="14.42578125" style="271" customWidth="1"/>
    <col min="6150" max="6150" width="21" style="271" customWidth="1"/>
    <col min="6151" max="6151" width="19.7109375" style="271" customWidth="1"/>
    <col min="6152" max="6152" width="18" style="271" customWidth="1"/>
    <col min="6153" max="6153" width="23.140625" style="271" customWidth="1"/>
    <col min="6154" max="6168" width="0" style="271" hidden="1" customWidth="1"/>
    <col min="6169" max="6400" width="9.140625" style="271"/>
    <col min="6401" max="6401" width="14.28515625" style="271" customWidth="1"/>
    <col min="6402" max="6402" width="13.85546875" style="271" customWidth="1"/>
    <col min="6403" max="6403" width="11.42578125" style="271" customWidth="1"/>
    <col min="6404" max="6404" width="27.85546875" style="271" customWidth="1"/>
    <col min="6405" max="6405" width="14.42578125" style="271" customWidth="1"/>
    <col min="6406" max="6406" width="21" style="271" customWidth="1"/>
    <col min="6407" max="6407" width="19.7109375" style="271" customWidth="1"/>
    <col min="6408" max="6408" width="18" style="271" customWidth="1"/>
    <col min="6409" max="6409" width="23.140625" style="271" customWidth="1"/>
    <col min="6410" max="6424" width="0" style="271" hidden="1" customWidth="1"/>
    <col min="6425" max="6656" width="9.140625" style="271"/>
    <col min="6657" max="6657" width="14.28515625" style="271" customWidth="1"/>
    <col min="6658" max="6658" width="13.85546875" style="271" customWidth="1"/>
    <col min="6659" max="6659" width="11.42578125" style="271" customWidth="1"/>
    <col min="6660" max="6660" width="27.85546875" style="271" customWidth="1"/>
    <col min="6661" max="6661" width="14.42578125" style="271" customWidth="1"/>
    <col min="6662" max="6662" width="21" style="271" customWidth="1"/>
    <col min="6663" max="6663" width="19.7109375" style="271" customWidth="1"/>
    <col min="6664" max="6664" width="18" style="271" customWidth="1"/>
    <col min="6665" max="6665" width="23.140625" style="271" customWidth="1"/>
    <col min="6666" max="6680" width="0" style="271" hidden="1" customWidth="1"/>
    <col min="6681" max="6912" width="9.140625" style="271"/>
    <col min="6913" max="6913" width="14.28515625" style="271" customWidth="1"/>
    <col min="6914" max="6914" width="13.85546875" style="271" customWidth="1"/>
    <col min="6915" max="6915" width="11.42578125" style="271" customWidth="1"/>
    <col min="6916" max="6916" width="27.85546875" style="271" customWidth="1"/>
    <col min="6917" max="6917" width="14.42578125" style="271" customWidth="1"/>
    <col min="6918" max="6918" width="21" style="271" customWidth="1"/>
    <col min="6919" max="6919" width="19.7109375" style="271" customWidth="1"/>
    <col min="6920" max="6920" width="18" style="271" customWidth="1"/>
    <col min="6921" max="6921" width="23.140625" style="271" customWidth="1"/>
    <col min="6922" max="6936" width="0" style="271" hidden="1" customWidth="1"/>
    <col min="6937" max="7168" width="9.140625" style="271"/>
    <col min="7169" max="7169" width="14.28515625" style="271" customWidth="1"/>
    <col min="7170" max="7170" width="13.85546875" style="271" customWidth="1"/>
    <col min="7171" max="7171" width="11.42578125" style="271" customWidth="1"/>
    <col min="7172" max="7172" width="27.85546875" style="271" customWidth="1"/>
    <col min="7173" max="7173" width="14.42578125" style="271" customWidth="1"/>
    <col min="7174" max="7174" width="21" style="271" customWidth="1"/>
    <col min="7175" max="7175" width="19.7109375" style="271" customWidth="1"/>
    <col min="7176" max="7176" width="18" style="271" customWidth="1"/>
    <col min="7177" max="7177" width="23.140625" style="271" customWidth="1"/>
    <col min="7178" max="7192" width="0" style="271" hidden="1" customWidth="1"/>
    <col min="7193" max="7424" width="9.140625" style="271"/>
    <col min="7425" max="7425" width="14.28515625" style="271" customWidth="1"/>
    <col min="7426" max="7426" width="13.85546875" style="271" customWidth="1"/>
    <col min="7427" max="7427" width="11.42578125" style="271" customWidth="1"/>
    <col min="7428" max="7428" width="27.85546875" style="271" customWidth="1"/>
    <col min="7429" max="7429" width="14.42578125" style="271" customWidth="1"/>
    <col min="7430" max="7430" width="21" style="271" customWidth="1"/>
    <col min="7431" max="7431" width="19.7109375" style="271" customWidth="1"/>
    <col min="7432" max="7432" width="18" style="271" customWidth="1"/>
    <col min="7433" max="7433" width="23.140625" style="271" customWidth="1"/>
    <col min="7434" max="7448" width="0" style="271" hidden="1" customWidth="1"/>
    <col min="7449" max="7680" width="9.140625" style="271"/>
    <col min="7681" max="7681" width="14.28515625" style="271" customWidth="1"/>
    <col min="7682" max="7682" width="13.85546875" style="271" customWidth="1"/>
    <col min="7683" max="7683" width="11.42578125" style="271" customWidth="1"/>
    <col min="7684" max="7684" width="27.85546875" style="271" customWidth="1"/>
    <col min="7685" max="7685" width="14.42578125" style="271" customWidth="1"/>
    <col min="7686" max="7686" width="21" style="271" customWidth="1"/>
    <col min="7687" max="7687" width="19.7109375" style="271" customWidth="1"/>
    <col min="7688" max="7688" width="18" style="271" customWidth="1"/>
    <col min="7689" max="7689" width="23.140625" style="271" customWidth="1"/>
    <col min="7690" max="7704" width="0" style="271" hidden="1" customWidth="1"/>
    <col min="7705" max="7936" width="9.140625" style="271"/>
    <col min="7937" max="7937" width="14.28515625" style="271" customWidth="1"/>
    <col min="7938" max="7938" width="13.85546875" style="271" customWidth="1"/>
    <col min="7939" max="7939" width="11.42578125" style="271" customWidth="1"/>
    <col min="7940" max="7940" width="27.85546875" style="271" customWidth="1"/>
    <col min="7941" max="7941" width="14.42578125" style="271" customWidth="1"/>
    <col min="7942" max="7942" width="21" style="271" customWidth="1"/>
    <col min="7943" max="7943" width="19.7109375" style="271" customWidth="1"/>
    <col min="7944" max="7944" width="18" style="271" customWidth="1"/>
    <col min="7945" max="7945" width="23.140625" style="271" customWidth="1"/>
    <col min="7946" max="7960" width="0" style="271" hidden="1" customWidth="1"/>
    <col min="7961" max="8192" width="9.140625" style="271"/>
    <col min="8193" max="8193" width="14.28515625" style="271" customWidth="1"/>
    <col min="8194" max="8194" width="13.85546875" style="271" customWidth="1"/>
    <col min="8195" max="8195" width="11.42578125" style="271" customWidth="1"/>
    <col min="8196" max="8196" width="27.85546875" style="271" customWidth="1"/>
    <col min="8197" max="8197" width="14.42578125" style="271" customWidth="1"/>
    <col min="8198" max="8198" width="21" style="271" customWidth="1"/>
    <col min="8199" max="8199" width="19.7109375" style="271" customWidth="1"/>
    <col min="8200" max="8200" width="18" style="271" customWidth="1"/>
    <col min="8201" max="8201" width="23.140625" style="271" customWidth="1"/>
    <col min="8202" max="8216" width="0" style="271" hidden="1" customWidth="1"/>
    <col min="8217" max="8448" width="9.140625" style="271"/>
    <col min="8449" max="8449" width="14.28515625" style="271" customWidth="1"/>
    <col min="8450" max="8450" width="13.85546875" style="271" customWidth="1"/>
    <col min="8451" max="8451" width="11.42578125" style="271" customWidth="1"/>
    <col min="8452" max="8452" width="27.85546875" style="271" customWidth="1"/>
    <col min="8453" max="8453" width="14.42578125" style="271" customWidth="1"/>
    <col min="8454" max="8454" width="21" style="271" customWidth="1"/>
    <col min="8455" max="8455" width="19.7109375" style="271" customWidth="1"/>
    <col min="8456" max="8456" width="18" style="271" customWidth="1"/>
    <col min="8457" max="8457" width="23.140625" style="271" customWidth="1"/>
    <col min="8458" max="8472" width="0" style="271" hidden="1" customWidth="1"/>
    <col min="8473" max="8704" width="9.140625" style="271"/>
    <col min="8705" max="8705" width="14.28515625" style="271" customWidth="1"/>
    <col min="8706" max="8706" width="13.85546875" style="271" customWidth="1"/>
    <col min="8707" max="8707" width="11.42578125" style="271" customWidth="1"/>
    <col min="8708" max="8708" width="27.85546875" style="271" customWidth="1"/>
    <col min="8709" max="8709" width="14.42578125" style="271" customWidth="1"/>
    <col min="8710" max="8710" width="21" style="271" customWidth="1"/>
    <col min="8711" max="8711" width="19.7109375" style="271" customWidth="1"/>
    <col min="8712" max="8712" width="18" style="271" customWidth="1"/>
    <col min="8713" max="8713" width="23.140625" style="271" customWidth="1"/>
    <col min="8714" max="8728" width="0" style="271" hidden="1" customWidth="1"/>
    <col min="8729" max="8960" width="9.140625" style="271"/>
    <col min="8961" max="8961" width="14.28515625" style="271" customWidth="1"/>
    <col min="8962" max="8962" width="13.85546875" style="271" customWidth="1"/>
    <col min="8963" max="8963" width="11.42578125" style="271" customWidth="1"/>
    <col min="8964" max="8964" width="27.85546875" style="271" customWidth="1"/>
    <col min="8965" max="8965" width="14.42578125" style="271" customWidth="1"/>
    <col min="8966" max="8966" width="21" style="271" customWidth="1"/>
    <col min="8967" max="8967" width="19.7109375" style="271" customWidth="1"/>
    <col min="8968" max="8968" width="18" style="271" customWidth="1"/>
    <col min="8969" max="8969" width="23.140625" style="271" customWidth="1"/>
    <col min="8970" max="8984" width="0" style="271" hidden="1" customWidth="1"/>
    <col min="8985" max="9216" width="9.140625" style="271"/>
    <col min="9217" max="9217" width="14.28515625" style="271" customWidth="1"/>
    <col min="9218" max="9218" width="13.85546875" style="271" customWidth="1"/>
    <col min="9219" max="9219" width="11.42578125" style="271" customWidth="1"/>
    <col min="9220" max="9220" width="27.85546875" style="271" customWidth="1"/>
    <col min="9221" max="9221" width="14.42578125" style="271" customWidth="1"/>
    <col min="9222" max="9222" width="21" style="271" customWidth="1"/>
    <col min="9223" max="9223" width="19.7109375" style="271" customWidth="1"/>
    <col min="9224" max="9224" width="18" style="271" customWidth="1"/>
    <col min="9225" max="9225" width="23.140625" style="271" customWidth="1"/>
    <col min="9226" max="9240" width="0" style="271" hidden="1" customWidth="1"/>
    <col min="9241" max="9472" width="9.140625" style="271"/>
    <col min="9473" max="9473" width="14.28515625" style="271" customWidth="1"/>
    <col min="9474" max="9474" width="13.85546875" style="271" customWidth="1"/>
    <col min="9475" max="9475" width="11.42578125" style="271" customWidth="1"/>
    <col min="9476" max="9476" width="27.85546875" style="271" customWidth="1"/>
    <col min="9477" max="9477" width="14.42578125" style="271" customWidth="1"/>
    <col min="9478" max="9478" width="21" style="271" customWidth="1"/>
    <col min="9479" max="9479" width="19.7109375" style="271" customWidth="1"/>
    <col min="9480" max="9480" width="18" style="271" customWidth="1"/>
    <col min="9481" max="9481" width="23.140625" style="271" customWidth="1"/>
    <col min="9482" max="9496" width="0" style="271" hidden="1" customWidth="1"/>
    <col min="9497" max="9728" width="9.140625" style="271"/>
    <col min="9729" max="9729" width="14.28515625" style="271" customWidth="1"/>
    <col min="9730" max="9730" width="13.85546875" style="271" customWidth="1"/>
    <col min="9731" max="9731" width="11.42578125" style="271" customWidth="1"/>
    <col min="9732" max="9732" width="27.85546875" style="271" customWidth="1"/>
    <col min="9733" max="9733" width="14.42578125" style="271" customWidth="1"/>
    <col min="9734" max="9734" width="21" style="271" customWidth="1"/>
    <col min="9735" max="9735" width="19.7109375" style="271" customWidth="1"/>
    <col min="9736" max="9736" width="18" style="271" customWidth="1"/>
    <col min="9737" max="9737" width="23.140625" style="271" customWidth="1"/>
    <col min="9738" max="9752" width="0" style="271" hidden="1" customWidth="1"/>
    <col min="9753" max="9984" width="9.140625" style="271"/>
    <col min="9985" max="9985" width="14.28515625" style="271" customWidth="1"/>
    <col min="9986" max="9986" width="13.85546875" style="271" customWidth="1"/>
    <col min="9987" max="9987" width="11.42578125" style="271" customWidth="1"/>
    <col min="9988" max="9988" width="27.85546875" style="271" customWidth="1"/>
    <col min="9989" max="9989" width="14.42578125" style="271" customWidth="1"/>
    <col min="9990" max="9990" width="21" style="271" customWidth="1"/>
    <col min="9991" max="9991" width="19.7109375" style="271" customWidth="1"/>
    <col min="9992" max="9992" width="18" style="271" customWidth="1"/>
    <col min="9993" max="9993" width="23.140625" style="271" customWidth="1"/>
    <col min="9994" max="10008" width="0" style="271" hidden="1" customWidth="1"/>
    <col min="10009" max="10240" width="9.140625" style="271"/>
    <col min="10241" max="10241" width="14.28515625" style="271" customWidth="1"/>
    <col min="10242" max="10242" width="13.85546875" style="271" customWidth="1"/>
    <col min="10243" max="10243" width="11.42578125" style="271" customWidth="1"/>
    <col min="10244" max="10244" width="27.85546875" style="271" customWidth="1"/>
    <col min="10245" max="10245" width="14.42578125" style="271" customWidth="1"/>
    <col min="10246" max="10246" width="21" style="271" customWidth="1"/>
    <col min="10247" max="10247" width="19.7109375" style="271" customWidth="1"/>
    <col min="10248" max="10248" width="18" style="271" customWidth="1"/>
    <col min="10249" max="10249" width="23.140625" style="271" customWidth="1"/>
    <col min="10250" max="10264" width="0" style="271" hidden="1" customWidth="1"/>
    <col min="10265" max="10496" width="9.140625" style="271"/>
    <col min="10497" max="10497" width="14.28515625" style="271" customWidth="1"/>
    <col min="10498" max="10498" width="13.85546875" style="271" customWidth="1"/>
    <col min="10499" max="10499" width="11.42578125" style="271" customWidth="1"/>
    <col min="10500" max="10500" width="27.85546875" style="271" customWidth="1"/>
    <col min="10501" max="10501" width="14.42578125" style="271" customWidth="1"/>
    <col min="10502" max="10502" width="21" style="271" customWidth="1"/>
    <col min="10503" max="10503" width="19.7109375" style="271" customWidth="1"/>
    <col min="10504" max="10504" width="18" style="271" customWidth="1"/>
    <col min="10505" max="10505" width="23.140625" style="271" customWidth="1"/>
    <col min="10506" max="10520" width="0" style="271" hidden="1" customWidth="1"/>
    <col min="10521" max="10752" width="9.140625" style="271"/>
    <col min="10753" max="10753" width="14.28515625" style="271" customWidth="1"/>
    <col min="10754" max="10754" width="13.85546875" style="271" customWidth="1"/>
    <col min="10755" max="10755" width="11.42578125" style="271" customWidth="1"/>
    <col min="10756" max="10756" width="27.85546875" style="271" customWidth="1"/>
    <col min="10757" max="10757" width="14.42578125" style="271" customWidth="1"/>
    <col min="10758" max="10758" width="21" style="271" customWidth="1"/>
    <col min="10759" max="10759" width="19.7109375" style="271" customWidth="1"/>
    <col min="10760" max="10760" width="18" style="271" customWidth="1"/>
    <col min="10761" max="10761" width="23.140625" style="271" customWidth="1"/>
    <col min="10762" max="10776" width="0" style="271" hidden="1" customWidth="1"/>
    <col min="10777" max="11008" width="9.140625" style="271"/>
    <col min="11009" max="11009" width="14.28515625" style="271" customWidth="1"/>
    <col min="11010" max="11010" width="13.85546875" style="271" customWidth="1"/>
    <col min="11011" max="11011" width="11.42578125" style="271" customWidth="1"/>
    <col min="11012" max="11012" width="27.85546875" style="271" customWidth="1"/>
    <col min="11013" max="11013" width="14.42578125" style="271" customWidth="1"/>
    <col min="11014" max="11014" width="21" style="271" customWidth="1"/>
    <col min="11015" max="11015" width="19.7109375" style="271" customWidth="1"/>
    <col min="11016" max="11016" width="18" style="271" customWidth="1"/>
    <col min="11017" max="11017" width="23.140625" style="271" customWidth="1"/>
    <col min="11018" max="11032" width="0" style="271" hidden="1" customWidth="1"/>
    <col min="11033" max="11264" width="9.140625" style="271"/>
    <col min="11265" max="11265" width="14.28515625" style="271" customWidth="1"/>
    <col min="11266" max="11266" width="13.85546875" style="271" customWidth="1"/>
    <col min="11267" max="11267" width="11.42578125" style="271" customWidth="1"/>
    <col min="11268" max="11268" width="27.85546875" style="271" customWidth="1"/>
    <col min="11269" max="11269" width="14.42578125" style="271" customWidth="1"/>
    <col min="11270" max="11270" width="21" style="271" customWidth="1"/>
    <col min="11271" max="11271" width="19.7109375" style="271" customWidth="1"/>
    <col min="11272" max="11272" width="18" style="271" customWidth="1"/>
    <col min="11273" max="11273" width="23.140625" style="271" customWidth="1"/>
    <col min="11274" max="11288" width="0" style="271" hidden="1" customWidth="1"/>
    <col min="11289" max="11520" width="9.140625" style="271"/>
    <col min="11521" max="11521" width="14.28515625" style="271" customWidth="1"/>
    <col min="11522" max="11522" width="13.85546875" style="271" customWidth="1"/>
    <col min="11523" max="11523" width="11.42578125" style="271" customWidth="1"/>
    <col min="11524" max="11524" width="27.85546875" style="271" customWidth="1"/>
    <col min="11525" max="11525" width="14.42578125" style="271" customWidth="1"/>
    <col min="11526" max="11526" width="21" style="271" customWidth="1"/>
    <col min="11527" max="11527" width="19.7109375" style="271" customWidth="1"/>
    <col min="11528" max="11528" width="18" style="271" customWidth="1"/>
    <col min="11529" max="11529" width="23.140625" style="271" customWidth="1"/>
    <col min="11530" max="11544" width="0" style="271" hidden="1" customWidth="1"/>
    <col min="11545" max="11776" width="9.140625" style="271"/>
    <col min="11777" max="11777" width="14.28515625" style="271" customWidth="1"/>
    <col min="11778" max="11778" width="13.85546875" style="271" customWidth="1"/>
    <col min="11779" max="11779" width="11.42578125" style="271" customWidth="1"/>
    <col min="11780" max="11780" width="27.85546875" style="271" customWidth="1"/>
    <col min="11781" max="11781" width="14.42578125" style="271" customWidth="1"/>
    <col min="11782" max="11782" width="21" style="271" customWidth="1"/>
    <col min="11783" max="11783" width="19.7109375" style="271" customWidth="1"/>
    <col min="11784" max="11784" width="18" style="271" customWidth="1"/>
    <col min="11785" max="11785" width="23.140625" style="271" customWidth="1"/>
    <col min="11786" max="11800" width="0" style="271" hidden="1" customWidth="1"/>
    <col min="11801" max="12032" width="9.140625" style="271"/>
    <col min="12033" max="12033" width="14.28515625" style="271" customWidth="1"/>
    <col min="12034" max="12034" width="13.85546875" style="271" customWidth="1"/>
    <col min="12035" max="12035" width="11.42578125" style="271" customWidth="1"/>
    <col min="12036" max="12036" width="27.85546875" style="271" customWidth="1"/>
    <col min="12037" max="12037" width="14.42578125" style="271" customWidth="1"/>
    <col min="12038" max="12038" width="21" style="271" customWidth="1"/>
    <col min="12039" max="12039" width="19.7109375" style="271" customWidth="1"/>
    <col min="12040" max="12040" width="18" style="271" customWidth="1"/>
    <col min="12041" max="12041" width="23.140625" style="271" customWidth="1"/>
    <col min="12042" max="12056" width="0" style="271" hidden="1" customWidth="1"/>
    <col min="12057" max="12288" width="9.140625" style="271"/>
    <col min="12289" max="12289" width="14.28515625" style="271" customWidth="1"/>
    <col min="12290" max="12290" width="13.85546875" style="271" customWidth="1"/>
    <col min="12291" max="12291" width="11.42578125" style="271" customWidth="1"/>
    <col min="12292" max="12292" width="27.85546875" style="271" customWidth="1"/>
    <col min="12293" max="12293" width="14.42578125" style="271" customWidth="1"/>
    <col min="12294" max="12294" width="21" style="271" customWidth="1"/>
    <col min="12295" max="12295" width="19.7109375" style="271" customWidth="1"/>
    <col min="12296" max="12296" width="18" style="271" customWidth="1"/>
    <col min="12297" max="12297" width="23.140625" style="271" customWidth="1"/>
    <col min="12298" max="12312" width="0" style="271" hidden="1" customWidth="1"/>
    <col min="12313" max="12544" width="9.140625" style="271"/>
    <col min="12545" max="12545" width="14.28515625" style="271" customWidth="1"/>
    <col min="12546" max="12546" width="13.85546875" style="271" customWidth="1"/>
    <col min="12547" max="12547" width="11.42578125" style="271" customWidth="1"/>
    <col min="12548" max="12548" width="27.85546875" style="271" customWidth="1"/>
    <col min="12549" max="12549" width="14.42578125" style="271" customWidth="1"/>
    <col min="12550" max="12550" width="21" style="271" customWidth="1"/>
    <col min="12551" max="12551" width="19.7109375" style="271" customWidth="1"/>
    <col min="12552" max="12552" width="18" style="271" customWidth="1"/>
    <col min="12553" max="12553" width="23.140625" style="271" customWidth="1"/>
    <col min="12554" max="12568" width="0" style="271" hidden="1" customWidth="1"/>
    <col min="12569" max="12800" width="9.140625" style="271"/>
    <col min="12801" max="12801" width="14.28515625" style="271" customWidth="1"/>
    <col min="12802" max="12802" width="13.85546875" style="271" customWidth="1"/>
    <col min="12803" max="12803" width="11.42578125" style="271" customWidth="1"/>
    <col min="12804" max="12804" width="27.85546875" style="271" customWidth="1"/>
    <col min="12805" max="12805" width="14.42578125" style="271" customWidth="1"/>
    <col min="12806" max="12806" width="21" style="271" customWidth="1"/>
    <col min="12807" max="12807" width="19.7109375" style="271" customWidth="1"/>
    <col min="12808" max="12808" width="18" style="271" customWidth="1"/>
    <col min="12809" max="12809" width="23.140625" style="271" customWidth="1"/>
    <col min="12810" max="12824" width="0" style="271" hidden="1" customWidth="1"/>
    <col min="12825" max="13056" width="9.140625" style="271"/>
    <col min="13057" max="13057" width="14.28515625" style="271" customWidth="1"/>
    <col min="13058" max="13058" width="13.85546875" style="271" customWidth="1"/>
    <col min="13059" max="13059" width="11.42578125" style="271" customWidth="1"/>
    <col min="13060" max="13060" width="27.85546875" style="271" customWidth="1"/>
    <col min="13061" max="13061" width="14.42578125" style="271" customWidth="1"/>
    <col min="13062" max="13062" width="21" style="271" customWidth="1"/>
    <col min="13063" max="13063" width="19.7109375" style="271" customWidth="1"/>
    <col min="13064" max="13064" width="18" style="271" customWidth="1"/>
    <col min="13065" max="13065" width="23.140625" style="271" customWidth="1"/>
    <col min="13066" max="13080" width="0" style="271" hidden="1" customWidth="1"/>
    <col min="13081" max="13312" width="9.140625" style="271"/>
    <col min="13313" max="13313" width="14.28515625" style="271" customWidth="1"/>
    <col min="13314" max="13314" width="13.85546875" style="271" customWidth="1"/>
    <col min="13315" max="13315" width="11.42578125" style="271" customWidth="1"/>
    <col min="13316" max="13316" width="27.85546875" style="271" customWidth="1"/>
    <col min="13317" max="13317" width="14.42578125" style="271" customWidth="1"/>
    <col min="13318" max="13318" width="21" style="271" customWidth="1"/>
    <col min="13319" max="13319" width="19.7109375" style="271" customWidth="1"/>
    <col min="13320" max="13320" width="18" style="271" customWidth="1"/>
    <col min="13321" max="13321" width="23.140625" style="271" customWidth="1"/>
    <col min="13322" max="13336" width="0" style="271" hidden="1" customWidth="1"/>
    <col min="13337" max="13568" width="9.140625" style="271"/>
    <col min="13569" max="13569" width="14.28515625" style="271" customWidth="1"/>
    <col min="13570" max="13570" width="13.85546875" style="271" customWidth="1"/>
    <col min="13571" max="13571" width="11.42578125" style="271" customWidth="1"/>
    <col min="13572" max="13572" width="27.85546875" style="271" customWidth="1"/>
    <col min="13573" max="13573" width="14.42578125" style="271" customWidth="1"/>
    <col min="13574" max="13574" width="21" style="271" customWidth="1"/>
    <col min="13575" max="13575" width="19.7109375" style="271" customWidth="1"/>
    <col min="13576" max="13576" width="18" style="271" customWidth="1"/>
    <col min="13577" max="13577" width="23.140625" style="271" customWidth="1"/>
    <col min="13578" max="13592" width="0" style="271" hidden="1" customWidth="1"/>
    <col min="13593" max="13824" width="9.140625" style="271"/>
    <col min="13825" max="13825" width="14.28515625" style="271" customWidth="1"/>
    <col min="13826" max="13826" width="13.85546875" style="271" customWidth="1"/>
    <col min="13827" max="13827" width="11.42578125" style="271" customWidth="1"/>
    <col min="13828" max="13828" width="27.85546875" style="271" customWidth="1"/>
    <col min="13829" max="13829" width="14.42578125" style="271" customWidth="1"/>
    <col min="13830" max="13830" width="21" style="271" customWidth="1"/>
    <col min="13831" max="13831" width="19.7109375" style="271" customWidth="1"/>
    <col min="13832" max="13832" width="18" style="271" customWidth="1"/>
    <col min="13833" max="13833" width="23.140625" style="271" customWidth="1"/>
    <col min="13834" max="13848" width="0" style="271" hidden="1" customWidth="1"/>
    <col min="13849" max="14080" width="9.140625" style="271"/>
    <col min="14081" max="14081" width="14.28515625" style="271" customWidth="1"/>
    <col min="14082" max="14082" width="13.85546875" style="271" customWidth="1"/>
    <col min="14083" max="14083" width="11.42578125" style="271" customWidth="1"/>
    <col min="14084" max="14084" width="27.85546875" style="271" customWidth="1"/>
    <col min="14085" max="14085" width="14.42578125" style="271" customWidth="1"/>
    <col min="14086" max="14086" width="21" style="271" customWidth="1"/>
    <col min="14087" max="14087" width="19.7109375" style="271" customWidth="1"/>
    <col min="14088" max="14088" width="18" style="271" customWidth="1"/>
    <col min="14089" max="14089" width="23.140625" style="271" customWidth="1"/>
    <col min="14090" max="14104" width="0" style="271" hidden="1" customWidth="1"/>
    <col min="14105" max="14336" width="9.140625" style="271"/>
    <col min="14337" max="14337" width="14.28515625" style="271" customWidth="1"/>
    <col min="14338" max="14338" width="13.85546875" style="271" customWidth="1"/>
    <col min="14339" max="14339" width="11.42578125" style="271" customWidth="1"/>
    <col min="14340" max="14340" width="27.85546875" style="271" customWidth="1"/>
    <col min="14341" max="14341" width="14.42578125" style="271" customWidth="1"/>
    <col min="14342" max="14342" width="21" style="271" customWidth="1"/>
    <col min="14343" max="14343" width="19.7109375" style="271" customWidth="1"/>
    <col min="14344" max="14344" width="18" style="271" customWidth="1"/>
    <col min="14345" max="14345" width="23.140625" style="271" customWidth="1"/>
    <col min="14346" max="14360" width="0" style="271" hidden="1" customWidth="1"/>
    <col min="14361" max="14592" width="9.140625" style="271"/>
    <col min="14593" max="14593" width="14.28515625" style="271" customWidth="1"/>
    <col min="14594" max="14594" width="13.85546875" style="271" customWidth="1"/>
    <col min="14595" max="14595" width="11.42578125" style="271" customWidth="1"/>
    <col min="14596" max="14596" width="27.85546875" style="271" customWidth="1"/>
    <col min="14597" max="14597" width="14.42578125" style="271" customWidth="1"/>
    <col min="14598" max="14598" width="21" style="271" customWidth="1"/>
    <col min="14599" max="14599" width="19.7109375" style="271" customWidth="1"/>
    <col min="14600" max="14600" width="18" style="271" customWidth="1"/>
    <col min="14601" max="14601" width="23.140625" style="271" customWidth="1"/>
    <col min="14602" max="14616" width="0" style="271" hidden="1" customWidth="1"/>
    <col min="14617" max="14848" width="9.140625" style="271"/>
    <col min="14849" max="14849" width="14.28515625" style="271" customWidth="1"/>
    <col min="14850" max="14850" width="13.85546875" style="271" customWidth="1"/>
    <col min="14851" max="14851" width="11.42578125" style="271" customWidth="1"/>
    <col min="14852" max="14852" width="27.85546875" style="271" customWidth="1"/>
    <col min="14853" max="14853" width="14.42578125" style="271" customWidth="1"/>
    <col min="14854" max="14854" width="21" style="271" customWidth="1"/>
    <col min="14855" max="14855" width="19.7109375" style="271" customWidth="1"/>
    <col min="14856" max="14856" width="18" style="271" customWidth="1"/>
    <col min="14857" max="14857" width="23.140625" style="271" customWidth="1"/>
    <col min="14858" max="14872" width="0" style="271" hidden="1" customWidth="1"/>
    <col min="14873" max="15104" width="9.140625" style="271"/>
    <col min="15105" max="15105" width="14.28515625" style="271" customWidth="1"/>
    <col min="15106" max="15106" width="13.85546875" style="271" customWidth="1"/>
    <col min="15107" max="15107" width="11.42578125" style="271" customWidth="1"/>
    <col min="15108" max="15108" width="27.85546875" style="271" customWidth="1"/>
    <col min="15109" max="15109" width="14.42578125" style="271" customWidth="1"/>
    <col min="15110" max="15110" width="21" style="271" customWidth="1"/>
    <col min="15111" max="15111" width="19.7109375" style="271" customWidth="1"/>
    <col min="15112" max="15112" width="18" style="271" customWidth="1"/>
    <col min="15113" max="15113" width="23.140625" style="271" customWidth="1"/>
    <col min="15114" max="15128" width="0" style="271" hidden="1" customWidth="1"/>
    <col min="15129" max="15360" width="9.140625" style="271"/>
    <col min="15361" max="15361" width="14.28515625" style="271" customWidth="1"/>
    <col min="15362" max="15362" width="13.85546875" style="271" customWidth="1"/>
    <col min="15363" max="15363" width="11.42578125" style="271" customWidth="1"/>
    <col min="15364" max="15364" width="27.85546875" style="271" customWidth="1"/>
    <col min="15365" max="15365" width="14.42578125" style="271" customWidth="1"/>
    <col min="15366" max="15366" width="21" style="271" customWidth="1"/>
    <col min="15367" max="15367" width="19.7109375" style="271" customWidth="1"/>
    <col min="15368" max="15368" width="18" style="271" customWidth="1"/>
    <col min="15369" max="15369" width="23.140625" style="271" customWidth="1"/>
    <col min="15370" max="15384" width="0" style="271" hidden="1" customWidth="1"/>
    <col min="15385" max="15616" width="9.140625" style="271"/>
    <col min="15617" max="15617" width="14.28515625" style="271" customWidth="1"/>
    <col min="15618" max="15618" width="13.85546875" style="271" customWidth="1"/>
    <col min="15619" max="15619" width="11.42578125" style="271" customWidth="1"/>
    <col min="15620" max="15620" width="27.85546875" style="271" customWidth="1"/>
    <col min="15621" max="15621" width="14.42578125" style="271" customWidth="1"/>
    <col min="15622" max="15622" width="21" style="271" customWidth="1"/>
    <col min="15623" max="15623" width="19.7109375" style="271" customWidth="1"/>
    <col min="15624" max="15624" width="18" style="271" customWidth="1"/>
    <col min="15625" max="15625" width="23.140625" style="271" customWidth="1"/>
    <col min="15626" max="15640" width="0" style="271" hidden="1" customWidth="1"/>
    <col min="15641" max="15872" width="9.140625" style="271"/>
    <col min="15873" max="15873" width="14.28515625" style="271" customWidth="1"/>
    <col min="15874" max="15874" width="13.85546875" style="271" customWidth="1"/>
    <col min="15875" max="15875" width="11.42578125" style="271" customWidth="1"/>
    <col min="15876" max="15876" width="27.85546875" style="271" customWidth="1"/>
    <col min="15877" max="15877" width="14.42578125" style="271" customWidth="1"/>
    <col min="15878" max="15878" width="21" style="271" customWidth="1"/>
    <col min="15879" max="15879" width="19.7109375" style="271" customWidth="1"/>
    <col min="15880" max="15880" width="18" style="271" customWidth="1"/>
    <col min="15881" max="15881" width="23.140625" style="271" customWidth="1"/>
    <col min="15882" max="15896" width="0" style="271" hidden="1" customWidth="1"/>
    <col min="15897" max="16128" width="9.140625" style="271"/>
    <col min="16129" max="16129" width="14.28515625" style="271" customWidth="1"/>
    <col min="16130" max="16130" width="13.85546875" style="271" customWidth="1"/>
    <col min="16131" max="16131" width="11.42578125" style="271" customWidth="1"/>
    <col min="16132" max="16132" width="27.85546875" style="271" customWidth="1"/>
    <col min="16133" max="16133" width="14.42578125" style="271" customWidth="1"/>
    <col min="16134" max="16134" width="21" style="271" customWidth="1"/>
    <col min="16135" max="16135" width="19.7109375" style="271" customWidth="1"/>
    <col min="16136" max="16136" width="18" style="271" customWidth="1"/>
    <col min="16137" max="16137" width="23.140625" style="271" customWidth="1"/>
    <col min="16138" max="16152" width="0" style="271" hidden="1" customWidth="1"/>
    <col min="16153" max="16384" width="9.140625" style="271"/>
  </cols>
  <sheetData>
    <row r="1" spans="1:9" ht="24" customHeight="1">
      <c r="A1" s="304" t="str">
        <f>'Attach 3(JV)'!A1:D1</f>
        <v>Specification No.:CC/NT/W-TR/DOM/A10/26/02801</v>
      </c>
      <c r="B1" s="320"/>
      <c r="C1" s="320"/>
      <c r="D1" s="320"/>
      <c r="E1" s="320"/>
      <c r="F1" s="320"/>
      <c r="G1" s="320"/>
      <c r="H1" s="269"/>
      <c r="I1" s="269" t="str">
        <f>"Attachment-3(QR) " &amp; '[15]Attach 3(JV)'!AU1</f>
        <v xml:space="preserve">Attachment-3(QR) </v>
      </c>
    </row>
    <row r="2" spans="1:9" ht="15.75" customHeight="1"/>
    <row r="3" spans="1:9" ht="87" customHeight="1">
      <c r="A3" s="1093" t="str">
        <f>'Attach 3(JV)'!A3:E3</f>
        <v xml:space="preserve">400kV Transformer Package 4TR-17-BULK for procurement of 10 X 500MVA 400/220/33kV,3-Ph Transformers under Bulk procurement for Procurement of 765kV and 400kV class Transformers and Reactors of various capacities (Lot-7).      </v>
      </c>
      <c r="B3" s="1093"/>
      <c r="C3" s="1093"/>
      <c r="D3" s="1093"/>
      <c r="E3" s="1093"/>
      <c r="F3" s="1093"/>
      <c r="G3" s="1093"/>
      <c r="H3" s="1093"/>
      <c r="I3" s="1093"/>
    </row>
    <row r="5" spans="1:9" ht="21.75" customHeight="1">
      <c r="A5" s="1087" t="s">
        <v>71</v>
      </c>
      <c r="B5" s="1087"/>
      <c r="C5" s="1087"/>
      <c r="D5" s="1087"/>
      <c r="E5" s="1087"/>
      <c r="F5" s="1087"/>
      <c r="G5" s="1087"/>
      <c r="H5" s="1087"/>
      <c r="I5" s="1087"/>
    </row>
    <row r="7" spans="1:9" ht="16.5">
      <c r="A7" s="276" t="str">
        <f>'[16]Attach 3(JV)'!A7</f>
        <v>Bidder’s Name and Address  :</v>
      </c>
      <c r="F7" s="278"/>
      <c r="H7" s="300" t="str">
        <f>'[17]Attach 3(JV)'!E7</f>
        <v>To:</v>
      </c>
    </row>
    <row r="8" spans="1:9" ht="32.25" customHeight="1">
      <c r="A8" s="1088" t="str">
        <f>IF('[18]Names of Bidder'!D6= "JV (Joint Venture)", "JV of " &amp; Z8, "")</f>
        <v/>
      </c>
      <c r="B8" s="1088"/>
      <c r="C8" s="1088"/>
      <c r="D8" s="1088"/>
      <c r="F8" s="382"/>
      <c r="H8" s="302" t="str">
        <f>'[17]Attach 3(JV)'!E8</f>
        <v>Contract Services</v>
      </c>
    </row>
    <row r="9" spans="1:9" ht="18" customHeight="1">
      <c r="A9" s="276" t="s">
        <v>72</v>
      </c>
      <c r="B9" s="1089">
        <f>'[16]Attach 3(JV)'!B9:D9</f>
        <v>0</v>
      </c>
      <c r="C9" s="1089"/>
      <c r="F9" s="382"/>
      <c r="H9" s="302" t="str">
        <f>'[17]Attach 3(JV)'!E9</f>
        <v>Power Grid Corporation of India Ltd.,</v>
      </c>
    </row>
    <row r="10" spans="1:9" ht="18" customHeight="1">
      <c r="A10" s="276" t="s">
        <v>73</v>
      </c>
      <c r="B10" s="1089">
        <f>'[16]Attach 3(JV)'!B10:D10</f>
        <v>0</v>
      </c>
      <c r="C10" s="1089"/>
      <c r="F10" s="382"/>
      <c r="H10" s="302" t="str">
        <f>'[17]Attach 3(JV)'!E10</f>
        <v>"Saudamini", Plot No. 2, Sector 29</v>
      </c>
    </row>
    <row r="11" spans="1:9" ht="17.25" customHeight="1">
      <c r="B11" s="1089">
        <f>'[16]Attach 3(JV)'!B11:D11</f>
        <v>0</v>
      </c>
      <c r="C11" s="1089"/>
      <c r="F11" s="382"/>
      <c r="H11" s="302" t="str">
        <f>'[17]Attach 3(JV)'!E11</f>
        <v>Gurgaon (Haryana) - 122001</v>
      </c>
    </row>
    <row r="12" spans="1:9" ht="18" customHeight="1">
      <c r="B12" s="1089">
        <f>'[16]Attach 3(JV)'!B12:D12</f>
        <v>0</v>
      </c>
      <c r="C12" s="1089"/>
    </row>
    <row r="14" spans="1:9">
      <c r="A14" s="271" t="s">
        <v>64</v>
      </c>
    </row>
    <row r="16" spans="1:9" ht="96.75" customHeight="1">
      <c r="A16" s="1014" t="s">
        <v>74</v>
      </c>
      <c r="B16" s="1014"/>
      <c r="C16" s="1014"/>
      <c r="D16" s="1014"/>
      <c r="E16" s="1014"/>
      <c r="F16" s="1014"/>
      <c r="G16" s="1014"/>
      <c r="H16" s="1014"/>
      <c r="I16" s="1014"/>
    </row>
    <row r="17" spans="1:13" ht="9.75" customHeight="1"/>
    <row r="18" spans="1:13" ht="17.25" customHeight="1">
      <c r="A18" s="383" t="s">
        <v>75</v>
      </c>
      <c r="B18" s="1014" t="s">
        <v>76</v>
      </c>
      <c r="C18" s="1014"/>
      <c r="D18" s="1014"/>
      <c r="E18" s="1014"/>
      <c r="F18" s="1014"/>
      <c r="M18" s="384"/>
    </row>
    <row r="19" spans="1:13" ht="17.25" hidden="1" customHeight="1">
      <c r="A19" s="383" t="s">
        <v>75</v>
      </c>
      <c r="B19" s="1014" t="s">
        <v>77</v>
      </c>
      <c r="C19" s="1014"/>
      <c r="D19" s="1014"/>
      <c r="E19" s="1014"/>
      <c r="F19" s="1014"/>
      <c r="G19" s="1014"/>
      <c r="H19" s="1014"/>
      <c r="M19" s="384"/>
    </row>
    <row r="20" spans="1:13" ht="16.5" hidden="1">
      <c r="A20" s="385" t="s">
        <v>78</v>
      </c>
      <c r="B20" s="1084">
        <f>'[17]Name of Bidder'!C13</f>
        <v>0</v>
      </c>
      <c r="C20" s="1084"/>
      <c r="D20" s="1084"/>
      <c r="E20" s="1084"/>
      <c r="F20" s="1084"/>
      <c r="G20" s="1084"/>
      <c r="H20" s="1084"/>
      <c r="M20" s="316">
        <f>'[17]Name of Bidder'!F6</f>
        <v>2</v>
      </c>
    </row>
    <row r="21" spans="1:13" ht="16.5" hidden="1">
      <c r="A21" s="385" t="s">
        <v>79</v>
      </c>
      <c r="B21" s="1084">
        <f>'[17]Name of Bidder'!C18</f>
        <v>0</v>
      </c>
      <c r="C21" s="1084"/>
      <c r="D21" s="1084"/>
      <c r="E21" s="1084"/>
      <c r="F21" s="1084"/>
      <c r="G21" s="1084"/>
      <c r="H21" s="1084"/>
      <c r="M21" s="316" t="str">
        <f>'[17]Name of Bidder'!F8</f>
        <v>2 or more</v>
      </c>
    </row>
    <row r="22" spans="1:13" ht="17.25" hidden="1" customHeight="1">
      <c r="A22" s="385" t="s">
        <v>80</v>
      </c>
      <c r="B22" s="1084">
        <f>'[17]Name of Bidder'!C23</f>
        <v>0</v>
      </c>
      <c r="C22" s="1084"/>
      <c r="D22" s="1084"/>
      <c r="E22" s="1084"/>
      <c r="F22" s="1084"/>
      <c r="G22" s="1084"/>
      <c r="H22" s="1084"/>
      <c r="I22" s="319"/>
    </row>
    <row r="23" spans="1:13" ht="15.75" hidden="1" customHeight="1">
      <c r="B23" s="580" t="s">
        <v>81</v>
      </c>
    </row>
    <row r="24" spans="1:13" ht="15.75" customHeight="1">
      <c r="A24" s="581"/>
    </row>
    <row r="25" spans="1:13" ht="25.5" hidden="1" customHeight="1">
      <c r="A25" s="1014" t="s">
        <v>82</v>
      </c>
      <c r="B25" s="1014"/>
      <c r="C25" s="1014"/>
      <c r="D25" s="1014"/>
      <c r="E25" s="1014"/>
      <c r="F25" s="1014"/>
      <c r="G25" s="1014"/>
      <c r="H25" s="1014"/>
    </row>
    <row r="26" spans="1:13" ht="8.25" customHeight="1">
      <c r="A26" s="599"/>
      <c r="B26" s="599"/>
      <c r="C26" s="599"/>
      <c r="D26" s="599"/>
      <c r="E26" s="599"/>
      <c r="F26" s="599"/>
      <c r="G26" s="599"/>
      <c r="H26" s="599"/>
    </row>
    <row r="27" spans="1:13" ht="43.5" customHeight="1">
      <c r="A27" s="1004" t="s">
        <v>83</v>
      </c>
      <c r="B27" s="1004"/>
      <c r="C27" s="1004"/>
      <c r="D27" s="1004"/>
      <c r="E27" s="1004"/>
      <c r="F27" s="1004"/>
      <c r="G27" s="1004"/>
      <c r="H27" s="1004"/>
      <c r="I27" s="319"/>
    </row>
    <row r="28" spans="1:13" ht="26.25" customHeight="1">
      <c r="A28" s="388" t="s">
        <v>84</v>
      </c>
      <c r="B28" s="1004" t="s">
        <v>85</v>
      </c>
      <c r="C28" s="1004"/>
      <c r="D28" s="1004"/>
      <c r="E28" s="1004"/>
      <c r="F28" s="1004"/>
      <c r="G28" s="1004"/>
      <c r="H28" s="1004"/>
      <c r="I28" s="319"/>
    </row>
    <row r="29" spans="1:13" ht="26.25" customHeight="1">
      <c r="A29" s="389" t="s">
        <v>86</v>
      </c>
      <c r="B29" s="1077" t="s">
        <v>87</v>
      </c>
      <c r="C29" s="1077"/>
      <c r="D29" s="1077"/>
      <c r="E29" s="1077"/>
      <c r="F29" s="1077"/>
      <c r="G29" s="1077"/>
      <c r="H29" s="1077"/>
    </row>
    <row r="30" spans="1:13" ht="26.25" customHeight="1">
      <c r="A30" s="389" t="s">
        <v>88</v>
      </c>
      <c r="B30" s="1077" t="s">
        <v>89</v>
      </c>
      <c r="C30" s="1077"/>
      <c r="D30" s="1077"/>
      <c r="E30" s="1077"/>
      <c r="F30" s="1077"/>
      <c r="G30" s="1077"/>
      <c r="H30" s="1077"/>
    </row>
    <row r="31" spans="1:13" ht="41.25" customHeight="1">
      <c r="A31" s="389" t="s">
        <v>90</v>
      </c>
      <c r="B31" s="1077" t="s">
        <v>91</v>
      </c>
      <c r="C31" s="1077"/>
      <c r="D31" s="1077"/>
      <c r="E31" s="1077"/>
      <c r="F31" s="1077"/>
      <c r="G31" s="1077"/>
      <c r="H31" s="1077"/>
    </row>
    <row r="32" spans="1:13" ht="9.75" customHeight="1">
      <c r="A32" s="389"/>
      <c r="B32" s="319"/>
      <c r="C32" s="319"/>
      <c r="D32" s="319"/>
      <c r="E32" s="319"/>
      <c r="F32" s="319"/>
      <c r="G32" s="319"/>
      <c r="H32" s="319"/>
      <c r="I32" s="319"/>
    </row>
    <row r="33" spans="1:9" ht="25.5" customHeight="1">
      <c r="A33" s="388" t="s">
        <v>92</v>
      </c>
      <c r="B33" s="1078" t="s">
        <v>93</v>
      </c>
      <c r="C33" s="1078"/>
      <c r="D33" s="1078"/>
      <c r="E33" s="1078"/>
      <c r="F33" s="1078"/>
      <c r="G33" s="1078"/>
      <c r="H33" s="1078"/>
      <c r="I33" s="319"/>
    </row>
    <row r="34" spans="1:9" ht="24.75" customHeight="1">
      <c r="A34" s="389" t="s">
        <v>86</v>
      </c>
      <c r="B34" s="1004" t="s">
        <v>94</v>
      </c>
      <c r="C34" s="1004"/>
      <c r="D34" s="1004"/>
      <c r="E34" s="1004"/>
      <c r="F34" s="1004"/>
      <c r="G34" s="1004"/>
      <c r="H34" s="1004"/>
      <c r="I34" s="319"/>
    </row>
    <row r="35" spans="1:9" ht="24.75" hidden="1" customHeight="1">
      <c r="A35" s="389" t="s">
        <v>88</v>
      </c>
      <c r="B35" s="1004" t="s">
        <v>95</v>
      </c>
      <c r="C35" s="1004"/>
      <c r="D35" s="1004"/>
      <c r="E35" s="1004"/>
      <c r="F35" s="1004"/>
      <c r="G35" s="1004"/>
      <c r="H35" s="1004"/>
      <c r="I35" s="319"/>
    </row>
    <row r="36" spans="1:9" ht="12" customHeight="1">
      <c r="A36" s="319"/>
      <c r="B36" s="319"/>
      <c r="C36" s="319"/>
      <c r="D36" s="319"/>
      <c r="E36" s="319"/>
      <c r="F36" s="319"/>
      <c r="G36" s="319"/>
      <c r="H36" s="319"/>
      <c r="I36" s="319"/>
    </row>
    <row r="37" spans="1:9" s="392" customFormat="1" ht="24.75" customHeight="1">
      <c r="A37" s="390" t="s">
        <v>96</v>
      </c>
      <c r="B37" s="1079" t="s">
        <v>97</v>
      </c>
      <c r="C37" s="1079"/>
      <c r="D37" s="1079"/>
      <c r="E37" s="1079"/>
      <c r="F37" s="1079"/>
      <c r="G37" s="1079"/>
      <c r="H37" s="1079"/>
      <c r="I37" s="391"/>
    </row>
    <row r="38" spans="1:9" ht="24" customHeight="1">
      <c r="A38" s="319"/>
      <c r="B38" s="1078" t="s">
        <v>98</v>
      </c>
      <c r="C38" s="1078"/>
      <c r="D38" s="1078"/>
      <c r="E38" s="1078"/>
      <c r="F38" s="1078"/>
      <c r="G38" s="1078"/>
      <c r="H38" s="1078"/>
      <c r="I38" s="319"/>
    </row>
    <row r="39" spans="1:9" ht="54" customHeight="1">
      <c r="A39" s="319"/>
      <c r="B39" s="1004" t="s">
        <v>99</v>
      </c>
      <c r="C39" s="1004"/>
      <c r="D39" s="1004"/>
      <c r="E39" s="1004"/>
      <c r="F39" s="1004"/>
      <c r="G39" s="1004"/>
      <c r="H39" s="1004"/>
      <c r="I39" s="319"/>
    </row>
    <row r="40" spans="1:9" ht="15.75" customHeight="1">
      <c r="A40" s="911" t="s">
        <v>100</v>
      </c>
      <c r="B40" s="913" t="s">
        <v>101</v>
      </c>
      <c r="C40" s="915"/>
      <c r="D40" s="1083" t="s">
        <v>102</v>
      </c>
      <c r="E40" s="1083"/>
      <c r="F40" s="1083"/>
      <c r="G40" s="319"/>
      <c r="H40" s="319"/>
    </row>
    <row r="41" spans="1:9" ht="19.5" customHeight="1">
      <c r="A41" s="1080"/>
      <c r="B41" s="1081"/>
      <c r="C41" s="1082"/>
      <c r="D41" s="1083"/>
      <c r="E41" s="1083"/>
      <c r="F41" s="1083"/>
      <c r="G41" s="319"/>
      <c r="H41" s="319"/>
      <c r="I41" s="319"/>
    </row>
    <row r="42" spans="1:9" ht="20.25" customHeight="1">
      <c r="A42" s="912"/>
      <c r="B42" s="889"/>
      <c r="C42" s="891"/>
      <c r="D42" s="1083"/>
      <c r="E42" s="1083"/>
      <c r="F42" s="1083"/>
      <c r="G42" s="319"/>
      <c r="H42" s="319"/>
      <c r="I42" s="319"/>
    </row>
    <row r="43" spans="1:9" ht="30.75" customHeight="1">
      <c r="A43" s="395">
        <v>1</v>
      </c>
      <c r="B43" s="1057" t="s">
        <v>103</v>
      </c>
      <c r="C43" s="1057"/>
      <c r="D43" s="917">
        <f>'[16]Names of Bidder'!D10:G10</f>
        <v>0</v>
      </c>
      <c r="E43" s="918"/>
      <c r="F43" s="919"/>
      <c r="G43" s="319"/>
      <c r="H43" s="319"/>
      <c r="I43" s="319"/>
    </row>
    <row r="44" spans="1:9" ht="15.75" customHeight="1">
      <c r="A44" s="1070">
        <v>2</v>
      </c>
      <c r="B44" s="1073" t="s">
        <v>104</v>
      </c>
      <c r="C44" s="921"/>
      <c r="D44" s="886"/>
      <c r="E44" s="887"/>
      <c r="F44" s="888"/>
      <c r="G44" s="319"/>
      <c r="H44" s="319"/>
      <c r="I44" s="319"/>
    </row>
    <row r="45" spans="1:9" ht="15.75" customHeight="1">
      <c r="A45" s="1071"/>
      <c r="B45" s="1074"/>
      <c r="C45" s="904"/>
      <c r="D45" s="886"/>
      <c r="E45" s="887"/>
      <c r="F45" s="888"/>
      <c r="G45" s="319"/>
      <c r="H45" s="319"/>
      <c r="I45" s="319"/>
    </row>
    <row r="46" spans="1:9" ht="15.75" customHeight="1">
      <c r="A46" s="1072"/>
      <c r="B46" s="1075"/>
      <c r="C46" s="1076"/>
      <c r="D46" s="886"/>
      <c r="E46" s="887"/>
      <c r="F46" s="888"/>
      <c r="G46" s="319"/>
      <c r="H46" s="319"/>
      <c r="I46" s="319"/>
    </row>
    <row r="47" spans="1:9" ht="18.75" customHeight="1">
      <c r="A47" s="395">
        <v>3</v>
      </c>
      <c r="B47" s="1057" t="s">
        <v>105</v>
      </c>
      <c r="C47" s="1057"/>
      <c r="D47" s="886"/>
      <c r="E47" s="887"/>
      <c r="F47" s="888"/>
      <c r="G47" s="319"/>
      <c r="H47" s="319"/>
      <c r="I47" s="319"/>
    </row>
    <row r="48" spans="1:9" ht="20.25" customHeight="1">
      <c r="A48" s="395">
        <v>4</v>
      </c>
      <c r="B48" s="1057" t="s">
        <v>106</v>
      </c>
      <c r="C48" s="1057"/>
      <c r="D48" s="886"/>
      <c r="E48" s="887"/>
      <c r="F48" s="888"/>
      <c r="G48" s="319"/>
      <c r="H48" s="319"/>
      <c r="I48" s="319"/>
    </row>
    <row r="49" spans="1:10" ht="19.5" customHeight="1">
      <c r="A49" s="396">
        <v>5</v>
      </c>
      <c r="B49" s="1057" t="s">
        <v>107</v>
      </c>
      <c r="C49" s="1057"/>
      <c r="D49" s="886"/>
      <c r="E49" s="887"/>
      <c r="F49" s="888"/>
      <c r="G49" s="319"/>
      <c r="H49" s="319"/>
    </row>
    <row r="50" spans="1:10" ht="51.75" customHeight="1">
      <c r="A50" s="395">
        <v>6</v>
      </c>
      <c r="B50" s="1057" t="s">
        <v>108</v>
      </c>
      <c r="C50" s="1057"/>
      <c r="D50" s="886"/>
      <c r="E50" s="887"/>
      <c r="F50" s="888"/>
      <c r="G50" s="319"/>
      <c r="H50" s="319"/>
      <c r="I50" s="319"/>
    </row>
    <row r="51" spans="1:10" ht="49.5" customHeight="1">
      <c r="A51" s="395">
        <v>7</v>
      </c>
      <c r="B51" s="1057" t="s">
        <v>109</v>
      </c>
      <c r="C51" s="1057"/>
      <c r="D51" s="886"/>
      <c r="E51" s="887"/>
      <c r="F51" s="888"/>
      <c r="G51" s="319"/>
      <c r="H51" s="319"/>
      <c r="I51" s="319"/>
    </row>
    <row r="52" spans="1:10" ht="18" customHeight="1">
      <c r="A52" s="395">
        <v>8</v>
      </c>
      <c r="B52" s="1057" t="s">
        <v>110</v>
      </c>
      <c r="C52" s="1057"/>
      <c r="D52" s="886"/>
      <c r="E52" s="887"/>
      <c r="F52" s="888"/>
      <c r="G52" s="319"/>
      <c r="H52" s="319"/>
      <c r="I52" s="319"/>
    </row>
    <row r="53" spans="1:10" ht="18" customHeight="1">
      <c r="A53" s="397"/>
      <c r="B53" s="398" t="s">
        <v>111</v>
      </c>
      <c r="C53" s="399"/>
      <c r="D53" s="886"/>
      <c r="E53" s="887"/>
      <c r="F53" s="888"/>
      <c r="G53" s="319"/>
      <c r="H53" s="319"/>
      <c r="I53" s="319"/>
    </row>
    <row r="54" spans="1:10" ht="18" customHeight="1">
      <c r="A54" s="397"/>
      <c r="B54" s="398" t="s">
        <v>112</v>
      </c>
      <c r="C54" s="399"/>
      <c r="D54" s="886"/>
      <c r="E54" s="887"/>
      <c r="F54" s="888"/>
      <c r="G54" s="319"/>
      <c r="H54" s="319"/>
      <c r="I54" s="319"/>
    </row>
    <row r="55" spans="1:10" ht="18" customHeight="1">
      <c r="A55" s="400"/>
      <c r="B55" s="398" t="s">
        <v>113</v>
      </c>
      <c r="C55" s="401"/>
      <c r="D55" s="886"/>
      <c r="E55" s="887"/>
      <c r="F55" s="888"/>
      <c r="G55" s="319"/>
      <c r="H55" s="319"/>
    </row>
    <row r="56" spans="1:10" ht="13.5" customHeight="1">
      <c r="A56" s="319"/>
      <c r="B56" s="319"/>
      <c r="C56" s="319"/>
      <c r="D56" s="319"/>
      <c r="E56" s="319"/>
      <c r="F56" s="319"/>
      <c r="G56" s="319"/>
      <c r="H56" s="319"/>
      <c r="I56" s="319"/>
    </row>
    <row r="57" spans="1:10" s="583" customFormat="1" ht="47.25" customHeight="1">
      <c r="A57" s="395">
        <v>9</v>
      </c>
      <c r="B57" s="1065" t="s">
        <v>114</v>
      </c>
      <c r="C57" s="1066"/>
      <c r="D57" s="1066"/>
      <c r="E57" s="1066"/>
      <c r="F57" s="1067"/>
      <c r="G57" s="596"/>
      <c r="H57" s="403"/>
      <c r="I57" s="582"/>
      <c r="J57" s="582"/>
    </row>
    <row r="58" spans="1:10" s="583" customFormat="1" ht="42" customHeight="1">
      <c r="A58" s="395">
        <v>10</v>
      </c>
      <c r="B58" s="1065" t="s">
        <v>115</v>
      </c>
      <c r="C58" s="1066"/>
      <c r="D58" s="1066"/>
      <c r="E58" s="1066"/>
      <c r="F58" s="1067"/>
      <c r="G58" s="596"/>
      <c r="H58" s="403"/>
      <c r="I58" s="582"/>
      <c r="J58" s="582"/>
    </row>
    <row r="59" spans="1:10" s="583" customFormat="1" ht="16.5">
      <c r="A59" s="582"/>
      <c r="B59" s="582"/>
      <c r="C59" s="582"/>
      <c r="D59" s="582"/>
      <c r="E59" s="582"/>
      <c r="F59" s="582"/>
      <c r="G59" s="582"/>
      <c r="H59" s="582"/>
      <c r="I59" s="582"/>
      <c r="J59" s="582"/>
    </row>
    <row r="60" spans="1:10" s="583" customFormat="1" ht="16.5">
      <c r="A60" s="582"/>
      <c r="B60" s="582"/>
      <c r="C60" s="582"/>
      <c r="D60" s="582"/>
      <c r="E60" s="582"/>
      <c r="F60" s="582"/>
      <c r="G60" s="582"/>
      <c r="H60" s="582"/>
      <c r="I60" s="582"/>
      <c r="J60" s="582"/>
    </row>
    <row r="61" spans="1:10" s="583" customFormat="1" ht="24" customHeight="1">
      <c r="A61" s="669">
        <v>2</v>
      </c>
      <c r="B61" s="1094" t="s">
        <v>290</v>
      </c>
      <c r="C61" s="1094"/>
      <c r="D61" s="1094"/>
      <c r="E61" s="1094"/>
      <c r="F61" s="1094"/>
      <c r="G61" s="1094"/>
      <c r="H61" s="1094"/>
      <c r="I61" s="1094"/>
      <c r="J61" s="582"/>
    </row>
    <row r="62" spans="1:10" s="583" customFormat="1" ht="16.5">
      <c r="A62" s="670"/>
      <c r="B62" s="670"/>
      <c r="C62" s="670"/>
      <c r="D62" s="670"/>
      <c r="E62" s="670"/>
      <c r="F62" s="670"/>
      <c r="G62" s="670"/>
      <c r="H62" s="670"/>
      <c r="I62" s="670"/>
      <c r="J62" s="582"/>
    </row>
    <row r="63" spans="1:10" s="750" customFormat="1" ht="24.75" hidden="1" customHeight="1">
      <c r="A63" s="748" t="s">
        <v>117</v>
      </c>
      <c r="B63" s="1095" t="s">
        <v>1036</v>
      </c>
      <c r="C63" s="1095"/>
      <c r="D63" s="1095"/>
      <c r="E63" s="1095"/>
      <c r="F63" s="1095"/>
      <c r="G63" s="1095"/>
      <c r="H63" s="1095"/>
      <c r="I63" s="1095"/>
      <c r="J63" s="749"/>
    </row>
    <row r="64" spans="1:10" s="750" customFormat="1" ht="10.5" hidden="1" customHeight="1">
      <c r="A64" s="751"/>
      <c r="B64" s="751"/>
      <c r="C64" s="751"/>
      <c r="D64" s="751"/>
      <c r="E64" s="751"/>
      <c r="F64" s="751"/>
      <c r="G64" s="751"/>
      <c r="H64" s="751"/>
      <c r="I64" s="751"/>
      <c r="J64" s="749"/>
    </row>
    <row r="65" spans="1:25" s="750" customFormat="1" ht="63" hidden="1" customHeight="1">
      <c r="A65" s="752" t="s">
        <v>119</v>
      </c>
      <c r="B65" s="1096" t="s">
        <v>1028</v>
      </c>
      <c r="C65" s="1096"/>
      <c r="D65" s="1096"/>
      <c r="E65" s="1096"/>
      <c r="F65" s="1096"/>
      <c r="G65" s="1096"/>
      <c r="H65" s="1096"/>
      <c r="I65" s="1096"/>
    </row>
    <row r="66" spans="1:25" s="750" customFormat="1" ht="29.25" hidden="1" customHeight="1">
      <c r="A66" s="753"/>
      <c r="B66" s="1107" t="s">
        <v>291</v>
      </c>
      <c r="C66" s="1107"/>
      <c r="D66" s="1107"/>
      <c r="E66" s="1107"/>
      <c r="F66" s="1107"/>
      <c r="G66" s="1107"/>
      <c r="H66" s="1107"/>
      <c r="I66" s="1107"/>
      <c r="J66" s="749"/>
    </row>
    <row r="67" spans="1:25" s="750" customFormat="1" ht="194.25" hidden="1" customHeight="1">
      <c r="A67" s="752" t="s">
        <v>121</v>
      </c>
      <c r="B67" s="1096" t="s">
        <v>1029</v>
      </c>
      <c r="C67" s="1096"/>
      <c r="D67" s="1096"/>
      <c r="E67" s="1096"/>
      <c r="F67" s="1096"/>
      <c r="G67" s="1096"/>
      <c r="H67" s="1096"/>
      <c r="I67" s="1096"/>
      <c r="J67" s="749"/>
    </row>
    <row r="68" spans="1:25" s="750" customFormat="1" ht="58.5" hidden="1" customHeight="1">
      <c r="A68" s="754" t="s">
        <v>292</v>
      </c>
      <c r="B68" s="1107" t="s">
        <v>293</v>
      </c>
      <c r="C68" s="1107"/>
      <c r="D68" s="1107"/>
      <c r="E68" s="1107"/>
      <c r="F68" s="1107"/>
      <c r="G68" s="1107"/>
      <c r="H68" s="1107"/>
      <c r="I68" s="1107"/>
      <c r="J68" s="749"/>
    </row>
    <row r="69" spans="1:25" s="750" customFormat="1" ht="16.5" hidden="1">
      <c r="A69" s="752"/>
      <c r="B69" s="1096"/>
      <c r="C69" s="1096"/>
      <c r="D69" s="1096"/>
      <c r="E69" s="1096"/>
      <c r="F69" s="1096"/>
      <c r="G69" s="1096"/>
      <c r="H69" s="1096"/>
      <c r="I69" s="1096"/>
      <c r="J69" s="749"/>
    </row>
    <row r="70" spans="1:25" s="750" customFormat="1" ht="16.5" hidden="1">
      <c r="A70" s="752"/>
      <c r="B70" s="1096"/>
      <c r="C70" s="1096"/>
      <c r="D70" s="1096"/>
      <c r="E70" s="1096"/>
      <c r="F70" s="1096"/>
      <c r="G70" s="1096"/>
      <c r="H70" s="1096"/>
      <c r="I70" s="1096"/>
      <c r="J70" s="749"/>
    </row>
    <row r="71" spans="1:25" s="583" customFormat="1" ht="16.5">
      <c r="A71" s="582"/>
      <c r="B71" s="582"/>
      <c r="C71" s="582"/>
      <c r="D71" s="582"/>
      <c r="E71" s="582"/>
      <c r="F71" s="582"/>
      <c r="G71" s="582"/>
      <c r="H71" s="582"/>
      <c r="I71" s="582"/>
      <c r="J71" s="582"/>
    </row>
    <row r="72" spans="1:25" s="583" customFormat="1" ht="42.75" customHeight="1">
      <c r="A72" s="600" t="s">
        <v>123</v>
      </c>
      <c r="B72" s="1097" t="s">
        <v>294</v>
      </c>
      <c r="C72" s="1097"/>
      <c r="D72" s="1097"/>
      <c r="E72" s="1097"/>
      <c r="F72" s="1097"/>
      <c r="G72" s="1097"/>
      <c r="H72" s="1097"/>
      <c r="I72" s="1097"/>
      <c r="J72" s="582"/>
    </row>
    <row r="73" spans="1:25" s="583" customFormat="1" ht="54.75" customHeight="1">
      <c r="B73" s="1097" t="s">
        <v>129</v>
      </c>
      <c r="C73" s="1097"/>
      <c r="D73" s="1097"/>
      <c r="E73" s="1097"/>
      <c r="F73" s="1097"/>
      <c r="G73" s="1097"/>
      <c r="H73" s="1097"/>
      <c r="I73" s="1097"/>
    </row>
    <row r="74" spans="1:25" s="583" customFormat="1" ht="15.75" customHeight="1">
      <c r="A74" s="582"/>
      <c r="B74" s="591"/>
      <c r="C74" s="592"/>
      <c r="D74" s="592"/>
      <c r="E74" s="592"/>
      <c r="F74" s="592"/>
      <c r="G74" s="592"/>
      <c r="H74" s="592"/>
      <c r="I74" s="592"/>
      <c r="J74" s="582"/>
    </row>
    <row r="75" spans="1:25" s="583" customFormat="1" ht="38.25" customHeight="1">
      <c r="A75" s="675">
        <v>1</v>
      </c>
      <c r="B75" s="1098" t="s">
        <v>37</v>
      </c>
      <c r="C75" s="1099"/>
      <c r="D75" s="1099"/>
      <c r="E75" s="1099"/>
      <c r="F75" s="1100">
        <v>0</v>
      </c>
      <c r="G75" s="1100"/>
      <c r="H75" s="1100"/>
      <c r="I75" s="1100"/>
      <c r="J75" s="584"/>
      <c r="K75" s="584"/>
      <c r="L75" s="584"/>
      <c r="M75" s="584"/>
      <c r="N75" s="585" t="e">
        <f>'[19]Name of Bidder'!D17</f>
        <v>#REF!</v>
      </c>
      <c r="O75" s="584"/>
      <c r="P75" s="584"/>
      <c r="Q75" s="584"/>
      <c r="R75" s="584"/>
      <c r="S75" s="584"/>
      <c r="T75" s="584"/>
      <c r="U75" s="584"/>
      <c r="V75" s="584"/>
      <c r="W75" s="584"/>
      <c r="X75" s="584"/>
      <c r="Y75" s="584"/>
    </row>
    <row r="76" spans="1:25" s="583" customFormat="1" ht="44.25" customHeight="1">
      <c r="A76" s="675">
        <v>2</v>
      </c>
      <c r="B76" s="1101" t="s">
        <v>136</v>
      </c>
      <c r="C76" s="1102"/>
      <c r="D76" s="1102"/>
      <c r="E76" s="1103"/>
      <c r="F76" s="1100"/>
      <c r="G76" s="1100"/>
      <c r="H76" s="1100"/>
      <c r="I76" s="1100"/>
      <c r="J76" s="586"/>
      <c r="K76" s="586"/>
      <c r="L76" s="586"/>
      <c r="M76" s="586"/>
      <c r="N76" s="587" t="e">
        <f>'[19]Name of Bidder'!D27</f>
        <v>#REF!</v>
      </c>
      <c r="O76" s="586"/>
      <c r="P76" s="586"/>
      <c r="Q76" s="586"/>
      <c r="R76" s="586"/>
      <c r="S76" s="586"/>
      <c r="T76" s="586"/>
      <c r="U76" s="586"/>
      <c r="V76" s="586"/>
      <c r="W76" s="586"/>
      <c r="X76" s="586"/>
      <c r="Y76" s="586"/>
    </row>
    <row r="77" spans="1:25" s="583" customFormat="1" ht="44.25" customHeight="1">
      <c r="A77" s="675">
        <v>3</v>
      </c>
      <c r="B77" s="1101" t="s">
        <v>295</v>
      </c>
      <c r="C77" s="1102"/>
      <c r="D77" s="1102"/>
      <c r="E77" s="1102"/>
      <c r="F77" s="676"/>
      <c r="G77" s="1104"/>
      <c r="H77" s="1105"/>
      <c r="I77" s="676"/>
      <c r="J77" s="586"/>
      <c r="K77" s="586"/>
      <c r="L77" s="586"/>
      <c r="M77" s="586"/>
      <c r="N77" s="673"/>
      <c r="O77" s="586"/>
      <c r="P77" s="586"/>
      <c r="Q77" s="586"/>
      <c r="R77" s="586"/>
      <c r="S77" s="586"/>
      <c r="T77" s="586"/>
      <c r="U77" s="586"/>
      <c r="V77" s="586"/>
      <c r="W77" s="586"/>
      <c r="X77" s="586"/>
      <c r="Y77" s="586"/>
    </row>
    <row r="78" spans="1:25" s="583" customFormat="1" ht="36.75" customHeight="1">
      <c r="A78" s="675">
        <v>4</v>
      </c>
      <c r="B78" s="1101" t="s">
        <v>138</v>
      </c>
      <c r="C78" s="1102"/>
      <c r="D78" s="1102"/>
      <c r="E78" s="1103"/>
      <c r="F78" s="676"/>
      <c r="G78" s="1106"/>
      <c r="H78" s="1106"/>
      <c r="I78" s="677"/>
      <c r="J78" s="586"/>
      <c r="K78" s="586"/>
      <c r="L78" s="586"/>
      <c r="M78" s="586"/>
      <c r="N78" s="586"/>
      <c r="O78" s="586"/>
      <c r="P78" s="586"/>
      <c r="Q78" s="586"/>
      <c r="R78" s="586"/>
      <c r="S78" s="586"/>
      <c r="T78" s="586"/>
      <c r="U78" s="586"/>
      <c r="V78" s="586"/>
      <c r="W78" s="586"/>
      <c r="X78" s="586"/>
      <c r="Y78" s="586"/>
    </row>
    <row r="79" spans="1:25" s="583" customFormat="1" ht="23.25" customHeight="1">
      <c r="A79" s="1111">
        <v>5</v>
      </c>
      <c r="B79" s="1119" t="s">
        <v>139</v>
      </c>
      <c r="C79" s="1120"/>
      <c r="D79" s="1120"/>
      <c r="E79" s="1121"/>
      <c r="F79" s="676"/>
      <c r="G79" s="1106"/>
      <c r="H79" s="1106"/>
      <c r="I79" s="677"/>
      <c r="J79" s="586"/>
      <c r="K79" s="586"/>
      <c r="L79" s="586"/>
      <c r="M79" s="586"/>
      <c r="N79" s="586"/>
      <c r="O79" s="586"/>
      <c r="P79" s="586"/>
      <c r="Q79" s="586"/>
      <c r="R79" s="586"/>
      <c r="S79" s="586"/>
      <c r="T79" s="586"/>
      <c r="U79" s="586"/>
      <c r="V79" s="586"/>
      <c r="W79" s="586"/>
      <c r="X79" s="586"/>
      <c r="Y79" s="586"/>
    </row>
    <row r="80" spans="1:25" s="583" customFormat="1" ht="21" customHeight="1">
      <c r="A80" s="1112"/>
      <c r="B80" s="1122"/>
      <c r="C80" s="1123"/>
      <c r="D80" s="1123"/>
      <c r="E80" s="1124"/>
      <c r="F80" s="676"/>
      <c r="G80" s="1106"/>
      <c r="H80" s="1106"/>
      <c r="I80" s="677"/>
      <c r="J80" s="586"/>
      <c r="K80" s="586"/>
      <c r="L80" s="586"/>
      <c r="M80" s="586"/>
      <c r="N80" s="586"/>
      <c r="O80" s="586"/>
      <c r="P80" s="586"/>
      <c r="Q80" s="586"/>
      <c r="R80" s="586"/>
      <c r="S80" s="586"/>
      <c r="T80" s="586"/>
      <c r="U80" s="586"/>
      <c r="V80" s="586"/>
      <c r="W80" s="586"/>
      <c r="X80" s="586"/>
      <c r="Y80" s="586"/>
    </row>
    <row r="81" spans="1:25" s="583" customFormat="1" ht="20.25" customHeight="1">
      <c r="A81" s="1112"/>
      <c r="B81" s="1122"/>
      <c r="C81" s="1123"/>
      <c r="D81" s="1123"/>
      <c r="E81" s="1124"/>
      <c r="F81" s="676"/>
      <c r="G81" s="1106"/>
      <c r="H81" s="1106"/>
      <c r="I81" s="677"/>
      <c r="J81" s="586"/>
      <c r="K81" s="586"/>
      <c r="L81" s="586"/>
      <c r="M81" s="586"/>
      <c r="N81" s="586"/>
      <c r="O81" s="586"/>
      <c r="P81" s="586"/>
      <c r="Q81" s="586"/>
      <c r="R81" s="586"/>
      <c r="S81" s="586"/>
      <c r="T81" s="586"/>
      <c r="U81" s="586"/>
      <c r="V81" s="586"/>
      <c r="W81" s="586"/>
      <c r="X81" s="586"/>
      <c r="Y81" s="586"/>
    </row>
    <row r="82" spans="1:25" s="583" customFormat="1" ht="21" customHeight="1">
      <c r="A82" s="1112"/>
      <c r="B82" s="1122"/>
      <c r="C82" s="1123"/>
      <c r="D82" s="1123"/>
      <c r="E82" s="1124"/>
      <c r="F82" s="676"/>
      <c r="G82" s="1106"/>
      <c r="H82" s="1106"/>
      <c r="I82" s="677"/>
      <c r="J82" s="586"/>
      <c r="K82" s="586"/>
      <c r="L82" s="586"/>
      <c r="M82" s="586"/>
      <c r="N82" s="586"/>
      <c r="O82" s="586"/>
      <c r="P82" s="586"/>
      <c r="Q82" s="586"/>
      <c r="R82" s="586"/>
      <c r="S82" s="586"/>
      <c r="T82" s="586"/>
      <c r="U82" s="586"/>
      <c r="V82" s="586"/>
      <c r="W82" s="586"/>
      <c r="X82" s="586"/>
      <c r="Y82" s="586"/>
    </row>
    <row r="83" spans="1:25" s="583" customFormat="1" ht="24.95" customHeight="1">
      <c r="A83" s="1112"/>
      <c r="B83" s="588"/>
      <c r="E83" s="597" t="s">
        <v>140</v>
      </c>
      <c r="F83" s="676"/>
      <c r="G83" s="1106"/>
      <c r="H83" s="1106"/>
      <c r="I83" s="677"/>
      <c r="J83" s="586"/>
      <c r="K83" s="586"/>
      <c r="L83" s="586"/>
      <c r="M83" s="586"/>
      <c r="N83" s="586"/>
      <c r="O83" s="586"/>
      <c r="P83" s="586"/>
      <c r="Q83" s="586"/>
      <c r="R83" s="586"/>
      <c r="S83" s="586"/>
      <c r="T83" s="586"/>
      <c r="U83" s="586"/>
      <c r="V83" s="586"/>
      <c r="W83" s="586"/>
      <c r="X83" s="586"/>
      <c r="Y83" s="586"/>
    </row>
    <row r="84" spans="1:25" s="583" customFormat="1" ht="24.95" customHeight="1">
      <c r="A84" s="1112"/>
      <c r="B84" s="588"/>
      <c r="E84" s="597" t="s">
        <v>141</v>
      </c>
      <c r="F84" s="676"/>
      <c r="G84" s="1106"/>
      <c r="H84" s="1106"/>
      <c r="I84" s="677"/>
      <c r="J84" s="586"/>
      <c r="K84" s="586"/>
      <c r="L84" s="586"/>
      <c r="M84" s="586"/>
      <c r="N84" s="586"/>
      <c r="O84" s="586"/>
      <c r="P84" s="586"/>
      <c r="Q84" s="586"/>
      <c r="R84" s="586"/>
      <c r="S84" s="586"/>
      <c r="T84" s="586"/>
      <c r="U84" s="586"/>
      <c r="V84" s="586"/>
      <c r="W84" s="586"/>
      <c r="X84" s="586"/>
      <c r="Y84" s="586"/>
    </row>
    <row r="85" spans="1:25" s="583" customFormat="1" ht="24.95" customHeight="1">
      <c r="A85" s="1118"/>
      <c r="B85" s="589"/>
      <c r="C85" s="590"/>
      <c r="D85" s="590"/>
      <c r="E85" s="598" t="s">
        <v>142</v>
      </c>
      <c r="F85" s="676"/>
      <c r="G85" s="1106"/>
      <c r="H85" s="1106"/>
      <c r="I85" s="677"/>
      <c r="J85" s="586"/>
      <c r="K85" s="586"/>
      <c r="L85" s="586"/>
      <c r="M85" s="586"/>
      <c r="N85" s="586"/>
      <c r="O85" s="586"/>
      <c r="P85" s="586"/>
      <c r="Q85" s="586"/>
      <c r="R85" s="586"/>
      <c r="S85" s="586"/>
      <c r="T85" s="586"/>
      <c r="U85" s="586"/>
      <c r="V85" s="586"/>
      <c r="W85" s="586"/>
      <c r="X85" s="586"/>
      <c r="Y85" s="586"/>
    </row>
    <row r="86" spans="1:25" s="583" customFormat="1" ht="68.25" customHeight="1">
      <c r="A86" s="675">
        <v>6</v>
      </c>
      <c r="B86" s="1108" t="s">
        <v>296</v>
      </c>
      <c r="C86" s="1108"/>
      <c r="D86" s="1108"/>
      <c r="E86" s="1108"/>
      <c r="F86" s="678"/>
      <c r="G86" s="679"/>
      <c r="H86" s="680"/>
      <c r="I86" s="680"/>
      <c r="J86" s="586"/>
      <c r="K86" s="586"/>
      <c r="L86" s="586"/>
      <c r="M86" s="586"/>
      <c r="N86" s="586"/>
      <c r="O86" s="586"/>
      <c r="P86" s="586"/>
      <c r="Q86" s="586"/>
      <c r="R86" s="586"/>
      <c r="S86" s="586"/>
      <c r="T86" s="586"/>
      <c r="U86" s="586"/>
      <c r="V86" s="586"/>
      <c r="W86" s="586"/>
      <c r="X86" s="586"/>
      <c r="Y86" s="586"/>
    </row>
    <row r="87" spans="1:25" s="583" customFormat="1" ht="78.75" customHeight="1">
      <c r="A87" s="675">
        <v>7</v>
      </c>
      <c r="B87" s="1108" t="s">
        <v>297</v>
      </c>
      <c r="C87" s="1108"/>
      <c r="D87" s="1108"/>
      <c r="E87" s="1108"/>
      <c r="F87" s="681"/>
      <c r="G87" s="1109"/>
      <c r="H87" s="1110"/>
      <c r="I87" s="681"/>
      <c r="J87" s="586"/>
      <c r="K87" s="586"/>
      <c r="L87" s="586"/>
      <c r="M87" s="586"/>
      <c r="N87" s="586"/>
      <c r="O87" s="586"/>
      <c r="P87" s="586"/>
      <c r="Q87" s="586"/>
      <c r="R87" s="586"/>
      <c r="S87" s="586"/>
      <c r="T87" s="586"/>
      <c r="U87" s="586"/>
      <c r="V87" s="586"/>
      <c r="W87" s="586"/>
      <c r="X87" s="586"/>
      <c r="Y87" s="586"/>
    </row>
    <row r="88" spans="1:25" s="583" customFormat="1" ht="26.25" hidden="1" customHeight="1">
      <c r="A88" s="675"/>
      <c r="B88" s="1108"/>
      <c r="C88" s="1108"/>
      <c r="D88" s="1108"/>
      <c r="E88" s="1108"/>
      <c r="F88" s="1104"/>
      <c r="G88" s="1105"/>
      <c r="H88" s="1104"/>
      <c r="I88" s="1105"/>
      <c r="J88" s="586"/>
      <c r="K88" s="586"/>
      <c r="L88" s="586"/>
      <c r="M88" s="586"/>
      <c r="N88" s="586"/>
      <c r="O88" s="586"/>
      <c r="P88" s="586"/>
      <c r="Q88" s="586"/>
      <c r="R88" s="586"/>
      <c r="S88" s="586"/>
      <c r="T88" s="586"/>
      <c r="U88" s="586"/>
      <c r="V88" s="586"/>
      <c r="W88" s="586"/>
      <c r="X88" s="586"/>
      <c r="Y88" s="586"/>
    </row>
    <row r="89" spans="1:25" s="583" customFormat="1" ht="27" customHeight="1">
      <c r="A89" s="675">
        <v>8</v>
      </c>
      <c r="B89" s="1108" t="s">
        <v>298</v>
      </c>
      <c r="C89" s="1108"/>
      <c r="D89" s="1108"/>
      <c r="E89" s="1108"/>
      <c r="F89" s="681"/>
      <c r="G89" s="1109"/>
      <c r="H89" s="1110"/>
      <c r="I89" s="680"/>
      <c r="J89" s="586"/>
      <c r="K89" s="586"/>
      <c r="L89" s="586"/>
      <c r="M89" s="586"/>
      <c r="N89" s="586"/>
      <c r="O89" s="586"/>
      <c r="P89" s="586"/>
      <c r="Q89" s="586"/>
      <c r="R89" s="586"/>
      <c r="S89" s="586"/>
      <c r="T89" s="586"/>
      <c r="U89" s="586"/>
      <c r="V89" s="586"/>
      <c r="W89" s="586"/>
      <c r="X89" s="586"/>
      <c r="Y89" s="586"/>
    </row>
    <row r="90" spans="1:25" s="583" customFormat="1" ht="26.25" customHeight="1">
      <c r="A90" s="675">
        <v>9</v>
      </c>
      <c r="B90" s="1108" t="s">
        <v>146</v>
      </c>
      <c r="C90" s="1108"/>
      <c r="D90" s="1108"/>
      <c r="E90" s="1108"/>
      <c r="F90" s="681"/>
      <c r="G90" s="1109"/>
      <c r="H90" s="1110"/>
      <c r="I90" s="680"/>
      <c r="J90" s="586"/>
      <c r="K90" s="586"/>
      <c r="L90" s="586"/>
      <c r="M90" s="586"/>
      <c r="N90" s="586"/>
      <c r="O90" s="586"/>
      <c r="P90" s="586"/>
      <c r="Q90" s="586"/>
      <c r="R90" s="586"/>
      <c r="S90" s="586"/>
      <c r="T90" s="586"/>
      <c r="U90" s="586"/>
      <c r="V90" s="586"/>
      <c r="W90" s="586"/>
      <c r="X90" s="586"/>
      <c r="Y90" s="586"/>
    </row>
    <row r="91" spans="1:25" s="583" customFormat="1" ht="43.5" customHeight="1">
      <c r="A91" s="675">
        <v>10</v>
      </c>
      <c r="B91" s="1108" t="s">
        <v>299</v>
      </c>
      <c r="C91" s="1108"/>
      <c r="D91" s="1108"/>
      <c r="E91" s="1108"/>
      <c r="F91" s="681"/>
      <c r="G91" s="1109"/>
      <c r="H91" s="1110"/>
      <c r="I91" s="680"/>
      <c r="J91" s="586"/>
      <c r="K91" s="586"/>
      <c r="L91" s="586"/>
      <c r="M91" s="586"/>
      <c r="N91" s="586"/>
      <c r="O91" s="586"/>
      <c r="P91" s="586"/>
      <c r="Q91" s="586"/>
      <c r="R91" s="586"/>
      <c r="S91" s="586"/>
      <c r="T91" s="586"/>
      <c r="U91" s="586"/>
      <c r="V91" s="586"/>
      <c r="W91" s="586"/>
      <c r="X91" s="586"/>
      <c r="Y91" s="586"/>
    </row>
    <row r="92" spans="1:25" s="583" customFormat="1" ht="25.5" customHeight="1">
      <c r="A92" s="1111">
        <v>11</v>
      </c>
      <c r="B92" s="1113" t="s">
        <v>300</v>
      </c>
      <c r="C92" s="1114"/>
      <c r="D92" s="1114"/>
      <c r="E92" s="1114"/>
      <c r="F92" s="682"/>
      <c r="G92" s="683"/>
      <c r="H92" s="684"/>
      <c r="I92" s="682"/>
      <c r="J92" s="586"/>
      <c r="K92" s="586"/>
      <c r="L92" s="586"/>
      <c r="M92" s="586"/>
      <c r="N92" s="586"/>
      <c r="O92" s="586"/>
      <c r="P92" s="586"/>
      <c r="Q92" s="586"/>
      <c r="R92" s="586"/>
      <c r="S92" s="586"/>
      <c r="T92" s="586"/>
      <c r="U92" s="586"/>
      <c r="V92" s="586"/>
      <c r="W92" s="586"/>
      <c r="X92" s="586"/>
      <c r="Y92" s="586"/>
    </row>
    <row r="93" spans="1:25" s="583" customFormat="1" ht="113.25" customHeight="1">
      <c r="A93" s="1112"/>
      <c r="B93" s="1115" t="s">
        <v>149</v>
      </c>
      <c r="C93" s="1116"/>
      <c r="D93" s="1116"/>
      <c r="E93" s="1117"/>
      <c r="F93" s="685"/>
      <c r="G93" s="685"/>
      <c r="H93" s="686"/>
      <c r="I93" s="687"/>
      <c r="J93" s="586"/>
      <c r="K93" s="586"/>
      <c r="L93" s="586"/>
      <c r="M93" s="586"/>
      <c r="N93" s="586"/>
      <c r="O93" s="586"/>
      <c r="P93" s="586"/>
      <c r="Q93" s="586"/>
      <c r="R93" s="586"/>
      <c r="S93" s="586"/>
      <c r="T93" s="586"/>
      <c r="U93" s="586"/>
      <c r="V93" s="586"/>
      <c r="W93" s="586"/>
      <c r="X93" s="586"/>
      <c r="Y93" s="586"/>
    </row>
    <row r="94" spans="1:25" s="583" customFormat="1" ht="36.75" customHeight="1">
      <c r="A94" s="675">
        <v>12</v>
      </c>
      <c r="B94" s="1101" t="s">
        <v>152</v>
      </c>
      <c r="C94" s="1102"/>
      <c r="D94" s="1102"/>
      <c r="E94" s="1125"/>
      <c r="F94" s="688"/>
      <c r="G94" s="1126"/>
      <c r="H94" s="1127"/>
      <c r="I94" s="688"/>
      <c r="J94" s="586"/>
      <c r="K94" s="586"/>
      <c r="L94" s="586"/>
      <c r="M94" s="586"/>
      <c r="N94" s="586"/>
      <c r="O94" s="586"/>
      <c r="P94" s="586"/>
      <c r="Q94" s="586"/>
      <c r="R94" s="586"/>
      <c r="S94" s="586"/>
      <c r="T94" s="586"/>
      <c r="U94" s="586"/>
      <c r="V94" s="586"/>
      <c r="W94" s="586"/>
      <c r="X94" s="586"/>
      <c r="Y94" s="586"/>
    </row>
    <row r="95" spans="1:25" s="583" customFormat="1" ht="18.75" customHeight="1">
      <c r="A95" s="584"/>
      <c r="B95" s="689" t="s">
        <v>153</v>
      </c>
      <c r="C95" s="672"/>
      <c r="D95" s="672"/>
      <c r="E95" s="672"/>
      <c r="F95" s="672"/>
      <c r="G95" s="672"/>
      <c r="H95" s="672"/>
      <c r="I95" s="672"/>
      <c r="J95" s="586"/>
      <c r="K95" s="586"/>
      <c r="L95" s="586"/>
      <c r="M95" s="586"/>
      <c r="N95" s="586"/>
      <c r="O95" s="586"/>
      <c r="P95" s="586"/>
      <c r="Q95" s="586"/>
      <c r="R95" s="586"/>
      <c r="S95" s="586"/>
      <c r="T95" s="586"/>
      <c r="U95" s="586"/>
      <c r="V95" s="586"/>
      <c r="W95" s="586"/>
      <c r="X95" s="586"/>
      <c r="Y95" s="586"/>
    </row>
    <row r="96" spans="1:25" s="583" customFormat="1" ht="54.75" customHeight="1">
      <c r="A96" s="1128" t="s">
        <v>301</v>
      </c>
      <c r="B96" s="1129"/>
      <c r="C96" s="1129"/>
      <c r="D96" s="1129"/>
      <c r="E96" s="1129"/>
      <c r="F96" s="1129"/>
      <c r="G96" s="1129"/>
      <c r="H96" s="1129"/>
      <c r="I96" s="1129"/>
    </row>
    <row r="97" spans="1:25" s="583" customFormat="1" ht="35.25" customHeight="1">
      <c r="A97" s="1130" t="s">
        <v>302</v>
      </c>
      <c r="B97" s="1131"/>
      <c r="C97" s="1131"/>
      <c r="D97" s="1131"/>
      <c r="E97" s="1131"/>
      <c r="F97" s="1131"/>
      <c r="G97" s="1131"/>
      <c r="H97" s="1131"/>
      <c r="I97" s="1132"/>
      <c r="J97" s="582"/>
    </row>
    <row r="98" spans="1:25" s="583" customFormat="1" ht="48.75" customHeight="1">
      <c r="A98" s="690" t="s">
        <v>156</v>
      </c>
      <c r="B98" s="1098" t="s">
        <v>303</v>
      </c>
      <c r="C98" s="1099"/>
      <c r="D98" s="1099"/>
      <c r="E98" s="1099"/>
      <c r="F98" s="1133"/>
      <c r="G98" s="1134"/>
      <c r="H98" s="1134"/>
      <c r="I98" s="1135"/>
      <c r="J98" s="584"/>
      <c r="K98" s="584"/>
      <c r="L98" s="584"/>
      <c r="M98" s="584"/>
      <c r="N98" s="611"/>
      <c r="O98" s="584"/>
      <c r="P98" s="584"/>
      <c r="Q98" s="584"/>
      <c r="R98" s="584"/>
      <c r="S98" s="584"/>
      <c r="T98" s="584"/>
      <c r="U98" s="584"/>
      <c r="V98" s="584"/>
      <c r="W98" s="584"/>
      <c r="X98" s="584"/>
      <c r="Y98" s="584"/>
    </row>
    <row r="99" spans="1:25" s="583" customFormat="1" ht="61.5" customHeight="1">
      <c r="A99" s="690" t="s">
        <v>158</v>
      </c>
      <c r="B99" s="1098" t="s">
        <v>304</v>
      </c>
      <c r="C99" s="1099"/>
      <c r="D99" s="1099"/>
      <c r="E99" s="1099"/>
      <c r="F99" s="1136"/>
      <c r="G99" s="1137"/>
      <c r="H99" s="1137"/>
      <c r="I99" s="1105"/>
      <c r="J99" s="584"/>
      <c r="K99" s="584"/>
      <c r="L99" s="584"/>
      <c r="M99" s="584"/>
      <c r="N99" s="611"/>
      <c r="O99" s="584"/>
      <c r="P99" s="584"/>
      <c r="Q99" s="584"/>
      <c r="R99" s="584"/>
      <c r="S99" s="584"/>
      <c r="T99" s="584"/>
      <c r="U99" s="584"/>
      <c r="V99" s="584"/>
      <c r="W99" s="584"/>
      <c r="X99" s="584"/>
      <c r="Y99" s="584"/>
    </row>
    <row r="100" spans="1:25" s="583" customFormat="1" ht="54.75" customHeight="1">
      <c r="A100" s="690" t="s">
        <v>160</v>
      </c>
      <c r="B100" s="1138" t="s">
        <v>305</v>
      </c>
      <c r="C100" s="1139"/>
      <c r="D100" s="1139"/>
      <c r="E100" s="1140"/>
      <c r="F100" s="1133"/>
      <c r="G100" s="1134"/>
      <c r="H100" s="1134"/>
      <c r="I100" s="1135"/>
      <c r="J100" s="584"/>
      <c r="K100" s="584"/>
      <c r="L100" s="584"/>
      <c r="M100" s="584"/>
      <c r="N100" s="673"/>
      <c r="O100" s="584"/>
      <c r="P100" s="584"/>
      <c r="Q100" s="584"/>
      <c r="R100" s="584"/>
      <c r="S100" s="584"/>
      <c r="T100" s="584"/>
      <c r="U100" s="584"/>
      <c r="V100" s="584"/>
      <c r="W100" s="584"/>
      <c r="X100" s="584"/>
      <c r="Y100" s="584"/>
    </row>
    <row r="101" spans="1:25" s="609" customFormat="1" ht="27" customHeight="1">
      <c r="A101" s="734" t="s">
        <v>306</v>
      </c>
      <c r="B101" s="1144" t="s">
        <v>307</v>
      </c>
      <c r="C101" s="1144"/>
      <c r="D101" s="1144"/>
      <c r="E101" s="1144"/>
      <c r="F101" s="1144"/>
      <c r="G101" s="1144"/>
      <c r="H101" s="1144"/>
      <c r="I101" s="1144"/>
      <c r="J101" s="643"/>
      <c r="K101" s="643"/>
      <c r="L101" s="643"/>
      <c r="M101" s="643"/>
      <c r="N101" s="643"/>
      <c r="O101" s="643"/>
      <c r="P101" s="643"/>
      <c r="Q101" s="643"/>
      <c r="R101" s="643"/>
      <c r="S101" s="643"/>
      <c r="T101" s="643"/>
      <c r="U101" s="643"/>
      <c r="V101" s="643"/>
      <c r="W101" s="643"/>
      <c r="X101" s="643"/>
      <c r="Y101" s="643"/>
    </row>
    <row r="102" spans="1:25" s="583" customFormat="1" ht="38.25" customHeight="1">
      <c r="A102" s="675">
        <v>1</v>
      </c>
      <c r="B102" s="1101" t="s">
        <v>163</v>
      </c>
      <c r="C102" s="1102"/>
      <c r="D102" s="1102"/>
      <c r="E102" s="1103"/>
      <c r="F102" s="688"/>
      <c r="G102" s="1109"/>
      <c r="H102" s="1110"/>
      <c r="I102" s="680"/>
      <c r="J102" s="586"/>
      <c r="K102" s="586"/>
      <c r="L102" s="586"/>
      <c r="M102" s="586"/>
      <c r="N102" s="673"/>
      <c r="O102" s="586"/>
      <c r="P102" s="586"/>
      <c r="Q102" s="586"/>
      <c r="R102" s="586"/>
      <c r="S102" s="586"/>
      <c r="T102" s="586"/>
      <c r="U102" s="586"/>
      <c r="V102" s="586"/>
      <c r="W102" s="586"/>
      <c r="X102" s="586"/>
      <c r="Y102" s="586"/>
    </row>
    <row r="103" spans="1:25" s="583" customFormat="1" ht="35.25" customHeight="1">
      <c r="A103" s="675">
        <v>2</v>
      </c>
      <c r="B103" s="1101" t="s">
        <v>138</v>
      </c>
      <c r="C103" s="1102"/>
      <c r="D103" s="1102"/>
      <c r="E103" s="1102"/>
      <c r="F103" s="688"/>
      <c r="G103" s="1109"/>
      <c r="H103" s="1110"/>
      <c r="I103" s="680"/>
      <c r="J103" s="586"/>
      <c r="K103" s="586"/>
      <c r="L103" s="586"/>
      <c r="M103" s="586"/>
      <c r="N103" s="586"/>
      <c r="O103" s="586"/>
      <c r="P103" s="586"/>
      <c r="Q103" s="586"/>
      <c r="R103" s="586"/>
      <c r="S103" s="586"/>
      <c r="T103" s="586"/>
      <c r="U103" s="586"/>
      <c r="V103" s="586"/>
      <c r="W103" s="586"/>
      <c r="X103" s="586"/>
      <c r="Y103" s="586"/>
    </row>
    <row r="104" spans="1:25" s="583" customFormat="1" ht="34.5" customHeight="1">
      <c r="A104" s="1111">
        <v>3</v>
      </c>
      <c r="B104" s="1119" t="s">
        <v>164</v>
      </c>
      <c r="C104" s="1120"/>
      <c r="D104" s="1120"/>
      <c r="E104" s="1120"/>
      <c r="F104" s="688"/>
      <c r="G104" s="1109"/>
      <c r="H104" s="1110"/>
      <c r="I104" s="680"/>
      <c r="J104" s="586"/>
      <c r="K104" s="586"/>
      <c r="L104" s="586"/>
      <c r="M104" s="586"/>
      <c r="N104" s="586"/>
      <c r="O104" s="586"/>
      <c r="P104" s="586"/>
      <c r="Q104" s="586"/>
      <c r="R104" s="586"/>
      <c r="S104" s="586"/>
      <c r="T104" s="586"/>
      <c r="U104" s="586"/>
      <c r="V104" s="586"/>
      <c r="W104" s="586"/>
      <c r="X104" s="586"/>
      <c r="Y104" s="586"/>
    </row>
    <row r="105" spans="1:25" s="583" customFormat="1" ht="27.75" customHeight="1">
      <c r="A105" s="1112"/>
      <c r="B105" s="1122"/>
      <c r="C105" s="1123"/>
      <c r="D105" s="1123"/>
      <c r="E105" s="1123"/>
      <c r="F105" s="688"/>
      <c r="G105" s="1109"/>
      <c r="H105" s="1110"/>
      <c r="I105" s="680"/>
      <c r="J105" s="586"/>
      <c r="K105" s="586"/>
      <c r="L105" s="586"/>
      <c r="M105" s="586"/>
      <c r="N105" s="586"/>
      <c r="O105" s="586"/>
      <c r="P105" s="586"/>
      <c r="Q105" s="586"/>
      <c r="R105" s="586"/>
      <c r="S105" s="586"/>
      <c r="T105" s="586"/>
      <c r="U105" s="586"/>
      <c r="V105" s="586"/>
      <c r="W105" s="586"/>
      <c r="X105" s="586"/>
      <c r="Y105" s="586"/>
    </row>
    <row r="106" spans="1:25" s="583" customFormat="1" ht="31.5" customHeight="1">
      <c r="A106" s="1112"/>
      <c r="B106" s="588"/>
      <c r="E106" s="597" t="s">
        <v>140</v>
      </c>
      <c r="F106" s="688"/>
      <c r="G106" s="1109"/>
      <c r="H106" s="1110"/>
      <c r="I106" s="680"/>
      <c r="J106" s="586"/>
      <c r="K106" s="586"/>
      <c r="L106" s="586"/>
      <c r="M106" s="586"/>
      <c r="N106" s="586"/>
      <c r="O106" s="586"/>
      <c r="P106" s="586"/>
      <c r="Q106" s="586"/>
      <c r="R106" s="586"/>
      <c r="S106" s="586"/>
      <c r="T106" s="586"/>
      <c r="U106" s="586"/>
      <c r="V106" s="586"/>
      <c r="W106" s="586"/>
      <c r="X106" s="586"/>
      <c r="Y106" s="586"/>
    </row>
    <row r="107" spans="1:25" s="583" customFormat="1" ht="31.5" customHeight="1">
      <c r="A107" s="1112"/>
      <c r="B107" s="588"/>
      <c r="E107" s="597" t="s">
        <v>141</v>
      </c>
      <c r="F107" s="688"/>
      <c r="G107" s="1109"/>
      <c r="H107" s="1110"/>
      <c r="I107" s="680"/>
      <c r="J107" s="586"/>
      <c r="K107" s="586"/>
      <c r="L107" s="586"/>
      <c r="M107" s="586"/>
      <c r="N107" s="586"/>
      <c r="O107" s="586"/>
      <c r="P107" s="586"/>
      <c r="Q107" s="586"/>
      <c r="R107" s="586"/>
      <c r="S107" s="586"/>
      <c r="T107" s="586"/>
      <c r="U107" s="586"/>
      <c r="V107" s="586"/>
      <c r="W107" s="586"/>
      <c r="X107" s="586"/>
      <c r="Y107" s="586"/>
    </row>
    <row r="108" spans="1:25" s="583" customFormat="1" ht="30" customHeight="1">
      <c r="A108" s="1118"/>
      <c r="B108" s="589"/>
      <c r="C108" s="590"/>
      <c r="D108" s="590"/>
      <c r="E108" s="598" t="s">
        <v>142</v>
      </c>
      <c r="F108" s="688"/>
      <c r="G108" s="1109"/>
      <c r="H108" s="1110"/>
      <c r="I108" s="680"/>
      <c r="J108" s="586"/>
      <c r="K108" s="586"/>
      <c r="L108" s="586"/>
      <c r="M108" s="586"/>
      <c r="N108" s="586"/>
      <c r="O108" s="586"/>
      <c r="P108" s="586"/>
      <c r="Q108" s="586"/>
      <c r="R108" s="586"/>
      <c r="S108" s="586"/>
      <c r="T108" s="586"/>
      <c r="U108" s="586"/>
      <c r="V108" s="586"/>
      <c r="W108" s="586"/>
      <c r="X108" s="586"/>
      <c r="Y108" s="586"/>
    </row>
    <row r="109" spans="1:25" s="583" customFormat="1" ht="15.75" customHeight="1">
      <c r="A109" s="584"/>
      <c r="B109" s="591"/>
      <c r="C109" s="592"/>
      <c r="D109" s="592"/>
      <c r="E109" s="592"/>
      <c r="F109" s="592"/>
      <c r="G109" s="592"/>
      <c r="H109" s="592"/>
      <c r="I109" s="592"/>
      <c r="J109" s="582"/>
    </row>
    <row r="110" spans="1:25" s="583" customFormat="1" ht="43.9" customHeight="1">
      <c r="A110" s="691" t="s">
        <v>308</v>
      </c>
      <c r="B110" s="1141" t="s">
        <v>309</v>
      </c>
      <c r="C110" s="1142"/>
      <c r="D110" s="1142"/>
      <c r="E110" s="1142"/>
      <c r="F110" s="692"/>
      <c r="G110" s="692"/>
      <c r="H110" s="692"/>
      <c r="I110" s="692"/>
      <c r="J110" s="582"/>
    </row>
    <row r="111" spans="1:25" s="583" customFormat="1" ht="96.75" customHeight="1">
      <c r="A111" s="675" t="s">
        <v>78</v>
      </c>
      <c r="B111" s="1108" t="s">
        <v>310</v>
      </c>
      <c r="C111" s="1108"/>
      <c r="D111" s="1108"/>
      <c r="E111" s="1108"/>
      <c r="F111" s="680"/>
      <c r="G111" s="1109"/>
      <c r="H111" s="1110"/>
      <c r="I111" s="680"/>
      <c r="J111" s="586"/>
      <c r="K111" s="586"/>
      <c r="L111" s="586"/>
      <c r="M111" s="586"/>
      <c r="N111" s="586"/>
      <c r="O111" s="586"/>
      <c r="P111" s="586"/>
      <c r="Q111" s="586"/>
      <c r="R111" s="586"/>
      <c r="S111" s="586"/>
      <c r="T111" s="586"/>
      <c r="U111" s="586"/>
      <c r="V111" s="586"/>
      <c r="W111" s="586"/>
      <c r="X111" s="586"/>
      <c r="Y111" s="586"/>
    </row>
    <row r="112" spans="1:25" s="583" customFormat="1" ht="31.5" customHeight="1">
      <c r="A112" s="675" t="s">
        <v>79</v>
      </c>
      <c r="B112" s="1108" t="s">
        <v>311</v>
      </c>
      <c r="C112" s="1143"/>
      <c r="D112" s="1143"/>
      <c r="E112" s="1143"/>
      <c r="F112" s="680"/>
      <c r="G112" s="1109"/>
      <c r="H112" s="1110"/>
      <c r="I112" s="680"/>
      <c r="J112" s="586"/>
      <c r="K112" s="586"/>
      <c r="L112" s="586"/>
      <c r="M112" s="586"/>
      <c r="N112" s="586"/>
      <c r="O112" s="586"/>
      <c r="P112" s="586"/>
      <c r="Q112" s="586"/>
      <c r="R112" s="586"/>
      <c r="S112" s="586"/>
      <c r="T112" s="586"/>
      <c r="U112" s="586"/>
      <c r="V112" s="586"/>
      <c r="W112" s="586"/>
      <c r="X112" s="586"/>
      <c r="Y112" s="586"/>
    </row>
    <row r="113" spans="1:25" s="583" customFormat="1" ht="48" customHeight="1">
      <c r="A113" s="675" t="s">
        <v>80</v>
      </c>
      <c r="B113" s="1108" t="s">
        <v>312</v>
      </c>
      <c r="C113" s="1108"/>
      <c r="D113" s="1108"/>
      <c r="E113" s="1108"/>
      <c r="F113" s="680"/>
      <c r="G113" s="1109"/>
      <c r="H113" s="1110"/>
      <c r="I113" s="680"/>
      <c r="J113" s="586"/>
      <c r="K113" s="586"/>
      <c r="L113" s="586"/>
      <c r="M113" s="586"/>
      <c r="N113" s="586"/>
      <c r="O113" s="586"/>
      <c r="P113" s="586"/>
      <c r="Q113" s="586"/>
      <c r="R113" s="586"/>
      <c r="S113" s="586"/>
      <c r="T113" s="586"/>
      <c r="U113" s="586"/>
      <c r="V113" s="586"/>
      <c r="W113" s="586"/>
      <c r="X113" s="586"/>
      <c r="Y113" s="586"/>
    </row>
    <row r="114" spans="1:25" s="583" customFormat="1" ht="34.5" hidden="1" customHeight="1">
      <c r="A114" s="675"/>
      <c r="B114" s="1108"/>
      <c r="C114" s="1108"/>
      <c r="D114" s="1108"/>
      <c r="E114" s="1108"/>
      <c r="F114" s="1137"/>
      <c r="G114" s="1105"/>
      <c r="H114" s="1104"/>
      <c r="I114" s="1105"/>
      <c r="J114" s="586"/>
      <c r="K114" s="586"/>
      <c r="L114" s="586"/>
      <c r="M114" s="586"/>
      <c r="N114" s="586"/>
      <c r="O114" s="586"/>
      <c r="P114" s="586"/>
      <c r="Q114" s="586"/>
      <c r="R114" s="586"/>
      <c r="S114" s="586"/>
      <c r="T114" s="586"/>
      <c r="U114" s="586"/>
      <c r="V114" s="586"/>
      <c r="W114" s="586"/>
      <c r="X114" s="586"/>
      <c r="Y114" s="586"/>
    </row>
    <row r="115" spans="1:25" s="583" customFormat="1" ht="38.25" customHeight="1">
      <c r="A115" s="675" t="s">
        <v>170</v>
      </c>
      <c r="B115" s="1108" t="s">
        <v>146</v>
      </c>
      <c r="C115" s="1108"/>
      <c r="D115" s="1108"/>
      <c r="E115" s="1108"/>
      <c r="F115" s="680"/>
      <c r="G115" s="1109"/>
      <c r="H115" s="1110"/>
      <c r="I115" s="680"/>
      <c r="J115" s="586"/>
      <c r="K115" s="586"/>
      <c r="L115" s="586"/>
      <c r="M115" s="586"/>
      <c r="N115" s="586"/>
      <c r="O115" s="586"/>
      <c r="P115" s="586"/>
      <c r="Q115" s="586"/>
      <c r="R115" s="586"/>
      <c r="S115" s="586"/>
      <c r="T115" s="586"/>
      <c r="U115" s="586"/>
      <c r="V115" s="586"/>
      <c r="W115" s="586"/>
      <c r="X115" s="586"/>
      <c r="Y115" s="586"/>
    </row>
    <row r="116" spans="1:25" s="583" customFormat="1" ht="45" customHeight="1">
      <c r="A116" s="675" t="s">
        <v>171</v>
      </c>
      <c r="B116" s="1108" t="s">
        <v>313</v>
      </c>
      <c r="C116" s="1108"/>
      <c r="D116" s="1108"/>
      <c r="E116" s="1108"/>
      <c r="F116" s="680"/>
      <c r="G116" s="1109"/>
      <c r="H116" s="1110"/>
      <c r="I116" s="680"/>
      <c r="J116" s="586"/>
      <c r="K116" s="586"/>
      <c r="L116" s="586"/>
      <c r="M116" s="586"/>
      <c r="N116" s="586"/>
      <c r="O116" s="586"/>
      <c r="P116" s="586"/>
      <c r="Q116" s="586"/>
      <c r="R116" s="586"/>
      <c r="S116" s="586"/>
      <c r="T116" s="586"/>
      <c r="U116" s="586"/>
      <c r="V116" s="586"/>
      <c r="W116" s="586"/>
      <c r="X116" s="586"/>
      <c r="Y116" s="586"/>
    </row>
    <row r="117" spans="1:25" s="583" customFormat="1" ht="84.75" customHeight="1">
      <c r="A117" s="1145" t="s">
        <v>173</v>
      </c>
      <c r="B117" s="1113" t="s">
        <v>148</v>
      </c>
      <c r="C117" s="1114"/>
      <c r="D117" s="1114"/>
      <c r="E117" s="1114"/>
      <c r="F117" s="684"/>
      <c r="G117" s="683"/>
      <c r="H117" s="684"/>
      <c r="I117" s="682"/>
      <c r="J117" s="586"/>
      <c r="K117" s="586"/>
      <c r="L117" s="586"/>
      <c r="M117" s="586"/>
      <c r="N117" s="586"/>
      <c r="O117" s="586"/>
      <c r="P117" s="586"/>
      <c r="Q117" s="586"/>
      <c r="R117" s="586"/>
      <c r="S117" s="586"/>
      <c r="T117" s="586"/>
      <c r="U117" s="586"/>
      <c r="V117" s="586"/>
      <c r="W117" s="586"/>
      <c r="X117" s="586"/>
      <c r="Y117" s="586"/>
    </row>
    <row r="118" spans="1:25" s="583" customFormat="1" ht="4.5" customHeight="1">
      <c r="A118" s="1146"/>
      <c r="B118" s="1148" t="s">
        <v>149</v>
      </c>
      <c r="C118" s="1148"/>
      <c r="D118" s="1148"/>
      <c r="E118" s="1148"/>
      <c r="F118" s="693"/>
      <c r="G118" s="694"/>
      <c r="H118" s="693"/>
      <c r="I118" s="695"/>
      <c r="J118" s="586"/>
      <c r="K118" s="586"/>
      <c r="L118" s="586"/>
      <c r="M118" s="586"/>
      <c r="N118" s="586"/>
      <c r="O118" s="586"/>
      <c r="P118" s="586"/>
      <c r="Q118" s="586"/>
      <c r="R118" s="586"/>
      <c r="S118" s="586"/>
      <c r="T118" s="586"/>
      <c r="U118" s="586"/>
      <c r="V118" s="586"/>
      <c r="W118" s="586"/>
      <c r="X118" s="586"/>
      <c r="Y118" s="586"/>
    </row>
    <row r="119" spans="1:25" s="583" customFormat="1" ht="28.5" customHeight="1">
      <c r="A119" s="1147"/>
      <c r="B119" s="1108"/>
      <c r="C119" s="1108"/>
      <c r="D119" s="1108"/>
      <c r="E119" s="1108"/>
      <c r="F119" s="696" t="s">
        <v>176</v>
      </c>
      <c r="G119" s="1149" t="s">
        <v>176</v>
      </c>
      <c r="H119" s="1149"/>
      <c r="I119" s="696" t="s">
        <v>176</v>
      </c>
      <c r="J119" s="586"/>
      <c r="K119" s="586"/>
      <c r="L119" s="586"/>
      <c r="M119" s="586"/>
      <c r="N119" s="586"/>
      <c r="O119" s="586"/>
      <c r="P119" s="586"/>
      <c r="Q119" s="586"/>
      <c r="R119" s="586"/>
      <c r="S119" s="586"/>
      <c r="T119" s="586"/>
      <c r="U119" s="586"/>
      <c r="V119" s="586"/>
      <c r="W119" s="586"/>
      <c r="X119" s="586"/>
      <c r="Y119" s="586"/>
    </row>
    <row r="120" spans="1:25" s="583" customFormat="1" ht="14.25" customHeight="1">
      <c r="A120" s="584"/>
      <c r="B120" s="701"/>
      <c r="C120" s="702"/>
      <c r="D120" s="702"/>
      <c r="E120" s="703"/>
      <c r="F120" s="592"/>
      <c r="G120" s="592"/>
      <c r="H120" s="592"/>
      <c r="I120" s="592"/>
      <c r="J120" s="586"/>
      <c r="K120" s="586"/>
      <c r="L120" s="586"/>
      <c r="M120" s="586"/>
      <c r="N120" s="586"/>
      <c r="O120" s="586"/>
      <c r="P120" s="586"/>
      <c r="Q120" s="586"/>
      <c r="R120" s="586"/>
      <c r="S120" s="586"/>
      <c r="T120" s="586"/>
      <c r="U120" s="586"/>
      <c r="V120" s="586"/>
      <c r="W120" s="586"/>
      <c r="X120" s="586"/>
      <c r="Y120" s="586"/>
    </row>
    <row r="121" spans="1:25" s="583" customFormat="1" ht="45" customHeight="1">
      <c r="A121" s="675">
        <v>4</v>
      </c>
      <c r="B121" s="1108" t="s">
        <v>314</v>
      </c>
      <c r="C121" s="1108"/>
      <c r="D121" s="1108"/>
      <c r="E121" s="1108"/>
      <c r="F121" s="1108"/>
      <c r="G121" s="1108"/>
      <c r="H121" s="1108"/>
      <c r="I121" s="674"/>
      <c r="J121" s="586"/>
      <c r="K121" s="586"/>
      <c r="L121" s="586"/>
      <c r="M121" s="586"/>
      <c r="N121" s="586"/>
      <c r="O121" s="586"/>
      <c r="P121" s="586"/>
      <c r="Q121" s="586"/>
      <c r="R121" s="586"/>
      <c r="S121" s="586" t="s">
        <v>31</v>
      </c>
      <c r="T121" s="586"/>
      <c r="U121" s="586"/>
      <c r="V121" s="586"/>
      <c r="W121" s="586"/>
      <c r="X121" s="586"/>
      <c r="Y121" s="586"/>
    </row>
    <row r="122" spans="1:25" s="583" customFormat="1" ht="12.75" customHeight="1">
      <c r="A122" s="697"/>
      <c r="B122" s="1130"/>
      <c r="C122" s="1131"/>
      <c r="D122" s="1131"/>
      <c r="E122" s="1131"/>
      <c r="F122" s="698"/>
      <c r="G122" s="699"/>
      <c r="H122" s="699"/>
      <c r="I122" s="700"/>
      <c r="J122" s="586"/>
      <c r="K122" s="586"/>
      <c r="L122" s="586"/>
      <c r="M122" s="586"/>
      <c r="N122" s="586"/>
      <c r="O122" s="586"/>
      <c r="P122" s="586"/>
      <c r="Q122" s="586"/>
      <c r="R122" s="586"/>
      <c r="S122" s="586" t="s">
        <v>35</v>
      </c>
      <c r="T122" s="586"/>
      <c r="U122" s="586"/>
      <c r="V122" s="586"/>
      <c r="W122" s="586"/>
      <c r="X122" s="586"/>
      <c r="Y122" s="586"/>
    </row>
    <row r="123" spans="1:25" s="583" customFormat="1" ht="62.25" customHeight="1">
      <c r="A123" s="675">
        <v>5</v>
      </c>
      <c r="B123" s="1108" t="s">
        <v>315</v>
      </c>
      <c r="C123" s="1108"/>
      <c r="D123" s="1108"/>
      <c r="E123" s="1108"/>
      <c r="F123" s="1108"/>
      <c r="G123" s="1108"/>
      <c r="H123" s="1108"/>
      <c r="I123" s="674"/>
      <c r="J123" s="586"/>
      <c r="K123" s="586"/>
      <c r="L123" s="586"/>
      <c r="M123" s="586"/>
      <c r="N123" s="586"/>
      <c r="O123" s="586"/>
      <c r="P123" s="586"/>
      <c r="Q123" s="586"/>
      <c r="R123" s="586"/>
      <c r="S123" s="586"/>
      <c r="T123" s="586"/>
      <c r="U123" s="586"/>
      <c r="V123" s="586"/>
      <c r="W123" s="586"/>
      <c r="X123" s="586"/>
      <c r="Y123" s="586"/>
    </row>
    <row r="124" spans="1:25" s="583" customFormat="1" ht="12" customHeight="1">
      <c r="A124" s="697"/>
      <c r="B124" s="1130"/>
      <c r="C124" s="1131"/>
      <c r="D124" s="1131"/>
      <c r="E124" s="1131"/>
      <c r="F124" s="698"/>
      <c r="G124" s="699"/>
      <c r="H124" s="699"/>
      <c r="I124" s="700"/>
      <c r="J124" s="586"/>
      <c r="K124" s="586"/>
      <c r="L124" s="586"/>
      <c r="M124" s="586"/>
      <c r="N124" s="586"/>
      <c r="O124" s="586"/>
      <c r="P124" s="586"/>
      <c r="Q124" s="586"/>
      <c r="R124" s="586"/>
      <c r="S124" s="586"/>
      <c r="T124" s="586"/>
      <c r="U124" s="586"/>
      <c r="V124" s="586"/>
      <c r="W124" s="586"/>
      <c r="X124" s="586"/>
      <c r="Y124" s="586"/>
    </row>
    <row r="125" spans="1:25" s="583" customFormat="1" ht="72" customHeight="1">
      <c r="A125" s="675">
        <v>6</v>
      </c>
      <c r="B125" s="1108" t="s">
        <v>316</v>
      </c>
      <c r="C125" s="1108"/>
      <c r="D125" s="1108"/>
      <c r="E125" s="1108"/>
      <c r="F125" s="1108"/>
      <c r="G125" s="1108"/>
      <c r="H125" s="1108"/>
      <c r="I125" s="674"/>
      <c r="J125" s="586"/>
      <c r="K125" s="586"/>
      <c r="L125" s="586"/>
      <c r="M125" s="586"/>
      <c r="N125" s="586"/>
      <c r="O125" s="586"/>
      <c r="P125" s="586"/>
      <c r="Q125" s="586"/>
      <c r="R125" s="586"/>
      <c r="S125" s="586"/>
      <c r="T125" s="586"/>
      <c r="U125" s="586"/>
      <c r="V125" s="586"/>
      <c r="W125" s="586"/>
      <c r="X125" s="586"/>
      <c r="Y125" s="586"/>
    </row>
    <row r="126" spans="1:25" s="583" customFormat="1" ht="16.5">
      <c r="A126" s="697"/>
      <c r="B126" s="1130"/>
      <c r="C126" s="1131"/>
      <c r="D126" s="1131"/>
      <c r="E126" s="1131"/>
      <c r="F126" s="698"/>
      <c r="G126" s="699"/>
      <c r="H126" s="699"/>
      <c r="I126" s="700"/>
      <c r="J126" s="586"/>
      <c r="K126" s="586"/>
      <c r="L126" s="586"/>
      <c r="M126" s="586"/>
      <c r="N126" s="586"/>
      <c r="O126" s="586"/>
      <c r="P126" s="586"/>
      <c r="Q126" s="586"/>
      <c r="R126" s="586"/>
      <c r="S126" s="586"/>
      <c r="T126" s="586"/>
      <c r="U126" s="586"/>
      <c r="V126" s="586"/>
      <c r="W126" s="586"/>
      <c r="X126" s="586"/>
      <c r="Y126" s="586"/>
    </row>
    <row r="127" spans="1:25" s="583" customFormat="1" ht="42" customHeight="1">
      <c r="A127" s="675">
        <v>7</v>
      </c>
      <c r="B127" s="1116" t="s">
        <v>152</v>
      </c>
      <c r="C127" s="1116"/>
      <c r="D127" s="1116"/>
      <c r="E127" s="1116"/>
      <c r="F127" s="688"/>
      <c r="G127" s="1126"/>
      <c r="H127" s="1127"/>
      <c r="I127" s="688"/>
      <c r="J127" s="586"/>
      <c r="K127" s="586"/>
      <c r="L127" s="586"/>
      <c r="M127" s="586"/>
      <c r="N127" s="586"/>
      <c r="O127" s="586"/>
      <c r="P127" s="586"/>
      <c r="Q127" s="586"/>
      <c r="R127" s="586"/>
      <c r="S127" s="586"/>
      <c r="T127" s="586"/>
      <c r="U127" s="586"/>
      <c r="V127" s="586"/>
      <c r="W127" s="586"/>
      <c r="X127" s="586"/>
      <c r="Y127" s="586"/>
    </row>
    <row r="128" spans="1:25" s="583" customFormat="1" ht="21.75" customHeight="1">
      <c r="A128" s="584"/>
      <c r="B128" s="582"/>
      <c r="C128" s="582"/>
      <c r="D128" s="582"/>
      <c r="E128" s="582"/>
      <c r="F128" s="582"/>
      <c r="G128" s="582"/>
      <c r="H128" s="582"/>
      <c r="I128" s="582"/>
      <c r="J128" s="582"/>
    </row>
    <row r="129" spans="1:24" s="583" customFormat="1" ht="12" customHeight="1">
      <c r="A129" s="582"/>
      <c r="B129" s="582"/>
      <c r="C129" s="582"/>
      <c r="D129" s="582"/>
      <c r="E129" s="582"/>
      <c r="F129" s="582"/>
      <c r="G129" s="582"/>
      <c r="H129" s="582"/>
      <c r="I129" s="582"/>
      <c r="J129" s="582"/>
    </row>
    <row r="130" spans="1:24" ht="21" hidden="1" customHeight="1">
      <c r="A130" s="319"/>
      <c r="B130" s="281"/>
      <c r="C130" s="281"/>
      <c r="D130" s="281"/>
      <c r="E130" s="422"/>
      <c r="F130" s="422"/>
      <c r="G130" s="422"/>
      <c r="H130" s="593"/>
      <c r="I130" s="381"/>
      <c r="J130" s="381"/>
      <c r="K130" s="381"/>
      <c r="L130" s="381"/>
      <c r="M130" s="423"/>
      <c r="N130" s="381"/>
      <c r="O130" s="381"/>
      <c r="P130" s="381"/>
      <c r="Q130" s="381"/>
      <c r="R130" s="381"/>
      <c r="S130" s="381"/>
      <c r="T130" s="381"/>
      <c r="U130" s="381"/>
      <c r="V130" s="381"/>
      <c r="W130" s="381"/>
      <c r="X130" s="381"/>
    </row>
    <row r="131" spans="1:24" ht="10.5" hidden="1" customHeight="1">
      <c r="A131" s="319"/>
      <c r="B131" s="281"/>
      <c r="C131" s="281"/>
      <c r="D131" s="281"/>
      <c r="E131" s="422"/>
      <c r="F131" s="422"/>
      <c r="G131" s="422"/>
      <c r="H131" s="593"/>
      <c r="I131" s="381"/>
      <c r="J131" s="381"/>
      <c r="K131" s="381"/>
      <c r="L131" s="381"/>
      <c r="M131" s="423"/>
      <c r="N131" s="381"/>
      <c r="O131" s="381"/>
      <c r="P131" s="381"/>
      <c r="Q131" s="381"/>
      <c r="R131" s="381"/>
      <c r="S131" s="381"/>
      <c r="T131" s="381"/>
      <c r="U131" s="381"/>
      <c r="V131" s="381"/>
      <c r="W131" s="381"/>
      <c r="X131" s="381"/>
    </row>
    <row r="132" spans="1:24" ht="10.5" hidden="1" customHeight="1">
      <c r="A132" s="319"/>
      <c r="B132" s="281"/>
      <c r="C132" s="281"/>
      <c r="D132" s="281"/>
      <c r="E132" s="422"/>
      <c r="F132" s="422"/>
      <c r="G132" s="422"/>
      <c r="H132" s="593"/>
      <c r="I132" s="381"/>
      <c r="J132" s="381"/>
      <c r="K132" s="381"/>
      <c r="L132" s="381"/>
      <c r="M132" s="423"/>
      <c r="N132" s="381"/>
      <c r="O132" s="381"/>
      <c r="P132" s="381"/>
      <c r="Q132" s="381"/>
      <c r="R132" s="381"/>
      <c r="S132" s="381"/>
      <c r="T132" s="381"/>
      <c r="U132" s="381"/>
      <c r="V132" s="381"/>
      <c r="W132" s="381"/>
      <c r="X132" s="381"/>
    </row>
    <row r="133" spans="1:24" ht="10.5" hidden="1" customHeight="1">
      <c r="A133" s="319"/>
      <c r="B133" s="281"/>
      <c r="C133" s="281"/>
      <c r="D133" s="281"/>
      <c r="E133" s="422"/>
      <c r="F133" s="422"/>
      <c r="G133" s="422"/>
      <c r="H133" s="593"/>
      <c r="I133" s="381"/>
      <c r="J133" s="381"/>
      <c r="K133" s="381"/>
      <c r="L133" s="381"/>
      <c r="M133" s="423"/>
      <c r="N133" s="381"/>
      <c r="O133" s="381"/>
      <c r="P133" s="381"/>
      <c r="Q133" s="381"/>
      <c r="R133" s="381"/>
      <c r="S133" s="381"/>
      <c r="T133" s="381"/>
      <c r="U133" s="381"/>
      <c r="V133" s="381"/>
      <c r="W133" s="381"/>
      <c r="X133" s="381"/>
    </row>
    <row r="134" spans="1:24" ht="10.5" hidden="1" customHeight="1">
      <c r="A134" s="319"/>
      <c r="B134" s="281"/>
      <c r="C134" s="281"/>
      <c r="D134" s="281"/>
      <c r="E134" s="422"/>
      <c r="F134" s="422"/>
      <c r="G134" s="422"/>
      <c r="H134" s="593"/>
      <c r="I134" s="381"/>
      <c r="J134" s="381"/>
      <c r="K134" s="381"/>
      <c r="L134" s="381"/>
      <c r="M134" s="423"/>
      <c r="N134" s="381"/>
      <c r="O134" s="381"/>
      <c r="P134" s="381"/>
      <c r="Q134" s="381"/>
      <c r="R134" s="381"/>
      <c r="S134" s="381"/>
      <c r="T134" s="381"/>
      <c r="U134" s="381"/>
      <c r="V134" s="381"/>
      <c r="W134" s="381"/>
      <c r="X134" s="381"/>
    </row>
    <row r="135" spans="1:24" ht="9.75" hidden="1" customHeight="1">
      <c r="A135" s="389"/>
      <c r="B135" s="319"/>
      <c r="C135" s="319"/>
      <c r="D135" s="601"/>
      <c r="E135" s="281"/>
      <c r="F135" s="281"/>
      <c r="G135" s="281"/>
      <c r="H135" s="602"/>
      <c r="I135" s="302"/>
      <c r="J135" s="302"/>
      <c r="K135" s="302"/>
      <c r="L135" s="302"/>
      <c r="M135" s="302"/>
      <c r="N135" s="302"/>
      <c r="O135" s="302"/>
      <c r="P135" s="302"/>
      <c r="Q135" s="302"/>
      <c r="R135" s="302"/>
      <c r="S135" s="302"/>
      <c r="T135" s="302"/>
      <c r="U135" s="302"/>
      <c r="V135" s="302"/>
      <c r="W135" s="302"/>
      <c r="X135" s="302"/>
    </row>
    <row r="136" spans="1:24" ht="15.75" hidden="1" customHeight="1">
      <c r="A136" s="389"/>
      <c r="B136" s="319"/>
      <c r="C136" s="319"/>
      <c r="D136" s="319"/>
      <c r="E136" s="319"/>
      <c r="F136" s="319"/>
      <c r="G136" s="319"/>
      <c r="H136" s="319"/>
      <c r="I136" s="319"/>
    </row>
    <row r="137" spans="1:24" s="761" customFormat="1" ht="16.5" customHeight="1">
      <c r="A137" s="759" t="s">
        <v>317</v>
      </c>
      <c r="B137" s="1154" t="s">
        <v>318</v>
      </c>
      <c r="C137" s="1154"/>
      <c r="D137" s="1154"/>
      <c r="E137" s="1154"/>
      <c r="F137" s="1154"/>
      <c r="G137" s="1154"/>
      <c r="H137" s="1154"/>
      <c r="I137" s="760"/>
    </row>
    <row r="138" spans="1:24" s="761" customFormat="1" ht="9" customHeight="1">
      <c r="A138" s="760"/>
      <c r="B138" s="762"/>
      <c r="C138" s="762"/>
      <c r="D138" s="762"/>
      <c r="E138" s="762"/>
      <c r="F138" s="762"/>
      <c r="G138" s="762"/>
      <c r="H138" s="760"/>
      <c r="I138" s="760"/>
    </row>
    <row r="139" spans="1:24" s="761" customFormat="1" ht="53.25" customHeight="1">
      <c r="A139" s="763"/>
      <c r="B139" s="1155" t="s">
        <v>1037</v>
      </c>
      <c r="C139" s="1155"/>
      <c r="D139" s="1155"/>
      <c r="E139" s="1155"/>
      <c r="F139" s="1155"/>
      <c r="G139" s="1155"/>
      <c r="H139" s="1155"/>
      <c r="I139" s="1155"/>
    </row>
    <row r="140" spans="1:24" s="756" customFormat="1" ht="3.75" customHeight="1">
      <c r="A140" s="755"/>
      <c r="B140" s="757"/>
      <c r="C140" s="757"/>
      <c r="D140" s="757"/>
      <c r="E140" s="757"/>
      <c r="F140" s="757"/>
      <c r="G140" s="757"/>
      <c r="H140" s="755"/>
      <c r="I140" s="755"/>
    </row>
    <row r="141" spans="1:24" s="756" customFormat="1" ht="277.5" hidden="1" customHeight="1">
      <c r="A141" s="758"/>
      <c r="B141" s="1096" t="s">
        <v>1030</v>
      </c>
      <c r="C141" s="1096"/>
      <c r="D141" s="1096"/>
      <c r="E141" s="1096"/>
      <c r="F141" s="1096"/>
      <c r="G141" s="1096"/>
      <c r="H141" s="1096"/>
      <c r="I141" s="1096"/>
    </row>
    <row r="142" spans="1:24" ht="14.25" customHeight="1">
      <c r="A142" s="319"/>
      <c r="B142" s="594"/>
      <c r="C142" s="594"/>
      <c r="D142" s="594"/>
      <c r="E142" s="594"/>
      <c r="F142" s="594"/>
      <c r="G142" s="594"/>
      <c r="H142" s="594"/>
      <c r="I142" s="319"/>
    </row>
    <row r="143" spans="1:24" ht="75" customHeight="1">
      <c r="A143" s="425"/>
      <c r="B143" s="1004" t="s">
        <v>319</v>
      </c>
      <c r="C143" s="1004"/>
      <c r="D143" s="1004"/>
      <c r="E143" s="1004"/>
      <c r="F143" s="1004"/>
      <c r="G143" s="1004"/>
      <c r="H143" s="1004"/>
      <c r="I143" s="319"/>
    </row>
    <row r="144" spans="1:24" ht="15.75" hidden="1" customHeight="1">
      <c r="A144" s="425"/>
      <c r="B144" s="317"/>
      <c r="C144" s="317"/>
      <c r="D144" s="317"/>
      <c r="E144" s="317"/>
      <c r="F144" s="317"/>
      <c r="G144" s="317"/>
      <c r="H144" s="317"/>
      <c r="I144" s="319"/>
      <c r="M144" s="316">
        <f>M20</f>
        <v>2</v>
      </c>
    </row>
    <row r="145" spans="1:13" ht="7.5" customHeight="1">
      <c r="A145" s="425"/>
      <c r="B145" s="317"/>
      <c r="C145" s="317"/>
      <c r="D145" s="317"/>
      <c r="E145" s="317"/>
      <c r="F145" s="317"/>
      <c r="G145" s="317"/>
      <c r="H145" s="317"/>
      <c r="I145" s="319"/>
      <c r="M145" s="316"/>
    </row>
    <row r="146" spans="1:13" ht="20.25" customHeight="1">
      <c r="A146" s="595">
        <v>4</v>
      </c>
      <c r="B146" s="1150" t="s">
        <v>222</v>
      </c>
      <c r="C146" s="1150"/>
      <c r="D146" s="1150"/>
      <c r="E146" s="1150"/>
      <c r="F146" s="1150"/>
      <c r="G146" s="1150"/>
      <c r="H146" s="1150"/>
      <c r="I146" s="319"/>
      <c r="M146" s="316" t="str">
        <f>M21</f>
        <v>2 or more</v>
      </c>
    </row>
    <row r="147" spans="1:13" ht="29.25" customHeight="1">
      <c r="A147" s="395"/>
      <c r="B147" s="910" t="str">
        <f>IF(M144=1, "Name of the Bidder", IF(M144=2, "Name of the Bidder", IF(M144=3, "Name of Lead Partner of Joint Venture", "")))</f>
        <v>Name of the Bidder</v>
      </c>
      <c r="C147" s="900"/>
      <c r="D147" s="900"/>
      <c r="E147" s="1151">
        <f>'Names of Bidder'!D10</f>
        <v>0</v>
      </c>
      <c r="F147" s="1152"/>
      <c r="G147" s="1152"/>
      <c r="H147" s="1153"/>
      <c r="I147" s="319"/>
    </row>
    <row r="148" spans="1:13" ht="25.5" customHeight="1">
      <c r="A148" s="395" t="s">
        <v>223</v>
      </c>
      <c r="B148" s="910" t="s">
        <v>224</v>
      </c>
      <c r="C148" s="900"/>
      <c r="D148" s="900"/>
      <c r="E148" s="900"/>
      <c r="F148" s="900"/>
      <c r="G148" s="900"/>
      <c r="H148" s="900"/>
      <c r="I148" s="319"/>
    </row>
    <row r="149" spans="1:13" ht="19.5" customHeight="1">
      <c r="A149" s="428"/>
      <c r="B149" s="429"/>
      <c r="C149" s="429"/>
      <c r="D149" s="393"/>
      <c r="E149" s="911"/>
      <c r="F149" s="913" t="s">
        <v>226</v>
      </c>
      <c r="G149" s="914"/>
      <c r="H149" s="915"/>
      <c r="I149" s="319"/>
    </row>
    <row r="150" spans="1:13" ht="47.25" customHeight="1">
      <c r="A150" s="428"/>
      <c r="B150" s="429"/>
      <c r="C150" s="429"/>
      <c r="D150" s="393" t="s">
        <v>1033</v>
      </c>
      <c r="E150" s="912"/>
      <c r="F150" s="889"/>
      <c r="G150" s="890"/>
      <c r="H150" s="891"/>
      <c r="I150" s="319"/>
    </row>
    <row r="151" spans="1:13" ht="17.25" customHeight="1">
      <c r="A151" s="430" t="s">
        <v>227</v>
      </c>
      <c r="B151" s="1057" t="s">
        <v>228</v>
      </c>
      <c r="C151" s="1057"/>
      <c r="D151" s="431"/>
      <c r="E151" s="483"/>
      <c r="F151" s="917"/>
      <c r="G151" s="918"/>
      <c r="H151" s="919"/>
      <c r="I151" s="319"/>
    </row>
    <row r="152" spans="1:13" ht="57" customHeight="1">
      <c r="A152" s="430"/>
      <c r="B152" s="1073" t="s">
        <v>1034</v>
      </c>
      <c r="C152" s="1157"/>
      <c r="D152" s="921"/>
      <c r="E152" s="432" t="s">
        <v>31</v>
      </c>
      <c r="F152" s="886"/>
      <c r="G152" s="887"/>
      <c r="H152" s="888"/>
      <c r="I152" s="319"/>
    </row>
    <row r="153" spans="1:13" ht="15.75" customHeight="1">
      <c r="A153" s="646">
        <v>1</v>
      </c>
      <c r="B153" s="431" t="s">
        <v>1027</v>
      </c>
      <c r="C153" s="401"/>
      <c r="D153" s="645"/>
      <c r="E153" s="482"/>
      <c r="F153" s="1019"/>
      <c r="G153" s="1156"/>
      <c r="H153" s="1020"/>
      <c r="I153" s="319"/>
    </row>
    <row r="154" spans="1:13" ht="15.75" customHeight="1">
      <c r="A154" s="430">
        <v>2</v>
      </c>
      <c r="B154" s="431" t="s">
        <v>320</v>
      </c>
      <c r="C154" s="401"/>
      <c r="D154" s="436"/>
      <c r="E154" s="603"/>
      <c r="F154" s="1019"/>
      <c r="G154" s="1156"/>
      <c r="H154" s="1020"/>
    </row>
    <row r="155" spans="1:13" ht="15.75" customHeight="1">
      <c r="A155" s="430">
        <v>3</v>
      </c>
      <c r="B155" s="431" t="s">
        <v>321</v>
      </c>
      <c r="C155" s="401"/>
      <c r="D155" s="436"/>
      <c r="E155" s="603"/>
      <c r="F155" s="1019"/>
      <c r="G155" s="1156"/>
      <c r="H155" s="1020"/>
      <c r="I155" s="319"/>
    </row>
    <row r="156" spans="1:13" ht="15.75" customHeight="1">
      <c r="A156" s="430">
        <v>4</v>
      </c>
      <c r="B156" s="431" t="s">
        <v>322</v>
      </c>
      <c r="C156" s="647"/>
      <c r="D156" s="436"/>
      <c r="E156" s="603"/>
      <c r="F156" s="1019"/>
      <c r="G156" s="1156"/>
      <c r="H156" s="1020"/>
      <c r="I156" s="319"/>
    </row>
    <row r="157" spans="1:13" ht="16.5" customHeight="1">
      <c r="A157" s="430">
        <v>5</v>
      </c>
      <c r="B157" s="431" t="s">
        <v>323</v>
      </c>
      <c r="C157" s="437"/>
      <c r="D157" s="436"/>
      <c r="E157" s="603"/>
      <c r="F157" s="1019"/>
      <c r="G157" s="1156"/>
      <c r="H157" s="1020"/>
      <c r="I157" s="319"/>
    </row>
    <row r="158" spans="1:13">
      <c r="A158" s="430">
        <v>6</v>
      </c>
      <c r="B158" s="431" t="s">
        <v>324</v>
      </c>
      <c r="C158" s="437"/>
      <c r="D158" s="436"/>
      <c r="E158" s="603"/>
      <c r="F158" s="1019"/>
      <c r="G158" s="1156"/>
      <c r="H158" s="1020"/>
      <c r="I158" s="319"/>
    </row>
    <row r="159" spans="1:13" ht="29.25" customHeight="1">
      <c r="A159" s="395"/>
      <c r="B159" s="426"/>
      <c r="C159" s="427"/>
      <c r="D159" s="427"/>
      <c r="E159" s="427"/>
      <c r="F159" s="427"/>
      <c r="G159" s="427"/>
      <c r="H159" s="427"/>
      <c r="I159" s="319"/>
    </row>
    <row r="160" spans="1:13" ht="29.25" customHeight="1">
      <c r="A160" s="395"/>
      <c r="B160" s="426"/>
      <c r="C160" s="427"/>
      <c r="D160" s="427"/>
      <c r="E160" s="427"/>
      <c r="F160" s="427"/>
      <c r="G160" s="427"/>
      <c r="H160" s="427"/>
      <c r="I160" s="319"/>
    </row>
    <row r="161" spans="1:9" ht="20.25" customHeight="1">
      <c r="A161" s="428" t="s">
        <v>92</v>
      </c>
      <c r="B161" s="910" t="s">
        <v>231</v>
      </c>
      <c r="C161" s="900"/>
      <c r="D161" s="900"/>
      <c r="E161" s="900"/>
      <c r="F161" s="900"/>
      <c r="G161" s="900"/>
      <c r="H161" s="900"/>
      <c r="I161" s="319"/>
    </row>
    <row r="162" spans="1:9" ht="19.5" customHeight="1">
      <c r="A162" s="428"/>
      <c r="B162" s="444"/>
      <c r="C162" s="429"/>
      <c r="D162" s="393"/>
      <c r="E162" s="911"/>
      <c r="F162" s="913" t="s">
        <v>226</v>
      </c>
      <c r="G162" s="914"/>
      <c r="H162" s="915"/>
      <c r="I162" s="319"/>
    </row>
    <row r="163" spans="1:9" ht="47.25" customHeight="1">
      <c r="A163" s="428"/>
      <c r="B163" s="444"/>
      <c r="C163" s="429"/>
      <c r="D163" s="393" t="s">
        <v>1032</v>
      </c>
      <c r="E163" s="912"/>
      <c r="F163" s="889"/>
      <c r="G163" s="890"/>
      <c r="H163" s="891"/>
      <c r="I163" s="319"/>
    </row>
    <row r="164" spans="1:9" ht="17.25" customHeight="1">
      <c r="A164" s="430" t="s">
        <v>227</v>
      </c>
      <c r="B164" s="916" t="s">
        <v>228</v>
      </c>
      <c r="C164" s="905"/>
      <c r="D164" s="445"/>
      <c r="E164" s="483"/>
      <c r="F164" s="917"/>
      <c r="G164" s="918"/>
      <c r="H164" s="919"/>
      <c r="I164" s="319"/>
    </row>
    <row r="165" spans="1:9" ht="58.5" customHeight="1">
      <c r="A165" s="430"/>
      <c r="B165" s="1073" t="s">
        <v>1034</v>
      </c>
      <c r="C165" s="1157"/>
      <c r="D165" s="921"/>
      <c r="E165" s="432"/>
      <c r="F165" s="1019"/>
      <c r="G165" s="1156"/>
      <c r="H165" s="1020"/>
      <c r="I165" s="319"/>
    </row>
    <row r="166" spans="1:9" ht="15.75" customHeight="1">
      <c r="A166" s="646">
        <v>1</v>
      </c>
      <c r="B166" s="431" t="s">
        <v>1027</v>
      </c>
      <c r="C166" s="644"/>
      <c r="D166" s="645"/>
      <c r="E166" s="603"/>
      <c r="F166" s="1019"/>
      <c r="G166" s="1156"/>
      <c r="H166" s="1020"/>
      <c r="I166" s="319"/>
    </row>
    <row r="167" spans="1:9" ht="15.75" customHeight="1">
      <c r="A167" s="430">
        <v>2</v>
      </c>
      <c r="B167" s="431" t="s">
        <v>320</v>
      </c>
      <c r="C167" s="644"/>
      <c r="D167" s="436"/>
      <c r="E167" s="603"/>
      <c r="F167" s="1019"/>
      <c r="G167" s="1156"/>
      <c r="H167" s="1020"/>
    </row>
    <row r="168" spans="1:9" ht="15.75" customHeight="1">
      <c r="A168" s="430">
        <v>3</v>
      </c>
      <c r="B168" s="431" t="s">
        <v>321</v>
      </c>
      <c r="C168" s="644"/>
      <c r="D168" s="436"/>
      <c r="E168" s="603"/>
      <c r="F168" s="1019"/>
      <c r="G168" s="1156"/>
      <c r="H168" s="1020"/>
      <c r="I168" s="319"/>
    </row>
    <row r="169" spans="1:9" ht="16.5" customHeight="1">
      <c r="A169" s="430">
        <v>4</v>
      </c>
      <c r="B169" s="431" t="s">
        <v>322</v>
      </c>
      <c r="C169" s="644"/>
      <c r="D169" s="436"/>
      <c r="E169" s="603"/>
      <c r="F169" s="1019"/>
      <c r="G169" s="1156"/>
      <c r="H169" s="1020"/>
      <c r="I169" s="319"/>
    </row>
    <row r="170" spans="1:9" ht="16.5" customHeight="1">
      <c r="A170" s="430">
        <v>5</v>
      </c>
      <c r="B170" s="431" t="s">
        <v>323</v>
      </c>
      <c r="C170" s="648"/>
      <c r="D170" s="436"/>
      <c r="E170" s="603"/>
      <c r="F170" s="1019"/>
      <c r="G170" s="1156"/>
      <c r="H170" s="1020"/>
      <c r="I170" s="319"/>
    </row>
    <row r="171" spans="1:9" ht="16.5" customHeight="1">
      <c r="A171" s="646">
        <v>6</v>
      </c>
      <c r="B171" s="431" t="s">
        <v>324</v>
      </c>
      <c r="C171" s="649"/>
      <c r="D171" s="645"/>
      <c r="E171" s="603"/>
      <c r="F171" s="1019"/>
      <c r="G171" s="1156"/>
      <c r="H171" s="1020"/>
      <c r="I171" s="319"/>
    </row>
    <row r="172" spans="1:9" ht="51" customHeight="1">
      <c r="A172" s="430"/>
      <c r="B172" s="1158" t="s">
        <v>233</v>
      </c>
      <c r="C172" s="1159"/>
      <c r="D172" s="436"/>
      <c r="E172" s="603"/>
      <c r="F172" s="1019"/>
      <c r="G172" s="1156"/>
      <c r="H172" s="1020"/>
      <c r="I172" s="319"/>
    </row>
    <row r="173" spans="1:9" ht="16.5" customHeight="1">
      <c r="A173" s="425"/>
      <c r="B173" s="317"/>
      <c r="C173" s="317"/>
      <c r="D173" s="422"/>
      <c r="E173" s="422"/>
      <c r="F173" s="422"/>
      <c r="G173" s="422"/>
      <c r="H173" s="422"/>
      <c r="I173" s="319"/>
    </row>
    <row r="174" spans="1:9" ht="16.5" customHeight="1">
      <c r="A174" s="428" t="s">
        <v>234</v>
      </c>
      <c r="B174" s="894" t="s">
        <v>235</v>
      </c>
      <c r="C174" s="895"/>
      <c r="D174" s="446"/>
      <c r="E174" s="896"/>
      <c r="F174" s="897"/>
      <c r="G174" s="898"/>
      <c r="H174" s="899"/>
      <c r="I174" s="319"/>
    </row>
    <row r="175" spans="1:9" ht="34.5" customHeight="1">
      <c r="A175" s="428"/>
      <c r="B175" s="900"/>
      <c r="C175" s="894"/>
      <c r="D175" s="447" t="s">
        <v>1031</v>
      </c>
      <c r="E175" s="901" t="s">
        <v>226</v>
      </c>
      <c r="F175" s="902"/>
      <c r="G175" s="902"/>
      <c r="H175" s="903"/>
      <c r="I175" s="319"/>
    </row>
    <row r="176" spans="1:9" ht="56.25" customHeight="1">
      <c r="A176" s="430"/>
      <c r="B176" s="884" t="s">
        <v>237</v>
      </c>
      <c r="C176" s="885"/>
      <c r="D176" s="436"/>
      <c r="E176" s="886"/>
      <c r="F176" s="887"/>
      <c r="G176" s="887"/>
      <c r="H176" s="888"/>
    </row>
    <row r="177" spans="1:12" ht="15.75" customHeight="1">
      <c r="A177" s="430"/>
      <c r="B177" s="904" t="s">
        <v>238</v>
      </c>
      <c r="C177" s="905"/>
      <c r="D177" s="445"/>
      <c r="E177" s="906"/>
      <c r="F177" s="907"/>
      <c r="G177" s="908"/>
      <c r="H177" s="909"/>
      <c r="I177" s="319"/>
    </row>
    <row r="178" spans="1:12" ht="79.5" customHeight="1">
      <c r="A178" s="430"/>
      <c r="B178" s="884" t="s">
        <v>239</v>
      </c>
      <c r="C178" s="885"/>
      <c r="D178" s="436"/>
      <c r="E178" s="886"/>
      <c r="F178" s="887"/>
      <c r="G178" s="887"/>
      <c r="H178" s="888"/>
      <c r="I178" s="319"/>
    </row>
    <row r="179" spans="1:12" s="747" customFormat="1" ht="38.25" customHeight="1">
      <c r="A179" s="742"/>
      <c r="B179" s="743"/>
      <c r="C179" s="743"/>
      <c r="D179" s="744"/>
      <c r="E179" s="745"/>
      <c r="F179" s="745"/>
      <c r="G179" s="745"/>
      <c r="H179" s="745"/>
      <c r="I179" s="746"/>
    </row>
    <row r="180" spans="1:12" ht="24" customHeight="1">
      <c r="A180" s="465" t="s">
        <v>325</v>
      </c>
      <c r="B180" s="1014" t="s">
        <v>273</v>
      </c>
      <c r="C180" s="1014"/>
      <c r="D180" s="1014"/>
      <c r="E180" s="1014"/>
      <c r="F180" s="1014"/>
      <c r="G180" s="1014"/>
      <c r="H180" s="1014"/>
      <c r="I180" s="319"/>
    </row>
    <row r="181" spans="1:12" ht="36" customHeight="1">
      <c r="A181" s="425">
        <v>5.0999999999999996</v>
      </c>
      <c r="B181" s="1017" t="s">
        <v>274</v>
      </c>
      <c r="C181" s="1017"/>
      <c r="D181" s="1017"/>
      <c r="E181" s="1017"/>
      <c r="F181" s="1017"/>
      <c r="G181" s="1017"/>
      <c r="H181" s="1017"/>
    </row>
    <row r="182" spans="1:12" ht="105.75" customHeight="1">
      <c r="A182" s="319"/>
      <c r="B182" s="424" t="s">
        <v>275</v>
      </c>
      <c r="C182" s="1017" t="s">
        <v>276</v>
      </c>
      <c r="D182" s="1017"/>
      <c r="E182" s="1017"/>
      <c r="F182" s="1017"/>
      <c r="G182" s="1017"/>
      <c r="H182" s="1017"/>
      <c r="I182" s="471"/>
    </row>
    <row r="183" spans="1:12" ht="78" customHeight="1">
      <c r="A183" s="319"/>
      <c r="B183" s="424" t="s">
        <v>277</v>
      </c>
      <c r="C183" s="1017" t="s">
        <v>278</v>
      </c>
      <c r="D183" s="1017"/>
      <c r="E183" s="1017"/>
      <c r="F183" s="1017"/>
      <c r="G183" s="1017"/>
      <c r="H183" s="1017"/>
      <c r="I183" s="319"/>
    </row>
    <row r="184" spans="1:12" ht="9" customHeight="1">
      <c r="A184" s="319"/>
      <c r="B184" s="319"/>
      <c r="C184" s="319"/>
      <c r="D184" s="319"/>
      <c r="E184" s="319"/>
      <c r="F184" s="319"/>
      <c r="G184" s="319"/>
      <c r="H184" s="319"/>
      <c r="I184" s="319"/>
    </row>
    <row r="185" spans="1:12" ht="36.75" customHeight="1">
      <c r="A185" s="425">
        <v>5.2</v>
      </c>
      <c r="B185" s="1004" t="s">
        <v>279</v>
      </c>
      <c r="C185" s="1004"/>
      <c r="D185" s="1004"/>
      <c r="E185" s="1004"/>
      <c r="F185" s="1004"/>
      <c r="G185" s="1004"/>
      <c r="H185" s="1004"/>
    </row>
    <row r="186" spans="1:12" ht="10.5" customHeight="1">
      <c r="A186" s="319"/>
      <c r="B186" s="319"/>
      <c r="C186" s="319"/>
      <c r="D186" s="319"/>
      <c r="E186" s="319"/>
      <c r="F186" s="319"/>
      <c r="G186" s="319"/>
      <c r="H186" s="319"/>
      <c r="I186" s="319"/>
    </row>
    <row r="187" spans="1:12" ht="24" customHeight="1">
      <c r="A187" s="268"/>
      <c r="B187" s="1004" t="s">
        <v>280</v>
      </c>
      <c r="C187" s="1004"/>
      <c r="D187" s="1004"/>
      <c r="E187" s="1004"/>
      <c r="F187" s="1004"/>
      <c r="G187" s="1004"/>
      <c r="H187" s="1004"/>
      <c r="I187" s="319"/>
    </row>
    <row r="188" spans="1:12" ht="32.25" customHeight="1">
      <c r="A188" s="472"/>
      <c r="B188" s="1005"/>
      <c r="C188" s="1006"/>
      <c r="D188" s="473" t="s">
        <v>281</v>
      </c>
      <c r="E188" s="1007"/>
      <c r="F188" s="1008"/>
      <c r="G188" s="1008"/>
      <c r="H188" s="1008"/>
      <c r="I188" s="319"/>
    </row>
    <row r="189" spans="1:12" ht="50.25" customHeight="1">
      <c r="A189" s="474" t="s">
        <v>84</v>
      </c>
      <c r="B189" s="916" t="s">
        <v>282</v>
      </c>
      <c r="C189" s="916"/>
      <c r="D189" s="296" t="s">
        <v>283</v>
      </c>
      <c r="E189" s="319"/>
      <c r="F189" s="319"/>
      <c r="G189" s="319"/>
      <c r="H189" s="319"/>
      <c r="I189" s="319"/>
    </row>
    <row r="190" spans="1:12" ht="21" customHeight="1">
      <c r="A190" s="475"/>
      <c r="B190" s="1009" t="s">
        <v>284</v>
      </c>
      <c r="C190" s="1010"/>
      <c r="D190" s="476"/>
      <c r="E190" s="319"/>
      <c r="F190" s="319"/>
      <c r="G190" s="319"/>
      <c r="H190" s="319"/>
      <c r="I190" s="302"/>
      <c r="J190" s="477"/>
      <c r="K190" s="478"/>
    </row>
    <row r="191" spans="1:12" ht="23.25" customHeight="1">
      <c r="A191" s="475"/>
      <c r="B191" s="1009" t="s">
        <v>285</v>
      </c>
      <c r="C191" s="1010"/>
      <c r="D191" s="476"/>
      <c r="E191" s="319"/>
      <c r="F191" s="319"/>
      <c r="G191" s="319"/>
      <c r="H191" s="319"/>
      <c r="J191" s="479"/>
      <c r="K191" s="480"/>
    </row>
    <row r="192" spans="1:12" ht="21.75" customHeight="1">
      <c r="A192" s="475"/>
      <c r="B192" s="1009" t="s">
        <v>286</v>
      </c>
      <c r="C192" s="1010"/>
      <c r="D192" s="476"/>
      <c r="E192" s="319"/>
      <c r="F192" s="319"/>
      <c r="G192" s="319"/>
      <c r="H192" s="319"/>
      <c r="I192" s="302"/>
      <c r="J192" s="477"/>
      <c r="K192" s="478"/>
      <c r="L192" s="302"/>
    </row>
    <row r="193" spans="1:12" ht="20.25" customHeight="1">
      <c r="A193" s="475"/>
      <c r="B193" s="1009" t="s">
        <v>287</v>
      </c>
      <c r="C193" s="1010"/>
      <c r="D193" s="476"/>
      <c r="E193" s="319"/>
      <c r="F193" s="319"/>
      <c r="G193" s="319"/>
      <c r="H193" s="319"/>
      <c r="I193" s="302"/>
      <c r="J193" s="477"/>
      <c r="K193" s="478"/>
      <c r="L193" s="302"/>
    </row>
    <row r="194" spans="1:12" ht="21.75" customHeight="1">
      <c r="A194" s="475"/>
      <c r="B194" s="917" t="s">
        <v>288</v>
      </c>
      <c r="C194" s="919"/>
      <c r="D194" s="476"/>
      <c r="E194" s="319"/>
      <c r="F194" s="319"/>
      <c r="G194" s="319"/>
      <c r="H194" s="319"/>
      <c r="I194" s="302"/>
      <c r="J194" s="477"/>
      <c r="K194" s="478"/>
      <c r="L194" s="302"/>
    </row>
    <row r="195" spans="1:12" ht="16.5" customHeight="1">
      <c r="A195" s="319"/>
      <c r="B195" s="319"/>
      <c r="C195" s="319"/>
      <c r="D195" s="319"/>
      <c r="E195" s="319"/>
      <c r="F195" s="319"/>
      <c r="G195" s="319"/>
      <c r="H195" s="319"/>
      <c r="I195" s="319"/>
    </row>
    <row r="196" spans="1:12" ht="49.5" customHeight="1">
      <c r="A196" s="575" t="s">
        <v>272</v>
      </c>
      <c r="B196" s="1014" t="s">
        <v>326</v>
      </c>
      <c r="C196" s="1014"/>
      <c r="D196" s="1014"/>
      <c r="E196" s="1014"/>
      <c r="F196" s="1014"/>
      <c r="G196" s="1014"/>
      <c r="H196" s="1014"/>
      <c r="I196" s="1014"/>
    </row>
    <row r="197" spans="1:12">
      <c r="A197" s="319"/>
      <c r="B197" s="319"/>
      <c r="C197" s="319"/>
      <c r="D197" s="319"/>
      <c r="E197" s="319"/>
      <c r="F197" s="319"/>
      <c r="G197" s="319"/>
      <c r="H197" s="319"/>
      <c r="I197" s="319"/>
    </row>
    <row r="199" spans="1:12" ht="16.5">
      <c r="B199" s="300" t="s">
        <v>66</v>
      </c>
      <c r="C199" s="481" t="str">
        <f>'Attach 3(JV)'!B24</f>
        <v>--</v>
      </c>
      <c r="F199" s="299" t="s">
        <v>67</v>
      </c>
      <c r="G199" s="300" t="str">
        <f>'Attach 3(JV)'!E24</f>
        <v/>
      </c>
      <c r="H199" s="300"/>
      <c r="I199" s="300"/>
    </row>
    <row r="200" spans="1:12" ht="16.5">
      <c r="B200" s="300" t="s">
        <v>68</v>
      </c>
      <c r="C200" s="481" t="str">
        <f>'Attach 3(JV)'!B25</f>
        <v/>
      </c>
      <c r="F200" s="299" t="s">
        <v>69</v>
      </c>
      <c r="G200" s="300" t="str">
        <f>'Attach 3(JV)'!E25</f>
        <v/>
      </c>
      <c r="H200" s="300"/>
      <c r="I200" s="300"/>
    </row>
  </sheetData>
  <sheetProtection password="CCCF" sheet="1" formatColumns="0" formatRows="0"/>
  <mergeCells count="205">
    <mergeCell ref="B196:I196"/>
    <mergeCell ref="B189:C189"/>
    <mergeCell ref="B190:C190"/>
    <mergeCell ref="B191:C191"/>
    <mergeCell ref="B192:C192"/>
    <mergeCell ref="B193:C193"/>
    <mergeCell ref="B194:C194"/>
    <mergeCell ref="C182:H182"/>
    <mergeCell ref="C183:H183"/>
    <mergeCell ref="B185:H185"/>
    <mergeCell ref="B187:H187"/>
    <mergeCell ref="B188:C188"/>
    <mergeCell ref="E188:F188"/>
    <mergeCell ref="G188:H188"/>
    <mergeCell ref="B180:H180"/>
    <mergeCell ref="B181:H181"/>
    <mergeCell ref="B177:C177"/>
    <mergeCell ref="E177:F177"/>
    <mergeCell ref="G177:H177"/>
    <mergeCell ref="B178:C178"/>
    <mergeCell ref="E178:H178"/>
    <mergeCell ref="B174:C174"/>
    <mergeCell ref="E174:F174"/>
    <mergeCell ref="G174:H174"/>
    <mergeCell ref="B175:C175"/>
    <mergeCell ref="E175:H175"/>
    <mergeCell ref="B176:C176"/>
    <mergeCell ref="E176:H176"/>
    <mergeCell ref="F168:H168"/>
    <mergeCell ref="F169:H169"/>
    <mergeCell ref="F170:H170"/>
    <mergeCell ref="F171:H171"/>
    <mergeCell ref="B172:C172"/>
    <mergeCell ref="F172:H172"/>
    <mergeCell ref="B164:C164"/>
    <mergeCell ref="F164:H164"/>
    <mergeCell ref="B165:D165"/>
    <mergeCell ref="F165:H165"/>
    <mergeCell ref="F166:H166"/>
    <mergeCell ref="F167:H167"/>
    <mergeCell ref="F155:H155"/>
    <mergeCell ref="F156:H156"/>
    <mergeCell ref="F157:H157"/>
    <mergeCell ref="F158:H158"/>
    <mergeCell ref="B161:H161"/>
    <mergeCell ref="E162:E163"/>
    <mergeCell ref="F162:H163"/>
    <mergeCell ref="B151:C151"/>
    <mergeCell ref="F151:H151"/>
    <mergeCell ref="B152:D152"/>
    <mergeCell ref="F152:H152"/>
    <mergeCell ref="F153:H153"/>
    <mergeCell ref="F154:H154"/>
    <mergeCell ref="B146:H146"/>
    <mergeCell ref="B147:D147"/>
    <mergeCell ref="E147:H147"/>
    <mergeCell ref="B148:H148"/>
    <mergeCell ref="E149:E150"/>
    <mergeCell ref="F149:H150"/>
    <mergeCell ref="B127:E127"/>
    <mergeCell ref="G127:H127"/>
    <mergeCell ref="B137:H137"/>
    <mergeCell ref="B143:H143"/>
    <mergeCell ref="B139:I139"/>
    <mergeCell ref="B141:I141"/>
    <mergeCell ref="B121:H121"/>
    <mergeCell ref="B122:E122"/>
    <mergeCell ref="B123:H123"/>
    <mergeCell ref="B124:E124"/>
    <mergeCell ref="B125:H125"/>
    <mergeCell ref="B126:E126"/>
    <mergeCell ref="B115:E115"/>
    <mergeCell ref="G115:H115"/>
    <mergeCell ref="B116:E116"/>
    <mergeCell ref="G116:H116"/>
    <mergeCell ref="A117:A119"/>
    <mergeCell ref="B117:E117"/>
    <mergeCell ref="B118:E119"/>
    <mergeCell ref="G119:H119"/>
    <mergeCell ref="B113:E113"/>
    <mergeCell ref="G113:H113"/>
    <mergeCell ref="B114:E114"/>
    <mergeCell ref="F114:G114"/>
    <mergeCell ref="H114:I114"/>
    <mergeCell ref="B110:E110"/>
    <mergeCell ref="B111:E111"/>
    <mergeCell ref="G111:H111"/>
    <mergeCell ref="B112:E112"/>
    <mergeCell ref="G112:H112"/>
    <mergeCell ref="B101:I101"/>
    <mergeCell ref="B102:E102"/>
    <mergeCell ref="G102:H102"/>
    <mergeCell ref="B103:E103"/>
    <mergeCell ref="G103:H103"/>
    <mergeCell ref="A104:A108"/>
    <mergeCell ref="B104:E105"/>
    <mergeCell ref="G104:H104"/>
    <mergeCell ref="G105:H105"/>
    <mergeCell ref="G106:H106"/>
    <mergeCell ref="A97:I97"/>
    <mergeCell ref="B98:E98"/>
    <mergeCell ref="F98:I98"/>
    <mergeCell ref="B99:E99"/>
    <mergeCell ref="F99:I99"/>
    <mergeCell ref="B100:E100"/>
    <mergeCell ref="F100:I100"/>
    <mergeCell ref="G107:H107"/>
    <mergeCell ref="G108:H108"/>
    <mergeCell ref="B94:E94"/>
    <mergeCell ref="G94:H94"/>
    <mergeCell ref="A96:I96"/>
    <mergeCell ref="B89:E89"/>
    <mergeCell ref="G89:H89"/>
    <mergeCell ref="B90:E90"/>
    <mergeCell ref="G90:H90"/>
    <mergeCell ref="B91:E91"/>
    <mergeCell ref="G91:H91"/>
    <mergeCell ref="B86:E86"/>
    <mergeCell ref="B87:E87"/>
    <mergeCell ref="G87:H87"/>
    <mergeCell ref="B88:E88"/>
    <mergeCell ref="F88:G88"/>
    <mergeCell ref="H88:I88"/>
    <mergeCell ref="B78:E78"/>
    <mergeCell ref="G78:H78"/>
    <mergeCell ref="A92:A93"/>
    <mergeCell ref="B92:E92"/>
    <mergeCell ref="B93:E93"/>
    <mergeCell ref="A79:A85"/>
    <mergeCell ref="B79:E82"/>
    <mergeCell ref="G79:H79"/>
    <mergeCell ref="G80:H80"/>
    <mergeCell ref="G81:H81"/>
    <mergeCell ref="G82:H82"/>
    <mergeCell ref="G83:H83"/>
    <mergeCell ref="G84:H84"/>
    <mergeCell ref="B73:I73"/>
    <mergeCell ref="B75:E75"/>
    <mergeCell ref="F75:I75"/>
    <mergeCell ref="B76:E76"/>
    <mergeCell ref="F76:I76"/>
    <mergeCell ref="B77:E77"/>
    <mergeCell ref="G77:H77"/>
    <mergeCell ref="G85:H85"/>
    <mergeCell ref="B66:I66"/>
    <mergeCell ref="B67:I67"/>
    <mergeCell ref="B68:I68"/>
    <mergeCell ref="B69:I69"/>
    <mergeCell ref="B70:I70"/>
    <mergeCell ref="B72:I72"/>
    <mergeCell ref="D55:F55"/>
    <mergeCell ref="B57:F57"/>
    <mergeCell ref="B58:F58"/>
    <mergeCell ref="B61:I61"/>
    <mergeCell ref="B63:I63"/>
    <mergeCell ref="B65:I65"/>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B22:H22"/>
    <mergeCell ref="A25:H25"/>
    <mergeCell ref="A27:H27"/>
  </mergeCells>
  <conditionalFormatting sqref="A19">
    <cfRule type="expression" dxfId="44" priority="14" stopIfTrue="1">
      <formula>$M$18="Sole Bidder"</formula>
    </cfRule>
    <cfRule type="expression" dxfId="43" priority="15" stopIfTrue="1">
      <formula>$M$18=1</formula>
    </cfRule>
  </conditionalFormatting>
  <conditionalFormatting sqref="A180">
    <cfRule type="expression" dxfId="42" priority="12" stopIfTrue="1">
      <formula>$M$18="Sole Bidder"</formula>
    </cfRule>
  </conditionalFormatting>
  <conditionalFormatting sqref="A196">
    <cfRule type="expression" dxfId="41" priority="1" stopIfTrue="1">
      <formula>$M$18="Sole Bidder"</formula>
    </cfRule>
  </conditionalFormatting>
  <conditionalFormatting sqref="A20:H21">
    <cfRule type="expression" dxfId="40" priority="24" stopIfTrue="1">
      <formula>$M$20=2</formula>
    </cfRule>
  </conditionalFormatting>
  <conditionalFormatting sqref="A22:H22">
    <cfRule type="expression" dxfId="39" priority="23" stopIfTrue="1">
      <formula>AND($M$20=2,$M$21="2 or more")</formula>
    </cfRule>
  </conditionalFormatting>
  <conditionalFormatting sqref="A25:H25 A33:H34 E149:F149 D149:D150 E151 E154:E158 E162:F162 D162:D163 E164:F164 E166:F166 E167:E172 E173:H173 E176 E177:H177 E178:E179 D188">
    <cfRule type="expression" dxfId="38" priority="11" stopIfTrue="1">
      <formula>$M$18="Sole Bidder"</formula>
    </cfRule>
  </conditionalFormatting>
  <conditionalFormatting sqref="A35:H35">
    <cfRule type="expression" dxfId="37" priority="25" stopIfTrue="1">
      <formula>$M$20&lt;2</formula>
    </cfRule>
  </conditionalFormatting>
  <conditionalFormatting sqref="B18:F18 B19:H19">
    <cfRule type="expression" dxfId="36" priority="22" stopIfTrue="1">
      <formula>$M$20&lt;2</formula>
    </cfRule>
  </conditionalFormatting>
  <conditionalFormatting sqref="D190:D194">
    <cfRule type="expression" dxfId="35" priority="6" stopIfTrue="1">
      <formula>$M$144&lt;2</formula>
    </cfRule>
  </conditionalFormatting>
  <conditionalFormatting sqref="D153:F153 A153 A166">
    <cfRule type="expression" dxfId="34" priority="10" stopIfTrue="1">
      <formula>$E$152="No"</formula>
    </cfRule>
  </conditionalFormatting>
  <conditionalFormatting sqref="D166:F166">
    <cfRule type="expression" dxfId="33" priority="13" stopIfTrue="1">
      <formula>$E$152="No"</formula>
    </cfRule>
  </conditionalFormatting>
  <conditionalFormatting sqref="E153:F153">
    <cfRule type="expression" dxfId="32" priority="9" stopIfTrue="1">
      <formula>$M$18="Sole Bidder"</formula>
    </cfRule>
  </conditionalFormatting>
  <conditionalFormatting sqref="E188:H188">
    <cfRule type="expression" dxfId="31" priority="19" stopIfTrue="1">
      <formula>$M$144&lt;2</formula>
    </cfRule>
  </conditionalFormatting>
  <conditionalFormatting sqref="F152">
    <cfRule type="expression" dxfId="30" priority="4" stopIfTrue="1">
      <formula>$M$18="Sole Bidder"</formula>
    </cfRule>
    <cfRule type="expression" dxfId="29" priority="5" stopIfTrue="1">
      <formula>$E$152="No"</formula>
    </cfRule>
  </conditionalFormatting>
  <conditionalFormatting sqref="F165">
    <cfRule type="expression" dxfId="28" priority="2" stopIfTrue="1">
      <formula>$M$18="Sole Bidder"</formula>
    </cfRule>
    <cfRule type="expression" dxfId="27" priority="3" stopIfTrue="1">
      <formula>$E$152="No"</formula>
    </cfRule>
  </conditionalFormatting>
  <conditionalFormatting sqref="G188:H188">
    <cfRule type="expression" dxfId="26" priority="21" stopIfTrue="1">
      <formula>$M$146=1</formula>
    </cfRule>
  </conditionalFormatting>
  <dataValidations count="1">
    <dataValidation type="list" allowBlank="1" showInputMessage="1" showErrorMessage="1" sqref="I65531 WVQ983039 WLU983039 WBY983039 VSC983039 VIG983039 UYK983039 UOO983039 UES983039 TUW983039 TLA983039 TBE983039 SRI983039 SHM983039 RXQ983039 RNU983039 RDY983039 QUC983039 QKG983039 QAK983039 PQO983039 PGS983039 OWW983039 ONA983039 ODE983039 NTI983039 NJM983039 MZQ983039 MPU983039 MFY983039 LWC983039 LMG983039 LCK983039 KSO983039 KIS983039 JYW983039 JPA983039 JFE983039 IVI983039 ILM983039 IBQ983039 HRU983039 HHY983039 GYC983039 GOG983039 GEK983039 FUO983039 FKS983039 FAW983039 ERA983039 EHE983039 DXI983039 DNM983039 DDQ983039 CTU983039 CJY983039 CAC983039 BQG983039 BGK983039 AWO983039 AMS983039 ACW983039 TA983039 JE983039 I983039 WVQ917503 WLU917503 WBY917503 VSC917503 VIG917503 UYK917503 UOO917503 UES917503 TUW917503 TLA917503 TBE917503 SRI917503 SHM917503 RXQ917503 RNU917503 RDY917503 QUC917503 QKG917503 QAK917503 PQO917503 PGS917503 OWW917503 ONA917503 ODE917503 NTI917503 NJM917503 MZQ917503 MPU917503 MFY917503 LWC917503 LMG917503 LCK917503 KSO917503 KIS917503 JYW917503 JPA917503 JFE917503 IVI917503 ILM917503 IBQ917503 HRU917503 HHY917503 GYC917503 GOG917503 GEK917503 FUO917503 FKS917503 FAW917503 ERA917503 EHE917503 DXI917503 DNM917503 DDQ917503 CTU917503 CJY917503 CAC917503 BQG917503 BGK917503 AWO917503 AMS917503 ACW917503 TA917503 JE917503 I917503 WVQ851967 WLU851967 WBY851967 VSC851967 VIG851967 UYK851967 UOO851967 UES851967 TUW851967 TLA851967 TBE851967 SRI851967 SHM851967 RXQ851967 RNU851967 RDY851967 QUC851967 QKG851967 QAK851967 PQO851967 PGS851967 OWW851967 ONA851967 ODE851967 NTI851967 NJM851967 MZQ851967 MPU851967 MFY851967 LWC851967 LMG851967 LCK851967 KSO851967 KIS851967 JYW851967 JPA851967 JFE851967 IVI851967 ILM851967 IBQ851967 HRU851967 HHY851967 GYC851967 GOG851967 GEK851967 FUO851967 FKS851967 FAW851967 ERA851967 EHE851967 DXI851967 DNM851967 DDQ851967 CTU851967 CJY851967 CAC851967 BQG851967 BGK851967 AWO851967 AMS851967 ACW851967 TA851967 JE851967 I851967 WVQ786431 WLU786431 WBY786431 VSC786431 VIG786431 UYK786431 UOO786431 UES786431 TUW786431 TLA786431 TBE786431 SRI786431 SHM786431 RXQ786431 RNU786431 RDY786431 QUC786431 QKG786431 QAK786431 PQO786431 PGS786431 OWW786431 ONA786431 ODE786431 NTI786431 NJM786431 MZQ786431 MPU786431 MFY786431 LWC786431 LMG786431 LCK786431 KSO786431 KIS786431 JYW786431 JPA786431 JFE786431 IVI786431 ILM786431 IBQ786431 HRU786431 HHY786431 GYC786431 GOG786431 GEK786431 FUO786431 FKS786431 FAW786431 ERA786431 EHE786431 DXI786431 DNM786431 DDQ786431 CTU786431 CJY786431 CAC786431 BQG786431 BGK786431 AWO786431 AMS786431 ACW786431 TA786431 JE786431 I786431 WVQ720895 WLU720895 WBY720895 VSC720895 VIG720895 UYK720895 UOO720895 UES720895 TUW720895 TLA720895 TBE720895 SRI720895 SHM720895 RXQ720895 RNU720895 RDY720895 QUC720895 QKG720895 QAK720895 PQO720895 PGS720895 OWW720895 ONA720895 ODE720895 NTI720895 NJM720895 MZQ720895 MPU720895 MFY720895 LWC720895 LMG720895 LCK720895 KSO720895 KIS720895 JYW720895 JPA720895 JFE720895 IVI720895 ILM720895 IBQ720895 HRU720895 HHY720895 GYC720895 GOG720895 GEK720895 FUO720895 FKS720895 FAW720895 ERA720895 EHE720895 DXI720895 DNM720895 DDQ720895 CTU720895 CJY720895 CAC720895 BQG720895 BGK720895 AWO720895 AMS720895 ACW720895 TA720895 JE720895 I720895 WVQ655359 WLU655359 WBY655359 VSC655359 VIG655359 UYK655359 UOO655359 UES655359 TUW655359 TLA655359 TBE655359 SRI655359 SHM655359 RXQ655359 RNU655359 RDY655359 QUC655359 QKG655359 QAK655359 PQO655359 PGS655359 OWW655359 ONA655359 ODE655359 NTI655359 NJM655359 MZQ655359 MPU655359 MFY655359 LWC655359 LMG655359 LCK655359 KSO655359 KIS655359 JYW655359 JPA655359 JFE655359 IVI655359 ILM655359 IBQ655359 HRU655359 HHY655359 GYC655359 GOG655359 GEK655359 FUO655359 FKS655359 FAW655359 ERA655359 EHE655359 DXI655359 DNM655359 DDQ655359 CTU655359 CJY655359 CAC655359 BQG655359 BGK655359 AWO655359 AMS655359 ACW655359 TA655359 JE655359 I655359 WVQ589823 WLU589823 WBY589823 VSC589823 VIG589823 UYK589823 UOO589823 UES589823 TUW589823 TLA589823 TBE589823 SRI589823 SHM589823 RXQ589823 RNU589823 RDY589823 QUC589823 QKG589823 QAK589823 PQO589823 PGS589823 OWW589823 ONA589823 ODE589823 NTI589823 NJM589823 MZQ589823 MPU589823 MFY589823 LWC589823 LMG589823 LCK589823 KSO589823 KIS589823 JYW589823 JPA589823 JFE589823 IVI589823 ILM589823 IBQ589823 HRU589823 HHY589823 GYC589823 GOG589823 GEK589823 FUO589823 FKS589823 FAW589823 ERA589823 EHE589823 DXI589823 DNM589823 DDQ589823 CTU589823 CJY589823 CAC589823 BQG589823 BGK589823 AWO589823 AMS589823 ACW589823 TA589823 JE589823 I589823 WVQ524287 WLU524287 WBY524287 VSC524287 VIG524287 UYK524287 UOO524287 UES524287 TUW524287 TLA524287 TBE524287 SRI524287 SHM524287 RXQ524287 RNU524287 RDY524287 QUC524287 QKG524287 QAK524287 PQO524287 PGS524287 OWW524287 ONA524287 ODE524287 NTI524287 NJM524287 MZQ524287 MPU524287 MFY524287 LWC524287 LMG524287 LCK524287 KSO524287 KIS524287 JYW524287 JPA524287 JFE524287 IVI524287 ILM524287 IBQ524287 HRU524287 HHY524287 GYC524287 GOG524287 GEK524287 FUO524287 FKS524287 FAW524287 ERA524287 EHE524287 DXI524287 DNM524287 DDQ524287 CTU524287 CJY524287 CAC524287 BQG524287 BGK524287 AWO524287 AMS524287 ACW524287 TA524287 JE524287 I524287 WVQ458751 WLU458751 WBY458751 VSC458751 VIG458751 UYK458751 UOO458751 UES458751 TUW458751 TLA458751 TBE458751 SRI458751 SHM458751 RXQ458751 RNU458751 RDY458751 QUC458751 QKG458751 QAK458751 PQO458751 PGS458751 OWW458751 ONA458751 ODE458751 NTI458751 NJM458751 MZQ458751 MPU458751 MFY458751 LWC458751 LMG458751 LCK458751 KSO458751 KIS458751 JYW458751 JPA458751 JFE458751 IVI458751 ILM458751 IBQ458751 HRU458751 HHY458751 GYC458751 GOG458751 GEK458751 FUO458751 FKS458751 FAW458751 ERA458751 EHE458751 DXI458751 DNM458751 DDQ458751 CTU458751 CJY458751 CAC458751 BQG458751 BGK458751 AWO458751 AMS458751 ACW458751 TA458751 JE458751 I458751 WVQ393215 WLU393215 WBY393215 VSC393215 VIG393215 UYK393215 UOO393215 UES393215 TUW393215 TLA393215 TBE393215 SRI393215 SHM393215 RXQ393215 RNU393215 RDY393215 QUC393215 QKG393215 QAK393215 PQO393215 PGS393215 OWW393215 ONA393215 ODE393215 NTI393215 NJM393215 MZQ393215 MPU393215 MFY393215 LWC393215 LMG393215 LCK393215 KSO393215 KIS393215 JYW393215 JPA393215 JFE393215 IVI393215 ILM393215 IBQ393215 HRU393215 HHY393215 GYC393215 GOG393215 GEK393215 FUO393215 FKS393215 FAW393215 ERA393215 EHE393215 DXI393215 DNM393215 DDQ393215 CTU393215 CJY393215 CAC393215 BQG393215 BGK393215 AWO393215 AMS393215 ACW393215 TA393215 JE393215 I393215 WVQ327679 WLU327679 WBY327679 VSC327679 VIG327679 UYK327679 UOO327679 UES327679 TUW327679 TLA327679 TBE327679 SRI327679 SHM327679 RXQ327679 RNU327679 RDY327679 QUC327679 QKG327679 QAK327679 PQO327679 PGS327679 OWW327679 ONA327679 ODE327679 NTI327679 NJM327679 MZQ327679 MPU327679 MFY327679 LWC327679 LMG327679 LCK327679 KSO327679 KIS327679 JYW327679 JPA327679 JFE327679 IVI327679 ILM327679 IBQ327679 HRU327679 HHY327679 GYC327679 GOG327679 GEK327679 FUO327679 FKS327679 FAW327679 ERA327679 EHE327679 DXI327679 DNM327679 DDQ327679 CTU327679 CJY327679 CAC327679 BQG327679 BGK327679 AWO327679 AMS327679 ACW327679 TA327679 JE327679 I327679 WVQ262143 WLU262143 WBY262143 VSC262143 VIG262143 UYK262143 UOO262143 UES262143 TUW262143 TLA262143 TBE262143 SRI262143 SHM262143 RXQ262143 RNU262143 RDY262143 QUC262143 QKG262143 QAK262143 PQO262143 PGS262143 OWW262143 ONA262143 ODE262143 NTI262143 NJM262143 MZQ262143 MPU262143 MFY262143 LWC262143 LMG262143 LCK262143 KSO262143 KIS262143 JYW262143 JPA262143 JFE262143 IVI262143 ILM262143 IBQ262143 HRU262143 HHY262143 GYC262143 GOG262143 GEK262143 FUO262143 FKS262143 FAW262143 ERA262143 EHE262143 DXI262143 DNM262143 DDQ262143 CTU262143 CJY262143 CAC262143 BQG262143 BGK262143 AWO262143 AMS262143 ACW262143 TA262143 JE262143 I262143 WVQ196607 WLU196607 WBY196607 VSC196607 VIG196607 UYK196607 UOO196607 UES196607 TUW196607 TLA196607 TBE196607 SRI196607 SHM196607 RXQ196607 RNU196607 RDY196607 QUC196607 QKG196607 QAK196607 PQO196607 PGS196607 OWW196607 ONA196607 ODE196607 NTI196607 NJM196607 MZQ196607 MPU196607 MFY196607 LWC196607 LMG196607 LCK196607 KSO196607 KIS196607 JYW196607 JPA196607 JFE196607 IVI196607 ILM196607 IBQ196607 HRU196607 HHY196607 GYC196607 GOG196607 GEK196607 FUO196607 FKS196607 FAW196607 ERA196607 EHE196607 DXI196607 DNM196607 DDQ196607 CTU196607 CJY196607 CAC196607 BQG196607 BGK196607 AWO196607 AMS196607 ACW196607 TA196607 JE196607 I196607 WVQ131071 WLU131071 WBY131071 VSC131071 VIG131071 UYK131071 UOO131071 UES131071 TUW131071 TLA131071 TBE131071 SRI131071 SHM131071 RXQ131071 RNU131071 RDY131071 QUC131071 QKG131071 QAK131071 PQO131071 PGS131071 OWW131071 ONA131071 ODE131071 NTI131071 NJM131071 MZQ131071 MPU131071 MFY131071 LWC131071 LMG131071 LCK131071 KSO131071 KIS131071 JYW131071 JPA131071 JFE131071 IVI131071 ILM131071 IBQ131071 HRU131071 HHY131071 GYC131071 GOG131071 GEK131071 FUO131071 FKS131071 FAW131071 ERA131071 EHE131071 DXI131071 DNM131071 DDQ131071 CTU131071 CJY131071 CAC131071 BQG131071 BGK131071 AWO131071 AMS131071 ACW131071 TA131071 JE131071 I131071 WVQ65535 WLU65535 WBY65535 VSC65535 VIG65535 UYK65535 UOO65535 UES65535 TUW65535 TLA65535 TBE65535 SRI65535 SHM65535 RXQ65535 RNU65535 RDY65535 QUC65535 QKG65535 QAK65535 PQO65535 PGS65535 OWW65535 ONA65535 ODE65535 NTI65535 NJM65535 MZQ65535 MPU65535 MFY65535 LWC65535 LMG65535 LCK65535 KSO65535 KIS65535 JYW65535 JPA65535 JFE65535 IVI65535 ILM65535 IBQ65535 HRU65535 HHY65535 GYC65535 GOG65535 GEK65535 FUO65535 FKS65535 FAW65535 ERA65535 EHE65535 DXI65535 DNM65535 DDQ65535 CTU65535 CJY65535 CAC65535 BQG65535 BGK65535 AWO65535 AMS65535 ACW65535 TA65535 JE65535 I65535 WVQ983037 WLU983037 WBY983037 VSC983037 VIG983037 UYK983037 UOO983037 UES983037 TUW983037 TLA983037 TBE983037 SRI983037 SHM983037 RXQ983037 RNU983037 RDY983037 QUC983037 QKG983037 QAK983037 PQO983037 PGS983037 OWW983037 ONA983037 ODE983037 NTI983037 NJM983037 MZQ983037 MPU983037 MFY983037 LWC983037 LMG983037 LCK983037 KSO983037 KIS983037 JYW983037 JPA983037 JFE983037 IVI983037 ILM983037 IBQ983037 HRU983037 HHY983037 GYC983037 GOG983037 GEK983037 FUO983037 FKS983037 FAW983037 ERA983037 EHE983037 DXI983037 DNM983037 DDQ983037 CTU983037 CJY983037 CAC983037 BQG983037 BGK983037 AWO983037 AMS983037 ACW983037 TA983037 JE983037 I983037 WVQ917501 WLU917501 WBY917501 VSC917501 VIG917501 UYK917501 UOO917501 UES917501 TUW917501 TLA917501 TBE917501 SRI917501 SHM917501 RXQ917501 RNU917501 RDY917501 QUC917501 QKG917501 QAK917501 PQO917501 PGS917501 OWW917501 ONA917501 ODE917501 NTI917501 NJM917501 MZQ917501 MPU917501 MFY917501 LWC917501 LMG917501 LCK917501 KSO917501 KIS917501 JYW917501 JPA917501 JFE917501 IVI917501 ILM917501 IBQ917501 HRU917501 HHY917501 GYC917501 GOG917501 GEK917501 FUO917501 FKS917501 FAW917501 ERA917501 EHE917501 DXI917501 DNM917501 DDQ917501 CTU917501 CJY917501 CAC917501 BQG917501 BGK917501 AWO917501 AMS917501 ACW917501 TA917501 JE917501 I917501 WVQ851965 WLU851965 WBY851965 VSC851965 VIG851965 UYK851965 UOO851965 UES851965 TUW851965 TLA851965 TBE851965 SRI851965 SHM851965 RXQ851965 RNU851965 RDY851965 QUC851965 QKG851965 QAK851965 PQO851965 PGS851965 OWW851965 ONA851965 ODE851965 NTI851965 NJM851965 MZQ851965 MPU851965 MFY851965 LWC851965 LMG851965 LCK851965 KSO851965 KIS851965 JYW851965 JPA851965 JFE851965 IVI851965 ILM851965 IBQ851965 HRU851965 HHY851965 GYC851965 GOG851965 GEK851965 FUO851965 FKS851965 FAW851965 ERA851965 EHE851965 DXI851965 DNM851965 DDQ851965 CTU851965 CJY851965 CAC851965 BQG851965 BGK851965 AWO851965 AMS851965 ACW851965 TA851965 JE851965 I851965 WVQ786429 WLU786429 WBY786429 VSC786429 VIG786429 UYK786429 UOO786429 UES786429 TUW786429 TLA786429 TBE786429 SRI786429 SHM786429 RXQ786429 RNU786429 RDY786429 QUC786429 QKG786429 QAK786429 PQO786429 PGS786429 OWW786429 ONA786429 ODE786429 NTI786429 NJM786429 MZQ786429 MPU786429 MFY786429 LWC786429 LMG786429 LCK786429 KSO786429 KIS786429 JYW786429 JPA786429 JFE786429 IVI786429 ILM786429 IBQ786429 HRU786429 HHY786429 GYC786429 GOG786429 GEK786429 FUO786429 FKS786429 FAW786429 ERA786429 EHE786429 DXI786429 DNM786429 DDQ786429 CTU786429 CJY786429 CAC786429 BQG786429 BGK786429 AWO786429 AMS786429 ACW786429 TA786429 JE786429 I786429 WVQ720893 WLU720893 WBY720893 VSC720893 VIG720893 UYK720893 UOO720893 UES720893 TUW720893 TLA720893 TBE720893 SRI720893 SHM720893 RXQ720893 RNU720893 RDY720893 QUC720893 QKG720893 QAK720893 PQO720893 PGS720893 OWW720893 ONA720893 ODE720893 NTI720893 NJM720893 MZQ720893 MPU720893 MFY720893 LWC720893 LMG720893 LCK720893 KSO720893 KIS720893 JYW720893 JPA720893 JFE720893 IVI720893 ILM720893 IBQ720893 HRU720893 HHY720893 GYC720893 GOG720893 GEK720893 FUO720893 FKS720893 FAW720893 ERA720893 EHE720893 DXI720893 DNM720893 DDQ720893 CTU720893 CJY720893 CAC720893 BQG720893 BGK720893 AWO720893 AMS720893 ACW720893 TA720893 JE720893 I720893 WVQ655357 WLU655357 WBY655357 VSC655357 VIG655357 UYK655357 UOO655357 UES655357 TUW655357 TLA655357 TBE655357 SRI655357 SHM655357 RXQ655357 RNU655357 RDY655357 QUC655357 QKG655357 QAK655357 PQO655357 PGS655357 OWW655357 ONA655357 ODE655357 NTI655357 NJM655357 MZQ655357 MPU655357 MFY655357 LWC655357 LMG655357 LCK655357 KSO655357 KIS655357 JYW655357 JPA655357 JFE655357 IVI655357 ILM655357 IBQ655357 HRU655357 HHY655357 GYC655357 GOG655357 GEK655357 FUO655357 FKS655357 FAW655357 ERA655357 EHE655357 DXI655357 DNM655357 DDQ655357 CTU655357 CJY655357 CAC655357 BQG655357 BGK655357 AWO655357 AMS655357 ACW655357 TA655357 JE655357 I655357 WVQ589821 WLU589821 WBY589821 VSC589821 VIG589821 UYK589821 UOO589821 UES589821 TUW589821 TLA589821 TBE589821 SRI589821 SHM589821 RXQ589821 RNU589821 RDY589821 QUC589821 QKG589821 QAK589821 PQO589821 PGS589821 OWW589821 ONA589821 ODE589821 NTI589821 NJM589821 MZQ589821 MPU589821 MFY589821 LWC589821 LMG589821 LCK589821 KSO589821 KIS589821 JYW589821 JPA589821 JFE589821 IVI589821 ILM589821 IBQ589821 HRU589821 HHY589821 GYC589821 GOG589821 GEK589821 FUO589821 FKS589821 FAW589821 ERA589821 EHE589821 DXI589821 DNM589821 DDQ589821 CTU589821 CJY589821 CAC589821 BQG589821 BGK589821 AWO589821 AMS589821 ACW589821 TA589821 JE589821 I589821 WVQ524285 WLU524285 WBY524285 VSC524285 VIG524285 UYK524285 UOO524285 UES524285 TUW524285 TLA524285 TBE524285 SRI524285 SHM524285 RXQ524285 RNU524285 RDY524285 QUC524285 QKG524285 QAK524285 PQO524285 PGS524285 OWW524285 ONA524285 ODE524285 NTI524285 NJM524285 MZQ524285 MPU524285 MFY524285 LWC524285 LMG524285 LCK524285 KSO524285 KIS524285 JYW524285 JPA524285 JFE524285 IVI524285 ILM524285 IBQ524285 HRU524285 HHY524285 GYC524285 GOG524285 GEK524285 FUO524285 FKS524285 FAW524285 ERA524285 EHE524285 DXI524285 DNM524285 DDQ524285 CTU524285 CJY524285 CAC524285 BQG524285 BGK524285 AWO524285 AMS524285 ACW524285 TA524285 JE524285 I524285 WVQ458749 WLU458749 WBY458749 VSC458749 VIG458749 UYK458749 UOO458749 UES458749 TUW458749 TLA458749 TBE458749 SRI458749 SHM458749 RXQ458749 RNU458749 RDY458749 QUC458749 QKG458749 QAK458749 PQO458749 PGS458749 OWW458749 ONA458749 ODE458749 NTI458749 NJM458749 MZQ458749 MPU458749 MFY458749 LWC458749 LMG458749 LCK458749 KSO458749 KIS458749 JYW458749 JPA458749 JFE458749 IVI458749 ILM458749 IBQ458749 HRU458749 HHY458749 GYC458749 GOG458749 GEK458749 FUO458749 FKS458749 FAW458749 ERA458749 EHE458749 DXI458749 DNM458749 DDQ458749 CTU458749 CJY458749 CAC458749 BQG458749 BGK458749 AWO458749 AMS458749 ACW458749 TA458749 JE458749 I458749 WVQ393213 WLU393213 WBY393213 VSC393213 VIG393213 UYK393213 UOO393213 UES393213 TUW393213 TLA393213 TBE393213 SRI393213 SHM393213 RXQ393213 RNU393213 RDY393213 QUC393213 QKG393213 QAK393213 PQO393213 PGS393213 OWW393213 ONA393213 ODE393213 NTI393213 NJM393213 MZQ393213 MPU393213 MFY393213 LWC393213 LMG393213 LCK393213 KSO393213 KIS393213 JYW393213 JPA393213 JFE393213 IVI393213 ILM393213 IBQ393213 HRU393213 HHY393213 GYC393213 GOG393213 GEK393213 FUO393213 FKS393213 FAW393213 ERA393213 EHE393213 DXI393213 DNM393213 DDQ393213 CTU393213 CJY393213 CAC393213 BQG393213 BGK393213 AWO393213 AMS393213 ACW393213 TA393213 JE393213 I393213 WVQ327677 WLU327677 WBY327677 VSC327677 VIG327677 UYK327677 UOO327677 UES327677 TUW327677 TLA327677 TBE327677 SRI327677 SHM327677 RXQ327677 RNU327677 RDY327677 QUC327677 QKG327677 QAK327677 PQO327677 PGS327677 OWW327677 ONA327677 ODE327677 NTI327677 NJM327677 MZQ327677 MPU327677 MFY327677 LWC327677 LMG327677 LCK327677 KSO327677 KIS327677 JYW327677 JPA327677 JFE327677 IVI327677 ILM327677 IBQ327677 HRU327677 HHY327677 GYC327677 GOG327677 GEK327677 FUO327677 FKS327677 FAW327677 ERA327677 EHE327677 DXI327677 DNM327677 DDQ327677 CTU327677 CJY327677 CAC327677 BQG327677 BGK327677 AWO327677 AMS327677 ACW327677 TA327677 JE327677 I327677 WVQ262141 WLU262141 WBY262141 VSC262141 VIG262141 UYK262141 UOO262141 UES262141 TUW262141 TLA262141 TBE262141 SRI262141 SHM262141 RXQ262141 RNU262141 RDY262141 QUC262141 QKG262141 QAK262141 PQO262141 PGS262141 OWW262141 ONA262141 ODE262141 NTI262141 NJM262141 MZQ262141 MPU262141 MFY262141 LWC262141 LMG262141 LCK262141 KSO262141 KIS262141 JYW262141 JPA262141 JFE262141 IVI262141 ILM262141 IBQ262141 HRU262141 HHY262141 GYC262141 GOG262141 GEK262141 FUO262141 FKS262141 FAW262141 ERA262141 EHE262141 DXI262141 DNM262141 DDQ262141 CTU262141 CJY262141 CAC262141 BQG262141 BGK262141 AWO262141 AMS262141 ACW262141 TA262141 JE262141 I262141 WVQ196605 WLU196605 WBY196605 VSC196605 VIG196605 UYK196605 UOO196605 UES196605 TUW196605 TLA196605 TBE196605 SRI196605 SHM196605 RXQ196605 RNU196605 RDY196605 QUC196605 QKG196605 QAK196605 PQO196605 PGS196605 OWW196605 ONA196605 ODE196605 NTI196605 NJM196605 MZQ196605 MPU196605 MFY196605 LWC196605 LMG196605 LCK196605 KSO196605 KIS196605 JYW196605 JPA196605 JFE196605 IVI196605 ILM196605 IBQ196605 HRU196605 HHY196605 GYC196605 GOG196605 GEK196605 FUO196605 FKS196605 FAW196605 ERA196605 EHE196605 DXI196605 DNM196605 DDQ196605 CTU196605 CJY196605 CAC196605 BQG196605 BGK196605 AWO196605 AMS196605 ACW196605 TA196605 JE196605 I196605 WVQ131069 WLU131069 WBY131069 VSC131069 VIG131069 UYK131069 UOO131069 UES131069 TUW131069 TLA131069 TBE131069 SRI131069 SHM131069 RXQ131069 RNU131069 RDY131069 QUC131069 QKG131069 QAK131069 PQO131069 PGS131069 OWW131069 ONA131069 ODE131069 NTI131069 NJM131069 MZQ131069 MPU131069 MFY131069 LWC131069 LMG131069 LCK131069 KSO131069 KIS131069 JYW131069 JPA131069 JFE131069 IVI131069 ILM131069 IBQ131069 HRU131069 HHY131069 GYC131069 GOG131069 GEK131069 FUO131069 FKS131069 FAW131069 ERA131069 EHE131069 DXI131069 DNM131069 DDQ131069 CTU131069 CJY131069 CAC131069 BQG131069 BGK131069 AWO131069 AMS131069 ACW131069 TA131069 JE131069 I131069 WVQ65533 WLU65533 WBY65533 VSC65533 VIG65533 UYK65533 UOO65533 UES65533 TUW65533 TLA65533 TBE65533 SRI65533 SHM65533 RXQ65533 RNU65533 RDY65533 QUC65533 QKG65533 QAK65533 PQO65533 PGS65533 OWW65533 ONA65533 ODE65533 NTI65533 NJM65533 MZQ65533 MPU65533 MFY65533 LWC65533 LMG65533 LCK65533 KSO65533 KIS65533 JYW65533 JPA65533 JFE65533 IVI65533 ILM65533 IBQ65533 HRU65533 HHY65533 GYC65533 GOG65533 GEK65533 FUO65533 FKS65533 FAW65533 ERA65533 EHE65533 DXI65533 DNM65533 DDQ65533 CTU65533 CJY65533 CAC65533 BQG65533 BGK65533 AWO65533 AMS65533 ACW65533 TA65533 JE65533 I65533 WVQ983035 WLU983035 WBY983035 VSC983035 VIG983035 UYK983035 UOO983035 UES983035 TUW983035 TLA983035 TBE983035 SRI983035 SHM983035 RXQ983035 RNU983035 RDY983035 QUC983035 QKG983035 QAK983035 PQO983035 PGS983035 OWW983035 ONA983035 ODE983035 NTI983035 NJM983035 MZQ983035 MPU983035 MFY983035 LWC983035 LMG983035 LCK983035 KSO983035 KIS983035 JYW983035 JPA983035 JFE983035 IVI983035 ILM983035 IBQ983035 HRU983035 HHY983035 GYC983035 GOG983035 GEK983035 FUO983035 FKS983035 FAW983035 ERA983035 EHE983035 DXI983035 DNM983035 DDQ983035 CTU983035 CJY983035 CAC983035 BQG983035 BGK983035 AWO983035 AMS983035 ACW983035 TA983035 JE983035 I983035 WVQ917499 WLU917499 WBY917499 VSC917499 VIG917499 UYK917499 UOO917499 UES917499 TUW917499 TLA917499 TBE917499 SRI917499 SHM917499 RXQ917499 RNU917499 RDY917499 QUC917499 QKG917499 QAK917499 PQO917499 PGS917499 OWW917499 ONA917499 ODE917499 NTI917499 NJM917499 MZQ917499 MPU917499 MFY917499 LWC917499 LMG917499 LCK917499 KSO917499 KIS917499 JYW917499 JPA917499 JFE917499 IVI917499 ILM917499 IBQ917499 HRU917499 HHY917499 GYC917499 GOG917499 GEK917499 FUO917499 FKS917499 FAW917499 ERA917499 EHE917499 DXI917499 DNM917499 DDQ917499 CTU917499 CJY917499 CAC917499 BQG917499 BGK917499 AWO917499 AMS917499 ACW917499 TA917499 JE917499 I917499 WVQ851963 WLU851963 WBY851963 VSC851963 VIG851963 UYK851963 UOO851963 UES851963 TUW851963 TLA851963 TBE851963 SRI851963 SHM851963 RXQ851963 RNU851963 RDY851963 QUC851963 QKG851963 QAK851963 PQO851963 PGS851963 OWW851963 ONA851963 ODE851963 NTI851963 NJM851963 MZQ851963 MPU851963 MFY851963 LWC851963 LMG851963 LCK851963 KSO851963 KIS851963 JYW851963 JPA851963 JFE851963 IVI851963 ILM851963 IBQ851963 HRU851963 HHY851963 GYC851963 GOG851963 GEK851963 FUO851963 FKS851963 FAW851963 ERA851963 EHE851963 DXI851963 DNM851963 DDQ851963 CTU851963 CJY851963 CAC851963 BQG851963 BGK851963 AWO851963 AMS851963 ACW851963 TA851963 JE851963 I851963 WVQ786427 WLU786427 WBY786427 VSC786427 VIG786427 UYK786427 UOO786427 UES786427 TUW786427 TLA786427 TBE786427 SRI786427 SHM786427 RXQ786427 RNU786427 RDY786427 QUC786427 QKG786427 QAK786427 PQO786427 PGS786427 OWW786427 ONA786427 ODE786427 NTI786427 NJM786427 MZQ786427 MPU786427 MFY786427 LWC786427 LMG786427 LCK786427 KSO786427 KIS786427 JYW786427 JPA786427 JFE786427 IVI786427 ILM786427 IBQ786427 HRU786427 HHY786427 GYC786427 GOG786427 GEK786427 FUO786427 FKS786427 FAW786427 ERA786427 EHE786427 DXI786427 DNM786427 DDQ786427 CTU786427 CJY786427 CAC786427 BQG786427 BGK786427 AWO786427 AMS786427 ACW786427 TA786427 JE786427 I786427 WVQ720891 WLU720891 WBY720891 VSC720891 VIG720891 UYK720891 UOO720891 UES720891 TUW720891 TLA720891 TBE720891 SRI720891 SHM720891 RXQ720891 RNU720891 RDY720891 QUC720891 QKG720891 QAK720891 PQO720891 PGS720891 OWW720891 ONA720891 ODE720891 NTI720891 NJM720891 MZQ720891 MPU720891 MFY720891 LWC720891 LMG720891 LCK720891 KSO720891 KIS720891 JYW720891 JPA720891 JFE720891 IVI720891 ILM720891 IBQ720891 HRU720891 HHY720891 GYC720891 GOG720891 GEK720891 FUO720891 FKS720891 FAW720891 ERA720891 EHE720891 DXI720891 DNM720891 DDQ720891 CTU720891 CJY720891 CAC720891 BQG720891 BGK720891 AWO720891 AMS720891 ACW720891 TA720891 JE720891 I720891 WVQ655355 WLU655355 WBY655355 VSC655355 VIG655355 UYK655355 UOO655355 UES655355 TUW655355 TLA655355 TBE655355 SRI655355 SHM655355 RXQ655355 RNU655355 RDY655355 QUC655355 QKG655355 QAK655355 PQO655355 PGS655355 OWW655355 ONA655355 ODE655355 NTI655355 NJM655355 MZQ655355 MPU655355 MFY655355 LWC655355 LMG655355 LCK655355 KSO655355 KIS655355 JYW655355 JPA655355 JFE655355 IVI655355 ILM655355 IBQ655355 HRU655355 HHY655355 GYC655355 GOG655355 GEK655355 FUO655355 FKS655355 FAW655355 ERA655355 EHE655355 DXI655355 DNM655355 DDQ655355 CTU655355 CJY655355 CAC655355 BQG655355 BGK655355 AWO655355 AMS655355 ACW655355 TA655355 JE655355 I655355 WVQ589819 WLU589819 WBY589819 VSC589819 VIG589819 UYK589819 UOO589819 UES589819 TUW589819 TLA589819 TBE589819 SRI589819 SHM589819 RXQ589819 RNU589819 RDY589819 QUC589819 QKG589819 QAK589819 PQO589819 PGS589819 OWW589819 ONA589819 ODE589819 NTI589819 NJM589819 MZQ589819 MPU589819 MFY589819 LWC589819 LMG589819 LCK589819 KSO589819 KIS589819 JYW589819 JPA589819 JFE589819 IVI589819 ILM589819 IBQ589819 HRU589819 HHY589819 GYC589819 GOG589819 GEK589819 FUO589819 FKS589819 FAW589819 ERA589819 EHE589819 DXI589819 DNM589819 DDQ589819 CTU589819 CJY589819 CAC589819 BQG589819 BGK589819 AWO589819 AMS589819 ACW589819 TA589819 JE589819 I589819 WVQ524283 WLU524283 WBY524283 VSC524283 VIG524283 UYK524283 UOO524283 UES524283 TUW524283 TLA524283 TBE524283 SRI524283 SHM524283 RXQ524283 RNU524283 RDY524283 QUC524283 QKG524283 QAK524283 PQO524283 PGS524283 OWW524283 ONA524283 ODE524283 NTI524283 NJM524283 MZQ524283 MPU524283 MFY524283 LWC524283 LMG524283 LCK524283 KSO524283 KIS524283 JYW524283 JPA524283 JFE524283 IVI524283 ILM524283 IBQ524283 HRU524283 HHY524283 GYC524283 GOG524283 GEK524283 FUO524283 FKS524283 FAW524283 ERA524283 EHE524283 DXI524283 DNM524283 DDQ524283 CTU524283 CJY524283 CAC524283 BQG524283 BGK524283 AWO524283 AMS524283 ACW524283 TA524283 JE524283 I524283 WVQ458747 WLU458747 WBY458747 VSC458747 VIG458747 UYK458747 UOO458747 UES458747 TUW458747 TLA458747 TBE458747 SRI458747 SHM458747 RXQ458747 RNU458747 RDY458747 QUC458747 QKG458747 QAK458747 PQO458747 PGS458747 OWW458747 ONA458747 ODE458747 NTI458747 NJM458747 MZQ458747 MPU458747 MFY458747 LWC458747 LMG458747 LCK458747 KSO458747 KIS458747 JYW458747 JPA458747 JFE458747 IVI458747 ILM458747 IBQ458747 HRU458747 HHY458747 GYC458747 GOG458747 GEK458747 FUO458747 FKS458747 FAW458747 ERA458747 EHE458747 DXI458747 DNM458747 DDQ458747 CTU458747 CJY458747 CAC458747 BQG458747 BGK458747 AWO458747 AMS458747 ACW458747 TA458747 JE458747 I458747 WVQ393211 WLU393211 WBY393211 VSC393211 VIG393211 UYK393211 UOO393211 UES393211 TUW393211 TLA393211 TBE393211 SRI393211 SHM393211 RXQ393211 RNU393211 RDY393211 QUC393211 QKG393211 QAK393211 PQO393211 PGS393211 OWW393211 ONA393211 ODE393211 NTI393211 NJM393211 MZQ393211 MPU393211 MFY393211 LWC393211 LMG393211 LCK393211 KSO393211 KIS393211 JYW393211 JPA393211 JFE393211 IVI393211 ILM393211 IBQ393211 HRU393211 HHY393211 GYC393211 GOG393211 GEK393211 FUO393211 FKS393211 FAW393211 ERA393211 EHE393211 DXI393211 DNM393211 DDQ393211 CTU393211 CJY393211 CAC393211 BQG393211 BGK393211 AWO393211 AMS393211 ACW393211 TA393211 JE393211 I393211 WVQ327675 WLU327675 WBY327675 VSC327675 VIG327675 UYK327675 UOO327675 UES327675 TUW327675 TLA327675 TBE327675 SRI327675 SHM327675 RXQ327675 RNU327675 RDY327675 QUC327675 QKG327675 QAK327675 PQO327675 PGS327675 OWW327675 ONA327675 ODE327675 NTI327675 NJM327675 MZQ327675 MPU327675 MFY327675 LWC327675 LMG327675 LCK327675 KSO327675 KIS327675 JYW327675 JPA327675 JFE327675 IVI327675 ILM327675 IBQ327675 HRU327675 HHY327675 GYC327675 GOG327675 GEK327675 FUO327675 FKS327675 FAW327675 ERA327675 EHE327675 DXI327675 DNM327675 DDQ327675 CTU327675 CJY327675 CAC327675 BQG327675 BGK327675 AWO327675 AMS327675 ACW327675 TA327675 JE327675 I327675 WVQ262139 WLU262139 WBY262139 VSC262139 VIG262139 UYK262139 UOO262139 UES262139 TUW262139 TLA262139 TBE262139 SRI262139 SHM262139 RXQ262139 RNU262139 RDY262139 QUC262139 QKG262139 QAK262139 PQO262139 PGS262139 OWW262139 ONA262139 ODE262139 NTI262139 NJM262139 MZQ262139 MPU262139 MFY262139 LWC262139 LMG262139 LCK262139 KSO262139 KIS262139 JYW262139 JPA262139 JFE262139 IVI262139 ILM262139 IBQ262139 HRU262139 HHY262139 GYC262139 GOG262139 GEK262139 FUO262139 FKS262139 FAW262139 ERA262139 EHE262139 DXI262139 DNM262139 DDQ262139 CTU262139 CJY262139 CAC262139 BQG262139 BGK262139 AWO262139 AMS262139 ACW262139 TA262139 JE262139 I262139 WVQ196603 WLU196603 WBY196603 VSC196603 VIG196603 UYK196603 UOO196603 UES196603 TUW196603 TLA196603 TBE196603 SRI196603 SHM196603 RXQ196603 RNU196603 RDY196603 QUC196603 QKG196603 QAK196603 PQO196603 PGS196603 OWW196603 ONA196603 ODE196603 NTI196603 NJM196603 MZQ196603 MPU196603 MFY196603 LWC196603 LMG196603 LCK196603 KSO196603 KIS196603 JYW196603 JPA196603 JFE196603 IVI196603 ILM196603 IBQ196603 HRU196603 HHY196603 GYC196603 GOG196603 GEK196603 FUO196603 FKS196603 FAW196603 ERA196603 EHE196603 DXI196603 DNM196603 DDQ196603 CTU196603 CJY196603 CAC196603 BQG196603 BGK196603 AWO196603 AMS196603 ACW196603 TA196603 JE196603 I196603 WVQ131067 WLU131067 WBY131067 VSC131067 VIG131067 UYK131067 UOO131067 UES131067 TUW131067 TLA131067 TBE131067 SRI131067 SHM131067 RXQ131067 RNU131067 RDY131067 QUC131067 QKG131067 QAK131067 PQO131067 PGS131067 OWW131067 ONA131067 ODE131067 NTI131067 NJM131067 MZQ131067 MPU131067 MFY131067 LWC131067 LMG131067 LCK131067 KSO131067 KIS131067 JYW131067 JPA131067 JFE131067 IVI131067 ILM131067 IBQ131067 HRU131067 HHY131067 GYC131067 GOG131067 GEK131067 FUO131067 FKS131067 FAW131067 ERA131067 EHE131067 DXI131067 DNM131067 DDQ131067 CTU131067 CJY131067 CAC131067 BQG131067 BGK131067 AWO131067 AMS131067 ACW131067 TA131067 JE131067 I131067 WVQ65531 WLU65531 WBY65531 VSC65531 VIG65531 UYK65531 UOO65531 UES65531 TUW65531 TLA65531 TBE65531 SRI65531 SHM65531 RXQ65531 RNU65531 RDY65531 QUC65531 QKG65531 QAK65531 PQO65531 PGS65531 OWW65531 ONA65531 ODE65531 NTI65531 NJM65531 MZQ65531 MPU65531 MFY65531 LWC65531 LMG65531 LCK65531 KSO65531 KIS65531 JYW65531 JPA65531 JFE65531 IVI65531 ILM65531 IBQ65531 HRU65531 HHY65531 GYC65531 GOG65531 GEK65531 FUO65531 FKS65531 FAW65531 ERA65531 EHE65531 DXI65531 DNM65531 DDQ65531 CTU65531 CJY65531 CAC65531 BQG65531 BGK65531 AWO65531 AMS65531 ACW65531 TA65531 JE65531" xr:uid="{7460D2B8-839B-48F0-9F4F-9C95852D9190}">
      <formula1>#REF!</formula1>
    </dataValidation>
  </dataValidations>
  <printOptions horizontalCentered="1"/>
  <pageMargins left="0.42" right="0.28999999999999998" top="0.4" bottom="0.31" header="0.32" footer="0.24"/>
  <pageSetup paperSize="9" scale="62" fitToHeight="0" orientation="portrait" r:id="rId1"/>
  <headerFooter alignWithMargins="0"/>
  <rowBreaks count="2" manualBreakCount="2">
    <brk id="90" max="8" man="1"/>
    <brk id="148"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172033" r:id="rId4" name="Check Box 1">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4" r:id="rId5" name="Check Box 2">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5" r:id="rId6" name="Check Box 3">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6" r:id="rId7" name="Check Box 4">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7" r:id="rId8" name="Check Box 5">
              <controlPr defaultSize="0" autoFill="0" autoLine="0" autoPict="0">
                <anchor moveWithCells="1" sizeWithCells="1">
                  <from>
                    <xdr:col>6</xdr:col>
                    <xdr:colOff>914400</xdr:colOff>
                    <xdr:row>148</xdr:row>
                    <xdr:rowOff>161925</xdr:rowOff>
                  </from>
                  <to>
                    <xdr:col>6</xdr:col>
                    <xdr:colOff>914400</xdr:colOff>
                    <xdr:row>148</xdr:row>
                    <xdr:rowOff>161925</xdr:rowOff>
                  </to>
                </anchor>
              </controlPr>
            </control>
          </mc:Choice>
        </mc:AlternateContent>
        <mc:AlternateContent xmlns:mc="http://schemas.openxmlformats.org/markup-compatibility/2006">
          <mc:Choice Requires="x14">
            <control shapeId="172038" r:id="rId9" name="Check Box 6">
              <controlPr defaultSize="0" autoFill="0" autoLine="0" autoPict="0">
                <anchor moveWithCells="1" sizeWithCells="1">
                  <from>
                    <xdr:col>5</xdr:col>
                    <xdr:colOff>66675</xdr:colOff>
                    <xdr:row>85</xdr:row>
                    <xdr:rowOff>0</xdr:rowOff>
                  </from>
                  <to>
                    <xdr:col>5</xdr:col>
                    <xdr:colOff>66675</xdr:colOff>
                    <xdr:row>85</xdr:row>
                    <xdr:rowOff>0</xdr:rowOff>
                  </to>
                </anchor>
              </controlPr>
            </control>
          </mc:Choice>
        </mc:AlternateContent>
        <mc:AlternateContent xmlns:mc="http://schemas.openxmlformats.org/markup-compatibility/2006">
          <mc:Choice Requires="x14">
            <control shapeId="172039" r:id="rId10" name="Check Box 7">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0" r:id="rId11" name="Check Box 8">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1" r:id="rId12" name="Check Box 9">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2" r:id="rId13" name="Check Box 10">
              <controlPr defaultSize="0" autoFill="0" autoLine="0" autoPict="0">
                <anchor moveWithCells="1" sizeWithCells="1">
                  <from>
                    <xdr:col>8</xdr:col>
                    <xdr:colOff>2038350</xdr:colOff>
                    <xdr:row>148</xdr:row>
                    <xdr:rowOff>161925</xdr:rowOff>
                  </from>
                  <to>
                    <xdr:col>8</xdr:col>
                    <xdr:colOff>2038350</xdr:colOff>
                    <xdr:row>148</xdr:row>
                    <xdr:rowOff>161925</xdr:rowOff>
                  </to>
                </anchor>
              </controlPr>
            </control>
          </mc:Choice>
        </mc:AlternateContent>
        <mc:AlternateContent xmlns:mc="http://schemas.openxmlformats.org/markup-compatibility/2006">
          <mc:Choice Requires="x14">
            <control shapeId="172043" r:id="rId14" name="Check Box 11">
              <controlPr defaultSize="0" autoFill="0" autoLine="0" autoPict="0">
                <anchor moveWithCells="1" sizeWithCells="1">
                  <from>
                    <xdr:col>8</xdr:col>
                    <xdr:colOff>2038350</xdr:colOff>
                    <xdr:row>148</xdr:row>
                    <xdr:rowOff>161925</xdr:rowOff>
                  </from>
                  <to>
                    <xdr:col>9</xdr:col>
                    <xdr:colOff>0</xdr:colOff>
                    <xdr:row>148</xdr:row>
                    <xdr:rowOff>161925</xdr:rowOff>
                  </to>
                </anchor>
              </controlPr>
            </control>
          </mc:Choice>
        </mc:AlternateContent>
        <mc:AlternateContent xmlns:mc="http://schemas.openxmlformats.org/markup-compatibility/2006">
          <mc:Choice Requires="x14">
            <control shapeId="172044" r:id="rId15" name="Check Box 12">
              <controlPr defaultSize="0" autoFill="0" autoLine="0" autoPict="0">
                <anchor moveWithCells="1" sizeWithCells="1">
                  <from>
                    <xdr:col>7</xdr:col>
                    <xdr:colOff>66675</xdr:colOff>
                    <xdr:row>85</xdr:row>
                    <xdr:rowOff>0</xdr:rowOff>
                  </from>
                  <to>
                    <xdr:col>7</xdr:col>
                    <xdr:colOff>66675</xdr:colOff>
                    <xdr:row>85</xdr:row>
                    <xdr:rowOff>0</xdr:rowOff>
                  </to>
                </anchor>
              </controlPr>
            </control>
          </mc:Choice>
        </mc:AlternateContent>
        <mc:AlternateContent xmlns:mc="http://schemas.openxmlformats.org/markup-compatibility/2006">
          <mc:Choice Requires="x14">
            <control shapeId="172045" r:id="rId16" name="Check Box 13">
              <controlPr defaultSize="0" autoFill="0" autoLine="0" autoPict="0">
                <anchor moveWithCells="1" sizeWithCells="1">
                  <from>
                    <xdr:col>5</xdr:col>
                    <xdr:colOff>85725</xdr:colOff>
                    <xdr:row>91</xdr:row>
                    <xdr:rowOff>47625</xdr:rowOff>
                  </from>
                  <to>
                    <xdr:col>5</xdr:col>
                    <xdr:colOff>514350</xdr:colOff>
                    <xdr:row>91</xdr:row>
                    <xdr:rowOff>276225</xdr:rowOff>
                  </to>
                </anchor>
              </controlPr>
            </control>
          </mc:Choice>
        </mc:AlternateContent>
        <mc:AlternateContent xmlns:mc="http://schemas.openxmlformats.org/markup-compatibility/2006">
          <mc:Choice Requires="x14">
            <control shapeId="172046" r:id="rId17" name="Check Box 14">
              <controlPr defaultSize="0" autoFill="0" autoLine="0" autoPict="0">
                <anchor moveWithCells="1" sizeWithCells="1">
                  <from>
                    <xdr:col>5</xdr:col>
                    <xdr:colOff>676275</xdr:colOff>
                    <xdr:row>91</xdr:row>
                    <xdr:rowOff>47625</xdr:rowOff>
                  </from>
                  <to>
                    <xdr:col>5</xdr:col>
                    <xdr:colOff>1276350</xdr:colOff>
                    <xdr:row>91</xdr:row>
                    <xdr:rowOff>276225</xdr:rowOff>
                  </to>
                </anchor>
              </controlPr>
            </control>
          </mc:Choice>
        </mc:AlternateContent>
        <mc:AlternateContent xmlns:mc="http://schemas.openxmlformats.org/markup-compatibility/2006">
          <mc:Choice Requires="x14">
            <control shapeId="172047" r:id="rId18" name="Check Box 15">
              <controlPr defaultSize="0" autoFill="0" autoLine="0" autoPict="0">
                <anchor moveWithCells="1" sizeWithCells="1">
                  <from>
                    <xdr:col>5</xdr:col>
                    <xdr:colOff>76200</xdr:colOff>
                    <xdr:row>91</xdr:row>
                    <xdr:rowOff>285750</xdr:rowOff>
                  </from>
                  <to>
                    <xdr:col>5</xdr:col>
                    <xdr:colOff>619125</xdr:colOff>
                    <xdr:row>92</xdr:row>
                    <xdr:rowOff>200025</xdr:rowOff>
                  </to>
                </anchor>
              </controlPr>
            </control>
          </mc:Choice>
        </mc:AlternateContent>
        <mc:AlternateContent xmlns:mc="http://schemas.openxmlformats.org/markup-compatibility/2006">
          <mc:Choice Requires="x14">
            <control shapeId="172048" r:id="rId19" name="Check Box 16">
              <controlPr defaultSize="0" autoFill="0" autoLine="0" autoPict="0">
                <anchor moveWithCells="1" sizeWithCells="1">
                  <from>
                    <xdr:col>5</xdr:col>
                    <xdr:colOff>676275</xdr:colOff>
                    <xdr:row>91</xdr:row>
                    <xdr:rowOff>295275</xdr:rowOff>
                  </from>
                  <to>
                    <xdr:col>5</xdr:col>
                    <xdr:colOff>1619250</xdr:colOff>
                    <xdr:row>92</xdr:row>
                    <xdr:rowOff>200025</xdr:rowOff>
                  </to>
                </anchor>
              </controlPr>
            </control>
          </mc:Choice>
        </mc:AlternateContent>
        <mc:AlternateContent xmlns:mc="http://schemas.openxmlformats.org/markup-compatibility/2006">
          <mc:Choice Requires="x14">
            <control shapeId="172049" r:id="rId20" name="Check Box 17">
              <controlPr defaultSize="0" autoFill="0" autoLine="0" autoPict="0">
                <anchor moveWithCells="1" sizeWithCells="1">
                  <from>
                    <xdr:col>6</xdr:col>
                    <xdr:colOff>152400</xdr:colOff>
                    <xdr:row>91</xdr:row>
                    <xdr:rowOff>114300</xdr:rowOff>
                  </from>
                  <to>
                    <xdr:col>6</xdr:col>
                    <xdr:colOff>638175</xdr:colOff>
                    <xdr:row>92</xdr:row>
                    <xdr:rowOff>238125</xdr:rowOff>
                  </to>
                </anchor>
              </controlPr>
            </control>
          </mc:Choice>
        </mc:AlternateContent>
        <mc:AlternateContent xmlns:mc="http://schemas.openxmlformats.org/markup-compatibility/2006">
          <mc:Choice Requires="x14">
            <control shapeId="172050" r:id="rId21" name="Check Box 18">
              <controlPr defaultSize="0" autoFill="0" autoLine="0" autoPict="0">
                <anchor moveWithCells="1" sizeWithCells="1">
                  <from>
                    <xdr:col>6</xdr:col>
                    <xdr:colOff>809625</xdr:colOff>
                    <xdr:row>91</xdr:row>
                    <xdr:rowOff>114300</xdr:rowOff>
                  </from>
                  <to>
                    <xdr:col>7</xdr:col>
                    <xdr:colOff>171450</xdr:colOff>
                    <xdr:row>92</xdr:row>
                    <xdr:rowOff>238125</xdr:rowOff>
                  </to>
                </anchor>
              </controlPr>
            </control>
          </mc:Choice>
        </mc:AlternateContent>
        <mc:AlternateContent xmlns:mc="http://schemas.openxmlformats.org/markup-compatibility/2006">
          <mc:Choice Requires="x14">
            <control shapeId="172051" r:id="rId22" name="Check Box 19">
              <controlPr defaultSize="0" autoFill="0" autoLine="0" autoPict="0">
                <anchor moveWithCells="1" sizeWithCells="1">
                  <from>
                    <xdr:col>6</xdr:col>
                    <xdr:colOff>142875</xdr:colOff>
                    <xdr:row>92</xdr:row>
                    <xdr:rowOff>257175</xdr:rowOff>
                  </from>
                  <to>
                    <xdr:col>6</xdr:col>
                    <xdr:colOff>752475</xdr:colOff>
                    <xdr:row>92</xdr:row>
                    <xdr:rowOff>704850</xdr:rowOff>
                  </to>
                </anchor>
              </controlPr>
            </control>
          </mc:Choice>
        </mc:AlternateContent>
        <mc:AlternateContent xmlns:mc="http://schemas.openxmlformats.org/markup-compatibility/2006">
          <mc:Choice Requires="x14">
            <control shapeId="172052" r:id="rId23" name="Check Box 20">
              <controlPr defaultSize="0" autoFill="0" autoLine="0" autoPict="0">
                <anchor moveWithCells="1" sizeWithCells="1">
                  <from>
                    <xdr:col>6</xdr:col>
                    <xdr:colOff>819150</xdr:colOff>
                    <xdr:row>92</xdr:row>
                    <xdr:rowOff>266700</xdr:rowOff>
                  </from>
                  <to>
                    <xdr:col>7</xdr:col>
                    <xdr:colOff>561975</xdr:colOff>
                    <xdr:row>92</xdr:row>
                    <xdr:rowOff>714375</xdr:rowOff>
                  </to>
                </anchor>
              </controlPr>
            </control>
          </mc:Choice>
        </mc:AlternateContent>
        <mc:AlternateContent xmlns:mc="http://schemas.openxmlformats.org/markup-compatibility/2006">
          <mc:Choice Requires="x14">
            <control shapeId="172053" r:id="rId24" name="Check Box 21">
              <controlPr defaultSize="0" autoFill="0" autoLine="0" autoPict="0">
                <anchor moveWithCells="1" sizeWithCells="1">
                  <from>
                    <xdr:col>8</xdr:col>
                    <xdr:colOff>76200</xdr:colOff>
                    <xdr:row>91</xdr:row>
                    <xdr:rowOff>19050</xdr:rowOff>
                  </from>
                  <to>
                    <xdr:col>8</xdr:col>
                    <xdr:colOff>600075</xdr:colOff>
                    <xdr:row>92</xdr:row>
                    <xdr:rowOff>161925</xdr:rowOff>
                  </to>
                </anchor>
              </controlPr>
            </control>
          </mc:Choice>
        </mc:AlternateContent>
        <mc:AlternateContent xmlns:mc="http://schemas.openxmlformats.org/markup-compatibility/2006">
          <mc:Choice Requires="x14">
            <control shapeId="172054" r:id="rId25" name="Check Box 22">
              <controlPr defaultSize="0" autoFill="0" autoLine="0" autoPict="0">
                <anchor moveWithCells="1" sizeWithCells="1">
                  <from>
                    <xdr:col>8</xdr:col>
                    <xdr:colOff>790575</xdr:colOff>
                    <xdr:row>91</xdr:row>
                    <xdr:rowOff>19050</xdr:rowOff>
                  </from>
                  <to>
                    <xdr:col>8</xdr:col>
                    <xdr:colOff>1514475</xdr:colOff>
                    <xdr:row>92</xdr:row>
                    <xdr:rowOff>161925</xdr:rowOff>
                  </to>
                </anchor>
              </controlPr>
            </control>
          </mc:Choice>
        </mc:AlternateContent>
        <mc:AlternateContent xmlns:mc="http://schemas.openxmlformats.org/markup-compatibility/2006">
          <mc:Choice Requires="x14">
            <control shapeId="172055" r:id="rId26" name="Check Box 23">
              <controlPr defaultSize="0" autoFill="0" autoLine="0" autoPict="0">
                <anchor moveWithCells="1" sizeWithCells="1">
                  <from>
                    <xdr:col>8</xdr:col>
                    <xdr:colOff>66675</xdr:colOff>
                    <xdr:row>92</xdr:row>
                    <xdr:rowOff>190500</xdr:rowOff>
                  </from>
                  <to>
                    <xdr:col>8</xdr:col>
                    <xdr:colOff>723900</xdr:colOff>
                    <xdr:row>92</xdr:row>
                    <xdr:rowOff>647700</xdr:rowOff>
                  </to>
                </anchor>
              </controlPr>
            </control>
          </mc:Choice>
        </mc:AlternateContent>
        <mc:AlternateContent xmlns:mc="http://schemas.openxmlformats.org/markup-compatibility/2006">
          <mc:Choice Requires="x14">
            <control shapeId="172056" r:id="rId27" name="Check Box 24">
              <controlPr defaultSize="0" autoFill="0" autoLine="0" autoPict="0">
                <anchor moveWithCells="1" sizeWithCells="1">
                  <from>
                    <xdr:col>8</xdr:col>
                    <xdr:colOff>800100</xdr:colOff>
                    <xdr:row>92</xdr:row>
                    <xdr:rowOff>200025</xdr:rowOff>
                  </from>
                  <to>
                    <xdr:col>8</xdr:col>
                    <xdr:colOff>1933575</xdr:colOff>
                    <xdr:row>92</xdr:row>
                    <xdr:rowOff>666750</xdr:rowOff>
                  </to>
                </anchor>
              </controlPr>
            </control>
          </mc:Choice>
        </mc:AlternateContent>
        <mc:AlternateContent xmlns:mc="http://schemas.openxmlformats.org/markup-compatibility/2006">
          <mc:Choice Requires="x14">
            <control shapeId="172057" r:id="rId28" name="Check Box 25">
              <controlPr defaultSize="0" autoFill="0" autoLine="0" autoPict="0">
                <anchor moveWithCells="1" sizeWithCells="1">
                  <from>
                    <xdr:col>5</xdr:col>
                    <xdr:colOff>66675</xdr:colOff>
                    <xdr:row>92</xdr:row>
                    <xdr:rowOff>333375</xdr:rowOff>
                  </from>
                  <to>
                    <xdr:col>5</xdr:col>
                    <xdr:colOff>990600</xdr:colOff>
                    <xdr:row>92</xdr:row>
                    <xdr:rowOff>561975</xdr:rowOff>
                  </to>
                </anchor>
              </controlPr>
            </control>
          </mc:Choice>
        </mc:AlternateContent>
        <mc:AlternateContent xmlns:mc="http://schemas.openxmlformats.org/markup-compatibility/2006">
          <mc:Choice Requires="x14">
            <control shapeId="172058" r:id="rId29" name="Check Box 26">
              <controlPr defaultSize="0" autoFill="0" autoLine="0" autoPict="0">
                <anchor moveWithCells="1" sizeWithCells="1">
                  <from>
                    <xdr:col>5</xdr:col>
                    <xdr:colOff>657225</xdr:colOff>
                    <xdr:row>92</xdr:row>
                    <xdr:rowOff>257175</xdr:rowOff>
                  </from>
                  <to>
                    <xdr:col>5</xdr:col>
                    <xdr:colOff>1571625</xdr:colOff>
                    <xdr:row>92</xdr:row>
                    <xdr:rowOff>514350</xdr:rowOff>
                  </to>
                </anchor>
              </controlPr>
            </control>
          </mc:Choice>
        </mc:AlternateContent>
        <mc:AlternateContent xmlns:mc="http://schemas.openxmlformats.org/markup-compatibility/2006">
          <mc:Choice Requires="x14">
            <control shapeId="172059" r:id="rId30" name="Check Box 27">
              <controlPr defaultSize="0" autoFill="0" autoLine="0" autoPict="0">
                <anchor moveWithCells="1" sizeWithCells="1">
                  <from>
                    <xdr:col>6</xdr:col>
                    <xdr:colOff>66675</xdr:colOff>
                    <xdr:row>92</xdr:row>
                    <xdr:rowOff>695325</xdr:rowOff>
                  </from>
                  <to>
                    <xdr:col>6</xdr:col>
                    <xdr:colOff>990600</xdr:colOff>
                    <xdr:row>92</xdr:row>
                    <xdr:rowOff>923925</xdr:rowOff>
                  </to>
                </anchor>
              </controlPr>
            </control>
          </mc:Choice>
        </mc:AlternateContent>
        <mc:AlternateContent xmlns:mc="http://schemas.openxmlformats.org/markup-compatibility/2006">
          <mc:Choice Requires="x14">
            <control shapeId="172060" r:id="rId31" name="Check Box 28">
              <controlPr defaultSize="0" autoFill="0" autoLine="0" autoPict="0">
                <anchor moveWithCells="1" sizeWithCells="1">
                  <from>
                    <xdr:col>6</xdr:col>
                    <xdr:colOff>828675</xdr:colOff>
                    <xdr:row>92</xdr:row>
                    <xdr:rowOff>714375</xdr:rowOff>
                  </from>
                  <to>
                    <xdr:col>7</xdr:col>
                    <xdr:colOff>542925</xdr:colOff>
                    <xdr:row>92</xdr:row>
                    <xdr:rowOff>942975</xdr:rowOff>
                  </to>
                </anchor>
              </controlPr>
            </control>
          </mc:Choice>
        </mc:AlternateContent>
        <mc:AlternateContent xmlns:mc="http://schemas.openxmlformats.org/markup-compatibility/2006">
          <mc:Choice Requires="x14">
            <control shapeId="172061" r:id="rId32" name="Check Box 29">
              <controlPr defaultSize="0" autoFill="0" autoLine="0" autoPict="0">
                <anchor moveWithCells="1" sizeWithCells="1">
                  <from>
                    <xdr:col>8</xdr:col>
                    <xdr:colOff>66675</xdr:colOff>
                    <xdr:row>92</xdr:row>
                    <xdr:rowOff>695325</xdr:rowOff>
                  </from>
                  <to>
                    <xdr:col>8</xdr:col>
                    <xdr:colOff>990600</xdr:colOff>
                    <xdr:row>92</xdr:row>
                    <xdr:rowOff>923925</xdr:rowOff>
                  </to>
                </anchor>
              </controlPr>
            </control>
          </mc:Choice>
        </mc:AlternateContent>
        <mc:AlternateContent xmlns:mc="http://schemas.openxmlformats.org/markup-compatibility/2006">
          <mc:Choice Requires="x14">
            <control shapeId="172062" r:id="rId33" name="Check Box 30">
              <controlPr defaultSize="0" autoFill="0" autoLine="0" autoPict="0">
                <anchor moveWithCells="1" sizeWithCells="1">
                  <from>
                    <xdr:col>8</xdr:col>
                    <xdr:colOff>828675</xdr:colOff>
                    <xdr:row>92</xdr:row>
                    <xdr:rowOff>714375</xdr:rowOff>
                  </from>
                  <to>
                    <xdr:col>8</xdr:col>
                    <xdr:colOff>1857375</xdr:colOff>
                    <xdr:row>92</xdr:row>
                    <xdr:rowOff>942975</xdr:rowOff>
                  </to>
                </anchor>
              </controlPr>
            </control>
          </mc:Choice>
        </mc:AlternateContent>
        <mc:AlternateContent xmlns:mc="http://schemas.openxmlformats.org/markup-compatibility/2006">
          <mc:Choice Requires="x14">
            <control shapeId="172063" r:id="rId34" name="Check Box 31">
              <controlPr defaultSize="0" autoFill="0" autoLine="0" autoPict="0">
                <anchor moveWithCells="1" sizeWithCells="1">
                  <from>
                    <xdr:col>5</xdr:col>
                    <xdr:colOff>19050</xdr:colOff>
                    <xdr:row>116</xdr:row>
                    <xdr:rowOff>57150</xdr:rowOff>
                  </from>
                  <to>
                    <xdr:col>5</xdr:col>
                    <xdr:colOff>476250</xdr:colOff>
                    <xdr:row>116</xdr:row>
                    <xdr:rowOff>295275</xdr:rowOff>
                  </to>
                </anchor>
              </controlPr>
            </control>
          </mc:Choice>
        </mc:AlternateContent>
        <mc:AlternateContent xmlns:mc="http://schemas.openxmlformats.org/markup-compatibility/2006">
          <mc:Choice Requires="x14">
            <control shapeId="172064" r:id="rId35" name="Check Box 32">
              <controlPr defaultSize="0" autoFill="0" autoLine="0" autoPict="0">
                <anchor moveWithCells="1" sizeWithCells="1">
                  <from>
                    <xdr:col>5</xdr:col>
                    <xdr:colOff>647700</xdr:colOff>
                    <xdr:row>116</xdr:row>
                    <xdr:rowOff>57150</xdr:rowOff>
                  </from>
                  <to>
                    <xdr:col>5</xdr:col>
                    <xdr:colOff>1276350</xdr:colOff>
                    <xdr:row>116</xdr:row>
                    <xdr:rowOff>295275</xdr:rowOff>
                  </to>
                </anchor>
              </controlPr>
            </control>
          </mc:Choice>
        </mc:AlternateContent>
        <mc:AlternateContent xmlns:mc="http://schemas.openxmlformats.org/markup-compatibility/2006">
          <mc:Choice Requires="x14">
            <control shapeId="172065" r:id="rId36" name="Check Box 33">
              <controlPr defaultSize="0" autoFill="0" autoLine="0" autoPict="0">
                <anchor moveWithCells="1" sizeWithCells="1">
                  <from>
                    <xdr:col>5</xdr:col>
                    <xdr:colOff>19050</xdr:colOff>
                    <xdr:row>116</xdr:row>
                    <xdr:rowOff>304800</xdr:rowOff>
                  </from>
                  <to>
                    <xdr:col>5</xdr:col>
                    <xdr:colOff>590550</xdr:colOff>
                    <xdr:row>116</xdr:row>
                    <xdr:rowOff>542925</xdr:rowOff>
                  </to>
                </anchor>
              </controlPr>
            </control>
          </mc:Choice>
        </mc:AlternateContent>
        <mc:AlternateContent xmlns:mc="http://schemas.openxmlformats.org/markup-compatibility/2006">
          <mc:Choice Requires="x14">
            <control shapeId="172066" r:id="rId37" name="Check Box 34">
              <controlPr defaultSize="0" autoFill="0" autoLine="0" autoPict="0">
                <anchor moveWithCells="1" sizeWithCells="1">
                  <from>
                    <xdr:col>5</xdr:col>
                    <xdr:colOff>657225</xdr:colOff>
                    <xdr:row>116</xdr:row>
                    <xdr:rowOff>314325</xdr:rowOff>
                  </from>
                  <to>
                    <xdr:col>5</xdr:col>
                    <xdr:colOff>1647825</xdr:colOff>
                    <xdr:row>116</xdr:row>
                    <xdr:rowOff>542925</xdr:rowOff>
                  </to>
                </anchor>
              </controlPr>
            </control>
          </mc:Choice>
        </mc:AlternateContent>
        <mc:AlternateContent xmlns:mc="http://schemas.openxmlformats.org/markup-compatibility/2006">
          <mc:Choice Requires="x14">
            <control shapeId="172067" r:id="rId38" name="Check Box 35">
              <controlPr defaultSize="0" autoFill="0" autoLine="0" autoPict="0">
                <anchor moveWithCells="1" sizeWithCells="1">
                  <from>
                    <xdr:col>5</xdr:col>
                    <xdr:colOff>104775</xdr:colOff>
                    <xdr:row>116</xdr:row>
                    <xdr:rowOff>695325</xdr:rowOff>
                  </from>
                  <to>
                    <xdr:col>5</xdr:col>
                    <xdr:colOff>1028700</xdr:colOff>
                    <xdr:row>116</xdr:row>
                    <xdr:rowOff>923925</xdr:rowOff>
                  </to>
                </anchor>
              </controlPr>
            </control>
          </mc:Choice>
        </mc:AlternateContent>
        <mc:AlternateContent xmlns:mc="http://schemas.openxmlformats.org/markup-compatibility/2006">
          <mc:Choice Requires="x14">
            <control shapeId="172068" r:id="rId39" name="Check Box 36">
              <controlPr defaultSize="0" autoFill="0" autoLine="0" autoPict="0">
                <anchor moveWithCells="1" sizeWithCells="1">
                  <from>
                    <xdr:col>5</xdr:col>
                    <xdr:colOff>752475</xdr:colOff>
                    <xdr:row>116</xdr:row>
                    <xdr:rowOff>666750</xdr:rowOff>
                  </from>
                  <to>
                    <xdr:col>6</xdr:col>
                    <xdr:colOff>95250</xdr:colOff>
                    <xdr:row>116</xdr:row>
                    <xdr:rowOff>895350</xdr:rowOff>
                  </to>
                </anchor>
              </controlPr>
            </control>
          </mc:Choice>
        </mc:AlternateContent>
        <mc:AlternateContent xmlns:mc="http://schemas.openxmlformats.org/markup-compatibility/2006">
          <mc:Choice Requires="x14">
            <control shapeId="172069" r:id="rId40" name="Check Box 37">
              <controlPr defaultSize="0" autoFill="0" autoLine="0" autoPict="0">
                <anchor moveWithCells="1" sizeWithCells="1">
                  <from>
                    <xdr:col>6</xdr:col>
                    <xdr:colOff>28575</xdr:colOff>
                    <xdr:row>116</xdr:row>
                    <xdr:rowOff>57150</xdr:rowOff>
                  </from>
                  <to>
                    <xdr:col>6</xdr:col>
                    <xdr:colOff>485775</xdr:colOff>
                    <xdr:row>116</xdr:row>
                    <xdr:rowOff>295275</xdr:rowOff>
                  </to>
                </anchor>
              </controlPr>
            </control>
          </mc:Choice>
        </mc:AlternateContent>
        <mc:AlternateContent xmlns:mc="http://schemas.openxmlformats.org/markup-compatibility/2006">
          <mc:Choice Requires="x14">
            <control shapeId="172070" r:id="rId41" name="Check Box 38">
              <controlPr defaultSize="0" autoFill="0" autoLine="0" autoPict="0">
                <anchor moveWithCells="1" sizeWithCells="1">
                  <from>
                    <xdr:col>6</xdr:col>
                    <xdr:colOff>647700</xdr:colOff>
                    <xdr:row>116</xdr:row>
                    <xdr:rowOff>57150</xdr:rowOff>
                  </from>
                  <to>
                    <xdr:col>6</xdr:col>
                    <xdr:colOff>1276350</xdr:colOff>
                    <xdr:row>116</xdr:row>
                    <xdr:rowOff>295275</xdr:rowOff>
                  </to>
                </anchor>
              </controlPr>
            </control>
          </mc:Choice>
        </mc:AlternateContent>
        <mc:AlternateContent xmlns:mc="http://schemas.openxmlformats.org/markup-compatibility/2006">
          <mc:Choice Requires="x14">
            <control shapeId="172071" r:id="rId42" name="Check Box 39">
              <controlPr defaultSize="0" autoFill="0" autoLine="0" autoPict="0">
                <anchor moveWithCells="1" sizeWithCells="1">
                  <from>
                    <xdr:col>6</xdr:col>
                    <xdr:colOff>19050</xdr:colOff>
                    <xdr:row>116</xdr:row>
                    <xdr:rowOff>304800</xdr:rowOff>
                  </from>
                  <to>
                    <xdr:col>6</xdr:col>
                    <xdr:colOff>590550</xdr:colOff>
                    <xdr:row>116</xdr:row>
                    <xdr:rowOff>542925</xdr:rowOff>
                  </to>
                </anchor>
              </controlPr>
            </control>
          </mc:Choice>
        </mc:AlternateContent>
        <mc:AlternateContent xmlns:mc="http://schemas.openxmlformats.org/markup-compatibility/2006">
          <mc:Choice Requires="x14">
            <control shapeId="172072" r:id="rId43" name="Check Box 40">
              <controlPr defaultSize="0" autoFill="0" autoLine="0" autoPict="0">
                <anchor moveWithCells="1" sizeWithCells="1">
                  <from>
                    <xdr:col>6</xdr:col>
                    <xdr:colOff>657225</xdr:colOff>
                    <xdr:row>116</xdr:row>
                    <xdr:rowOff>314325</xdr:rowOff>
                  </from>
                  <to>
                    <xdr:col>7</xdr:col>
                    <xdr:colOff>323850</xdr:colOff>
                    <xdr:row>116</xdr:row>
                    <xdr:rowOff>542925</xdr:rowOff>
                  </to>
                </anchor>
              </controlPr>
            </control>
          </mc:Choice>
        </mc:AlternateContent>
        <mc:AlternateContent xmlns:mc="http://schemas.openxmlformats.org/markup-compatibility/2006">
          <mc:Choice Requires="x14">
            <control shapeId="172073" r:id="rId44" name="Check Box 41">
              <controlPr defaultSize="0" autoFill="0" autoLine="0" autoPict="0">
                <anchor moveWithCells="1" sizeWithCells="1">
                  <from>
                    <xdr:col>6</xdr:col>
                    <xdr:colOff>104775</xdr:colOff>
                    <xdr:row>116</xdr:row>
                    <xdr:rowOff>695325</xdr:rowOff>
                  </from>
                  <to>
                    <xdr:col>6</xdr:col>
                    <xdr:colOff>1028700</xdr:colOff>
                    <xdr:row>116</xdr:row>
                    <xdr:rowOff>923925</xdr:rowOff>
                  </to>
                </anchor>
              </controlPr>
            </control>
          </mc:Choice>
        </mc:AlternateContent>
        <mc:AlternateContent xmlns:mc="http://schemas.openxmlformats.org/markup-compatibility/2006">
          <mc:Choice Requires="x14">
            <control shapeId="172074" r:id="rId45" name="Check Box 42">
              <controlPr defaultSize="0" autoFill="0" autoLine="0" autoPict="0">
                <anchor moveWithCells="1" sizeWithCells="1">
                  <from>
                    <xdr:col>6</xdr:col>
                    <xdr:colOff>752475</xdr:colOff>
                    <xdr:row>116</xdr:row>
                    <xdr:rowOff>666750</xdr:rowOff>
                  </from>
                  <to>
                    <xdr:col>7</xdr:col>
                    <xdr:colOff>466725</xdr:colOff>
                    <xdr:row>116</xdr:row>
                    <xdr:rowOff>895350</xdr:rowOff>
                  </to>
                </anchor>
              </controlPr>
            </control>
          </mc:Choice>
        </mc:AlternateContent>
        <mc:AlternateContent xmlns:mc="http://schemas.openxmlformats.org/markup-compatibility/2006">
          <mc:Choice Requires="x14">
            <control shapeId="172075" r:id="rId46" name="Check Box 43">
              <controlPr defaultSize="0" autoFill="0" autoLine="0" autoPict="0">
                <anchor moveWithCells="1" sizeWithCells="1">
                  <from>
                    <xdr:col>8</xdr:col>
                    <xdr:colOff>9525</xdr:colOff>
                    <xdr:row>116</xdr:row>
                    <xdr:rowOff>57150</xdr:rowOff>
                  </from>
                  <to>
                    <xdr:col>8</xdr:col>
                    <xdr:colOff>466725</xdr:colOff>
                    <xdr:row>116</xdr:row>
                    <xdr:rowOff>295275</xdr:rowOff>
                  </to>
                </anchor>
              </controlPr>
            </control>
          </mc:Choice>
        </mc:AlternateContent>
        <mc:AlternateContent xmlns:mc="http://schemas.openxmlformats.org/markup-compatibility/2006">
          <mc:Choice Requires="x14">
            <control shapeId="172076" r:id="rId47" name="Check Box 44">
              <controlPr defaultSize="0" autoFill="0" autoLine="0" autoPict="0">
                <anchor moveWithCells="1" sizeWithCells="1">
                  <from>
                    <xdr:col>8</xdr:col>
                    <xdr:colOff>638175</xdr:colOff>
                    <xdr:row>116</xdr:row>
                    <xdr:rowOff>57150</xdr:rowOff>
                  </from>
                  <to>
                    <xdr:col>8</xdr:col>
                    <xdr:colOff>1266825</xdr:colOff>
                    <xdr:row>116</xdr:row>
                    <xdr:rowOff>295275</xdr:rowOff>
                  </to>
                </anchor>
              </controlPr>
            </control>
          </mc:Choice>
        </mc:AlternateContent>
        <mc:AlternateContent xmlns:mc="http://schemas.openxmlformats.org/markup-compatibility/2006">
          <mc:Choice Requires="x14">
            <control shapeId="172077" r:id="rId48" name="Check Box 45">
              <controlPr defaultSize="0" autoFill="0" autoLine="0" autoPict="0">
                <anchor moveWithCells="1" sizeWithCells="1">
                  <from>
                    <xdr:col>8</xdr:col>
                    <xdr:colOff>9525</xdr:colOff>
                    <xdr:row>116</xdr:row>
                    <xdr:rowOff>304800</xdr:rowOff>
                  </from>
                  <to>
                    <xdr:col>8</xdr:col>
                    <xdr:colOff>581025</xdr:colOff>
                    <xdr:row>116</xdr:row>
                    <xdr:rowOff>542925</xdr:rowOff>
                  </to>
                </anchor>
              </controlPr>
            </control>
          </mc:Choice>
        </mc:AlternateContent>
        <mc:AlternateContent xmlns:mc="http://schemas.openxmlformats.org/markup-compatibility/2006">
          <mc:Choice Requires="x14">
            <control shapeId="172078" r:id="rId49" name="Check Box 46">
              <controlPr defaultSize="0" autoFill="0" autoLine="0" autoPict="0">
                <anchor moveWithCells="1" sizeWithCells="1">
                  <from>
                    <xdr:col>8</xdr:col>
                    <xdr:colOff>647700</xdr:colOff>
                    <xdr:row>116</xdr:row>
                    <xdr:rowOff>314325</xdr:rowOff>
                  </from>
                  <to>
                    <xdr:col>8</xdr:col>
                    <xdr:colOff>1638300</xdr:colOff>
                    <xdr:row>116</xdr:row>
                    <xdr:rowOff>542925</xdr:rowOff>
                  </to>
                </anchor>
              </controlPr>
            </control>
          </mc:Choice>
        </mc:AlternateContent>
        <mc:AlternateContent xmlns:mc="http://schemas.openxmlformats.org/markup-compatibility/2006">
          <mc:Choice Requires="x14">
            <control shapeId="172079" r:id="rId50" name="Check Box 47">
              <controlPr defaultSize="0" autoFill="0" autoLine="0" autoPict="0">
                <anchor moveWithCells="1" sizeWithCells="1">
                  <from>
                    <xdr:col>8</xdr:col>
                    <xdr:colOff>104775</xdr:colOff>
                    <xdr:row>116</xdr:row>
                    <xdr:rowOff>695325</xdr:rowOff>
                  </from>
                  <to>
                    <xdr:col>8</xdr:col>
                    <xdr:colOff>1028700</xdr:colOff>
                    <xdr:row>116</xdr:row>
                    <xdr:rowOff>923925</xdr:rowOff>
                  </to>
                </anchor>
              </controlPr>
            </control>
          </mc:Choice>
        </mc:AlternateContent>
        <mc:AlternateContent xmlns:mc="http://schemas.openxmlformats.org/markup-compatibility/2006">
          <mc:Choice Requires="x14">
            <control shapeId="172080" r:id="rId51" name="Check Box 48">
              <controlPr defaultSize="0" autoFill="0" autoLine="0" autoPict="0">
                <anchor moveWithCells="1" sizeWithCells="1">
                  <from>
                    <xdr:col>8</xdr:col>
                    <xdr:colOff>752475</xdr:colOff>
                    <xdr:row>116</xdr:row>
                    <xdr:rowOff>666750</xdr:rowOff>
                  </from>
                  <to>
                    <xdr:col>8</xdr:col>
                    <xdr:colOff>1781175</xdr:colOff>
                    <xdr:row>116</xdr:row>
                    <xdr:rowOff>895350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1833291D-8B50-4925-9615-87687C24A539}">
          <x14:formula1>
            <xm:f>"Yes,No"</xm:f>
          </x14:formula1>
          <xm:sqref>G190:G194 JC190:JC194 SY190:SY194 ACU190:ACU194 AMQ190:AMQ194 AWM190:AWM194 BGI190:BGI194 BQE190:BQE194 CAA190:CAA194 CJW190:CJW194 CTS190:CTS194 DDO190:DDO194 DNK190:DNK194 DXG190:DXG194 EHC190:EHC194 EQY190:EQY194 FAU190:FAU194 FKQ190:FKQ194 FUM190:FUM194 GEI190:GEI194 GOE190:GOE194 GYA190:GYA194 HHW190:HHW194 HRS190:HRS194 IBO190:IBO194 ILK190:ILK194 IVG190:IVG194 JFC190:JFC194 JOY190:JOY194 JYU190:JYU194 KIQ190:KIQ194 KSM190:KSM194 LCI190:LCI194 LME190:LME194 LWA190:LWA194 MFW190:MFW194 MPS190:MPS194 MZO190:MZO194 NJK190:NJK194 NTG190:NTG194 ODC190:ODC194 OMY190:OMY194 OWU190:OWU194 PGQ190:PGQ194 PQM190:PQM194 QAI190:QAI194 QKE190:QKE194 QUA190:QUA194 RDW190:RDW194 RNS190:RNS194 RXO190:RXO194 SHK190:SHK194 SRG190:SRG194 TBC190:TBC194 TKY190:TKY194 TUU190:TUU194 UEQ190:UEQ194 UOM190:UOM194 UYI190:UYI194 VIE190:VIE194 VSA190:VSA194 WBW190:WBW194 WLS190:WLS194 WVO190:WVO194 G65727:G65731 JC65727:JC65731 SY65727:SY65731 ACU65727:ACU65731 AMQ65727:AMQ65731 AWM65727:AWM65731 BGI65727:BGI65731 BQE65727:BQE65731 CAA65727:CAA65731 CJW65727:CJW65731 CTS65727:CTS65731 DDO65727:DDO65731 DNK65727:DNK65731 DXG65727:DXG65731 EHC65727:EHC65731 EQY65727:EQY65731 FAU65727:FAU65731 FKQ65727:FKQ65731 FUM65727:FUM65731 GEI65727:GEI65731 GOE65727:GOE65731 GYA65727:GYA65731 HHW65727:HHW65731 HRS65727:HRS65731 IBO65727:IBO65731 ILK65727:ILK65731 IVG65727:IVG65731 JFC65727:JFC65731 JOY65727:JOY65731 JYU65727:JYU65731 KIQ65727:KIQ65731 KSM65727:KSM65731 LCI65727:LCI65731 LME65727:LME65731 LWA65727:LWA65731 MFW65727:MFW65731 MPS65727:MPS65731 MZO65727:MZO65731 NJK65727:NJK65731 NTG65727:NTG65731 ODC65727:ODC65731 OMY65727:OMY65731 OWU65727:OWU65731 PGQ65727:PGQ65731 PQM65727:PQM65731 QAI65727:QAI65731 QKE65727:QKE65731 QUA65727:QUA65731 RDW65727:RDW65731 RNS65727:RNS65731 RXO65727:RXO65731 SHK65727:SHK65731 SRG65727:SRG65731 TBC65727:TBC65731 TKY65727:TKY65731 TUU65727:TUU65731 UEQ65727:UEQ65731 UOM65727:UOM65731 UYI65727:UYI65731 VIE65727:VIE65731 VSA65727:VSA65731 WBW65727:WBW65731 WLS65727:WLS65731 WVO65727:WVO65731 G131263:G131267 JC131263:JC131267 SY131263:SY131267 ACU131263:ACU131267 AMQ131263:AMQ131267 AWM131263:AWM131267 BGI131263:BGI131267 BQE131263:BQE131267 CAA131263:CAA131267 CJW131263:CJW131267 CTS131263:CTS131267 DDO131263:DDO131267 DNK131263:DNK131267 DXG131263:DXG131267 EHC131263:EHC131267 EQY131263:EQY131267 FAU131263:FAU131267 FKQ131263:FKQ131267 FUM131263:FUM131267 GEI131263:GEI131267 GOE131263:GOE131267 GYA131263:GYA131267 HHW131263:HHW131267 HRS131263:HRS131267 IBO131263:IBO131267 ILK131263:ILK131267 IVG131263:IVG131267 JFC131263:JFC131267 JOY131263:JOY131267 JYU131263:JYU131267 KIQ131263:KIQ131267 KSM131263:KSM131267 LCI131263:LCI131267 LME131263:LME131267 LWA131263:LWA131267 MFW131263:MFW131267 MPS131263:MPS131267 MZO131263:MZO131267 NJK131263:NJK131267 NTG131263:NTG131267 ODC131263:ODC131267 OMY131263:OMY131267 OWU131263:OWU131267 PGQ131263:PGQ131267 PQM131263:PQM131267 QAI131263:QAI131267 QKE131263:QKE131267 QUA131263:QUA131267 RDW131263:RDW131267 RNS131263:RNS131267 RXO131263:RXO131267 SHK131263:SHK131267 SRG131263:SRG131267 TBC131263:TBC131267 TKY131263:TKY131267 TUU131263:TUU131267 UEQ131263:UEQ131267 UOM131263:UOM131267 UYI131263:UYI131267 VIE131263:VIE131267 VSA131263:VSA131267 WBW131263:WBW131267 WLS131263:WLS131267 WVO131263:WVO131267 G196799:G196803 JC196799:JC196803 SY196799:SY196803 ACU196799:ACU196803 AMQ196799:AMQ196803 AWM196799:AWM196803 BGI196799:BGI196803 BQE196799:BQE196803 CAA196799:CAA196803 CJW196799:CJW196803 CTS196799:CTS196803 DDO196799:DDO196803 DNK196799:DNK196803 DXG196799:DXG196803 EHC196799:EHC196803 EQY196799:EQY196803 FAU196799:FAU196803 FKQ196799:FKQ196803 FUM196799:FUM196803 GEI196799:GEI196803 GOE196799:GOE196803 GYA196799:GYA196803 HHW196799:HHW196803 HRS196799:HRS196803 IBO196799:IBO196803 ILK196799:ILK196803 IVG196799:IVG196803 JFC196799:JFC196803 JOY196799:JOY196803 JYU196799:JYU196803 KIQ196799:KIQ196803 KSM196799:KSM196803 LCI196799:LCI196803 LME196799:LME196803 LWA196799:LWA196803 MFW196799:MFW196803 MPS196799:MPS196803 MZO196799:MZO196803 NJK196799:NJK196803 NTG196799:NTG196803 ODC196799:ODC196803 OMY196799:OMY196803 OWU196799:OWU196803 PGQ196799:PGQ196803 PQM196799:PQM196803 QAI196799:QAI196803 QKE196799:QKE196803 QUA196799:QUA196803 RDW196799:RDW196803 RNS196799:RNS196803 RXO196799:RXO196803 SHK196799:SHK196803 SRG196799:SRG196803 TBC196799:TBC196803 TKY196799:TKY196803 TUU196799:TUU196803 UEQ196799:UEQ196803 UOM196799:UOM196803 UYI196799:UYI196803 VIE196799:VIE196803 VSA196799:VSA196803 WBW196799:WBW196803 WLS196799:WLS196803 WVO196799:WVO196803 G262335:G262339 JC262335:JC262339 SY262335:SY262339 ACU262335:ACU262339 AMQ262335:AMQ262339 AWM262335:AWM262339 BGI262335:BGI262339 BQE262335:BQE262339 CAA262335:CAA262339 CJW262335:CJW262339 CTS262335:CTS262339 DDO262335:DDO262339 DNK262335:DNK262339 DXG262335:DXG262339 EHC262335:EHC262339 EQY262335:EQY262339 FAU262335:FAU262339 FKQ262335:FKQ262339 FUM262335:FUM262339 GEI262335:GEI262339 GOE262335:GOE262339 GYA262335:GYA262339 HHW262335:HHW262339 HRS262335:HRS262339 IBO262335:IBO262339 ILK262335:ILK262339 IVG262335:IVG262339 JFC262335:JFC262339 JOY262335:JOY262339 JYU262335:JYU262339 KIQ262335:KIQ262339 KSM262335:KSM262339 LCI262335:LCI262339 LME262335:LME262339 LWA262335:LWA262339 MFW262335:MFW262339 MPS262335:MPS262339 MZO262335:MZO262339 NJK262335:NJK262339 NTG262335:NTG262339 ODC262335:ODC262339 OMY262335:OMY262339 OWU262335:OWU262339 PGQ262335:PGQ262339 PQM262335:PQM262339 QAI262335:QAI262339 QKE262335:QKE262339 QUA262335:QUA262339 RDW262335:RDW262339 RNS262335:RNS262339 RXO262335:RXO262339 SHK262335:SHK262339 SRG262335:SRG262339 TBC262335:TBC262339 TKY262335:TKY262339 TUU262335:TUU262339 UEQ262335:UEQ262339 UOM262335:UOM262339 UYI262335:UYI262339 VIE262335:VIE262339 VSA262335:VSA262339 WBW262335:WBW262339 WLS262335:WLS262339 WVO262335:WVO262339 G327871:G327875 JC327871:JC327875 SY327871:SY327875 ACU327871:ACU327875 AMQ327871:AMQ327875 AWM327871:AWM327875 BGI327871:BGI327875 BQE327871:BQE327875 CAA327871:CAA327875 CJW327871:CJW327875 CTS327871:CTS327875 DDO327871:DDO327875 DNK327871:DNK327875 DXG327871:DXG327875 EHC327871:EHC327875 EQY327871:EQY327875 FAU327871:FAU327875 FKQ327871:FKQ327875 FUM327871:FUM327875 GEI327871:GEI327875 GOE327871:GOE327875 GYA327871:GYA327875 HHW327871:HHW327875 HRS327871:HRS327875 IBO327871:IBO327875 ILK327871:ILK327875 IVG327871:IVG327875 JFC327871:JFC327875 JOY327871:JOY327875 JYU327871:JYU327875 KIQ327871:KIQ327875 KSM327871:KSM327875 LCI327871:LCI327875 LME327871:LME327875 LWA327871:LWA327875 MFW327871:MFW327875 MPS327871:MPS327875 MZO327871:MZO327875 NJK327871:NJK327875 NTG327871:NTG327875 ODC327871:ODC327875 OMY327871:OMY327875 OWU327871:OWU327875 PGQ327871:PGQ327875 PQM327871:PQM327875 QAI327871:QAI327875 QKE327871:QKE327875 QUA327871:QUA327875 RDW327871:RDW327875 RNS327871:RNS327875 RXO327871:RXO327875 SHK327871:SHK327875 SRG327871:SRG327875 TBC327871:TBC327875 TKY327871:TKY327875 TUU327871:TUU327875 UEQ327871:UEQ327875 UOM327871:UOM327875 UYI327871:UYI327875 VIE327871:VIE327875 VSA327871:VSA327875 WBW327871:WBW327875 WLS327871:WLS327875 WVO327871:WVO327875 G393407:G393411 JC393407:JC393411 SY393407:SY393411 ACU393407:ACU393411 AMQ393407:AMQ393411 AWM393407:AWM393411 BGI393407:BGI393411 BQE393407:BQE393411 CAA393407:CAA393411 CJW393407:CJW393411 CTS393407:CTS393411 DDO393407:DDO393411 DNK393407:DNK393411 DXG393407:DXG393411 EHC393407:EHC393411 EQY393407:EQY393411 FAU393407:FAU393411 FKQ393407:FKQ393411 FUM393407:FUM393411 GEI393407:GEI393411 GOE393407:GOE393411 GYA393407:GYA393411 HHW393407:HHW393411 HRS393407:HRS393411 IBO393407:IBO393411 ILK393407:ILK393411 IVG393407:IVG393411 JFC393407:JFC393411 JOY393407:JOY393411 JYU393407:JYU393411 KIQ393407:KIQ393411 KSM393407:KSM393411 LCI393407:LCI393411 LME393407:LME393411 LWA393407:LWA393411 MFW393407:MFW393411 MPS393407:MPS393411 MZO393407:MZO393411 NJK393407:NJK393411 NTG393407:NTG393411 ODC393407:ODC393411 OMY393407:OMY393411 OWU393407:OWU393411 PGQ393407:PGQ393411 PQM393407:PQM393411 QAI393407:QAI393411 QKE393407:QKE393411 QUA393407:QUA393411 RDW393407:RDW393411 RNS393407:RNS393411 RXO393407:RXO393411 SHK393407:SHK393411 SRG393407:SRG393411 TBC393407:TBC393411 TKY393407:TKY393411 TUU393407:TUU393411 UEQ393407:UEQ393411 UOM393407:UOM393411 UYI393407:UYI393411 VIE393407:VIE393411 VSA393407:VSA393411 WBW393407:WBW393411 WLS393407:WLS393411 WVO393407:WVO393411 G458943:G458947 JC458943:JC458947 SY458943:SY458947 ACU458943:ACU458947 AMQ458943:AMQ458947 AWM458943:AWM458947 BGI458943:BGI458947 BQE458943:BQE458947 CAA458943:CAA458947 CJW458943:CJW458947 CTS458943:CTS458947 DDO458943:DDO458947 DNK458943:DNK458947 DXG458943:DXG458947 EHC458943:EHC458947 EQY458943:EQY458947 FAU458943:FAU458947 FKQ458943:FKQ458947 FUM458943:FUM458947 GEI458943:GEI458947 GOE458943:GOE458947 GYA458943:GYA458947 HHW458943:HHW458947 HRS458943:HRS458947 IBO458943:IBO458947 ILK458943:ILK458947 IVG458943:IVG458947 JFC458943:JFC458947 JOY458943:JOY458947 JYU458943:JYU458947 KIQ458943:KIQ458947 KSM458943:KSM458947 LCI458943:LCI458947 LME458943:LME458947 LWA458943:LWA458947 MFW458943:MFW458947 MPS458943:MPS458947 MZO458943:MZO458947 NJK458943:NJK458947 NTG458943:NTG458947 ODC458943:ODC458947 OMY458943:OMY458947 OWU458943:OWU458947 PGQ458943:PGQ458947 PQM458943:PQM458947 QAI458943:QAI458947 QKE458943:QKE458947 QUA458943:QUA458947 RDW458943:RDW458947 RNS458943:RNS458947 RXO458943:RXO458947 SHK458943:SHK458947 SRG458943:SRG458947 TBC458943:TBC458947 TKY458943:TKY458947 TUU458943:TUU458947 UEQ458943:UEQ458947 UOM458943:UOM458947 UYI458943:UYI458947 VIE458943:VIE458947 VSA458943:VSA458947 WBW458943:WBW458947 WLS458943:WLS458947 WVO458943:WVO458947 G524479:G524483 JC524479:JC524483 SY524479:SY524483 ACU524479:ACU524483 AMQ524479:AMQ524483 AWM524479:AWM524483 BGI524479:BGI524483 BQE524479:BQE524483 CAA524479:CAA524483 CJW524479:CJW524483 CTS524479:CTS524483 DDO524479:DDO524483 DNK524479:DNK524483 DXG524479:DXG524483 EHC524479:EHC524483 EQY524479:EQY524483 FAU524479:FAU524483 FKQ524479:FKQ524483 FUM524479:FUM524483 GEI524479:GEI524483 GOE524479:GOE524483 GYA524479:GYA524483 HHW524479:HHW524483 HRS524479:HRS524483 IBO524479:IBO524483 ILK524479:ILK524483 IVG524479:IVG524483 JFC524479:JFC524483 JOY524479:JOY524483 JYU524479:JYU524483 KIQ524479:KIQ524483 KSM524479:KSM524483 LCI524479:LCI524483 LME524479:LME524483 LWA524479:LWA524483 MFW524479:MFW524483 MPS524479:MPS524483 MZO524479:MZO524483 NJK524479:NJK524483 NTG524479:NTG524483 ODC524479:ODC524483 OMY524479:OMY524483 OWU524479:OWU524483 PGQ524479:PGQ524483 PQM524479:PQM524483 QAI524479:QAI524483 QKE524479:QKE524483 QUA524479:QUA524483 RDW524479:RDW524483 RNS524479:RNS524483 RXO524479:RXO524483 SHK524479:SHK524483 SRG524479:SRG524483 TBC524479:TBC524483 TKY524479:TKY524483 TUU524479:TUU524483 UEQ524479:UEQ524483 UOM524479:UOM524483 UYI524479:UYI524483 VIE524479:VIE524483 VSA524479:VSA524483 WBW524479:WBW524483 WLS524479:WLS524483 WVO524479:WVO524483 G590015:G590019 JC590015:JC590019 SY590015:SY590019 ACU590015:ACU590019 AMQ590015:AMQ590019 AWM590015:AWM590019 BGI590015:BGI590019 BQE590015:BQE590019 CAA590015:CAA590019 CJW590015:CJW590019 CTS590015:CTS590019 DDO590015:DDO590019 DNK590015:DNK590019 DXG590015:DXG590019 EHC590015:EHC590019 EQY590015:EQY590019 FAU590015:FAU590019 FKQ590015:FKQ590019 FUM590015:FUM590019 GEI590015:GEI590019 GOE590015:GOE590019 GYA590015:GYA590019 HHW590015:HHW590019 HRS590015:HRS590019 IBO590015:IBO590019 ILK590015:ILK590019 IVG590015:IVG590019 JFC590015:JFC590019 JOY590015:JOY590019 JYU590015:JYU590019 KIQ590015:KIQ590019 KSM590015:KSM590019 LCI590015:LCI590019 LME590015:LME590019 LWA590015:LWA590019 MFW590015:MFW590019 MPS590015:MPS590019 MZO590015:MZO590019 NJK590015:NJK590019 NTG590015:NTG590019 ODC590015:ODC590019 OMY590015:OMY590019 OWU590015:OWU590019 PGQ590015:PGQ590019 PQM590015:PQM590019 QAI590015:QAI590019 QKE590015:QKE590019 QUA590015:QUA590019 RDW590015:RDW590019 RNS590015:RNS590019 RXO590015:RXO590019 SHK590015:SHK590019 SRG590015:SRG590019 TBC590015:TBC590019 TKY590015:TKY590019 TUU590015:TUU590019 UEQ590015:UEQ590019 UOM590015:UOM590019 UYI590015:UYI590019 VIE590015:VIE590019 VSA590015:VSA590019 WBW590015:WBW590019 WLS590015:WLS590019 WVO590015:WVO590019 G655551:G655555 JC655551:JC655555 SY655551:SY655555 ACU655551:ACU655555 AMQ655551:AMQ655555 AWM655551:AWM655555 BGI655551:BGI655555 BQE655551:BQE655555 CAA655551:CAA655555 CJW655551:CJW655555 CTS655551:CTS655555 DDO655551:DDO655555 DNK655551:DNK655555 DXG655551:DXG655555 EHC655551:EHC655555 EQY655551:EQY655555 FAU655551:FAU655555 FKQ655551:FKQ655555 FUM655551:FUM655555 GEI655551:GEI655555 GOE655551:GOE655555 GYA655551:GYA655555 HHW655551:HHW655555 HRS655551:HRS655555 IBO655551:IBO655555 ILK655551:ILK655555 IVG655551:IVG655555 JFC655551:JFC655555 JOY655551:JOY655555 JYU655551:JYU655555 KIQ655551:KIQ655555 KSM655551:KSM655555 LCI655551:LCI655555 LME655551:LME655555 LWA655551:LWA655555 MFW655551:MFW655555 MPS655551:MPS655555 MZO655551:MZO655555 NJK655551:NJK655555 NTG655551:NTG655555 ODC655551:ODC655555 OMY655551:OMY655555 OWU655551:OWU655555 PGQ655551:PGQ655555 PQM655551:PQM655555 QAI655551:QAI655555 QKE655551:QKE655555 QUA655551:QUA655555 RDW655551:RDW655555 RNS655551:RNS655555 RXO655551:RXO655555 SHK655551:SHK655555 SRG655551:SRG655555 TBC655551:TBC655555 TKY655551:TKY655555 TUU655551:TUU655555 UEQ655551:UEQ655555 UOM655551:UOM655555 UYI655551:UYI655555 VIE655551:VIE655555 VSA655551:VSA655555 WBW655551:WBW655555 WLS655551:WLS655555 WVO655551:WVO655555 G721087:G721091 JC721087:JC721091 SY721087:SY721091 ACU721087:ACU721091 AMQ721087:AMQ721091 AWM721087:AWM721091 BGI721087:BGI721091 BQE721087:BQE721091 CAA721087:CAA721091 CJW721087:CJW721091 CTS721087:CTS721091 DDO721087:DDO721091 DNK721087:DNK721091 DXG721087:DXG721091 EHC721087:EHC721091 EQY721087:EQY721091 FAU721087:FAU721091 FKQ721087:FKQ721091 FUM721087:FUM721091 GEI721087:GEI721091 GOE721087:GOE721091 GYA721087:GYA721091 HHW721087:HHW721091 HRS721087:HRS721091 IBO721087:IBO721091 ILK721087:ILK721091 IVG721087:IVG721091 JFC721087:JFC721091 JOY721087:JOY721091 JYU721087:JYU721091 KIQ721087:KIQ721091 KSM721087:KSM721091 LCI721087:LCI721091 LME721087:LME721091 LWA721087:LWA721091 MFW721087:MFW721091 MPS721087:MPS721091 MZO721087:MZO721091 NJK721087:NJK721091 NTG721087:NTG721091 ODC721087:ODC721091 OMY721087:OMY721091 OWU721087:OWU721091 PGQ721087:PGQ721091 PQM721087:PQM721091 QAI721087:QAI721091 QKE721087:QKE721091 QUA721087:QUA721091 RDW721087:RDW721091 RNS721087:RNS721091 RXO721087:RXO721091 SHK721087:SHK721091 SRG721087:SRG721091 TBC721087:TBC721091 TKY721087:TKY721091 TUU721087:TUU721091 UEQ721087:UEQ721091 UOM721087:UOM721091 UYI721087:UYI721091 VIE721087:VIE721091 VSA721087:VSA721091 WBW721087:WBW721091 WLS721087:WLS721091 WVO721087:WVO721091 G786623:G786627 JC786623:JC786627 SY786623:SY786627 ACU786623:ACU786627 AMQ786623:AMQ786627 AWM786623:AWM786627 BGI786623:BGI786627 BQE786623:BQE786627 CAA786623:CAA786627 CJW786623:CJW786627 CTS786623:CTS786627 DDO786623:DDO786627 DNK786623:DNK786627 DXG786623:DXG786627 EHC786623:EHC786627 EQY786623:EQY786627 FAU786623:FAU786627 FKQ786623:FKQ786627 FUM786623:FUM786627 GEI786623:GEI786627 GOE786623:GOE786627 GYA786623:GYA786627 HHW786623:HHW786627 HRS786623:HRS786627 IBO786623:IBO786627 ILK786623:ILK786627 IVG786623:IVG786627 JFC786623:JFC786627 JOY786623:JOY786627 JYU786623:JYU786627 KIQ786623:KIQ786627 KSM786623:KSM786627 LCI786623:LCI786627 LME786623:LME786627 LWA786623:LWA786627 MFW786623:MFW786627 MPS786623:MPS786627 MZO786623:MZO786627 NJK786623:NJK786627 NTG786623:NTG786627 ODC786623:ODC786627 OMY786623:OMY786627 OWU786623:OWU786627 PGQ786623:PGQ786627 PQM786623:PQM786627 QAI786623:QAI786627 QKE786623:QKE786627 QUA786623:QUA786627 RDW786623:RDW786627 RNS786623:RNS786627 RXO786623:RXO786627 SHK786623:SHK786627 SRG786623:SRG786627 TBC786623:TBC786627 TKY786623:TKY786627 TUU786623:TUU786627 UEQ786623:UEQ786627 UOM786623:UOM786627 UYI786623:UYI786627 VIE786623:VIE786627 VSA786623:VSA786627 WBW786623:WBW786627 WLS786623:WLS786627 WVO786623:WVO786627 G852159:G852163 JC852159:JC852163 SY852159:SY852163 ACU852159:ACU852163 AMQ852159:AMQ852163 AWM852159:AWM852163 BGI852159:BGI852163 BQE852159:BQE852163 CAA852159:CAA852163 CJW852159:CJW852163 CTS852159:CTS852163 DDO852159:DDO852163 DNK852159:DNK852163 DXG852159:DXG852163 EHC852159:EHC852163 EQY852159:EQY852163 FAU852159:FAU852163 FKQ852159:FKQ852163 FUM852159:FUM852163 GEI852159:GEI852163 GOE852159:GOE852163 GYA852159:GYA852163 HHW852159:HHW852163 HRS852159:HRS852163 IBO852159:IBO852163 ILK852159:ILK852163 IVG852159:IVG852163 JFC852159:JFC852163 JOY852159:JOY852163 JYU852159:JYU852163 KIQ852159:KIQ852163 KSM852159:KSM852163 LCI852159:LCI852163 LME852159:LME852163 LWA852159:LWA852163 MFW852159:MFW852163 MPS852159:MPS852163 MZO852159:MZO852163 NJK852159:NJK852163 NTG852159:NTG852163 ODC852159:ODC852163 OMY852159:OMY852163 OWU852159:OWU852163 PGQ852159:PGQ852163 PQM852159:PQM852163 QAI852159:QAI852163 QKE852159:QKE852163 QUA852159:QUA852163 RDW852159:RDW852163 RNS852159:RNS852163 RXO852159:RXO852163 SHK852159:SHK852163 SRG852159:SRG852163 TBC852159:TBC852163 TKY852159:TKY852163 TUU852159:TUU852163 UEQ852159:UEQ852163 UOM852159:UOM852163 UYI852159:UYI852163 VIE852159:VIE852163 VSA852159:VSA852163 WBW852159:WBW852163 WLS852159:WLS852163 WVO852159:WVO852163 G917695:G917699 JC917695:JC917699 SY917695:SY917699 ACU917695:ACU917699 AMQ917695:AMQ917699 AWM917695:AWM917699 BGI917695:BGI917699 BQE917695:BQE917699 CAA917695:CAA917699 CJW917695:CJW917699 CTS917695:CTS917699 DDO917695:DDO917699 DNK917695:DNK917699 DXG917695:DXG917699 EHC917695:EHC917699 EQY917695:EQY917699 FAU917695:FAU917699 FKQ917695:FKQ917699 FUM917695:FUM917699 GEI917695:GEI917699 GOE917695:GOE917699 GYA917695:GYA917699 HHW917695:HHW917699 HRS917695:HRS917699 IBO917695:IBO917699 ILK917695:ILK917699 IVG917695:IVG917699 JFC917695:JFC917699 JOY917695:JOY917699 JYU917695:JYU917699 KIQ917695:KIQ917699 KSM917695:KSM917699 LCI917695:LCI917699 LME917695:LME917699 LWA917695:LWA917699 MFW917695:MFW917699 MPS917695:MPS917699 MZO917695:MZO917699 NJK917695:NJK917699 NTG917695:NTG917699 ODC917695:ODC917699 OMY917695:OMY917699 OWU917695:OWU917699 PGQ917695:PGQ917699 PQM917695:PQM917699 QAI917695:QAI917699 QKE917695:QKE917699 QUA917695:QUA917699 RDW917695:RDW917699 RNS917695:RNS917699 RXO917695:RXO917699 SHK917695:SHK917699 SRG917695:SRG917699 TBC917695:TBC917699 TKY917695:TKY917699 TUU917695:TUU917699 UEQ917695:UEQ917699 UOM917695:UOM917699 UYI917695:UYI917699 VIE917695:VIE917699 VSA917695:VSA917699 WBW917695:WBW917699 WLS917695:WLS917699 WVO917695:WVO917699 G983231:G983235 JC983231:JC983235 SY983231:SY983235 ACU983231:ACU983235 AMQ983231:AMQ983235 AWM983231:AWM983235 BGI983231:BGI983235 BQE983231:BQE983235 CAA983231:CAA983235 CJW983231:CJW983235 CTS983231:CTS983235 DDO983231:DDO983235 DNK983231:DNK983235 DXG983231:DXG983235 EHC983231:EHC983235 EQY983231:EQY983235 FAU983231:FAU983235 FKQ983231:FKQ983235 FUM983231:FUM983235 GEI983231:GEI983235 GOE983231:GOE983235 GYA983231:GYA983235 HHW983231:HHW983235 HRS983231:HRS983235 IBO983231:IBO983235 ILK983231:ILK983235 IVG983231:IVG983235 JFC983231:JFC983235 JOY983231:JOY983235 JYU983231:JYU983235 KIQ983231:KIQ983235 KSM983231:KSM983235 LCI983231:LCI983235 LME983231:LME983235 LWA983231:LWA983235 MFW983231:MFW983235 MPS983231:MPS983235 MZO983231:MZO983235 NJK983231:NJK983235 NTG983231:NTG983235 ODC983231:ODC983235 OMY983231:OMY983235 OWU983231:OWU983235 PGQ983231:PGQ983235 PQM983231:PQM983235 QAI983231:QAI983235 QKE983231:QKE983235 QUA983231:QUA983235 RDW983231:RDW983235 RNS983231:RNS983235 RXO983231:RXO983235 SHK983231:SHK983235 SRG983231:SRG983235 TBC983231:TBC983235 TKY983231:TKY983235 TUU983231:TUU983235 UEQ983231:UEQ983235 UOM983231:UOM983235 UYI983231:UYI983235 VIE983231:VIE983235 VSA983231:VSA983235 WBW983231:WBW983235 WLS983231:WLS983235 WVO983231:WVO983235 E65630 JA65630 SW65630 ACS65630 AMO65630 AWK65630 BGG65630 BQC65630 BZY65630 CJU65630 CTQ65630 DDM65630 DNI65630 DXE65630 EHA65630 EQW65630 FAS65630 FKO65630 FUK65630 GEG65630 GOC65630 GXY65630 HHU65630 HRQ65630 IBM65630 ILI65630 IVE65630 JFA65630 JOW65630 JYS65630 KIO65630 KSK65630 LCG65630 LMC65630 LVY65630 MFU65630 MPQ65630 MZM65630 NJI65630 NTE65630 ODA65630 OMW65630 OWS65630 PGO65630 PQK65630 QAG65630 QKC65630 QTY65630 RDU65630 RNQ65630 RXM65630 SHI65630 SRE65630 TBA65630 TKW65630 TUS65630 UEO65630 UOK65630 UYG65630 VIC65630 VRY65630 WBU65630 WLQ65630 WVM65630 E131166 JA131166 SW131166 ACS131166 AMO131166 AWK131166 BGG131166 BQC131166 BZY131166 CJU131166 CTQ131166 DDM131166 DNI131166 DXE131166 EHA131166 EQW131166 FAS131166 FKO131166 FUK131166 GEG131166 GOC131166 GXY131166 HHU131166 HRQ131166 IBM131166 ILI131166 IVE131166 JFA131166 JOW131166 JYS131166 KIO131166 KSK131166 LCG131166 LMC131166 LVY131166 MFU131166 MPQ131166 MZM131166 NJI131166 NTE131166 ODA131166 OMW131166 OWS131166 PGO131166 PQK131166 QAG131166 QKC131166 QTY131166 RDU131166 RNQ131166 RXM131166 SHI131166 SRE131166 TBA131166 TKW131166 TUS131166 UEO131166 UOK131166 UYG131166 VIC131166 VRY131166 WBU131166 WLQ131166 WVM131166 E196702 JA196702 SW196702 ACS196702 AMO196702 AWK196702 BGG196702 BQC196702 BZY196702 CJU196702 CTQ196702 DDM196702 DNI196702 DXE196702 EHA196702 EQW196702 FAS196702 FKO196702 FUK196702 GEG196702 GOC196702 GXY196702 HHU196702 HRQ196702 IBM196702 ILI196702 IVE196702 JFA196702 JOW196702 JYS196702 KIO196702 KSK196702 LCG196702 LMC196702 LVY196702 MFU196702 MPQ196702 MZM196702 NJI196702 NTE196702 ODA196702 OMW196702 OWS196702 PGO196702 PQK196702 QAG196702 QKC196702 QTY196702 RDU196702 RNQ196702 RXM196702 SHI196702 SRE196702 TBA196702 TKW196702 TUS196702 UEO196702 UOK196702 UYG196702 VIC196702 VRY196702 WBU196702 WLQ196702 WVM196702 E262238 JA262238 SW262238 ACS262238 AMO262238 AWK262238 BGG262238 BQC262238 BZY262238 CJU262238 CTQ262238 DDM262238 DNI262238 DXE262238 EHA262238 EQW262238 FAS262238 FKO262238 FUK262238 GEG262238 GOC262238 GXY262238 HHU262238 HRQ262238 IBM262238 ILI262238 IVE262238 JFA262238 JOW262238 JYS262238 KIO262238 KSK262238 LCG262238 LMC262238 LVY262238 MFU262238 MPQ262238 MZM262238 NJI262238 NTE262238 ODA262238 OMW262238 OWS262238 PGO262238 PQK262238 QAG262238 QKC262238 QTY262238 RDU262238 RNQ262238 RXM262238 SHI262238 SRE262238 TBA262238 TKW262238 TUS262238 UEO262238 UOK262238 UYG262238 VIC262238 VRY262238 WBU262238 WLQ262238 WVM262238 E327774 JA327774 SW327774 ACS327774 AMO327774 AWK327774 BGG327774 BQC327774 BZY327774 CJU327774 CTQ327774 DDM327774 DNI327774 DXE327774 EHA327774 EQW327774 FAS327774 FKO327774 FUK327774 GEG327774 GOC327774 GXY327774 HHU327774 HRQ327774 IBM327774 ILI327774 IVE327774 JFA327774 JOW327774 JYS327774 KIO327774 KSK327774 LCG327774 LMC327774 LVY327774 MFU327774 MPQ327774 MZM327774 NJI327774 NTE327774 ODA327774 OMW327774 OWS327774 PGO327774 PQK327774 QAG327774 QKC327774 QTY327774 RDU327774 RNQ327774 RXM327774 SHI327774 SRE327774 TBA327774 TKW327774 TUS327774 UEO327774 UOK327774 UYG327774 VIC327774 VRY327774 WBU327774 WLQ327774 WVM327774 E393310 JA393310 SW393310 ACS393310 AMO393310 AWK393310 BGG393310 BQC393310 BZY393310 CJU393310 CTQ393310 DDM393310 DNI393310 DXE393310 EHA393310 EQW393310 FAS393310 FKO393310 FUK393310 GEG393310 GOC393310 GXY393310 HHU393310 HRQ393310 IBM393310 ILI393310 IVE393310 JFA393310 JOW393310 JYS393310 KIO393310 KSK393310 LCG393310 LMC393310 LVY393310 MFU393310 MPQ393310 MZM393310 NJI393310 NTE393310 ODA393310 OMW393310 OWS393310 PGO393310 PQK393310 QAG393310 QKC393310 QTY393310 RDU393310 RNQ393310 RXM393310 SHI393310 SRE393310 TBA393310 TKW393310 TUS393310 UEO393310 UOK393310 UYG393310 VIC393310 VRY393310 WBU393310 WLQ393310 WVM393310 E458846 JA458846 SW458846 ACS458846 AMO458846 AWK458846 BGG458846 BQC458846 BZY458846 CJU458846 CTQ458846 DDM458846 DNI458846 DXE458846 EHA458846 EQW458846 FAS458846 FKO458846 FUK458846 GEG458846 GOC458846 GXY458846 HHU458846 HRQ458846 IBM458846 ILI458846 IVE458846 JFA458846 JOW458846 JYS458846 KIO458846 KSK458846 LCG458846 LMC458846 LVY458846 MFU458846 MPQ458846 MZM458846 NJI458846 NTE458846 ODA458846 OMW458846 OWS458846 PGO458846 PQK458846 QAG458846 QKC458846 QTY458846 RDU458846 RNQ458846 RXM458846 SHI458846 SRE458846 TBA458846 TKW458846 TUS458846 UEO458846 UOK458846 UYG458846 VIC458846 VRY458846 WBU458846 WLQ458846 WVM458846 E524382 JA524382 SW524382 ACS524382 AMO524382 AWK524382 BGG524382 BQC524382 BZY524382 CJU524382 CTQ524382 DDM524382 DNI524382 DXE524382 EHA524382 EQW524382 FAS524382 FKO524382 FUK524382 GEG524382 GOC524382 GXY524382 HHU524382 HRQ524382 IBM524382 ILI524382 IVE524382 JFA524382 JOW524382 JYS524382 KIO524382 KSK524382 LCG524382 LMC524382 LVY524382 MFU524382 MPQ524382 MZM524382 NJI524382 NTE524382 ODA524382 OMW524382 OWS524382 PGO524382 PQK524382 QAG524382 QKC524382 QTY524382 RDU524382 RNQ524382 RXM524382 SHI524382 SRE524382 TBA524382 TKW524382 TUS524382 UEO524382 UOK524382 UYG524382 VIC524382 VRY524382 WBU524382 WLQ524382 WVM524382 E589918 JA589918 SW589918 ACS589918 AMO589918 AWK589918 BGG589918 BQC589918 BZY589918 CJU589918 CTQ589918 DDM589918 DNI589918 DXE589918 EHA589918 EQW589918 FAS589918 FKO589918 FUK589918 GEG589918 GOC589918 GXY589918 HHU589918 HRQ589918 IBM589918 ILI589918 IVE589918 JFA589918 JOW589918 JYS589918 KIO589918 KSK589918 LCG589918 LMC589918 LVY589918 MFU589918 MPQ589918 MZM589918 NJI589918 NTE589918 ODA589918 OMW589918 OWS589918 PGO589918 PQK589918 QAG589918 QKC589918 QTY589918 RDU589918 RNQ589918 RXM589918 SHI589918 SRE589918 TBA589918 TKW589918 TUS589918 UEO589918 UOK589918 UYG589918 VIC589918 VRY589918 WBU589918 WLQ589918 WVM589918 E655454 JA655454 SW655454 ACS655454 AMO655454 AWK655454 BGG655454 BQC655454 BZY655454 CJU655454 CTQ655454 DDM655454 DNI655454 DXE655454 EHA655454 EQW655454 FAS655454 FKO655454 FUK655454 GEG655454 GOC655454 GXY655454 HHU655454 HRQ655454 IBM655454 ILI655454 IVE655454 JFA655454 JOW655454 JYS655454 KIO655454 KSK655454 LCG655454 LMC655454 LVY655454 MFU655454 MPQ655454 MZM655454 NJI655454 NTE655454 ODA655454 OMW655454 OWS655454 PGO655454 PQK655454 QAG655454 QKC655454 QTY655454 RDU655454 RNQ655454 RXM655454 SHI655454 SRE655454 TBA655454 TKW655454 TUS655454 UEO655454 UOK655454 UYG655454 VIC655454 VRY655454 WBU655454 WLQ655454 WVM655454 E720990 JA720990 SW720990 ACS720990 AMO720990 AWK720990 BGG720990 BQC720990 BZY720990 CJU720990 CTQ720990 DDM720990 DNI720990 DXE720990 EHA720990 EQW720990 FAS720990 FKO720990 FUK720990 GEG720990 GOC720990 GXY720990 HHU720990 HRQ720990 IBM720990 ILI720990 IVE720990 JFA720990 JOW720990 JYS720990 KIO720990 KSK720990 LCG720990 LMC720990 LVY720990 MFU720990 MPQ720990 MZM720990 NJI720990 NTE720990 ODA720990 OMW720990 OWS720990 PGO720990 PQK720990 QAG720990 QKC720990 QTY720990 RDU720990 RNQ720990 RXM720990 SHI720990 SRE720990 TBA720990 TKW720990 TUS720990 UEO720990 UOK720990 UYG720990 VIC720990 VRY720990 WBU720990 WLQ720990 WVM720990 E786526 JA786526 SW786526 ACS786526 AMO786526 AWK786526 BGG786526 BQC786526 BZY786526 CJU786526 CTQ786526 DDM786526 DNI786526 DXE786526 EHA786526 EQW786526 FAS786526 FKO786526 FUK786526 GEG786526 GOC786526 GXY786526 HHU786526 HRQ786526 IBM786526 ILI786526 IVE786526 JFA786526 JOW786526 JYS786526 KIO786526 KSK786526 LCG786526 LMC786526 LVY786526 MFU786526 MPQ786526 MZM786526 NJI786526 NTE786526 ODA786526 OMW786526 OWS786526 PGO786526 PQK786526 QAG786526 QKC786526 QTY786526 RDU786526 RNQ786526 RXM786526 SHI786526 SRE786526 TBA786526 TKW786526 TUS786526 UEO786526 UOK786526 UYG786526 VIC786526 VRY786526 WBU786526 WLQ786526 WVM786526 E852062 JA852062 SW852062 ACS852062 AMO852062 AWK852062 BGG852062 BQC852062 BZY852062 CJU852062 CTQ852062 DDM852062 DNI852062 DXE852062 EHA852062 EQW852062 FAS852062 FKO852062 FUK852062 GEG852062 GOC852062 GXY852062 HHU852062 HRQ852062 IBM852062 ILI852062 IVE852062 JFA852062 JOW852062 JYS852062 KIO852062 KSK852062 LCG852062 LMC852062 LVY852062 MFU852062 MPQ852062 MZM852062 NJI852062 NTE852062 ODA852062 OMW852062 OWS852062 PGO852062 PQK852062 QAG852062 QKC852062 QTY852062 RDU852062 RNQ852062 RXM852062 SHI852062 SRE852062 TBA852062 TKW852062 TUS852062 UEO852062 UOK852062 UYG852062 VIC852062 VRY852062 WBU852062 WLQ852062 WVM852062 E917598 JA917598 SW917598 ACS917598 AMO917598 AWK917598 BGG917598 BQC917598 BZY917598 CJU917598 CTQ917598 DDM917598 DNI917598 DXE917598 EHA917598 EQW917598 FAS917598 FKO917598 FUK917598 GEG917598 GOC917598 GXY917598 HHU917598 HRQ917598 IBM917598 ILI917598 IVE917598 JFA917598 JOW917598 JYS917598 KIO917598 KSK917598 LCG917598 LMC917598 LVY917598 MFU917598 MPQ917598 MZM917598 NJI917598 NTE917598 ODA917598 OMW917598 OWS917598 PGO917598 PQK917598 QAG917598 QKC917598 QTY917598 RDU917598 RNQ917598 RXM917598 SHI917598 SRE917598 TBA917598 TKW917598 TUS917598 UEO917598 UOK917598 UYG917598 VIC917598 VRY917598 WBU917598 WLQ917598 WVM917598 E983134 JA983134 SW983134 ACS983134 AMO983134 AWK983134 BGG983134 BQC983134 BZY983134 CJU983134 CTQ983134 DDM983134 DNI983134 DXE983134 EHA983134 EQW983134 FAS983134 FKO983134 FUK983134 GEG983134 GOC983134 GXY983134 HHU983134 HRQ983134 IBM983134 ILI983134 IVE983134 JFA983134 JOW983134 JYS983134 KIO983134 KSK983134 LCG983134 LMC983134 LVY983134 MFU983134 MPQ983134 MZM983134 NJI983134 NTE983134 ODA983134 OMW983134 OWS983134 PGO983134 PQK983134 QAG983134 QKC983134 QTY983134 RDU983134 RNQ983134 RXM983134 SHI983134 SRE983134 TBA983134 TKW983134 TUS983134 UEO983134 UOK983134 UYG983134 VIC983134 VRY983134 WBU983134 WLQ983134 WVM983134 E65594 JA65594 SW65594 ACS65594 AMO65594 AWK65594 BGG65594 BQC65594 BZY65594 CJU65594 CTQ65594 DDM65594 DNI65594 DXE65594 EHA65594 EQW65594 FAS65594 FKO65594 FUK65594 GEG65594 GOC65594 GXY65594 HHU65594 HRQ65594 IBM65594 ILI65594 IVE65594 JFA65594 JOW65594 JYS65594 KIO65594 KSK65594 LCG65594 LMC65594 LVY65594 MFU65594 MPQ65594 MZM65594 NJI65594 NTE65594 ODA65594 OMW65594 OWS65594 PGO65594 PQK65594 QAG65594 QKC65594 QTY65594 RDU65594 RNQ65594 RXM65594 SHI65594 SRE65594 TBA65594 TKW65594 TUS65594 UEO65594 UOK65594 UYG65594 VIC65594 VRY65594 WBU65594 WLQ65594 WVM65594 E131130 JA131130 SW131130 ACS131130 AMO131130 AWK131130 BGG131130 BQC131130 BZY131130 CJU131130 CTQ131130 DDM131130 DNI131130 DXE131130 EHA131130 EQW131130 FAS131130 FKO131130 FUK131130 GEG131130 GOC131130 GXY131130 HHU131130 HRQ131130 IBM131130 ILI131130 IVE131130 JFA131130 JOW131130 JYS131130 KIO131130 KSK131130 LCG131130 LMC131130 LVY131130 MFU131130 MPQ131130 MZM131130 NJI131130 NTE131130 ODA131130 OMW131130 OWS131130 PGO131130 PQK131130 QAG131130 QKC131130 QTY131130 RDU131130 RNQ131130 RXM131130 SHI131130 SRE131130 TBA131130 TKW131130 TUS131130 UEO131130 UOK131130 UYG131130 VIC131130 VRY131130 WBU131130 WLQ131130 WVM131130 E196666 JA196666 SW196666 ACS196666 AMO196666 AWK196666 BGG196666 BQC196666 BZY196666 CJU196666 CTQ196666 DDM196666 DNI196666 DXE196666 EHA196666 EQW196666 FAS196666 FKO196666 FUK196666 GEG196666 GOC196666 GXY196666 HHU196666 HRQ196666 IBM196666 ILI196666 IVE196666 JFA196666 JOW196666 JYS196666 KIO196666 KSK196666 LCG196666 LMC196666 LVY196666 MFU196666 MPQ196666 MZM196666 NJI196666 NTE196666 ODA196666 OMW196666 OWS196666 PGO196666 PQK196666 QAG196666 QKC196666 QTY196666 RDU196666 RNQ196666 RXM196666 SHI196666 SRE196666 TBA196666 TKW196666 TUS196666 UEO196666 UOK196666 UYG196666 VIC196666 VRY196666 WBU196666 WLQ196666 WVM196666 E262202 JA262202 SW262202 ACS262202 AMO262202 AWK262202 BGG262202 BQC262202 BZY262202 CJU262202 CTQ262202 DDM262202 DNI262202 DXE262202 EHA262202 EQW262202 FAS262202 FKO262202 FUK262202 GEG262202 GOC262202 GXY262202 HHU262202 HRQ262202 IBM262202 ILI262202 IVE262202 JFA262202 JOW262202 JYS262202 KIO262202 KSK262202 LCG262202 LMC262202 LVY262202 MFU262202 MPQ262202 MZM262202 NJI262202 NTE262202 ODA262202 OMW262202 OWS262202 PGO262202 PQK262202 QAG262202 QKC262202 QTY262202 RDU262202 RNQ262202 RXM262202 SHI262202 SRE262202 TBA262202 TKW262202 TUS262202 UEO262202 UOK262202 UYG262202 VIC262202 VRY262202 WBU262202 WLQ262202 WVM262202 E327738 JA327738 SW327738 ACS327738 AMO327738 AWK327738 BGG327738 BQC327738 BZY327738 CJU327738 CTQ327738 DDM327738 DNI327738 DXE327738 EHA327738 EQW327738 FAS327738 FKO327738 FUK327738 GEG327738 GOC327738 GXY327738 HHU327738 HRQ327738 IBM327738 ILI327738 IVE327738 JFA327738 JOW327738 JYS327738 KIO327738 KSK327738 LCG327738 LMC327738 LVY327738 MFU327738 MPQ327738 MZM327738 NJI327738 NTE327738 ODA327738 OMW327738 OWS327738 PGO327738 PQK327738 QAG327738 QKC327738 QTY327738 RDU327738 RNQ327738 RXM327738 SHI327738 SRE327738 TBA327738 TKW327738 TUS327738 UEO327738 UOK327738 UYG327738 VIC327738 VRY327738 WBU327738 WLQ327738 WVM327738 E393274 JA393274 SW393274 ACS393274 AMO393274 AWK393274 BGG393274 BQC393274 BZY393274 CJU393274 CTQ393274 DDM393274 DNI393274 DXE393274 EHA393274 EQW393274 FAS393274 FKO393274 FUK393274 GEG393274 GOC393274 GXY393274 HHU393274 HRQ393274 IBM393274 ILI393274 IVE393274 JFA393274 JOW393274 JYS393274 KIO393274 KSK393274 LCG393274 LMC393274 LVY393274 MFU393274 MPQ393274 MZM393274 NJI393274 NTE393274 ODA393274 OMW393274 OWS393274 PGO393274 PQK393274 QAG393274 QKC393274 QTY393274 RDU393274 RNQ393274 RXM393274 SHI393274 SRE393274 TBA393274 TKW393274 TUS393274 UEO393274 UOK393274 UYG393274 VIC393274 VRY393274 WBU393274 WLQ393274 WVM393274 E458810 JA458810 SW458810 ACS458810 AMO458810 AWK458810 BGG458810 BQC458810 BZY458810 CJU458810 CTQ458810 DDM458810 DNI458810 DXE458810 EHA458810 EQW458810 FAS458810 FKO458810 FUK458810 GEG458810 GOC458810 GXY458810 HHU458810 HRQ458810 IBM458810 ILI458810 IVE458810 JFA458810 JOW458810 JYS458810 KIO458810 KSK458810 LCG458810 LMC458810 LVY458810 MFU458810 MPQ458810 MZM458810 NJI458810 NTE458810 ODA458810 OMW458810 OWS458810 PGO458810 PQK458810 QAG458810 QKC458810 QTY458810 RDU458810 RNQ458810 RXM458810 SHI458810 SRE458810 TBA458810 TKW458810 TUS458810 UEO458810 UOK458810 UYG458810 VIC458810 VRY458810 WBU458810 WLQ458810 WVM458810 E524346 JA524346 SW524346 ACS524346 AMO524346 AWK524346 BGG524346 BQC524346 BZY524346 CJU524346 CTQ524346 DDM524346 DNI524346 DXE524346 EHA524346 EQW524346 FAS524346 FKO524346 FUK524346 GEG524346 GOC524346 GXY524346 HHU524346 HRQ524346 IBM524346 ILI524346 IVE524346 JFA524346 JOW524346 JYS524346 KIO524346 KSK524346 LCG524346 LMC524346 LVY524346 MFU524346 MPQ524346 MZM524346 NJI524346 NTE524346 ODA524346 OMW524346 OWS524346 PGO524346 PQK524346 QAG524346 QKC524346 QTY524346 RDU524346 RNQ524346 RXM524346 SHI524346 SRE524346 TBA524346 TKW524346 TUS524346 UEO524346 UOK524346 UYG524346 VIC524346 VRY524346 WBU524346 WLQ524346 WVM524346 E589882 JA589882 SW589882 ACS589882 AMO589882 AWK589882 BGG589882 BQC589882 BZY589882 CJU589882 CTQ589882 DDM589882 DNI589882 DXE589882 EHA589882 EQW589882 FAS589882 FKO589882 FUK589882 GEG589882 GOC589882 GXY589882 HHU589882 HRQ589882 IBM589882 ILI589882 IVE589882 JFA589882 JOW589882 JYS589882 KIO589882 KSK589882 LCG589882 LMC589882 LVY589882 MFU589882 MPQ589882 MZM589882 NJI589882 NTE589882 ODA589882 OMW589882 OWS589882 PGO589882 PQK589882 QAG589882 QKC589882 QTY589882 RDU589882 RNQ589882 RXM589882 SHI589882 SRE589882 TBA589882 TKW589882 TUS589882 UEO589882 UOK589882 UYG589882 VIC589882 VRY589882 WBU589882 WLQ589882 WVM589882 E655418 JA655418 SW655418 ACS655418 AMO655418 AWK655418 BGG655418 BQC655418 BZY655418 CJU655418 CTQ655418 DDM655418 DNI655418 DXE655418 EHA655418 EQW655418 FAS655418 FKO655418 FUK655418 GEG655418 GOC655418 GXY655418 HHU655418 HRQ655418 IBM655418 ILI655418 IVE655418 JFA655418 JOW655418 JYS655418 KIO655418 KSK655418 LCG655418 LMC655418 LVY655418 MFU655418 MPQ655418 MZM655418 NJI655418 NTE655418 ODA655418 OMW655418 OWS655418 PGO655418 PQK655418 QAG655418 QKC655418 QTY655418 RDU655418 RNQ655418 RXM655418 SHI655418 SRE655418 TBA655418 TKW655418 TUS655418 UEO655418 UOK655418 UYG655418 VIC655418 VRY655418 WBU655418 WLQ655418 WVM655418 E720954 JA720954 SW720954 ACS720954 AMO720954 AWK720954 BGG720954 BQC720954 BZY720954 CJU720954 CTQ720954 DDM720954 DNI720954 DXE720954 EHA720954 EQW720954 FAS720954 FKO720954 FUK720954 GEG720954 GOC720954 GXY720954 HHU720954 HRQ720954 IBM720954 ILI720954 IVE720954 JFA720954 JOW720954 JYS720954 KIO720954 KSK720954 LCG720954 LMC720954 LVY720954 MFU720954 MPQ720954 MZM720954 NJI720954 NTE720954 ODA720954 OMW720954 OWS720954 PGO720954 PQK720954 QAG720954 QKC720954 QTY720954 RDU720954 RNQ720954 RXM720954 SHI720954 SRE720954 TBA720954 TKW720954 TUS720954 UEO720954 UOK720954 UYG720954 VIC720954 VRY720954 WBU720954 WLQ720954 WVM720954 E786490 JA786490 SW786490 ACS786490 AMO786490 AWK786490 BGG786490 BQC786490 BZY786490 CJU786490 CTQ786490 DDM786490 DNI786490 DXE786490 EHA786490 EQW786490 FAS786490 FKO786490 FUK786490 GEG786490 GOC786490 GXY786490 HHU786490 HRQ786490 IBM786490 ILI786490 IVE786490 JFA786490 JOW786490 JYS786490 KIO786490 KSK786490 LCG786490 LMC786490 LVY786490 MFU786490 MPQ786490 MZM786490 NJI786490 NTE786490 ODA786490 OMW786490 OWS786490 PGO786490 PQK786490 QAG786490 QKC786490 QTY786490 RDU786490 RNQ786490 RXM786490 SHI786490 SRE786490 TBA786490 TKW786490 TUS786490 UEO786490 UOK786490 UYG786490 VIC786490 VRY786490 WBU786490 WLQ786490 WVM786490 E852026 JA852026 SW852026 ACS852026 AMO852026 AWK852026 BGG852026 BQC852026 BZY852026 CJU852026 CTQ852026 DDM852026 DNI852026 DXE852026 EHA852026 EQW852026 FAS852026 FKO852026 FUK852026 GEG852026 GOC852026 GXY852026 HHU852026 HRQ852026 IBM852026 ILI852026 IVE852026 JFA852026 JOW852026 JYS852026 KIO852026 KSK852026 LCG852026 LMC852026 LVY852026 MFU852026 MPQ852026 MZM852026 NJI852026 NTE852026 ODA852026 OMW852026 OWS852026 PGO852026 PQK852026 QAG852026 QKC852026 QTY852026 RDU852026 RNQ852026 RXM852026 SHI852026 SRE852026 TBA852026 TKW852026 TUS852026 UEO852026 UOK852026 UYG852026 VIC852026 VRY852026 WBU852026 WLQ852026 WVM852026 E917562 JA917562 SW917562 ACS917562 AMO917562 AWK917562 BGG917562 BQC917562 BZY917562 CJU917562 CTQ917562 DDM917562 DNI917562 DXE917562 EHA917562 EQW917562 FAS917562 FKO917562 FUK917562 GEG917562 GOC917562 GXY917562 HHU917562 HRQ917562 IBM917562 ILI917562 IVE917562 JFA917562 JOW917562 JYS917562 KIO917562 KSK917562 LCG917562 LMC917562 LVY917562 MFU917562 MPQ917562 MZM917562 NJI917562 NTE917562 ODA917562 OMW917562 OWS917562 PGO917562 PQK917562 QAG917562 QKC917562 QTY917562 RDU917562 RNQ917562 RXM917562 SHI917562 SRE917562 TBA917562 TKW917562 TUS917562 UEO917562 UOK917562 UYG917562 VIC917562 VRY917562 WBU917562 WLQ917562 WVM917562 E983098 JA983098 SW983098 ACS983098 AMO983098 AWK983098 BGG983098 BQC983098 BZY983098 CJU983098 CTQ983098 DDM983098 DNI983098 DXE983098 EHA983098 EQW983098 FAS983098 FKO983098 FUK983098 GEG983098 GOC983098 GXY983098 HHU983098 HRQ983098 IBM983098 ILI983098 IVE983098 JFA983098 JOW983098 JYS983098 KIO983098 KSK983098 LCG983098 LMC983098 LVY983098 MFU983098 MPQ983098 MZM983098 NJI983098 NTE983098 ODA983098 OMW983098 OWS983098 PGO983098 PQK983098 QAG983098 QKC983098 QTY983098 RDU983098 RNQ983098 RXM983098 SHI983098 SRE983098 TBA983098 TKW983098 TUS983098 UEO983098 UOK983098 UYG983098 VIC983098 VRY983098 WBU983098 WLQ983098 WVM983098 E65643 JA65643 SW65643 ACS65643 AMO65643 AWK65643 BGG65643 BQC65643 BZY65643 CJU65643 CTQ65643 DDM65643 DNI65643 DXE65643 EHA65643 EQW65643 FAS65643 FKO65643 FUK65643 GEG65643 GOC65643 GXY65643 HHU65643 HRQ65643 IBM65643 ILI65643 IVE65643 JFA65643 JOW65643 JYS65643 KIO65643 KSK65643 LCG65643 LMC65643 LVY65643 MFU65643 MPQ65643 MZM65643 NJI65643 NTE65643 ODA65643 OMW65643 OWS65643 PGO65643 PQK65643 QAG65643 QKC65643 QTY65643 RDU65643 RNQ65643 RXM65643 SHI65643 SRE65643 TBA65643 TKW65643 TUS65643 UEO65643 UOK65643 UYG65643 VIC65643 VRY65643 WBU65643 WLQ65643 WVM65643 E131179 JA131179 SW131179 ACS131179 AMO131179 AWK131179 BGG131179 BQC131179 BZY131179 CJU131179 CTQ131179 DDM131179 DNI131179 DXE131179 EHA131179 EQW131179 FAS131179 FKO131179 FUK131179 GEG131179 GOC131179 GXY131179 HHU131179 HRQ131179 IBM131179 ILI131179 IVE131179 JFA131179 JOW131179 JYS131179 KIO131179 KSK131179 LCG131179 LMC131179 LVY131179 MFU131179 MPQ131179 MZM131179 NJI131179 NTE131179 ODA131179 OMW131179 OWS131179 PGO131179 PQK131179 QAG131179 QKC131179 QTY131179 RDU131179 RNQ131179 RXM131179 SHI131179 SRE131179 TBA131179 TKW131179 TUS131179 UEO131179 UOK131179 UYG131179 VIC131179 VRY131179 WBU131179 WLQ131179 WVM131179 E196715 JA196715 SW196715 ACS196715 AMO196715 AWK196715 BGG196715 BQC196715 BZY196715 CJU196715 CTQ196715 DDM196715 DNI196715 DXE196715 EHA196715 EQW196715 FAS196715 FKO196715 FUK196715 GEG196715 GOC196715 GXY196715 HHU196715 HRQ196715 IBM196715 ILI196715 IVE196715 JFA196715 JOW196715 JYS196715 KIO196715 KSK196715 LCG196715 LMC196715 LVY196715 MFU196715 MPQ196715 MZM196715 NJI196715 NTE196715 ODA196715 OMW196715 OWS196715 PGO196715 PQK196715 QAG196715 QKC196715 QTY196715 RDU196715 RNQ196715 RXM196715 SHI196715 SRE196715 TBA196715 TKW196715 TUS196715 UEO196715 UOK196715 UYG196715 VIC196715 VRY196715 WBU196715 WLQ196715 WVM196715 E262251 JA262251 SW262251 ACS262251 AMO262251 AWK262251 BGG262251 BQC262251 BZY262251 CJU262251 CTQ262251 DDM262251 DNI262251 DXE262251 EHA262251 EQW262251 FAS262251 FKO262251 FUK262251 GEG262251 GOC262251 GXY262251 HHU262251 HRQ262251 IBM262251 ILI262251 IVE262251 JFA262251 JOW262251 JYS262251 KIO262251 KSK262251 LCG262251 LMC262251 LVY262251 MFU262251 MPQ262251 MZM262251 NJI262251 NTE262251 ODA262251 OMW262251 OWS262251 PGO262251 PQK262251 QAG262251 QKC262251 QTY262251 RDU262251 RNQ262251 RXM262251 SHI262251 SRE262251 TBA262251 TKW262251 TUS262251 UEO262251 UOK262251 UYG262251 VIC262251 VRY262251 WBU262251 WLQ262251 WVM262251 E327787 JA327787 SW327787 ACS327787 AMO327787 AWK327787 BGG327787 BQC327787 BZY327787 CJU327787 CTQ327787 DDM327787 DNI327787 DXE327787 EHA327787 EQW327787 FAS327787 FKO327787 FUK327787 GEG327787 GOC327787 GXY327787 HHU327787 HRQ327787 IBM327787 ILI327787 IVE327787 JFA327787 JOW327787 JYS327787 KIO327787 KSK327787 LCG327787 LMC327787 LVY327787 MFU327787 MPQ327787 MZM327787 NJI327787 NTE327787 ODA327787 OMW327787 OWS327787 PGO327787 PQK327787 QAG327787 QKC327787 QTY327787 RDU327787 RNQ327787 RXM327787 SHI327787 SRE327787 TBA327787 TKW327787 TUS327787 UEO327787 UOK327787 UYG327787 VIC327787 VRY327787 WBU327787 WLQ327787 WVM327787 E393323 JA393323 SW393323 ACS393323 AMO393323 AWK393323 BGG393323 BQC393323 BZY393323 CJU393323 CTQ393323 DDM393323 DNI393323 DXE393323 EHA393323 EQW393323 FAS393323 FKO393323 FUK393323 GEG393323 GOC393323 GXY393323 HHU393323 HRQ393323 IBM393323 ILI393323 IVE393323 JFA393323 JOW393323 JYS393323 KIO393323 KSK393323 LCG393323 LMC393323 LVY393323 MFU393323 MPQ393323 MZM393323 NJI393323 NTE393323 ODA393323 OMW393323 OWS393323 PGO393323 PQK393323 QAG393323 QKC393323 QTY393323 RDU393323 RNQ393323 RXM393323 SHI393323 SRE393323 TBA393323 TKW393323 TUS393323 UEO393323 UOK393323 UYG393323 VIC393323 VRY393323 WBU393323 WLQ393323 WVM393323 E458859 JA458859 SW458859 ACS458859 AMO458859 AWK458859 BGG458859 BQC458859 BZY458859 CJU458859 CTQ458859 DDM458859 DNI458859 DXE458859 EHA458859 EQW458859 FAS458859 FKO458859 FUK458859 GEG458859 GOC458859 GXY458859 HHU458859 HRQ458859 IBM458859 ILI458859 IVE458859 JFA458859 JOW458859 JYS458859 KIO458859 KSK458859 LCG458859 LMC458859 LVY458859 MFU458859 MPQ458859 MZM458859 NJI458859 NTE458859 ODA458859 OMW458859 OWS458859 PGO458859 PQK458859 QAG458859 QKC458859 QTY458859 RDU458859 RNQ458859 RXM458859 SHI458859 SRE458859 TBA458859 TKW458859 TUS458859 UEO458859 UOK458859 UYG458859 VIC458859 VRY458859 WBU458859 WLQ458859 WVM458859 E524395 JA524395 SW524395 ACS524395 AMO524395 AWK524395 BGG524395 BQC524395 BZY524395 CJU524395 CTQ524395 DDM524395 DNI524395 DXE524395 EHA524395 EQW524395 FAS524395 FKO524395 FUK524395 GEG524395 GOC524395 GXY524395 HHU524395 HRQ524395 IBM524395 ILI524395 IVE524395 JFA524395 JOW524395 JYS524395 KIO524395 KSK524395 LCG524395 LMC524395 LVY524395 MFU524395 MPQ524395 MZM524395 NJI524395 NTE524395 ODA524395 OMW524395 OWS524395 PGO524395 PQK524395 QAG524395 QKC524395 QTY524395 RDU524395 RNQ524395 RXM524395 SHI524395 SRE524395 TBA524395 TKW524395 TUS524395 UEO524395 UOK524395 UYG524395 VIC524395 VRY524395 WBU524395 WLQ524395 WVM524395 E589931 JA589931 SW589931 ACS589931 AMO589931 AWK589931 BGG589931 BQC589931 BZY589931 CJU589931 CTQ589931 DDM589931 DNI589931 DXE589931 EHA589931 EQW589931 FAS589931 FKO589931 FUK589931 GEG589931 GOC589931 GXY589931 HHU589931 HRQ589931 IBM589931 ILI589931 IVE589931 JFA589931 JOW589931 JYS589931 KIO589931 KSK589931 LCG589931 LMC589931 LVY589931 MFU589931 MPQ589931 MZM589931 NJI589931 NTE589931 ODA589931 OMW589931 OWS589931 PGO589931 PQK589931 QAG589931 QKC589931 QTY589931 RDU589931 RNQ589931 RXM589931 SHI589931 SRE589931 TBA589931 TKW589931 TUS589931 UEO589931 UOK589931 UYG589931 VIC589931 VRY589931 WBU589931 WLQ589931 WVM589931 E655467 JA655467 SW655467 ACS655467 AMO655467 AWK655467 BGG655467 BQC655467 BZY655467 CJU655467 CTQ655467 DDM655467 DNI655467 DXE655467 EHA655467 EQW655467 FAS655467 FKO655467 FUK655467 GEG655467 GOC655467 GXY655467 HHU655467 HRQ655467 IBM655467 ILI655467 IVE655467 JFA655467 JOW655467 JYS655467 KIO655467 KSK655467 LCG655467 LMC655467 LVY655467 MFU655467 MPQ655467 MZM655467 NJI655467 NTE655467 ODA655467 OMW655467 OWS655467 PGO655467 PQK655467 QAG655467 QKC655467 QTY655467 RDU655467 RNQ655467 RXM655467 SHI655467 SRE655467 TBA655467 TKW655467 TUS655467 UEO655467 UOK655467 UYG655467 VIC655467 VRY655467 WBU655467 WLQ655467 WVM655467 E721003 JA721003 SW721003 ACS721003 AMO721003 AWK721003 BGG721003 BQC721003 BZY721003 CJU721003 CTQ721003 DDM721003 DNI721003 DXE721003 EHA721003 EQW721003 FAS721003 FKO721003 FUK721003 GEG721003 GOC721003 GXY721003 HHU721003 HRQ721003 IBM721003 ILI721003 IVE721003 JFA721003 JOW721003 JYS721003 KIO721003 KSK721003 LCG721003 LMC721003 LVY721003 MFU721003 MPQ721003 MZM721003 NJI721003 NTE721003 ODA721003 OMW721003 OWS721003 PGO721003 PQK721003 QAG721003 QKC721003 QTY721003 RDU721003 RNQ721003 RXM721003 SHI721003 SRE721003 TBA721003 TKW721003 TUS721003 UEO721003 UOK721003 UYG721003 VIC721003 VRY721003 WBU721003 WLQ721003 WVM721003 E786539 JA786539 SW786539 ACS786539 AMO786539 AWK786539 BGG786539 BQC786539 BZY786539 CJU786539 CTQ786539 DDM786539 DNI786539 DXE786539 EHA786539 EQW786539 FAS786539 FKO786539 FUK786539 GEG786539 GOC786539 GXY786539 HHU786539 HRQ786539 IBM786539 ILI786539 IVE786539 JFA786539 JOW786539 JYS786539 KIO786539 KSK786539 LCG786539 LMC786539 LVY786539 MFU786539 MPQ786539 MZM786539 NJI786539 NTE786539 ODA786539 OMW786539 OWS786539 PGO786539 PQK786539 QAG786539 QKC786539 QTY786539 RDU786539 RNQ786539 RXM786539 SHI786539 SRE786539 TBA786539 TKW786539 TUS786539 UEO786539 UOK786539 UYG786539 VIC786539 VRY786539 WBU786539 WLQ786539 WVM786539 E852075 JA852075 SW852075 ACS852075 AMO852075 AWK852075 BGG852075 BQC852075 BZY852075 CJU852075 CTQ852075 DDM852075 DNI852075 DXE852075 EHA852075 EQW852075 FAS852075 FKO852075 FUK852075 GEG852075 GOC852075 GXY852075 HHU852075 HRQ852075 IBM852075 ILI852075 IVE852075 JFA852075 JOW852075 JYS852075 KIO852075 KSK852075 LCG852075 LMC852075 LVY852075 MFU852075 MPQ852075 MZM852075 NJI852075 NTE852075 ODA852075 OMW852075 OWS852075 PGO852075 PQK852075 QAG852075 QKC852075 QTY852075 RDU852075 RNQ852075 RXM852075 SHI852075 SRE852075 TBA852075 TKW852075 TUS852075 UEO852075 UOK852075 UYG852075 VIC852075 VRY852075 WBU852075 WLQ852075 WVM852075 E917611 JA917611 SW917611 ACS917611 AMO917611 AWK917611 BGG917611 BQC917611 BZY917611 CJU917611 CTQ917611 DDM917611 DNI917611 DXE917611 EHA917611 EQW917611 FAS917611 FKO917611 FUK917611 GEG917611 GOC917611 GXY917611 HHU917611 HRQ917611 IBM917611 ILI917611 IVE917611 JFA917611 JOW917611 JYS917611 KIO917611 KSK917611 LCG917611 LMC917611 LVY917611 MFU917611 MPQ917611 MZM917611 NJI917611 NTE917611 ODA917611 OMW917611 OWS917611 PGO917611 PQK917611 QAG917611 QKC917611 QTY917611 RDU917611 RNQ917611 RXM917611 SHI917611 SRE917611 TBA917611 TKW917611 TUS917611 UEO917611 UOK917611 UYG917611 VIC917611 VRY917611 WBU917611 WLQ917611 WVM917611 E983147 JA983147 SW983147 ACS983147 AMO983147 AWK983147 BGG983147 BQC983147 BZY983147 CJU983147 CTQ983147 DDM983147 DNI983147 DXE983147 EHA983147 EQW983147 FAS983147 FKO983147 FUK983147 GEG983147 GOC983147 GXY983147 HHU983147 HRQ983147 IBM983147 ILI983147 IVE983147 JFA983147 JOW983147 JYS983147 KIO983147 KSK983147 LCG983147 LMC983147 LVY983147 MFU983147 MPQ983147 MZM983147 NJI983147 NTE983147 ODA983147 OMW983147 OWS983147 PGO983147 PQK983147 QAG983147 QKC983147 QTY983147 RDU983147 RNQ983147 RXM983147 SHI983147 SRE983147 TBA983147 TKW983147 TUS983147 UEO983147 UOK983147 UYG983147 VIC983147 VRY983147 WBU983147 WLQ983147 WVM983147 E65610 JA65610 SW65610 ACS65610 AMO65610 AWK65610 BGG65610 BQC65610 BZY65610 CJU65610 CTQ65610 DDM65610 DNI65610 DXE65610 EHA65610 EQW65610 FAS65610 FKO65610 FUK65610 GEG65610 GOC65610 GXY65610 HHU65610 HRQ65610 IBM65610 ILI65610 IVE65610 JFA65610 JOW65610 JYS65610 KIO65610 KSK65610 LCG65610 LMC65610 LVY65610 MFU65610 MPQ65610 MZM65610 NJI65610 NTE65610 ODA65610 OMW65610 OWS65610 PGO65610 PQK65610 QAG65610 QKC65610 QTY65610 RDU65610 RNQ65610 RXM65610 SHI65610 SRE65610 TBA65610 TKW65610 TUS65610 UEO65610 UOK65610 UYG65610 VIC65610 VRY65610 WBU65610 WLQ65610 WVM65610 E131146 JA131146 SW131146 ACS131146 AMO131146 AWK131146 BGG131146 BQC131146 BZY131146 CJU131146 CTQ131146 DDM131146 DNI131146 DXE131146 EHA131146 EQW131146 FAS131146 FKO131146 FUK131146 GEG131146 GOC131146 GXY131146 HHU131146 HRQ131146 IBM131146 ILI131146 IVE131146 JFA131146 JOW131146 JYS131146 KIO131146 KSK131146 LCG131146 LMC131146 LVY131146 MFU131146 MPQ131146 MZM131146 NJI131146 NTE131146 ODA131146 OMW131146 OWS131146 PGO131146 PQK131146 QAG131146 QKC131146 QTY131146 RDU131146 RNQ131146 RXM131146 SHI131146 SRE131146 TBA131146 TKW131146 TUS131146 UEO131146 UOK131146 UYG131146 VIC131146 VRY131146 WBU131146 WLQ131146 WVM131146 E196682 JA196682 SW196682 ACS196682 AMO196682 AWK196682 BGG196682 BQC196682 BZY196682 CJU196682 CTQ196682 DDM196682 DNI196682 DXE196682 EHA196682 EQW196682 FAS196682 FKO196682 FUK196682 GEG196682 GOC196682 GXY196682 HHU196682 HRQ196682 IBM196682 ILI196682 IVE196682 JFA196682 JOW196682 JYS196682 KIO196682 KSK196682 LCG196682 LMC196682 LVY196682 MFU196682 MPQ196682 MZM196682 NJI196682 NTE196682 ODA196682 OMW196682 OWS196682 PGO196682 PQK196682 QAG196682 QKC196682 QTY196682 RDU196682 RNQ196682 RXM196682 SHI196682 SRE196682 TBA196682 TKW196682 TUS196682 UEO196682 UOK196682 UYG196682 VIC196682 VRY196682 WBU196682 WLQ196682 WVM196682 E262218 JA262218 SW262218 ACS262218 AMO262218 AWK262218 BGG262218 BQC262218 BZY262218 CJU262218 CTQ262218 DDM262218 DNI262218 DXE262218 EHA262218 EQW262218 FAS262218 FKO262218 FUK262218 GEG262218 GOC262218 GXY262218 HHU262218 HRQ262218 IBM262218 ILI262218 IVE262218 JFA262218 JOW262218 JYS262218 KIO262218 KSK262218 LCG262218 LMC262218 LVY262218 MFU262218 MPQ262218 MZM262218 NJI262218 NTE262218 ODA262218 OMW262218 OWS262218 PGO262218 PQK262218 QAG262218 QKC262218 QTY262218 RDU262218 RNQ262218 RXM262218 SHI262218 SRE262218 TBA262218 TKW262218 TUS262218 UEO262218 UOK262218 UYG262218 VIC262218 VRY262218 WBU262218 WLQ262218 WVM262218 E327754 JA327754 SW327754 ACS327754 AMO327754 AWK327754 BGG327754 BQC327754 BZY327754 CJU327754 CTQ327754 DDM327754 DNI327754 DXE327754 EHA327754 EQW327754 FAS327754 FKO327754 FUK327754 GEG327754 GOC327754 GXY327754 HHU327754 HRQ327754 IBM327754 ILI327754 IVE327754 JFA327754 JOW327754 JYS327754 KIO327754 KSK327754 LCG327754 LMC327754 LVY327754 MFU327754 MPQ327754 MZM327754 NJI327754 NTE327754 ODA327754 OMW327754 OWS327754 PGO327754 PQK327754 QAG327754 QKC327754 QTY327754 RDU327754 RNQ327754 RXM327754 SHI327754 SRE327754 TBA327754 TKW327754 TUS327754 UEO327754 UOK327754 UYG327754 VIC327754 VRY327754 WBU327754 WLQ327754 WVM327754 E393290 JA393290 SW393290 ACS393290 AMO393290 AWK393290 BGG393290 BQC393290 BZY393290 CJU393290 CTQ393290 DDM393290 DNI393290 DXE393290 EHA393290 EQW393290 FAS393290 FKO393290 FUK393290 GEG393290 GOC393290 GXY393290 HHU393290 HRQ393290 IBM393290 ILI393290 IVE393290 JFA393290 JOW393290 JYS393290 KIO393290 KSK393290 LCG393290 LMC393290 LVY393290 MFU393290 MPQ393290 MZM393290 NJI393290 NTE393290 ODA393290 OMW393290 OWS393290 PGO393290 PQK393290 QAG393290 QKC393290 QTY393290 RDU393290 RNQ393290 RXM393290 SHI393290 SRE393290 TBA393290 TKW393290 TUS393290 UEO393290 UOK393290 UYG393290 VIC393290 VRY393290 WBU393290 WLQ393290 WVM393290 E458826 JA458826 SW458826 ACS458826 AMO458826 AWK458826 BGG458826 BQC458826 BZY458826 CJU458826 CTQ458826 DDM458826 DNI458826 DXE458826 EHA458826 EQW458826 FAS458826 FKO458826 FUK458826 GEG458826 GOC458826 GXY458826 HHU458826 HRQ458826 IBM458826 ILI458826 IVE458826 JFA458826 JOW458826 JYS458826 KIO458826 KSK458826 LCG458826 LMC458826 LVY458826 MFU458826 MPQ458826 MZM458826 NJI458826 NTE458826 ODA458826 OMW458826 OWS458826 PGO458826 PQK458826 QAG458826 QKC458826 QTY458826 RDU458826 RNQ458826 RXM458826 SHI458826 SRE458826 TBA458826 TKW458826 TUS458826 UEO458826 UOK458826 UYG458826 VIC458826 VRY458826 WBU458826 WLQ458826 WVM458826 E524362 JA524362 SW524362 ACS524362 AMO524362 AWK524362 BGG524362 BQC524362 BZY524362 CJU524362 CTQ524362 DDM524362 DNI524362 DXE524362 EHA524362 EQW524362 FAS524362 FKO524362 FUK524362 GEG524362 GOC524362 GXY524362 HHU524362 HRQ524362 IBM524362 ILI524362 IVE524362 JFA524362 JOW524362 JYS524362 KIO524362 KSK524362 LCG524362 LMC524362 LVY524362 MFU524362 MPQ524362 MZM524362 NJI524362 NTE524362 ODA524362 OMW524362 OWS524362 PGO524362 PQK524362 QAG524362 QKC524362 QTY524362 RDU524362 RNQ524362 RXM524362 SHI524362 SRE524362 TBA524362 TKW524362 TUS524362 UEO524362 UOK524362 UYG524362 VIC524362 VRY524362 WBU524362 WLQ524362 WVM524362 E589898 JA589898 SW589898 ACS589898 AMO589898 AWK589898 BGG589898 BQC589898 BZY589898 CJU589898 CTQ589898 DDM589898 DNI589898 DXE589898 EHA589898 EQW589898 FAS589898 FKO589898 FUK589898 GEG589898 GOC589898 GXY589898 HHU589898 HRQ589898 IBM589898 ILI589898 IVE589898 JFA589898 JOW589898 JYS589898 KIO589898 KSK589898 LCG589898 LMC589898 LVY589898 MFU589898 MPQ589898 MZM589898 NJI589898 NTE589898 ODA589898 OMW589898 OWS589898 PGO589898 PQK589898 QAG589898 QKC589898 QTY589898 RDU589898 RNQ589898 RXM589898 SHI589898 SRE589898 TBA589898 TKW589898 TUS589898 UEO589898 UOK589898 UYG589898 VIC589898 VRY589898 WBU589898 WLQ589898 WVM589898 E655434 JA655434 SW655434 ACS655434 AMO655434 AWK655434 BGG655434 BQC655434 BZY655434 CJU655434 CTQ655434 DDM655434 DNI655434 DXE655434 EHA655434 EQW655434 FAS655434 FKO655434 FUK655434 GEG655434 GOC655434 GXY655434 HHU655434 HRQ655434 IBM655434 ILI655434 IVE655434 JFA655434 JOW655434 JYS655434 KIO655434 KSK655434 LCG655434 LMC655434 LVY655434 MFU655434 MPQ655434 MZM655434 NJI655434 NTE655434 ODA655434 OMW655434 OWS655434 PGO655434 PQK655434 QAG655434 QKC655434 QTY655434 RDU655434 RNQ655434 RXM655434 SHI655434 SRE655434 TBA655434 TKW655434 TUS655434 UEO655434 UOK655434 UYG655434 VIC655434 VRY655434 WBU655434 WLQ655434 WVM655434 E720970 JA720970 SW720970 ACS720970 AMO720970 AWK720970 BGG720970 BQC720970 BZY720970 CJU720970 CTQ720970 DDM720970 DNI720970 DXE720970 EHA720970 EQW720970 FAS720970 FKO720970 FUK720970 GEG720970 GOC720970 GXY720970 HHU720970 HRQ720970 IBM720970 ILI720970 IVE720970 JFA720970 JOW720970 JYS720970 KIO720970 KSK720970 LCG720970 LMC720970 LVY720970 MFU720970 MPQ720970 MZM720970 NJI720970 NTE720970 ODA720970 OMW720970 OWS720970 PGO720970 PQK720970 QAG720970 QKC720970 QTY720970 RDU720970 RNQ720970 RXM720970 SHI720970 SRE720970 TBA720970 TKW720970 TUS720970 UEO720970 UOK720970 UYG720970 VIC720970 VRY720970 WBU720970 WLQ720970 WVM720970 E786506 JA786506 SW786506 ACS786506 AMO786506 AWK786506 BGG786506 BQC786506 BZY786506 CJU786506 CTQ786506 DDM786506 DNI786506 DXE786506 EHA786506 EQW786506 FAS786506 FKO786506 FUK786506 GEG786506 GOC786506 GXY786506 HHU786506 HRQ786506 IBM786506 ILI786506 IVE786506 JFA786506 JOW786506 JYS786506 KIO786506 KSK786506 LCG786506 LMC786506 LVY786506 MFU786506 MPQ786506 MZM786506 NJI786506 NTE786506 ODA786506 OMW786506 OWS786506 PGO786506 PQK786506 QAG786506 QKC786506 QTY786506 RDU786506 RNQ786506 RXM786506 SHI786506 SRE786506 TBA786506 TKW786506 TUS786506 UEO786506 UOK786506 UYG786506 VIC786506 VRY786506 WBU786506 WLQ786506 WVM786506 E852042 JA852042 SW852042 ACS852042 AMO852042 AWK852042 BGG852042 BQC852042 BZY852042 CJU852042 CTQ852042 DDM852042 DNI852042 DXE852042 EHA852042 EQW852042 FAS852042 FKO852042 FUK852042 GEG852042 GOC852042 GXY852042 HHU852042 HRQ852042 IBM852042 ILI852042 IVE852042 JFA852042 JOW852042 JYS852042 KIO852042 KSK852042 LCG852042 LMC852042 LVY852042 MFU852042 MPQ852042 MZM852042 NJI852042 NTE852042 ODA852042 OMW852042 OWS852042 PGO852042 PQK852042 QAG852042 QKC852042 QTY852042 RDU852042 RNQ852042 RXM852042 SHI852042 SRE852042 TBA852042 TKW852042 TUS852042 UEO852042 UOK852042 UYG852042 VIC852042 VRY852042 WBU852042 WLQ852042 WVM852042 E917578 JA917578 SW917578 ACS917578 AMO917578 AWK917578 BGG917578 BQC917578 BZY917578 CJU917578 CTQ917578 DDM917578 DNI917578 DXE917578 EHA917578 EQW917578 FAS917578 FKO917578 FUK917578 GEG917578 GOC917578 GXY917578 HHU917578 HRQ917578 IBM917578 ILI917578 IVE917578 JFA917578 JOW917578 JYS917578 KIO917578 KSK917578 LCG917578 LMC917578 LVY917578 MFU917578 MPQ917578 MZM917578 NJI917578 NTE917578 ODA917578 OMW917578 OWS917578 PGO917578 PQK917578 QAG917578 QKC917578 QTY917578 RDU917578 RNQ917578 RXM917578 SHI917578 SRE917578 TBA917578 TKW917578 TUS917578 UEO917578 UOK917578 UYG917578 VIC917578 VRY917578 WBU917578 WLQ917578 WVM917578 E983114 JA983114 SW983114 ACS983114 AMO983114 AWK983114 BGG983114 BQC983114 BZY983114 CJU983114 CTQ983114 DDM983114 DNI983114 DXE983114 EHA983114 EQW983114 FAS983114 FKO983114 FUK983114 GEG983114 GOC983114 GXY983114 HHU983114 HRQ983114 IBM983114 ILI983114 IVE983114 JFA983114 JOW983114 JYS983114 KIO983114 KSK983114 LCG983114 LMC983114 LVY983114 MFU983114 MPQ983114 MZM983114 NJI983114 NTE983114 ODA983114 OMW983114 OWS983114 PGO983114 PQK983114 QAG983114 QKC983114 QTY983114 RDU983114 RNQ983114 RXM983114 SHI983114 SRE983114 TBA983114 TKW983114 TUS983114 UEO983114 UOK983114 UYG983114 VIC983114 VRY983114 WBU983114 WLQ983114 WVM983114 E165 JA165 SW165 ACS165 AMO165 AWK165 BGG165 BQC165 BZY165 CJU165 CTQ165 DDM165 DNI165 DXE165 EHA165 EQW165 FAS165 FKO165 FUK165 GEG165 GOC165 GXY165 HHU165 HRQ165 IBM165 ILI165 IVE165 JFA165 JOW165 JYS165 KIO165 KSK165 LCG165 LMC165 LVY165 MFU165 MPQ165 MZM165 NJI165 NTE165 ODA165 OMW165 OWS165 PGO165 PQK165 QAG165 QKC165 QTY165 RDU165 RNQ165 RXM165 SHI165 SRE165 TBA165 TKW165 TUS165 UEO165 UOK165 UYG165 VIC165 VRY165 WBU165 WLQ165 WVM165 E65574 JA65574 SW65574 ACS65574 AMO65574 AWK65574 BGG65574 BQC65574 BZY65574 CJU65574 CTQ65574 DDM65574 DNI65574 DXE65574 EHA65574 EQW65574 FAS65574 FKO65574 FUK65574 GEG65574 GOC65574 GXY65574 HHU65574 HRQ65574 IBM65574 ILI65574 IVE65574 JFA65574 JOW65574 JYS65574 KIO65574 KSK65574 LCG65574 LMC65574 LVY65574 MFU65574 MPQ65574 MZM65574 NJI65574 NTE65574 ODA65574 OMW65574 OWS65574 PGO65574 PQK65574 QAG65574 QKC65574 QTY65574 RDU65574 RNQ65574 RXM65574 SHI65574 SRE65574 TBA65574 TKW65574 TUS65574 UEO65574 UOK65574 UYG65574 VIC65574 VRY65574 WBU65574 WLQ65574 WVM65574 E131110 JA131110 SW131110 ACS131110 AMO131110 AWK131110 BGG131110 BQC131110 BZY131110 CJU131110 CTQ131110 DDM131110 DNI131110 DXE131110 EHA131110 EQW131110 FAS131110 FKO131110 FUK131110 GEG131110 GOC131110 GXY131110 HHU131110 HRQ131110 IBM131110 ILI131110 IVE131110 JFA131110 JOW131110 JYS131110 KIO131110 KSK131110 LCG131110 LMC131110 LVY131110 MFU131110 MPQ131110 MZM131110 NJI131110 NTE131110 ODA131110 OMW131110 OWS131110 PGO131110 PQK131110 QAG131110 QKC131110 QTY131110 RDU131110 RNQ131110 RXM131110 SHI131110 SRE131110 TBA131110 TKW131110 TUS131110 UEO131110 UOK131110 UYG131110 VIC131110 VRY131110 WBU131110 WLQ131110 WVM131110 E196646 JA196646 SW196646 ACS196646 AMO196646 AWK196646 BGG196646 BQC196646 BZY196646 CJU196646 CTQ196646 DDM196646 DNI196646 DXE196646 EHA196646 EQW196646 FAS196646 FKO196646 FUK196646 GEG196646 GOC196646 GXY196646 HHU196646 HRQ196646 IBM196646 ILI196646 IVE196646 JFA196646 JOW196646 JYS196646 KIO196646 KSK196646 LCG196646 LMC196646 LVY196646 MFU196646 MPQ196646 MZM196646 NJI196646 NTE196646 ODA196646 OMW196646 OWS196646 PGO196646 PQK196646 QAG196646 QKC196646 QTY196646 RDU196646 RNQ196646 RXM196646 SHI196646 SRE196646 TBA196646 TKW196646 TUS196646 UEO196646 UOK196646 UYG196646 VIC196646 VRY196646 WBU196646 WLQ196646 WVM196646 E262182 JA262182 SW262182 ACS262182 AMO262182 AWK262182 BGG262182 BQC262182 BZY262182 CJU262182 CTQ262182 DDM262182 DNI262182 DXE262182 EHA262182 EQW262182 FAS262182 FKO262182 FUK262182 GEG262182 GOC262182 GXY262182 HHU262182 HRQ262182 IBM262182 ILI262182 IVE262182 JFA262182 JOW262182 JYS262182 KIO262182 KSK262182 LCG262182 LMC262182 LVY262182 MFU262182 MPQ262182 MZM262182 NJI262182 NTE262182 ODA262182 OMW262182 OWS262182 PGO262182 PQK262182 QAG262182 QKC262182 QTY262182 RDU262182 RNQ262182 RXM262182 SHI262182 SRE262182 TBA262182 TKW262182 TUS262182 UEO262182 UOK262182 UYG262182 VIC262182 VRY262182 WBU262182 WLQ262182 WVM262182 E327718 JA327718 SW327718 ACS327718 AMO327718 AWK327718 BGG327718 BQC327718 BZY327718 CJU327718 CTQ327718 DDM327718 DNI327718 DXE327718 EHA327718 EQW327718 FAS327718 FKO327718 FUK327718 GEG327718 GOC327718 GXY327718 HHU327718 HRQ327718 IBM327718 ILI327718 IVE327718 JFA327718 JOW327718 JYS327718 KIO327718 KSK327718 LCG327718 LMC327718 LVY327718 MFU327718 MPQ327718 MZM327718 NJI327718 NTE327718 ODA327718 OMW327718 OWS327718 PGO327718 PQK327718 QAG327718 QKC327718 QTY327718 RDU327718 RNQ327718 RXM327718 SHI327718 SRE327718 TBA327718 TKW327718 TUS327718 UEO327718 UOK327718 UYG327718 VIC327718 VRY327718 WBU327718 WLQ327718 WVM327718 E393254 JA393254 SW393254 ACS393254 AMO393254 AWK393254 BGG393254 BQC393254 BZY393254 CJU393254 CTQ393254 DDM393254 DNI393254 DXE393254 EHA393254 EQW393254 FAS393254 FKO393254 FUK393254 GEG393254 GOC393254 GXY393254 HHU393254 HRQ393254 IBM393254 ILI393254 IVE393254 JFA393254 JOW393254 JYS393254 KIO393254 KSK393254 LCG393254 LMC393254 LVY393254 MFU393254 MPQ393254 MZM393254 NJI393254 NTE393254 ODA393254 OMW393254 OWS393254 PGO393254 PQK393254 QAG393254 QKC393254 QTY393254 RDU393254 RNQ393254 RXM393254 SHI393254 SRE393254 TBA393254 TKW393254 TUS393254 UEO393254 UOK393254 UYG393254 VIC393254 VRY393254 WBU393254 WLQ393254 WVM393254 E458790 JA458790 SW458790 ACS458790 AMO458790 AWK458790 BGG458790 BQC458790 BZY458790 CJU458790 CTQ458790 DDM458790 DNI458790 DXE458790 EHA458790 EQW458790 FAS458790 FKO458790 FUK458790 GEG458790 GOC458790 GXY458790 HHU458790 HRQ458790 IBM458790 ILI458790 IVE458790 JFA458790 JOW458790 JYS458790 KIO458790 KSK458790 LCG458790 LMC458790 LVY458790 MFU458790 MPQ458790 MZM458790 NJI458790 NTE458790 ODA458790 OMW458790 OWS458790 PGO458790 PQK458790 QAG458790 QKC458790 QTY458790 RDU458790 RNQ458790 RXM458790 SHI458790 SRE458790 TBA458790 TKW458790 TUS458790 UEO458790 UOK458790 UYG458790 VIC458790 VRY458790 WBU458790 WLQ458790 WVM458790 E524326 JA524326 SW524326 ACS524326 AMO524326 AWK524326 BGG524326 BQC524326 BZY524326 CJU524326 CTQ524326 DDM524326 DNI524326 DXE524326 EHA524326 EQW524326 FAS524326 FKO524326 FUK524326 GEG524326 GOC524326 GXY524326 HHU524326 HRQ524326 IBM524326 ILI524326 IVE524326 JFA524326 JOW524326 JYS524326 KIO524326 KSK524326 LCG524326 LMC524326 LVY524326 MFU524326 MPQ524326 MZM524326 NJI524326 NTE524326 ODA524326 OMW524326 OWS524326 PGO524326 PQK524326 QAG524326 QKC524326 QTY524326 RDU524326 RNQ524326 RXM524326 SHI524326 SRE524326 TBA524326 TKW524326 TUS524326 UEO524326 UOK524326 UYG524326 VIC524326 VRY524326 WBU524326 WLQ524326 WVM524326 E589862 JA589862 SW589862 ACS589862 AMO589862 AWK589862 BGG589862 BQC589862 BZY589862 CJU589862 CTQ589862 DDM589862 DNI589862 DXE589862 EHA589862 EQW589862 FAS589862 FKO589862 FUK589862 GEG589862 GOC589862 GXY589862 HHU589862 HRQ589862 IBM589862 ILI589862 IVE589862 JFA589862 JOW589862 JYS589862 KIO589862 KSK589862 LCG589862 LMC589862 LVY589862 MFU589862 MPQ589862 MZM589862 NJI589862 NTE589862 ODA589862 OMW589862 OWS589862 PGO589862 PQK589862 QAG589862 QKC589862 QTY589862 RDU589862 RNQ589862 RXM589862 SHI589862 SRE589862 TBA589862 TKW589862 TUS589862 UEO589862 UOK589862 UYG589862 VIC589862 VRY589862 WBU589862 WLQ589862 WVM589862 E655398 JA655398 SW655398 ACS655398 AMO655398 AWK655398 BGG655398 BQC655398 BZY655398 CJU655398 CTQ655398 DDM655398 DNI655398 DXE655398 EHA655398 EQW655398 FAS655398 FKO655398 FUK655398 GEG655398 GOC655398 GXY655398 HHU655398 HRQ655398 IBM655398 ILI655398 IVE655398 JFA655398 JOW655398 JYS655398 KIO655398 KSK655398 LCG655398 LMC655398 LVY655398 MFU655398 MPQ655398 MZM655398 NJI655398 NTE655398 ODA655398 OMW655398 OWS655398 PGO655398 PQK655398 QAG655398 QKC655398 QTY655398 RDU655398 RNQ655398 RXM655398 SHI655398 SRE655398 TBA655398 TKW655398 TUS655398 UEO655398 UOK655398 UYG655398 VIC655398 VRY655398 WBU655398 WLQ655398 WVM655398 E720934 JA720934 SW720934 ACS720934 AMO720934 AWK720934 BGG720934 BQC720934 BZY720934 CJU720934 CTQ720934 DDM720934 DNI720934 DXE720934 EHA720934 EQW720934 FAS720934 FKO720934 FUK720934 GEG720934 GOC720934 GXY720934 HHU720934 HRQ720934 IBM720934 ILI720934 IVE720934 JFA720934 JOW720934 JYS720934 KIO720934 KSK720934 LCG720934 LMC720934 LVY720934 MFU720934 MPQ720934 MZM720934 NJI720934 NTE720934 ODA720934 OMW720934 OWS720934 PGO720934 PQK720934 QAG720934 QKC720934 QTY720934 RDU720934 RNQ720934 RXM720934 SHI720934 SRE720934 TBA720934 TKW720934 TUS720934 UEO720934 UOK720934 UYG720934 VIC720934 VRY720934 WBU720934 WLQ720934 WVM720934 E786470 JA786470 SW786470 ACS786470 AMO786470 AWK786470 BGG786470 BQC786470 BZY786470 CJU786470 CTQ786470 DDM786470 DNI786470 DXE786470 EHA786470 EQW786470 FAS786470 FKO786470 FUK786470 GEG786470 GOC786470 GXY786470 HHU786470 HRQ786470 IBM786470 ILI786470 IVE786470 JFA786470 JOW786470 JYS786470 KIO786470 KSK786470 LCG786470 LMC786470 LVY786470 MFU786470 MPQ786470 MZM786470 NJI786470 NTE786470 ODA786470 OMW786470 OWS786470 PGO786470 PQK786470 QAG786470 QKC786470 QTY786470 RDU786470 RNQ786470 RXM786470 SHI786470 SRE786470 TBA786470 TKW786470 TUS786470 UEO786470 UOK786470 UYG786470 VIC786470 VRY786470 WBU786470 WLQ786470 WVM786470 E852006 JA852006 SW852006 ACS852006 AMO852006 AWK852006 BGG852006 BQC852006 BZY852006 CJU852006 CTQ852006 DDM852006 DNI852006 DXE852006 EHA852006 EQW852006 FAS852006 FKO852006 FUK852006 GEG852006 GOC852006 GXY852006 HHU852006 HRQ852006 IBM852006 ILI852006 IVE852006 JFA852006 JOW852006 JYS852006 KIO852006 KSK852006 LCG852006 LMC852006 LVY852006 MFU852006 MPQ852006 MZM852006 NJI852006 NTE852006 ODA852006 OMW852006 OWS852006 PGO852006 PQK852006 QAG852006 QKC852006 QTY852006 RDU852006 RNQ852006 RXM852006 SHI852006 SRE852006 TBA852006 TKW852006 TUS852006 UEO852006 UOK852006 UYG852006 VIC852006 VRY852006 WBU852006 WLQ852006 WVM852006 E917542 JA917542 SW917542 ACS917542 AMO917542 AWK917542 BGG917542 BQC917542 BZY917542 CJU917542 CTQ917542 DDM917542 DNI917542 DXE917542 EHA917542 EQW917542 FAS917542 FKO917542 FUK917542 GEG917542 GOC917542 GXY917542 HHU917542 HRQ917542 IBM917542 ILI917542 IVE917542 JFA917542 JOW917542 JYS917542 KIO917542 KSK917542 LCG917542 LMC917542 LVY917542 MFU917542 MPQ917542 MZM917542 NJI917542 NTE917542 ODA917542 OMW917542 OWS917542 PGO917542 PQK917542 QAG917542 QKC917542 QTY917542 RDU917542 RNQ917542 RXM917542 SHI917542 SRE917542 TBA917542 TKW917542 TUS917542 UEO917542 UOK917542 UYG917542 VIC917542 VRY917542 WBU917542 WLQ917542 WVM917542 E983078 JA983078 SW983078 ACS983078 AMO983078 AWK983078 BGG983078 BQC983078 BZY983078 CJU983078 CTQ983078 DDM983078 DNI983078 DXE983078 EHA983078 EQW983078 FAS983078 FKO983078 FUK983078 GEG983078 GOC983078 GXY983078 HHU983078 HRQ983078 IBM983078 ILI983078 IVE983078 JFA983078 JOW983078 JYS983078 KIO983078 KSK983078 LCG983078 LMC983078 LVY983078 MFU983078 MPQ983078 MZM983078 NJI983078 NTE983078 ODA983078 OMW983078 OWS983078 PGO983078 PQK983078 QAG983078 QKC983078 QTY983078 RDU983078 RNQ983078 RXM983078 SHI983078 SRE983078 TBA983078 TKW983078 TUS983078 UEO983078 UOK983078 UYG983078 VIC983078 VRY983078 WBU983078 WLQ983078 WVM983078 E152 JA152 SW152 ACS152 AMO152 AWK152 BGG152 BQC152 BZY152 CJU152 CTQ152 DDM152 DNI152 DXE152 EHA152 EQW152 FAS152 FKO152 FUK152 GEG152 GOC152 GXY152 HHU152 HRQ152 IBM152 ILI152 IVE152 JFA152 JOW152 JYS152 KIO152 KSK152 LCG152 LMC152 LVY152 MFU152 MPQ152 MZM152 NJI152 NTE152 ODA152 OMW152 OWS152 PGO152 PQK152 QAG152 QKC152 QTY152 RDU152 RNQ152 RXM152 SHI152 SRE152 TBA152 TKW152 TUS152 UEO152 UOK152 UYG152 VIC152 VRY152 WBU152 WLQ152 WVM152 E65561 JA65561 SW65561 ACS65561 AMO65561 AWK65561 BGG65561 BQC65561 BZY65561 CJU65561 CTQ65561 DDM65561 DNI65561 DXE65561 EHA65561 EQW65561 FAS65561 FKO65561 FUK65561 GEG65561 GOC65561 GXY65561 HHU65561 HRQ65561 IBM65561 ILI65561 IVE65561 JFA65561 JOW65561 JYS65561 KIO65561 KSK65561 LCG65561 LMC65561 LVY65561 MFU65561 MPQ65561 MZM65561 NJI65561 NTE65561 ODA65561 OMW65561 OWS65561 PGO65561 PQK65561 QAG65561 QKC65561 QTY65561 RDU65561 RNQ65561 RXM65561 SHI65561 SRE65561 TBA65561 TKW65561 TUS65561 UEO65561 UOK65561 UYG65561 VIC65561 VRY65561 WBU65561 WLQ65561 WVM65561 E131097 JA131097 SW131097 ACS131097 AMO131097 AWK131097 BGG131097 BQC131097 BZY131097 CJU131097 CTQ131097 DDM131097 DNI131097 DXE131097 EHA131097 EQW131097 FAS131097 FKO131097 FUK131097 GEG131097 GOC131097 GXY131097 HHU131097 HRQ131097 IBM131097 ILI131097 IVE131097 JFA131097 JOW131097 JYS131097 KIO131097 KSK131097 LCG131097 LMC131097 LVY131097 MFU131097 MPQ131097 MZM131097 NJI131097 NTE131097 ODA131097 OMW131097 OWS131097 PGO131097 PQK131097 QAG131097 QKC131097 QTY131097 RDU131097 RNQ131097 RXM131097 SHI131097 SRE131097 TBA131097 TKW131097 TUS131097 UEO131097 UOK131097 UYG131097 VIC131097 VRY131097 WBU131097 WLQ131097 WVM131097 E196633 JA196633 SW196633 ACS196633 AMO196633 AWK196633 BGG196633 BQC196633 BZY196633 CJU196633 CTQ196633 DDM196633 DNI196633 DXE196633 EHA196633 EQW196633 FAS196633 FKO196633 FUK196633 GEG196633 GOC196633 GXY196633 HHU196633 HRQ196633 IBM196633 ILI196633 IVE196633 JFA196633 JOW196633 JYS196633 KIO196633 KSK196633 LCG196633 LMC196633 LVY196633 MFU196633 MPQ196633 MZM196633 NJI196633 NTE196633 ODA196633 OMW196633 OWS196633 PGO196633 PQK196633 QAG196633 QKC196633 QTY196633 RDU196633 RNQ196633 RXM196633 SHI196633 SRE196633 TBA196633 TKW196633 TUS196633 UEO196633 UOK196633 UYG196633 VIC196633 VRY196633 WBU196633 WLQ196633 WVM196633 E262169 JA262169 SW262169 ACS262169 AMO262169 AWK262169 BGG262169 BQC262169 BZY262169 CJU262169 CTQ262169 DDM262169 DNI262169 DXE262169 EHA262169 EQW262169 FAS262169 FKO262169 FUK262169 GEG262169 GOC262169 GXY262169 HHU262169 HRQ262169 IBM262169 ILI262169 IVE262169 JFA262169 JOW262169 JYS262169 KIO262169 KSK262169 LCG262169 LMC262169 LVY262169 MFU262169 MPQ262169 MZM262169 NJI262169 NTE262169 ODA262169 OMW262169 OWS262169 PGO262169 PQK262169 QAG262169 QKC262169 QTY262169 RDU262169 RNQ262169 RXM262169 SHI262169 SRE262169 TBA262169 TKW262169 TUS262169 UEO262169 UOK262169 UYG262169 VIC262169 VRY262169 WBU262169 WLQ262169 WVM262169 E327705 JA327705 SW327705 ACS327705 AMO327705 AWK327705 BGG327705 BQC327705 BZY327705 CJU327705 CTQ327705 DDM327705 DNI327705 DXE327705 EHA327705 EQW327705 FAS327705 FKO327705 FUK327705 GEG327705 GOC327705 GXY327705 HHU327705 HRQ327705 IBM327705 ILI327705 IVE327705 JFA327705 JOW327705 JYS327705 KIO327705 KSK327705 LCG327705 LMC327705 LVY327705 MFU327705 MPQ327705 MZM327705 NJI327705 NTE327705 ODA327705 OMW327705 OWS327705 PGO327705 PQK327705 QAG327705 QKC327705 QTY327705 RDU327705 RNQ327705 RXM327705 SHI327705 SRE327705 TBA327705 TKW327705 TUS327705 UEO327705 UOK327705 UYG327705 VIC327705 VRY327705 WBU327705 WLQ327705 WVM327705 E393241 JA393241 SW393241 ACS393241 AMO393241 AWK393241 BGG393241 BQC393241 BZY393241 CJU393241 CTQ393241 DDM393241 DNI393241 DXE393241 EHA393241 EQW393241 FAS393241 FKO393241 FUK393241 GEG393241 GOC393241 GXY393241 HHU393241 HRQ393241 IBM393241 ILI393241 IVE393241 JFA393241 JOW393241 JYS393241 KIO393241 KSK393241 LCG393241 LMC393241 LVY393241 MFU393241 MPQ393241 MZM393241 NJI393241 NTE393241 ODA393241 OMW393241 OWS393241 PGO393241 PQK393241 QAG393241 QKC393241 QTY393241 RDU393241 RNQ393241 RXM393241 SHI393241 SRE393241 TBA393241 TKW393241 TUS393241 UEO393241 UOK393241 UYG393241 VIC393241 VRY393241 WBU393241 WLQ393241 WVM393241 E458777 JA458777 SW458777 ACS458777 AMO458777 AWK458777 BGG458777 BQC458777 BZY458777 CJU458777 CTQ458777 DDM458777 DNI458777 DXE458777 EHA458777 EQW458777 FAS458777 FKO458777 FUK458777 GEG458777 GOC458777 GXY458777 HHU458777 HRQ458777 IBM458777 ILI458777 IVE458777 JFA458777 JOW458777 JYS458777 KIO458777 KSK458777 LCG458777 LMC458777 LVY458777 MFU458777 MPQ458777 MZM458777 NJI458777 NTE458777 ODA458777 OMW458777 OWS458777 PGO458777 PQK458777 QAG458777 QKC458777 QTY458777 RDU458777 RNQ458777 RXM458777 SHI458777 SRE458777 TBA458777 TKW458777 TUS458777 UEO458777 UOK458777 UYG458777 VIC458777 VRY458777 WBU458777 WLQ458777 WVM458777 E524313 JA524313 SW524313 ACS524313 AMO524313 AWK524313 BGG524313 BQC524313 BZY524313 CJU524313 CTQ524313 DDM524313 DNI524313 DXE524313 EHA524313 EQW524313 FAS524313 FKO524313 FUK524313 GEG524313 GOC524313 GXY524313 HHU524313 HRQ524313 IBM524313 ILI524313 IVE524313 JFA524313 JOW524313 JYS524313 KIO524313 KSK524313 LCG524313 LMC524313 LVY524313 MFU524313 MPQ524313 MZM524313 NJI524313 NTE524313 ODA524313 OMW524313 OWS524313 PGO524313 PQK524313 QAG524313 QKC524313 QTY524313 RDU524313 RNQ524313 RXM524313 SHI524313 SRE524313 TBA524313 TKW524313 TUS524313 UEO524313 UOK524313 UYG524313 VIC524313 VRY524313 WBU524313 WLQ524313 WVM524313 E589849 JA589849 SW589849 ACS589849 AMO589849 AWK589849 BGG589849 BQC589849 BZY589849 CJU589849 CTQ589849 DDM589849 DNI589849 DXE589849 EHA589849 EQW589849 FAS589849 FKO589849 FUK589849 GEG589849 GOC589849 GXY589849 HHU589849 HRQ589849 IBM589849 ILI589849 IVE589849 JFA589849 JOW589849 JYS589849 KIO589849 KSK589849 LCG589849 LMC589849 LVY589849 MFU589849 MPQ589849 MZM589849 NJI589849 NTE589849 ODA589849 OMW589849 OWS589849 PGO589849 PQK589849 QAG589849 QKC589849 QTY589849 RDU589849 RNQ589849 RXM589849 SHI589849 SRE589849 TBA589849 TKW589849 TUS589849 UEO589849 UOK589849 UYG589849 VIC589849 VRY589849 WBU589849 WLQ589849 WVM589849 E655385 JA655385 SW655385 ACS655385 AMO655385 AWK655385 BGG655385 BQC655385 BZY655385 CJU655385 CTQ655385 DDM655385 DNI655385 DXE655385 EHA655385 EQW655385 FAS655385 FKO655385 FUK655385 GEG655385 GOC655385 GXY655385 HHU655385 HRQ655385 IBM655385 ILI655385 IVE655385 JFA655385 JOW655385 JYS655385 KIO655385 KSK655385 LCG655385 LMC655385 LVY655385 MFU655385 MPQ655385 MZM655385 NJI655385 NTE655385 ODA655385 OMW655385 OWS655385 PGO655385 PQK655385 QAG655385 QKC655385 QTY655385 RDU655385 RNQ655385 RXM655385 SHI655385 SRE655385 TBA655385 TKW655385 TUS655385 UEO655385 UOK655385 UYG655385 VIC655385 VRY655385 WBU655385 WLQ655385 WVM655385 E720921 JA720921 SW720921 ACS720921 AMO720921 AWK720921 BGG720921 BQC720921 BZY720921 CJU720921 CTQ720921 DDM720921 DNI720921 DXE720921 EHA720921 EQW720921 FAS720921 FKO720921 FUK720921 GEG720921 GOC720921 GXY720921 HHU720921 HRQ720921 IBM720921 ILI720921 IVE720921 JFA720921 JOW720921 JYS720921 KIO720921 KSK720921 LCG720921 LMC720921 LVY720921 MFU720921 MPQ720921 MZM720921 NJI720921 NTE720921 ODA720921 OMW720921 OWS720921 PGO720921 PQK720921 QAG720921 QKC720921 QTY720921 RDU720921 RNQ720921 RXM720921 SHI720921 SRE720921 TBA720921 TKW720921 TUS720921 UEO720921 UOK720921 UYG720921 VIC720921 VRY720921 WBU720921 WLQ720921 WVM720921 E786457 JA786457 SW786457 ACS786457 AMO786457 AWK786457 BGG786457 BQC786457 BZY786457 CJU786457 CTQ786457 DDM786457 DNI786457 DXE786457 EHA786457 EQW786457 FAS786457 FKO786457 FUK786457 GEG786457 GOC786457 GXY786457 HHU786457 HRQ786457 IBM786457 ILI786457 IVE786457 JFA786457 JOW786457 JYS786457 KIO786457 KSK786457 LCG786457 LMC786457 LVY786457 MFU786457 MPQ786457 MZM786457 NJI786457 NTE786457 ODA786457 OMW786457 OWS786457 PGO786457 PQK786457 QAG786457 QKC786457 QTY786457 RDU786457 RNQ786457 RXM786457 SHI786457 SRE786457 TBA786457 TKW786457 TUS786457 UEO786457 UOK786457 UYG786457 VIC786457 VRY786457 WBU786457 WLQ786457 WVM786457 E851993 JA851993 SW851993 ACS851993 AMO851993 AWK851993 BGG851993 BQC851993 BZY851993 CJU851993 CTQ851993 DDM851993 DNI851993 DXE851993 EHA851993 EQW851993 FAS851993 FKO851993 FUK851993 GEG851993 GOC851993 GXY851993 HHU851993 HRQ851993 IBM851993 ILI851993 IVE851993 JFA851993 JOW851993 JYS851993 KIO851993 KSK851993 LCG851993 LMC851993 LVY851993 MFU851993 MPQ851993 MZM851993 NJI851993 NTE851993 ODA851993 OMW851993 OWS851993 PGO851993 PQK851993 QAG851993 QKC851993 QTY851993 RDU851993 RNQ851993 RXM851993 SHI851993 SRE851993 TBA851993 TKW851993 TUS851993 UEO851993 UOK851993 UYG851993 VIC851993 VRY851993 WBU851993 WLQ851993 WVM851993 E917529 JA917529 SW917529 ACS917529 AMO917529 AWK917529 BGG917529 BQC917529 BZY917529 CJU917529 CTQ917529 DDM917529 DNI917529 DXE917529 EHA917529 EQW917529 FAS917529 FKO917529 FUK917529 GEG917529 GOC917529 GXY917529 HHU917529 HRQ917529 IBM917529 ILI917529 IVE917529 JFA917529 JOW917529 JYS917529 KIO917529 KSK917529 LCG917529 LMC917529 LVY917529 MFU917529 MPQ917529 MZM917529 NJI917529 NTE917529 ODA917529 OMW917529 OWS917529 PGO917529 PQK917529 QAG917529 QKC917529 QTY917529 RDU917529 RNQ917529 RXM917529 SHI917529 SRE917529 TBA917529 TKW917529 TUS917529 UEO917529 UOK917529 UYG917529 VIC917529 VRY917529 WBU917529 WLQ917529 WVM917529 E983065 JA983065 SW983065 ACS983065 AMO983065 AWK983065 BGG983065 BQC983065 BZY983065 CJU983065 CTQ983065 DDM983065 DNI983065 DXE983065 EHA983065 EQW983065 FAS983065 FKO983065 FUK983065 GEG983065 GOC983065 GXY983065 HHU983065 HRQ983065 IBM983065 ILI983065 IVE983065 JFA983065 JOW983065 JYS983065 KIO983065 KSK983065 LCG983065 LMC983065 LVY983065 MFU983065 MPQ983065 MZM983065 NJI983065 NTE983065 ODA983065 OMW983065 OWS983065 PGO983065 PQK983065 QAG983065 QKC983065 QTY983065 RDU983065 RNQ983065 RXM983065 SHI983065 SRE983065 TBA983065 TKW983065 TUS983065 UEO983065 UOK983065 UYG983065 VIC983065 VRY983065 WBU983065 WLQ983065 WVM983065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G65443:G65444 JC65443:JC65444 SY65443:SY65444 ACU65443:ACU65444 AMQ65443:AMQ65444 AWM65443:AWM65444 BGI65443:BGI65444 BQE65443:BQE65444 CAA65443:CAA65444 CJW65443:CJW65444 CTS65443:CTS65444 DDO65443:DDO65444 DNK65443:DNK65444 DXG65443:DXG65444 EHC65443:EHC65444 EQY65443:EQY65444 FAU65443:FAU65444 FKQ65443:FKQ65444 FUM65443:FUM65444 GEI65443:GEI65444 GOE65443:GOE65444 GYA65443:GYA65444 HHW65443:HHW65444 HRS65443:HRS65444 IBO65443:IBO65444 ILK65443:ILK65444 IVG65443:IVG65444 JFC65443:JFC65444 JOY65443:JOY65444 JYU65443:JYU65444 KIQ65443:KIQ65444 KSM65443:KSM65444 LCI65443:LCI65444 LME65443:LME65444 LWA65443:LWA65444 MFW65443:MFW65444 MPS65443:MPS65444 MZO65443:MZO65444 NJK65443:NJK65444 NTG65443:NTG65444 ODC65443:ODC65444 OMY65443:OMY65444 OWU65443:OWU65444 PGQ65443:PGQ65444 PQM65443:PQM65444 QAI65443:QAI65444 QKE65443:QKE65444 QUA65443:QUA65444 RDW65443:RDW65444 RNS65443:RNS65444 RXO65443:RXO65444 SHK65443:SHK65444 SRG65443:SRG65444 TBC65443:TBC65444 TKY65443:TKY65444 TUU65443:TUU65444 UEQ65443:UEQ65444 UOM65443:UOM65444 UYI65443:UYI65444 VIE65443:VIE65444 VSA65443:VSA65444 WBW65443:WBW65444 WLS65443:WLS65444 WVO65443:WVO65444 G130979:G130980 JC130979:JC130980 SY130979:SY130980 ACU130979:ACU130980 AMQ130979:AMQ130980 AWM130979:AWM130980 BGI130979:BGI130980 BQE130979:BQE130980 CAA130979:CAA130980 CJW130979:CJW130980 CTS130979:CTS130980 DDO130979:DDO130980 DNK130979:DNK130980 DXG130979:DXG130980 EHC130979:EHC130980 EQY130979:EQY130980 FAU130979:FAU130980 FKQ130979:FKQ130980 FUM130979:FUM130980 GEI130979:GEI130980 GOE130979:GOE130980 GYA130979:GYA130980 HHW130979:HHW130980 HRS130979:HRS130980 IBO130979:IBO130980 ILK130979:ILK130980 IVG130979:IVG130980 JFC130979:JFC130980 JOY130979:JOY130980 JYU130979:JYU130980 KIQ130979:KIQ130980 KSM130979:KSM130980 LCI130979:LCI130980 LME130979:LME130980 LWA130979:LWA130980 MFW130979:MFW130980 MPS130979:MPS130980 MZO130979:MZO130980 NJK130979:NJK130980 NTG130979:NTG130980 ODC130979:ODC130980 OMY130979:OMY130980 OWU130979:OWU130980 PGQ130979:PGQ130980 PQM130979:PQM130980 QAI130979:QAI130980 QKE130979:QKE130980 QUA130979:QUA130980 RDW130979:RDW130980 RNS130979:RNS130980 RXO130979:RXO130980 SHK130979:SHK130980 SRG130979:SRG130980 TBC130979:TBC130980 TKY130979:TKY130980 TUU130979:TUU130980 UEQ130979:UEQ130980 UOM130979:UOM130980 UYI130979:UYI130980 VIE130979:VIE130980 VSA130979:VSA130980 WBW130979:WBW130980 WLS130979:WLS130980 WVO130979:WVO130980 G196515:G196516 JC196515:JC196516 SY196515:SY196516 ACU196515:ACU196516 AMQ196515:AMQ196516 AWM196515:AWM196516 BGI196515:BGI196516 BQE196515:BQE196516 CAA196515:CAA196516 CJW196515:CJW196516 CTS196515:CTS196516 DDO196515:DDO196516 DNK196515:DNK196516 DXG196515:DXG196516 EHC196515:EHC196516 EQY196515:EQY196516 FAU196515:FAU196516 FKQ196515:FKQ196516 FUM196515:FUM196516 GEI196515:GEI196516 GOE196515:GOE196516 GYA196515:GYA196516 HHW196515:HHW196516 HRS196515:HRS196516 IBO196515:IBO196516 ILK196515:ILK196516 IVG196515:IVG196516 JFC196515:JFC196516 JOY196515:JOY196516 JYU196515:JYU196516 KIQ196515:KIQ196516 KSM196515:KSM196516 LCI196515:LCI196516 LME196515:LME196516 LWA196515:LWA196516 MFW196515:MFW196516 MPS196515:MPS196516 MZO196515:MZO196516 NJK196515:NJK196516 NTG196515:NTG196516 ODC196515:ODC196516 OMY196515:OMY196516 OWU196515:OWU196516 PGQ196515:PGQ196516 PQM196515:PQM196516 QAI196515:QAI196516 QKE196515:QKE196516 QUA196515:QUA196516 RDW196515:RDW196516 RNS196515:RNS196516 RXO196515:RXO196516 SHK196515:SHK196516 SRG196515:SRG196516 TBC196515:TBC196516 TKY196515:TKY196516 TUU196515:TUU196516 UEQ196515:UEQ196516 UOM196515:UOM196516 UYI196515:UYI196516 VIE196515:VIE196516 VSA196515:VSA196516 WBW196515:WBW196516 WLS196515:WLS196516 WVO196515:WVO196516 G262051:G262052 JC262051:JC262052 SY262051:SY262052 ACU262051:ACU262052 AMQ262051:AMQ262052 AWM262051:AWM262052 BGI262051:BGI262052 BQE262051:BQE262052 CAA262051:CAA262052 CJW262051:CJW262052 CTS262051:CTS262052 DDO262051:DDO262052 DNK262051:DNK262052 DXG262051:DXG262052 EHC262051:EHC262052 EQY262051:EQY262052 FAU262051:FAU262052 FKQ262051:FKQ262052 FUM262051:FUM262052 GEI262051:GEI262052 GOE262051:GOE262052 GYA262051:GYA262052 HHW262051:HHW262052 HRS262051:HRS262052 IBO262051:IBO262052 ILK262051:ILK262052 IVG262051:IVG262052 JFC262051:JFC262052 JOY262051:JOY262052 JYU262051:JYU262052 KIQ262051:KIQ262052 KSM262051:KSM262052 LCI262051:LCI262052 LME262051:LME262052 LWA262051:LWA262052 MFW262051:MFW262052 MPS262051:MPS262052 MZO262051:MZO262052 NJK262051:NJK262052 NTG262051:NTG262052 ODC262051:ODC262052 OMY262051:OMY262052 OWU262051:OWU262052 PGQ262051:PGQ262052 PQM262051:PQM262052 QAI262051:QAI262052 QKE262051:QKE262052 QUA262051:QUA262052 RDW262051:RDW262052 RNS262051:RNS262052 RXO262051:RXO262052 SHK262051:SHK262052 SRG262051:SRG262052 TBC262051:TBC262052 TKY262051:TKY262052 TUU262051:TUU262052 UEQ262051:UEQ262052 UOM262051:UOM262052 UYI262051:UYI262052 VIE262051:VIE262052 VSA262051:VSA262052 WBW262051:WBW262052 WLS262051:WLS262052 WVO262051:WVO262052 G327587:G327588 JC327587:JC327588 SY327587:SY327588 ACU327587:ACU327588 AMQ327587:AMQ327588 AWM327587:AWM327588 BGI327587:BGI327588 BQE327587:BQE327588 CAA327587:CAA327588 CJW327587:CJW327588 CTS327587:CTS327588 DDO327587:DDO327588 DNK327587:DNK327588 DXG327587:DXG327588 EHC327587:EHC327588 EQY327587:EQY327588 FAU327587:FAU327588 FKQ327587:FKQ327588 FUM327587:FUM327588 GEI327587:GEI327588 GOE327587:GOE327588 GYA327587:GYA327588 HHW327587:HHW327588 HRS327587:HRS327588 IBO327587:IBO327588 ILK327587:ILK327588 IVG327587:IVG327588 JFC327587:JFC327588 JOY327587:JOY327588 JYU327587:JYU327588 KIQ327587:KIQ327588 KSM327587:KSM327588 LCI327587:LCI327588 LME327587:LME327588 LWA327587:LWA327588 MFW327587:MFW327588 MPS327587:MPS327588 MZO327587:MZO327588 NJK327587:NJK327588 NTG327587:NTG327588 ODC327587:ODC327588 OMY327587:OMY327588 OWU327587:OWU327588 PGQ327587:PGQ327588 PQM327587:PQM327588 QAI327587:QAI327588 QKE327587:QKE327588 QUA327587:QUA327588 RDW327587:RDW327588 RNS327587:RNS327588 RXO327587:RXO327588 SHK327587:SHK327588 SRG327587:SRG327588 TBC327587:TBC327588 TKY327587:TKY327588 TUU327587:TUU327588 UEQ327587:UEQ327588 UOM327587:UOM327588 UYI327587:UYI327588 VIE327587:VIE327588 VSA327587:VSA327588 WBW327587:WBW327588 WLS327587:WLS327588 WVO327587:WVO327588 G393123:G393124 JC393123:JC393124 SY393123:SY393124 ACU393123:ACU393124 AMQ393123:AMQ393124 AWM393123:AWM393124 BGI393123:BGI393124 BQE393123:BQE393124 CAA393123:CAA393124 CJW393123:CJW393124 CTS393123:CTS393124 DDO393123:DDO393124 DNK393123:DNK393124 DXG393123:DXG393124 EHC393123:EHC393124 EQY393123:EQY393124 FAU393123:FAU393124 FKQ393123:FKQ393124 FUM393123:FUM393124 GEI393123:GEI393124 GOE393123:GOE393124 GYA393123:GYA393124 HHW393123:HHW393124 HRS393123:HRS393124 IBO393123:IBO393124 ILK393123:ILK393124 IVG393123:IVG393124 JFC393123:JFC393124 JOY393123:JOY393124 JYU393123:JYU393124 KIQ393123:KIQ393124 KSM393123:KSM393124 LCI393123:LCI393124 LME393123:LME393124 LWA393123:LWA393124 MFW393123:MFW393124 MPS393123:MPS393124 MZO393123:MZO393124 NJK393123:NJK393124 NTG393123:NTG393124 ODC393123:ODC393124 OMY393123:OMY393124 OWU393123:OWU393124 PGQ393123:PGQ393124 PQM393123:PQM393124 QAI393123:QAI393124 QKE393123:QKE393124 QUA393123:QUA393124 RDW393123:RDW393124 RNS393123:RNS393124 RXO393123:RXO393124 SHK393123:SHK393124 SRG393123:SRG393124 TBC393123:TBC393124 TKY393123:TKY393124 TUU393123:TUU393124 UEQ393123:UEQ393124 UOM393123:UOM393124 UYI393123:UYI393124 VIE393123:VIE393124 VSA393123:VSA393124 WBW393123:WBW393124 WLS393123:WLS393124 WVO393123:WVO393124 G458659:G458660 JC458659:JC458660 SY458659:SY458660 ACU458659:ACU458660 AMQ458659:AMQ458660 AWM458659:AWM458660 BGI458659:BGI458660 BQE458659:BQE458660 CAA458659:CAA458660 CJW458659:CJW458660 CTS458659:CTS458660 DDO458659:DDO458660 DNK458659:DNK458660 DXG458659:DXG458660 EHC458659:EHC458660 EQY458659:EQY458660 FAU458659:FAU458660 FKQ458659:FKQ458660 FUM458659:FUM458660 GEI458659:GEI458660 GOE458659:GOE458660 GYA458659:GYA458660 HHW458659:HHW458660 HRS458659:HRS458660 IBO458659:IBO458660 ILK458659:ILK458660 IVG458659:IVG458660 JFC458659:JFC458660 JOY458659:JOY458660 JYU458659:JYU458660 KIQ458659:KIQ458660 KSM458659:KSM458660 LCI458659:LCI458660 LME458659:LME458660 LWA458659:LWA458660 MFW458659:MFW458660 MPS458659:MPS458660 MZO458659:MZO458660 NJK458659:NJK458660 NTG458659:NTG458660 ODC458659:ODC458660 OMY458659:OMY458660 OWU458659:OWU458660 PGQ458659:PGQ458660 PQM458659:PQM458660 QAI458659:QAI458660 QKE458659:QKE458660 QUA458659:QUA458660 RDW458659:RDW458660 RNS458659:RNS458660 RXO458659:RXO458660 SHK458659:SHK458660 SRG458659:SRG458660 TBC458659:TBC458660 TKY458659:TKY458660 TUU458659:TUU458660 UEQ458659:UEQ458660 UOM458659:UOM458660 UYI458659:UYI458660 VIE458659:VIE458660 VSA458659:VSA458660 WBW458659:WBW458660 WLS458659:WLS458660 WVO458659:WVO458660 G524195:G524196 JC524195:JC524196 SY524195:SY524196 ACU524195:ACU524196 AMQ524195:AMQ524196 AWM524195:AWM524196 BGI524195:BGI524196 BQE524195:BQE524196 CAA524195:CAA524196 CJW524195:CJW524196 CTS524195:CTS524196 DDO524195:DDO524196 DNK524195:DNK524196 DXG524195:DXG524196 EHC524195:EHC524196 EQY524195:EQY524196 FAU524195:FAU524196 FKQ524195:FKQ524196 FUM524195:FUM524196 GEI524195:GEI524196 GOE524195:GOE524196 GYA524195:GYA524196 HHW524195:HHW524196 HRS524195:HRS524196 IBO524195:IBO524196 ILK524195:ILK524196 IVG524195:IVG524196 JFC524195:JFC524196 JOY524195:JOY524196 JYU524195:JYU524196 KIQ524195:KIQ524196 KSM524195:KSM524196 LCI524195:LCI524196 LME524195:LME524196 LWA524195:LWA524196 MFW524195:MFW524196 MPS524195:MPS524196 MZO524195:MZO524196 NJK524195:NJK524196 NTG524195:NTG524196 ODC524195:ODC524196 OMY524195:OMY524196 OWU524195:OWU524196 PGQ524195:PGQ524196 PQM524195:PQM524196 QAI524195:QAI524196 QKE524195:QKE524196 QUA524195:QUA524196 RDW524195:RDW524196 RNS524195:RNS524196 RXO524195:RXO524196 SHK524195:SHK524196 SRG524195:SRG524196 TBC524195:TBC524196 TKY524195:TKY524196 TUU524195:TUU524196 UEQ524195:UEQ524196 UOM524195:UOM524196 UYI524195:UYI524196 VIE524195:VIE524196 VSA524195:VSA524196 WBW524195:WBW524196 WLS524195:WLS524196 WVO524195:WVO524196 G589731:G589732 JC589731:JC589732 SY589731:SY589732 ACU589731:ACU589732 AMQ589731:AMQ589732 AWM589731:AWM589732 BGI589731:BGI589732 BQE589731:BQE589732 CAA589731:CAA589732 CJW589731:CJW589732 CTS589731:CTS589732 DDO589731:DDO589732 DNK589731:DNK589732 DXG589731:DXG589732 EHC589731:EHC589732 EQY589731:EQY589732 FAU589731:FAU589732 FKQ589731:FKQ589732 FUM589731:FUM589732 GEI589731:GEI589732 GOE589731:GOE589732 GYA589731:GYA589732 HHW589731:HHW589732 HRS589731:HRS589732 IBO589731:IBO589732 ILK589731:ILK589732 IVG589731:IVG589732 JFC589731:JFC589732 JOY589731:JOY589732 JYU589731:JYU589732 KIQ589731:KIQ589732 KSM589731:KSM589732 LCI589731:LCI589732 LME589731:LME589732 LWA589731:LWA589732 MFW589731:MFW589732 MPS589731:MPS589732 MZO589731:MZO589732 NJK589731:NJK589732 NTG589731:NTG589732 ODC589731:ODC589732 OMY589731:OMY589732 OWU589731:OWU589732 PGQ589731:PGQ589732 PQM589731:PQM589732 QAI589731:QAI589732 QKE589731:QKE589732 QUA589731:QUA589732 RDW589731:RDW589732 RNS589731:RNS589732 RXO589731:RXO589732 SHK589731:SHK589732 SRG589731:SRG589732 TBC589731:TBC589732 TKY589731:TKY589732 TUU589731:TUU589732 UEQ589731:UEQ589732 UOM589731:UOM589732 UYI589731:UYI589732 VIE589731:VIE589732 VSA589731:VSA589732 WBW589731:WBW589732 WLS589731:WLS589732 WVO589731:WVO589732 G655267:G655268 JC655267:JC655268 SY655267:SY655268 ACU655267:ACU655268 AMQ655267:AMQ655268 AWM655267:AWM655268 BGI655267:BGI655268 BQE655267:BQE655268 CAA655267:CAA655268 CJW655267:CJW655268 CTS655267:CTS655268 DDO655267:DDO655268 DNK655267:DNK655268 DXG655267:DXG655268 EHC655267:EHC655268 EQY655267:EQY655268 FAU655267:FAU655268 FKQ655267:FKQ655268 FUM655267:FUM655268 GEI655267:GEI655268 GOE655267:GOE655268 GYA655267:GYA655268 HHW655267:HHW655268 HRS655267:HRS655268 IBO655267:IBO655268 ILK655267:ILK655268 IVG655267:IVG655268 JFC655267:JFC655268 JOY655267:JOY655268 JYU655267:JYU655268 KIQ655267:KIQ655268 KSM655267:KSM655268 LCI655267:LCI655268 LME655267:LME655268 LWA655267:LWA655268 MFW655267:MFW655268 MPS655267:MPS655268 MZO655267:MZO655268 NJK655267:NJK655268 NTG655267:NTG655268 ODC655267:ODC655268 OMY655267:OMY655268 OWU655267:OWU655268 PGQ655267:PGQ655268 PQM655267:PQM655268 QAI655267:QAI655268 QKE655267:QKE655268 QUA655267:QUA655268 RDW655267:RDW655268 RNS655267:RNS655268 RXO655267:RXO655268 SHK655267:SHK655268 SRG655267:SRG655268 TBC655267:TBC655268 TKY655267:TKY655268 TUU655267:TUU655268 UEQ655267:UEQ655268 UOM655267:UOM655268 UYI655267:UYI655268 VIE655267:VIE655268 VSA655267:VSA655268 WBW655267:WBW655268 WLS655267:WLS655268 WVO655267:WVO655268 G720803:G720804 JC720803:JC720804 SY720803:SY720804 ACU720803:ACU720804 AMQ720803:AMQ720804 AWM720803:AWM720804 BGI720803:BGI720804 BQE720803:BQE720804 CAA720803:CAA720804 CJW720803:CJW720804 CTS720803:CTS720804 DDO720803:DDO720804 DNK720803:DNK720804 DXG720803:DXG720804 EHC720803:EHC720804 EQY720803:EQY720804 FAU720803:FAU720804 FKQ720803:FKQ720804 FUM720803:FUM720804 GEI720803:GEI720804 GOE720803:GOE720804 GYA720803:GYA720804 HHW720803:HHW720804 HRS720803:HRS720804 IBO720803:IBO720804 ILK720803:ILK720804 IVG720803:IVG720804 JFC720803:JFC720804 JOY720803:JOY720804 JYU720803:JYU720804 KIQ720803:KIQ720804 KSM720803:KSM720804 LCI720803:LCI720804 LME720803:LME720804 LWA720803:LWA720804 MFW720803:MFW720804 MPS720803:MPS720804 MZO720803:MZO720804 NJK720803:NJK720804 NTG720803:NTG720804 ODC720803:ODC720804 OMY720803:OMY720804 OWU720803:OWU720804 PGQ720803:PGQ720804 PQM720803:PQM720804 QAI720803:QAI720804 QKE720803:QKE720804 QUA720803:QUA720804 RDW720803:RDW720804 RNS720803:RNS720804 RXO720803:RXO720804 SHK720803:SHK720804 SRG720803:SRG720804 TBC720803:TBC720804 TKY720803:TKY720804 TUU720803:TUU720804 UEQ720803:UEQ720804 UOM720803:UOM720804 UYI720803:UYI720804 VIE720803:VIE720804 VSA720803:VSA720804 WBW720803:WBW720804 WLS720803:WLS720804 WVO720803:WVO720804 G786339:G786340 JC786339:JC786340 SY786339:SY786340 ACU786339:ACU786340 AMQ786339:AMQ786340 AWM786339:AWM786340 BGI786339:BGI786340 BQE786339:BQE786340 CAA786339:CAA786340 CJW786339:CJW786340 CTS786339:CTS786340 DDO786339:DDO786340 DNK786339:DNK786340 DXG786339:DXG786340 EHC786339:EHC786340 EQY786339:EQY786340 FAU786339:FAU786340 FKQ786339:FKQ786340 FUM786339:FUM786340 GEI786339:GEI786340 GOE786339:GOE786340 GYA786339:GYA786340 HHW786339:HHW786340 HRS786339:HRS786340 IBO786339:IBO786340 ILK786339:ILK786340 IVG786339:IVG786340 JFC786339:JFC786340 JOY786339:JOY786340 JYU786339:JYU786340 KIQ786339:KIQ786340 KSM786339:KSM786340 LCI786339:LCI786340 LME786339:LME786340 LWA786339:LWA786340 MFW786339:MFW786340 MPS786339:MPS786340 MZO786339:MZO786340 NJK786339:NJK786340 NTG786339:NTG786340 ODC786339:ODC786340 OMY786339:OMY786340 OWU786339:OWU786340 PGQ786339:PGQ786340 PQM786339:PQM786340 QAI786339:QAI786340 QKE786339:QKE786340 QUA786339:QUA786340 RDW786339:RDW786340 RNS786339:RNS786340 RXO786339:RXO786340 SHK786339:SHK786340 SRG786339:SRG786340 TBC786339:TBC786340 TKY786339:TKY786340 TUU786339:TUU786340 UEQ786339:UEQ786340 UOM786339:UOM786340 UYI786339:UYI786340 VIE786339:VIE786340 VSA786339:VSA786340 WBW786339:WBW786340 WLS786339:WLS786340 WVO786339:WVO786340 G851875:G851876 JC851875:JC851876 SY851875:SY851876 ACU851875:ACU851876 AMQ851875:AMQ851876 AWM851875:AWM851876 BGI851875:BGI851876 BQE851875:BQE851876 CAA851875:CAA851876 CJW851875:CJW851876 CTS851875:CTS851876 DDO851875:DDO851876 DNK851875:DNK851876 DXG851875:DXG851876 EHC851875:EHC851876 EQY851875:EQY851876 FAU851875:FAU851876 FKQ851875:FKQ851876 FUM851875:FUM851876 GEI851875:GEI851876 GOE851875:GOE851876 GYA851875:GYA851876 HHW851875:HHW851876 HRS851875:HRS851876 IBO851875:IBO851876 ILK851875:ILK851876 IVG851875:IVG851876 JFC851875:JFC851876 JOY851875:JOY851876 JYU851875:JYU851876 KIQ851875:KIQ851876 KSM851875:KSM851876 LCI851875:LCI851876 LME851875:LME851876 LWA851875:LWA851876 MFW851875:MFW851876 MPS851875:MPS851876 MZO851875:MZO851876 NJK851875:NJK851876 NTG851875:NTG851876 ODC851875:ODC851876 OMY851875:OMY851876 OWU851875:OWU851876 PGQ851875:PGQ851876 PQM851875:PQM851876 QAI851875:QAI851876 QKE851875:QKE851876 QUA851875:QUA851876 RDW851875:RDW851876 RNS851875:RNS851876 RXO851875:RXO851876 SHK851875:SHK851876 SRG851875:SRG851876 TBC851875:TBC851876 TKY851875:TKY851876 TUU851875:TUU851876 UEQ851875:UEQ851876 UOM851875:UOM851876 UYI851875:UYI851876 VIE851875:VIE851876 VSA851875:VSA851876 WBW851875:WBW851876 WLS851875:WLS851876 WVO851875:WVO851876 G917411:G917412 JC917411:JC917412 SY917411:SY917412 ACU917411:ACU917412 AMQ917411:AMQ917412 AWM917411:AWM917412 BGI917411:BGI917412 BQE917411:BQE917412 CAA917411:CAA917412 CJW917411:CJW917412 CTS917411:CTS917412 DDO917411:DDO917412 DNK917411:DNK917412 DXG917411:DXG917412 EHC917411:EHC917412 EQY917411:EQY917412 FAU917411:FAU917412 FKQ917411:FKQ917412 FUM917411:FUM917412 GEI917411:GEI917412 GOE917411:GOE917412 GYA917411:GYA917412 HHW917411:HHW917412 HRS917411:HRS917412 IBO917411:IBO917412 ILK917411:ILK917412 IVG917411:IVG917412 JFC917411:JFC917412 JOY917411:JOY917412 JYU917411:JYU917412 KIQ917411:KIQ917412 KSM917411:KSM917412 LCI917411:LCI917412 LME917411:LME917412 LWA917411:LWA917412 MFW917411:MFW917412 MPS917411:MPS917412 MZO917411:MZO917412 NJK917411:NJK917412 NTG917411:NTG917412 ODC917411:ODC917412 OMY917411:OMY917412 OWU917411:OWU917412 PGQ917411:PGQ917412 PQM917411:PQM917412 QAI917411:QAI917412 QKE917411:QKE917412 QUA917411:QUA917412 RDW917411:RDW917412 RNS917411:RNS917412 RXO917411:RXO917412 SHK917411:SHK917412 SRG917411:SRG917412 TBC917411:TBC917412 TKY917411:TKY917412 TUU917411:TUU917412 UEQ917411:UEQ917412 UOM917411:UOM917412 UYI917411:UYI917412 VIE917411:VIE917412 VSA917411:VSA917412 WBW917411:WBW917412 WLS917411:WLS917412 WVO917411:WVO917412 G982947:G982948 JC982947:JC982948 SY982947:SY982948 ACU982947:ACU982948 AMQ982947:AMQ982948 AWM982947:AWM982948 BGI982947:BGI982948 BQE982947:BQE982948 CAA982947:CAA982948 CJW982947:CJW982948 CTS982947:CTS982948 DDO982947:DDO982948 DNK982947:DNK982948 DXG982947:DXG982948 EHC982947:EHC982948 EQY982947:EQY982948 FAU982947:FAU982948 FKQ982947:FKQ982948 FUM982947:FUM982948 GEI982947:GEI982948 GOE982947:GOE982948 GYA982947:GYA982948 HHW982947:HHW982948 HRS982947:HRS982948 IBO982947:IBO982948 ILK982947:ILK982948 IVG982947:IVG982948 JFC982947:JFC982948 JOY982947:JOY982948 JYU982947:JYU982948 KIQ982947:KIQ982948 KSM982947:KSM982948 LCI982947:LCI982948 LME982947:LME982948 LWA982947:LWA982948 MFW982947:MFW982948 MPS982947:MPS982948 MZO982947:MZO982948 NJK982947:NJK982948 NTG982947:NTG982948 ODC982947:ODC982948 OMY982947:OMY982948 OWU982947:OWU982948 PGQ982947:PGQ982948 PQM982947:PQM982948 QAI982947:QAI982948 QKE982947:QKE982948 QUA982947:QUA982948 RDW982947:RDW982948 RNS982947:RNS982948 RXO982947:RXO982948 SHK982947:SHK982948 SRG982947:SRG982948 TBC982947:TBC982948 TKY982947:TKY982948 TUU982947:TUU982948 UEQ982947:UEQ982948 UOM982947:UOM982948 UYI982947:UYI982948 VIE982947:VIE982948 VSA982947:VSA982948 WBW982947:WBW982948 WLS982947:WLS982948 WVO982947:WVO982948 D190:E194 IZ190:JA194 SV190:SW194 ACR190:ACS194 AMN190:AMO194 AWJ190:AWK194 BGF190:BGG194 BQB190:BQC194 BZX190:BZY194 CJT190:CJU194 CTP190:CTQ194 DDL190:DDM194 DNH190:DNI194 DXD190:DXE194 EGZ190:EHA194 EQV190:EQW194 FAR190:FAS194 FKN190:FKO194 FUJ190:FUK194 GEF190:GEG194 GOB190:GOC194 GXX190:GXY194 HHT190:HHU194 HRP190:HRQ194 IBL190:IBM194 ILH190:ILI194 IVD190:IVE194 JEZ190:JFA194 JOV190:JOW194 JYR190:JYS194 KIN190:KIO194 KSJ190:KSK194 LCF190:LCG194 LMB190:LMC194 LVX190:LVY194 MFT190:MFU194 MPP190:MPQ194 MZL190:MZM194 NJH190:NJI194 NTD190:NTE194 OCZ190:ODA194 OMV190:OMW194 OWR190:OWS194 PGN190:PGO194 PQJ190:PQK194 QAF190:QAG194 QKB190:QKC194 QTX190:QTY194 RDT190:RDU194 RNP190:RNQ194 RXL190:RXM194 SHH190:SHI194 SRD190:SRE194 TAZ190:TBA194 TKV190:TKW194 TUR190:TUS194 UEN190:UEO194 UOJ190:UOK194 UYF190:UYG194 VIB190:VIC194 VRX190:VRY194 WBT190:WBU194 WLP190:WLQ194 WVL190:WVM194 D65727:E65731 IZ65727:JA65731 SV65727:SW65731 ACR65727:ACS65731 AMN65727:AMO65731 AWJ65727:AWK65731 BGF65727:BGG65731 BQB65727:BQC65731 BZX65727:BZY65731 CJT65727:CJU65731 CTP65727:CTQ65731 DDL65727:DDM65731 DNH65727:DNI65731 DXD65727:DXE65731 EGZ65727:EHA65731 EQV65727:EQW65731 FAR65727:FAS65731 FKN65727:FKO65731 FUJ65727:FUK65731 GEF65727:GEG65731 GOB65727:GOC65731 GXX65727:GXY65731 HHT65727:HHU65731 HRP65727:HRQ65731 IBL65727:IBM65731 ILH65727:ILI65731 IVD65727:IVE65731 JEZ65727:JFA65731 JOV65727:JOW65731 JYR65727:JYS65731 KIN65727:KIO65731 KSJ65727:KSK65731 LCF65727:LCG65731 LMB65727:LMC65731 LVX65727:LVY65731 MFT65727:MFU65731 MPP65727:MPQ65731 MZL65727:MZM65731 NJH65727:NJI65731 NTD65727:NTE65731 OCZ65727:ODA65731 OMV65727:OMW65731 OWR65727:OWS65731 PGN65727:PGO65731 PQJ65727:PQK65731 QAF65727:QAG65731 QKB65727:QKC65731 QTX65727:QTY65731 RDT65727:RDU65731 RNP65727:RNQ65731 RXL65727:RXM65731 SHH65727:SHI65731 SRD65727:SRE65731 TAZ65727:TBA65731 TKV65727:TKW65731 TUR65727:TUS65731 UEN65727:UEO65731 UOJ65727:UOK65731 UYF65727:UYG65731 VIB65727:VIC65731 VRX65727:VRY65731 WBT65727:WBU65731 WLP65727:WLQ65731 WVL65727:WVM65731 D131263:E131267 IZ131263:JA131267 SV131263:SW131267 ACR131263:ACS131267 AMN131263:AMO131267 AWJ131263:AWK131267 BGF131263:BGG131267 BQB131263:BQC131267 BZX131263:BZY131267 CJT131263:CJU131267 CTP131263:CTQ131267 DDL131263:DDM131267 DNH131263:DNI131267 DXD131263:DXE131267 EGZ131263:EHA131267 EQV131263:EQW131267 FAR131263:FAS131267 FKN131263:FKO131267 FUJ131263:FUK131267 GEF131263:GEG131267 GOB131263:GOC131267 GXX131263:GXY131267 HHT131263:HHU131267 HRP131263:HRQ131267 IBL131263:IBM131267 ILH131263:ILI131267 IVD131263:IVE131267 JEZ131263:JFA131267 JOV131263:JOW131267 JYR131263:JYS131267 KIN131263:KIO131267 KSJ131263:KSK131267 LCF131263:LCG131267 LMB131263:LMC131267 LVX131263:LVY131267 MFT131263:MFU131267 MPP131263:MPQ131267 MZL131263:MZM131267 NJH131263:NJI131267 NTD131263:NTE131267 OCZ131263:ODA131267 OMV131263:OMW131267 OWR131263:OWS131267 PGN131263:PGO131267 PQJ131263:PQK131267 QAF131263:QAG131267 QKB131263:QKC131267 QTX131263:QTY131267 RDT131263:RDU131267 RNP131263:RNQ131267 RXL131263:RXM131267 SHH131263:SHI131267 SRD131263:SRE131267 TAZ131263:TBA131267 TKV131263:TKW131267 TUR131263:TUS131267 UEN131263:UEO131267 UOJ131263:UOK131267 UYF131263:UYG131267 VIB131263:VIC131267 VRX131263:VRY131267 WBT131263:WBU131267 WLP131263:WLQ131267 WVL131263:WVM131267 D196799:E196803 IZ196799:JA196803 SV196799:SW196803 ACR196799:ACS196803 AMN196799:AMO196803 AWJ196799:AWK196803 BGF196799:BGG196803 BQB196799:BQC196803 BZX196799:BZY196803 CJT196799:CJU196803 CTP196799:CTQ196803 DDL196799:DDM196803 DNH196799:DNI196803 DXD196799:DXE196803 EGZ196799:EHA196803 EQV196799:EQW196803 FAR196799:FAS196803 FKN196799:FKO196803 FUJ196799:FUK196803 GEF196799:GEG196803 GOB196799:GOC196803 GXX196799:GXY196803 HHT196799:HHU196803 HRP196799:HRQ196803 IBL196799:IBM196803 ILH196799:ILI196803 IVD196799:IVE196803 JEZ196799:JFA196803 JOV196799:JOW196803 JYR196799:JYS196803 KIN196799:KIO196803 KSJ196799:KSK196803 LCF196799:LCG196803 LMB196799:LMC196803 LVX196799:LVY196803 MFT196799:MFU196803 MPP196799:MPQ196803 MZL196799:MZM196803 NJH196799:NJI196803 NTD196799:NTE196803 OCZ196799:ODA196803 OMV196799:OMW196803 OWR196799:OWS196803 PGN196799:PGO196803 PQJ196799:PQK196803 QAF196799:QAG196803 QKB196799:QKC196803 QTX196799:QTY196803 RDT196799:RDU196803 RNP196799:RNQ196803 RXL196799:RXM196803 SHH196799:SHI196803 SRD196799:SRE196803 TAZ196799:TBA196803 TKV196799:TKW196803 TUR196799:TUS196803 UEN196799:UEO196803 UOJ196799:UOK196803 UYF196799:UYG196803 VIB196799:VIC196803 VRX196799:VRY196803 WBT196799:WBU196803 WLP196799:WLQ196803 WVL196799:WVM196803 D262335:E262339 IZ262335:JA262339 SV262335:SW262339 ACR262335:ACS262339 AMN262335:AMO262339 AWJ262335:AWK262339 BGF262335:BGG262339 BQB262335:BQC262339 BZX262335:BZY262339 CJT262335:CJU262339 CTP262335:CTQ262339 DDL262335:DDM262339 DNH262335:DNI262339 DXD262335:DXE262339 EGZ262335:EHA262339 EQV262335:EQW262339 FAR262335:FAS262339 FKN262335:FKO262339 FUJ262335:FUK262339 GEF262335:GEG262339 GOB262335:GOC262339 GXX262335:GXY262339 HHT262335:HHU262339 HRP262335:HRQ262339 IBL262335:IBM262339 ILH262335:ILI262339 IVD262335:IVE262339 JEZ262335:JFA262339 JOV262335:JOW262339 JYR262335:JYS262339 KIN262335:KIO262339 KSJ262335:KSK262339 LCF262335:LCG262339 LMB262335:LMC262339 LVX262335:LVY262339 MFT262335:MFU262339 MPP262335:MPQ262339 MZL262335:MZM262339 NJH262335:NJI262339 NTD262335:NTE262339 OCZ262335:ODA262339 OMV262335:OMW262339 OWR262335:OWS262339 PGN262335:PGO262339 PQJ262335:PQK262339 QAF262335:QAG262339 QKB262335:QKC262339 QTX262335:QTY262339 RDT262335:RDU262339 RNP262335:RNQ262339 RXL262335:RXM262339 SHH262335:SHI262339 SRD262335:SRE262339 TAZ262335:TBA262339 TKV262335:TKW262339 TUR262335:TUS262339 UEN262335:UEO262339 UOJ262335:UOK262339 UYF262335:UYG262339 VIB262335:VIC262339 VRX262335:VRY262339 WBT262335:WBU262339 WLP262335:WLQ262339 WVL262335:WVM262339 D327871:E327875 IZ327871:JA327875 SV327871:SW327875 ACR327871:ACS327875 AMN327871:AMO327875 AWJ327871:AWK327875 BGF327871:BGG327875 BQB327871:BQC327875 BZX327871:BZY327875 CJT327871:CJU327875 CTP327871:CTQ327875 DDL327871:DDM327875 DNH327871:DNI327875 DXD327871:DXE327875 EGZ327871:EHA327875 EQV327871:EQW327875 FAR327871:FAS327875 FKN327871:FKO327875 FUJ327871:FUK327875 GEF327871:GEG327875 GOB327871:GOC327875 GXX327871:GXY327875 HHT327871:HHU327875 HRP327871:HRQ327875 IBL327871:IBM327875 ILH327871:ILI327875 IVD327871:IVE327875 JEZ327871:JFA327875 JOV327871:JOW327875 JYR327871:JYS327875 KIN327871:KIO327875 KSJ327871:KSK327875 LCF327871:LCG327875 LMB327871:LMC327875 LVX327871:LVY327875 MFT327871:MFU327875 MPP327871:MPQ327875 MZL327871:MZM327875 NJH327871:NJI327875 NTD327871:NTE327875 OCZ327871:ODA327875 OMV327871:OMW327875 OWR327871:OWS327875 PGN327871:PGO327875 PQJ327871:PQK327875 QAF327871:QAG327875 QKB327871:QKC327875 QTX327871:QTY327875 RDT327871:RDU327875 RNP327871:RNQ327875 RXL327871:RXM327875 SHH327871:SHI327875 SRD327871:SRE327875 TAZ327871:TBA327875 TKV327871:TKW327875 TUR327871:TUS327875 UEN327871:UEO327875 UOJ327871:UOK327875 UYF327871:UYG327875 VIB327871:VIC327875 VRX327871:VRY327875 WBT327871:WBU327875 WLP327871:WLQ327875 WVL327871:WVM327875 D393407:E393411 IZ393407:JA393411 SV393407:SW393411 ACR393407:ACS393411 AMN393407:AMO393411 AWJ393407:AWK393411 BGF393407:BGG393411 BQB393407:BQC393411 BZX393407:BZY393411 CJT393407:CJU393411 CTP393407:CTQ393411 DDL393407:DDM393411 DNH393407:DNI393411 DXD393407:DXE393411 EGZ393407:EHA393411 EQV393407:EQW393411 FAR393407:FAS393411 FKN393407:FKO393411 FUJ393407:FUK393411 GEF393407:GEG393411 GOB393407:GOC393411 GXX393407:GXY393411 HHT393407:HHU393411 HRP393407:HRQ393411 IBL393407:IBM393411 ILH393407:ILI393411 IVD393407:IVE393411 JEZ393407:JFA393411 JOV393407:JOW393411 JYR393407:JYS393411 KIN393407:KIO393411 KSJ393407:KSK393411 LCF393407:LCG393411 LMB393407:LMC393411 LVX393407:LVY393411 MFT393407:MFU393411 MPP393407:MPQ393411 MZL393407:MZM393411 NJH393407:NJI393411 NTD393407:NTE393411 OCZ393407:ODA393411 OMV393407:OMW393411 OWR393407:OWS393411 PGN393407:PGO393411 PQJ393407:PQK393411 QAF393407:QAG393411 QKB393407:QKC393411 QTX393407:QTY393411 RDT393407:RDU393411 RNP393407:RNQ393411 RXL393407:RXM393411 SHH393407:SHI393411 SRD393407:SRE393411 TAZ393407:TBA393411 TKV393407:TKW393411 TUR393407:TUS393411 UEN393407:UEO393411 UOJ393407:UOK393411 UYF393407:UYG393411 VIB393407:VIC393411 VRX393407:VRY393411 WBT393407:WBU393411 WLP393407:WLQ393411 WVL393407:WVM393411 D458943:E458947 IZ458943:JA458947 SV458943:SW458947 ACR458943:ACS458947 AMN458943:AMO458947 AWJ458943:AWK458947 BGF458943:BGG458947 BQB458943:BQC458947 BZX458943:BZY458947 CJT458943:CJU458947 CTP458943:CTQ458947 DDL458943:DDM458947 DNH458943:DNI458947 DXD458943:DXE458947 EGZ458943:EHA458947 EQV458943:EQW458947 FAR458943:FAS458947 FKN458943:FKO458947 FUJ458943:FUK458947 GEF458943:GEG458947 GOB458943:GOC458947 GXX458943:GXY458947 HHT458943:HHU458947 HRP458943:HRQ458947 IBL458943:IBM458947 ILH458943:ILI458947 IVD458943:IVE458947 JEZ458943:JFA458947 JOV458943:JOW458947 JYR458943:JYS458947 KIN458943:KIO458947 KSJ458943:KSK458947 LCF458943:LCG458947 LMB458943:LMC458947 LVX458943:LVY458947 MFT458943:MFU458947 MPP458943:MPQ458947 MZL458943:MZM458947 NJH458943:NJI458947 NTD458943:NTE458947 OCZ458943:ODA458947 OMV458943:OMW458947 OWR458943:OWS458947 PGN458943:PGO458947 PQJ458943:PQK458947 QAF458943:QAG458947 QKB458943:QKC458947 QTX458943:QTY458947 RDT458943:RDU458947 RNP458943:RNQ458947 RXL458943:RXM458947 SHH458943:SHI458947 SRD458943:SRE458947 TAZ458943:TBA458947 TKV458943:TKW458947 TUR458943:TUS458947 UEN458943:UEO458947 UOJ458943:UOK458947 UYF458943:UYG458947 VIB458943:VIC458947 VRX458943:VRY458947 WBT458943:WBU458947 WLP458943:WLQ458947 WVL458943:WVM458947 D524479:E524483 IZ524479:JA524483 SV524479:SW524483 ACR524479:ACS524483 AMN524479:AMO524483 AWJ524479:AWK524483 BGF524479:BGG524483 BQB524479:BQC524483 BZX524479:BZY524483 CJT524479:CJU524483 CTP524479:CTQ524483 DDL524479:DDM524483 DNH524479:DNI524483 DXD524479:DXE524483 EGZ524479:EHA524483 EQV524479:EQW524483 FAR524479:FAS524483 FKN524479:FKO524483 FUJ524479:FUK524483 GEF524479:GEG524483 GOB524479:GOC524483 GXX524479:GXY524483 HHT524479:HHU524483 HRP524479:HRQ524483 IBL524479:IBM524483 ILH524479:ILI524483 IVD524479:IVE524483 JEZ524479:JFA524483 JOV524479:JOW524483 JYR524479:JYS524483 KIN524479:KIO524483 KSJ524479:KSK524483 LCF524479:LCG524483 LMB524479:LMC524483 LVX524479:LVY524483 MFT524479:MFU524483 MPP524479:MPQ524483 MZL524479:MZM524483 NJH524479:NJI524483 NTD524479:NTE524483 OCZ524479:ODA524483 OMV524479:OMW524483 OWR524479:OWS524483 PGN524479:PGO524483 PQJ524479:PQK524483 QAF524479:QAG524483 QKB524479:QKC524483 QTX524479:QTY524483 RDT524479:RDU524483 RNP524479:RNQ524483 RXL524479:RXM524483 SHH524479:SHI524483 SRD524479:SRE524483 TAZ524479:TBA524483 TKV524479:TKW524483 TUR524479:TUS524483 UEN524479:UEO524483 UOJ524479:UOK524483 UYF524479:UYG524483 VIB524479:VIC524483 VRX524479:VRY524483 WBT524479:WBU524483 WLP524479:WLQ524483 WVL524479:WVM524483 D590015:E590019 IZ590015:JA590019 SV590015:SW590019 ACR590015:ACS590019 AMN590015:AMO590019 AWJ590015:AWK590019 BGF590015:BGG590019 BQB590015:BQC590019 BZX590015:BZY590019 CJT590015:CJU590019 CTP590015:CTQ590019 DDL590015:DDM590019 DNH590015:DNI590019 DXD590015:DXE590019 EGZ590015:EHA590019 EQV590015:EQW590019 FAR590015:FAS590019 FKN590015:FKO590019 FUJ590015:FUK590019 GEF590015:GEG590019 GOB590015:GOC590019 GXX590015:GXY590019 HHT590015:HHU590019 HRP590015:HRQ590019 IBL590015:IBM590019 ILH590015:ILI590019 IVD590015:IVE590019 JEZ590015:JFA590019 JOV590015:JOW590019 JYR590015:JYS590019 KIN590015:KIO590019 KSJ590015:KSK590019 LCF590015:LCG590019 LMB590015:LMC590019 LVX590015:LVY590019 MFT590015:MFU590019 MPP590015:MPQ590019 MZL590015:MZM590019 NJH590015:NJI590019 NTD590015:NTE590019 OCZ590015:ODA590019 OMV590015:OMW590019 OWR590015:OWS590019 PGN590015:PGO590019 PQJ590015:PQK590019 QAF590015:QAG590019 QKB590015:QKC590019 QTX590015:QTY590019 RDT590015:RDU590019 RNP590015:RNQ590019 RXL590015:RXM590019 SHH590015:SHI590019 SRD590015:SRE590019 TAZ590015:TBA590019 TKV590015:TKW590019 TUR590015:TUS590019 UEN590015:UEO590019 UOJ590015:UOK590019 UYF590015:UYG590019 VIB590015:VIC590019 VRX590015:VRY590019 WBT590015:WBU590019 WLP590015:WLQ590019 WVL590015:WVM590019 D655551:E655555 IZ655551:JA655555 SV655551:SW655555 ACR655551:ACS655555 AMN655551:AMO655555 AWJ655551:AWK655555 BGF655551:BGG655555 BQB655551:BQC655555 BZX655551:BZY655555 CJT655551:CJU655555 CTP655551:CTQ655555 DDL655551:DDM655555 DNH655551:DNI655555 DXD655551:DXE655555 EGZ655551:EHA655555 EQV655551:EQW655555 FAR655551:FAS655555 FKN655551:FKO655555 FUJ655551:FUK655555 GEF655551:GEG655555 GOB655551:GOC655555 GXX655551:GXY655555 HHT655551:HHU655555 HRP655551:HRQ655555 IBL655551:IBM655555 ILH655551:ILI655555 IVD655551:IVE655555 JEZ655551:JFA655555 JOV655551:JOW655555 JYR655551:JYS655555 KIN655551:KIO655555 KSJ655551:KSK655555 LCF655551:LCG655555 LMB655551:LMC655555 LVX655551:LVY655555 MFT655551:MFU655555 MPP655551:MPQ655555 MZL655551:MZM655555 NJH655551:NJI655555 NTD655551:NTE655555 OCZ655551:ODA655555 OMV655551:OMW655555 OWR655551:OWS655555 PGN655551:PGO655555 PQJ655551:PQK655555 QAF655551:QAG655555 QKB655551:QKC655555 QTX655551:QTY655555 RDT655551:RDU655555 RNP655551:RNQ655555 RXL655551:RXM655555 SHH655551:SHI655555 SRD655551:SRE655555 TAZ655551:TBA655555 TKV655551:TKW655555 TUR655551:TUS655555 UEN655551:UEO655555 UOJ655551:UOK655555 UYF655551:UYG655555 VIB655551:VIC655555 VRX655551:VRY655555 WBT655551:WBU655555 WLP655551:WLQ655555 WVL655551:WVM655555 D721087:E721091 IZ721087:JA721091 SV721087:SW721091 ACR721087:ACS721091 AMN721087:AMO721091 AWJ721087:AWK721091 BGF721087:BGG721091 BQB721087:BQC721091 BZX721087:BZY721091 CJT721087:CJU721091 CTP721087:CTQ721091 DDL721087:DDM721091 DNH721087:DNI721091 DXD721087:DXE721091 EGZ721087:EHA721091 EQV721087:EQW721091 FAR721087:FAS721091 FKN721087:FKO721091 FUJ721087:FUK721091 GEF721087:GEG721091 GOB721087:GOC721091 GXX721087:GXY721091 HHT721087:HHU721091 HRP721087:HRQ721091 IBL721087:IBM721091 ILH721087:ILI721091 IVD721087:IVE721091 JEZ721087:JFA721091 JOV721087:JOW721091 JYR721087:JYS721091 KIN721087:KIO721091 KSJ721087:KSK721091 LCF721087:LCG721091 LMB721087:LMC721091 LVX721087:LVY721091 MFT721087:MFU721091 MPP721087:MPQ721091 MZL721087:MZM721091 NJH721087:NJI721091 NTD721087:NTE721091 OCZ721087:ODA721091 OMV721087:OMW721091 OWR721087:OWS721091 PGN721087:PGO721091 PQJ721087:PQK721091 QAF721087:QAG721091 QKB721087:QKC721091 QTX721087:QTY721091 RDT721087:RDU721091 RNP721087:RNQ721091 RXL721087:RXM721091 SHH721087:SHI721091 SRD721087:SRE721091 TAZ721087:TBA721091 TKV721087:TKW721091 TUR721087:TUS721091 UEN721087:UEO721091 UOJ721087:UOK721091 UYF721087:UYG721091 VIB721087:VIC721091 VRX721087:VRY721091 WBT721087:WBU721091 WLP721087:WLQ721091 WVL721087:WVM721091 D786623:E786627 IZ786623:JA786627 SV786623:SW786627 ACR786623:ACS786627 AMN786623:AMO786627 AWJ786623:AWK786627 BGF786623:BGG786627 BQB786623:BQC786627 BZX786623:BZY786627 CJT786623:CJU786627 CTP786623:CTQ786627 DDL786623:DDM786627 DNH786623:DNI786627 DXD786623:DXE786627 EGZ786623:EHA786627 EQV786623:EQW786627 FAR786623:FAS786627 FKN786623:FKO786627 FUJ786623:FUK786627 GEF786623:GEG786627 GOB786623:GOC786627 GXX786623:GXY786627 HHT786623:HHU786627 HRP786623:HRQ786627 IBL786623:IBM786627 ILH786623:ILI786627 IVD786623:IVE786627 JEZ786623:JFA786627 JOV786623:JOW786627 JYR786623:JYS786627 KIN786623:KIO786627 KSJ786623:KSK786627 LCF786623:LCG786627 LMB786623:LMC786627 LVX786623:LVY786627 MFT786623:MFU786627 MPP786623:MPQ786627 MZL786623:MZM786627 NJH786623:NJI786627 NTD786623:NTE786627 OCZ786623:ODA786627 OMV786623:OMW786627 OWR786623:OWS786627 PGN786623:PGO786627 PQJ786623:PQK786627 QAF786623:QAG786627 QKB786623:QKC786627 QTX786623:QTY786627 RDT786623:RDU786627 RNP786623:RNQ786627 RXL786623:RXM786627 SHH786623:SHI786627 SRD786623:SRE786627 TAZ786623:TBA786627 TKV786623:TKW786627 TUR786623:TUS786627 UEN786623:UEO786627 UOJ786623:UOK786627 UYF786623:UYG786627 VIB786623:VIC786627 VRX786623:VRY786627 WBT786623:WBU786627 WLP786623:WLQ786627 WVL786623:WVM786627 D852159:E852163 IZ852159:JA852163 SV852159:SW852163 ACR852159:ACS852163 AMN852159:AMO852163 AWJ852159:AWK852163 BGF852159:BGG852163 BQB852159:BQC852163 BZX852159:BZY852163 CJT852159:CJU852163 CTP852159:CTQ852163 DDL852159:DDM852163 DNH852159:DNI852163 DXD852159:DXE852163 EGZ852159:EHA852163 EQV852159:EQW852163 FAR852159:FAS852163 FKN852159:FKO852163 FUJ852159:FUK852163 GEF852159:GEG852163 GOB852159:GOC852163 GXX852159:GXY852163 HHT852159:HHU852163 HRP852159:HRQ852163 IBL852159:IBM852163 ILH852159:ILI852163 IVD852159:IVE852163 JEZ852159:JFA852163 JOV852159:JOW852163 JYR852159:JYS852163 KIN852159:KIO852163 KSJ852159:KSK852163 LCF852159:LCG852163 LMB852159:LMC852163 LVX852159:LVY852163 MFT852159:MFU852163 MPP852159:MPQ852163 MZL852159:MZM852163 NJH852159:NJI852163 NTD852159:NTE852163 OCZ852159:ODA852163 OMV852159:OMW852163 OWR852159:OWS852163 PGN852159:PGO852163 PQJ852159:PQK852163 QAF852159:QAG852163 QKB852159:QKC852163 QTX852159:QTY852163 RDT852159:RDU852163 RNP852159:RNQ852163 RXL852159:RXM852163 SHH852159:SHI852163 SRD852159:SRE852163 TAZ852159:TBA852163 TKV852159:TKW852163 TUR852159:TUS852163 UEN852159:UEO852163 UOJ852159:UOK852163 UYF852159:UYG852163 VIB852159:VIC852163 VRX852159:VRY852163 WBT852159:WBU852163 WLP852159:WLQ852163 WVL852159:WVM852163 D917695:E917699 IZ917695:JA917699 SV917695:SW917699 ACR917695:ACS917699 AMN917695:AMO917699 AWJ917695:AWK917699 BGF917695:BGG917699 BQB917695:BQC917699 BZX917695:BZY917699 CJT917695:CJU917699 CTP917695:CTQ917699 DDL917695:DDM917699 DNH917695:DNI917699 DXD917695:DXE917699 EGZ917695:EHA917699 EQV917695:EQW917699 FAR917695:FAS917699 FKN917695:FKO917699 FUJ917695:FUK917699 GEF917695:GEG917699 GOB917695:GOC917699 GXX917695:GXY917699 HHT917695:HHU917699 HRP917695:HRQ917699 IBL917695:IBM917699 ILH917695:ILI917699 IVD917695:IVE917699 JEZ917695:JFA917699 JOV917695:JOW917699 JYR917695:JYS917699 KIN917695:KIO917699 KSJ917695:KSK917699 LCF917695:LCG917699 LMB917695:LMC917699 LVX917695:LVY917699 MFT917695:MFU917699 MPP917695:MPQ917699 MZL917695:MZM917699 NJH917695:NJI917699 NTD917695:NTE917699 OCZ917695:ODA917699 OMV917695:OMW917699 OWR917695:OWS917699 PGN917695:PGO917699 PQJ917695:PQK917699 QAF917695:QAG917699 QKB917695:QKC917699 QTX917695:QTY917699 RDT917695:RDU917699 RNP917695:RNQ917699 RXL917695:RXM917699 SHH917695:SHI917699 SRD917695:SRE917699 TAZ917695:TBA917699 TKV917695:TKW917699 TUR917695:TUS917699 UEN917695:UEO917699 UOJ917695:UOK917699 UYF917695:UYG917699 VIB917695:VIC917699 VRX917695:VRY917699 WBT917695:WBU917699 WLP917695:WLQ917699 WVL917695:WVM917699 D983231:E983235 IZ983231:JA983235 SV983231:SW983235 ACR983231:ACS983235 AMN983231:AMO983235 AWJ983231:AWK983235 BGF983231:BGG983235 BQB983231:BQC983235 BZX983231:BZY983235 CJT983231:CJU983235 CTP983231:CTQ983235 DDL983231:DDM983235 DNH983231:DNI983235 DXD983231:DXE983235 EGZ983231:EHA983235 EQV983231:EQW983235 FAR983231:FAS983235 FKN983231:FKO983235 FUJ983231:FUK983235 GEF983231:GEG983235 GOB983231:GOC983235 GXX983231:GXY983235 HHT983231:HHU983235 HRP983231:HRQ983235 IBL983231:IBM983235 ILH983231:ILI983235 IVD983231:IVE983235 JEZ983231:JFA983235 JOV983231:JOW983235 JYR983231:JYS983235 KIN983231:KIO983235 KSJ983231:KSK983235 LCF983231:LCG983235 LMB983231:LMC983235 LVX983231:LVY983235 MFT983231:MFU983235 MPP983231:MPQ983235 MZL983231:MZM983235 NJH983231:NJI983235 NTD983231:NTE983235 OCZ983231:ODA983235 OMV983231:OMW983235 OWR983231:OWS983235 PGN983231:PGO983235 PQJ983231:PQK983235 QAF983231:QAG983235 QKB983231:QKC983235 QTX983231:QTY983235 RDT983231:RDU983235 RNP983231:RNQ983235 RXL983231:RXM983235 SHH983231:SHI983235 SRD983231:SRE983235 TAZ983231:TBA983235 TKV983231:TKW983235 TUR983231:TUS983235 UEN983231:UEO983235 UOJ983231:UOK983235 UYF983231:UYG983235 VIB983231:VIC983235 VRX983231:VRY983235 WBT983231:WBU983235 WLP983231:WLQ983235 WVL983231:WVM983235 I125 F99:I99 I121 I123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11" zoomScale="80" zoomScaleSheetLayoutView="80" workbookViewId="0">
      <selection activeCell="A3" sqref="A3:G3"/>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17" customWidth="1"/>
    <col min="8" max="9" width="0" style="111" hidden="1" customWidth="1"/>
    <col min="10" max="15" width="0" style="25" hidden="1" customWidth="1"/>
    <col min="16" max="16384" width="9.140625" style="25"/>
  </cols>
  <sheetData>
    <row r="1" spans="1:9" s="75" customFormat="1" ht="22.5" customHeight="1">
      <c r="A1" s="1160" t="str">
        <f>'Attach 3(JV)'!A1</f>
        <v>Specification No.:CC/NT/W-TR/DOM/A10/26/02801</v>
      </c>
      <c r="B1" s="1160"/>
      <c r="C1" s="1160"/>
      <c r="D1" s="1160"/>
      <c r="E1" s="518"/>
      <c r="F1" s="519"/>
      <c r="G1" s="499" t="str">
        <f>"Attachment-4 " &amp; 'Attach 3(JV)'!AV1</f>
        <v xml:space="preserve">Attachment-4 </v>
      </c>
      <c r="H1" s="111"/>
      <c r="I1" s="111"/>
    </row>
    <row r="3" spans="1:9" ht="54" customHeight="1">
      <c r="A3" s="838" t="str">
        <f>'Attach 3(JV)'!A3</f>
        <v xml:space="preserve">400kV Transformer Package 4TR-17-BULK for procurement of 10 X 500MVA 400/220/33kV,3-Ph Transformers under Bulk procurement for Procurement of 765kV and 400kV class Transformers and Reactors of various capacities (Lot-7).      </v>
      </c>
      <c r="B3" s="839"/>
      <c r="C3" s="839"/>
      <c r="D3" s="839"/>
      <c r="E3" s="839"/>
      <c r="F3" s="839"/>
      <c r="G3" s="839"/>
    </row>
    <row r="4" spans="1:9" ht="20.100000000000001" customHeight="1">
      <c r="A4" s="28"/>
      <c r="H4" s="717"/>
    </row>
    <row r="5" spans="1:9" ht="20.100000000000001" customHeight="1">
      <c r="A5" s="798" t="s">
        <v>327</v>
      </c>
      <c r="B5" s="798"/>
      <c r="C5" s="798"/>
      <c r="D5" s="798"/>
      <c r="E5" s="798"/>
      <c r="F5" s="798"/>
      <c r="G5" s="798"/>
      <c r="H5" s="717"/>
    </row>
    <row r="6" spans="1:9" ht="20.100000000000001" customHeight="1">
      <c r="A6" s="32"/>
      <c r="H6" s="717"/>
    </row>
    <row r="7" spans="1:9" ht="20.100000000000001" customHeight="1">
      <c r="A7" s="33" t="str">
        <f>'Attach 3(JV)'!A7</f>
        <v>Bidder’s Name and Address  :</v>
      </c>
      <c r="F7" s="15" t="str">
        <f>'Attach 3(JV)'!E7</f>
        <v>To:</v>
      </c>
      <c r="H7" s="717"/>
    </row>
    <row r="8" spans="1:9" ht="36" customHeight="1">
      <c r="A8" s="883" t="str">
        <f>'Attach 3(JV)'!A8</f>
        <v/>
      </c>
      <c r="B8" s="883"/>
      <c r="C8" s="883"/>
      <c r="D8" s="883"/>
      <c r="F8" s="104" t="str">
        <f>'Attach 3(JV)'!E8</f>
        <v>Contract Services</v>
      </c>
      <c r="H8" s="717"/>
    </row>
    <row r="9" spans="1:9" ht="20.100000000000001" customHeight="1">
      <c r="A9" s="13" t="s">
        <v>58</v>
      </c>
      <c r="B9" s="880">
        <f>'Attach 3(JV)'!B9</f>
        <v>0</v>
      </c>
      <c r="C9" s="880"/>
      <c r="D9" s="880"/>
      <c r="F9" s="104" t="str">
        <f>'Attach 3(JV)'!E9</f>
        <v>Power Grid Corporation of India Ltd.,</v>
      </c>
      <c r="H9" s="717"/>
    </row>
    <row r="10" spans="1:9" ht="20.100000000000001" customHeight="1">
      <c r="A10" s="13" t="s">
        <v>60</v>
      </c>
      <c r="B10" s="880">
        <f>'Attach 3(JV)'!B10</f>
        <v>0</v>
      </c>
      <c r="C10" s="880"/>
      <c r="D10" s="880"/>
      <c r="F10" s="104" t="str">
        <f>'Attach 3(JV)'!E10</f>
        <v>"Saudamini", Plot No. 2, Sector 29</v>
      </c>
      <c r="H10" s="717"/>
    </row>
    <row r="11" spans="1:9" ht="20.100000000000001" customHeight="1">
      <c r="B11" s="880">
        <f>'Attach 3(JV)'!B11</f>
        <v>0</v>
      </c>
      <c r="C11" s="880"/>
      <c r="D11" s="880"/>
      <c r="F11" s="104" t="str">
        <f>'Attach 3(JV)'!E11</f>
        <v>Gurugram (Haryana) - 122001</v>
      </c>
    </row>
    <row r="12" spans="1:9" ht="20.100000000000001" customHeight="1">
      <c r="A12" s="32"/>
      <c r="B12" s="880">
        <f>'Attach 3(JV)'!B12</f>
        <v>0</v>
      </c>
      <c r="C12" s="880"/>
      <c r="D12" s="880"/>
      <c r="E12" s="15"/>
    </row>
    <row r="13" spans="1:9" ht="20.100000000000001" customHeight="1">
      <c r="A13" s="32"/>
      <c r="B13" s="100"/>
      <c r="C13" s="100"/>
      <c r="D13" s="100"/>
      <c r="E13" s="25"/>
      <c r="F13" s="118"/>
      <c r="G13" s="118"/>
    </row>
    <row r="14" spans="1:9" ht="20.100000000000001" customHeight="1">
      <c r="A14" s="32"/>
      <c r="B14" s="100"/>
      <c r="C14" s="100"/>
      <c r="D14" s="100"/>
    </row>
    <row r="15" spans="1:9" ht="20.100000000000001" customHeight="1">
      <c r="A15" s="29" t="s">
        <v>64</v>
      </c>
    </row>
    <row r="16" spans="1:9" ht="20.100000000000001" customHeight="1">
      <c r="A16" s="32"/>
    </row>
    <row r="17" spans="1:9" ht="50.1" customHeight="1">
      <c r="A17" s="1162" t="str">
        <f>"We hereby certify that equipment and materials to be supplied are produced in " &amp;H26 &amp; " eligible source " &amp; F26</f>
        <v>We hereby certify that equipment and materials to be supplied are produced in [Name of Countries],  eligible source country.</v>
      </c>
      <c r="B17" s="1162"/>
      <c r="C17" s="1162"/>
      <c r="D17" s="1162"/>
      <c r="E17" s="1162"/>
      <c r="F17" s="119" t="s">
        <v>328</v>
      </c>
      <c r="G17" s="119" t="s">
        <v>329</v>
      </c>
    </row>
    <row r="18" spans="1:9" ht="45" customHeight="1">
      <c r="A18" s="1161" t="str">
        <f>"We hereby certify that our company is incorporated and registered in " &amp;I26 &amp; " eligible source " &amp;G26</f>
        <v>We hereby certify that our company is incorporated and registered in [Name of Countries],  eligible source country.</v>
      </c>
      <c r="B18" s="1161"/>
      <c r="C18" s="1161"/>
      <c r="D18" s="1161"/>
      <c r="E18" s="1161"/>
      <c r="F18" s="123" t="s">
        <v>330</v>
      </c>
      <c r="G18" s="123" t="s">
        <v>330</v>
      </c>
      <c r="H18" s="109" t="str">
        <f t="shared" ref="H18:I25" si="0">IF(F18 = "", "", F18&amp; ", ")</f>
        <v xml:space="preserve">[Name of Countries], </v>
      </c>
      <c r="I18" s="109" t="str">
        <f t="shared" si="0"/>
        <v xml:space="preserve">[Name of Countries], </v>
      </c>
    </row>
    <row r="19" spans="1:9" ht="33" customHeight="1">
      <c r="A19" s="121"/>
      <c r="B19" s="121"/>
      <c r="C19" s="121"/>
      <c r="D19" s="121"/>
      <c r="E19" s="121"/>
      <c r="F19" s="123"/>
      <c r="G19" s="123"/>
      <c r="H19" s="109" t="str">
        <f t="shared" si="0"/>
        <v/>
      </c>
      <c r="I19" s="109" t="str">
        <f t="shared" si="0"/>
        <v/>
      </c>
    </row>
    <row r="20" spans="1:9" ht="33" customHeight="1">
      <c r="A20" s="121"/>
      <c r="B20" s="121"/>
      <c r="C20" s="121"/>
      <c r="D20" s="37"/>
      <c r="E20" s="121"/>
      <c r="F20" s="123"/>
      <c r="G20" s="123"/>
      <c r="H20" s="109" t="str">
        <f t="shared" si="0"/>
        <v/>
      </c>
      <c r="I20" s="109" t="str">
        <f t="shared" si="0"/>
        <v/>
      </c>
    </row>
    <row r="21" spans="1:9" ht="33" customHeight="1">
      <c r="A21" s="36" t="s">
        <v>66</v>
      </c>
      <c r="B21" s="60" t="str">
        <f>'Attach 3(JV)'!B24</f>
        <v>--</v>
      </c>
      <c r="D21" s="37" t="s">
        <v>67</v>
      </c>
      <c r="E21" s="194" t="str">
        <f>'Attach 3(JV)'!E24</f>
        <v/>
      </c>
      <c r="F21" s="123"/>
      <c r="G21" s="123"/>
      <c r="H21" s="109" t="str">
        <f t="shared" si="0"/>
        <v/>
      </c>
      <c r="I21" s="109" t="str">
        <f t="shared" si="0"/>
        <v/>
      </c>
    </row>
    <row r="22" spans="1:9" ht="33" customHeight="1">
      <c r="A22" s="36" t="s">
        <v>68</v>
      </c>
      <c r="B22" s="194" t="str">
        <f>'Attach 3(JV)'!B25</f>
        <v/>
      </c>
      <c r="D22" s="37" t="s">
        <v>69</v>
      </c>
      <c r="E22" s="194" t="str">
        <f>'Attach 3(JV)'!E25</f>
        <v/>
      </c>
      <c r="F22" s="123"/>
      <c r="G22" s="123"/>
      <c r="H22" s="109" t="str">
        <f t="shared" si="0"/>
        <v/>
      </c>
      <c r="I22" s="109" t="str">
        <f t="shared" si="0"/>
        <v/>
      </c>
    </row>
    <row r="23" spans="1:9" ht="33" customHeight="1">
      <c r="D23" s="37"/>
      <c r="F23" s="123"/>
      <c r="G23" s="123"/>
      <c r="H23" s="109" t="str">
        <f t="shared" si="0"/>
        <v/>
      </c>
      <c r="I23" s="109" t="str">
        <f t="shared" si="0"/>
        <v/>
      </c>
    </row>
    <row r="24" spans="1:9" ht="33" customHeight="1">
      <c r="D24" s="37"/>
      <c r="F24" s="123"/>
      <c r="G24" s="123"/>
      <c r="H24" s="109" t="str">
        <f t="shared" si="0"/>
        <v/>
      </c>
      <c r="I24" s="109" t="str">
        <f t="shared" si="0"/>
        <v/>
      </c>
    </row>
    <row r="25" spans="1:9" ht="33" customHeight="1">
      <c r="A25" s="25"/>
      <c r="B25" s="25"/>
      <c r="C25" s="25"/>
      <c r="D25" s="25"/>
      <c r="E25" s="25"/>
      <c r="F25" s="123"/>
      <c r="G25" s="123"/>
      <c r="H25" s="109" t="str">
        <f t="shared" si="0"/>
        <v/>
      </c>
      <c r="I25" s="109" t="str">
        <f t="shared" si="0"/>
        <v/>
      </c>
    </row>
    <row r="26" spans="1:9" ht="33" customHeight="1">
      <c r="A26" s="25"/>
      <c r="B26" s="25"/>
      <c r="C26" s="25"/>
      <c r="D26" s="25"/>
      <c r="E26" s="25"/>
      <c r="F26" s="120" t="str">
        <f>IF((8-COUNTBLANK(F18:F25)) &lt;2, "country.", "countries.")</f>
        <v>country.</v>
      </c>
      <c r="G26" s="120" t="str">
        <f>IF((8-COUNTBLANK(G18:G25)) &lt;2, "country.", "countries.")</f>
        <v>country.</v>
      </c>
      <c r="H26" s="109" t="str">
        <f>IF(COUNTBLANK(F18:F25) =8, "[Enter the name of country where from equipments &amp; material shall be supplied]",CONCATENATE(H18,H19,H20,H21,H22,H23,H24,H25))</f>
        <v xml:space="preserve">[Name of Countries], </v>
      </c>
      <c r="I26" s="109"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password="CCCF" sheet="1" objects="1" scenarios="1" formatColumns="0" formatRows="0"/>
  <customSheetViews>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5"/>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6"/>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9"/>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10"/>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11"/>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1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1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1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3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3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3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39"/>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40"/>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41"/>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55" zoomScaleSheetLayoutView="55" workbookViewId="0">
      <selection activeCell="B11" sqref="B11:C11"/>
    </sheetView>
  </sheetViews>
  <sheetFormatPr defaultColWidth="9.140625" defaultRowHeight="16.5"/>
  <cols>
    <col min="1" max="1" width="12.140625" style="29" customWidth="1"/>
    <col min="2" max="5" width="74" style="29" customWidth="1"/>
    <col min="6" max="8" width="9.140625" style="164"/>
    <col min="9" max="38" width="9.140625" style="165"/>
    <col min="39" max="16384" width="9.140625" style="25"/>
  </cols>
  <sheetData>
    <row r="1" spans="1:38" s="507" customFormat="1" ht="20.25" customHeight="1">
      <c r="A1" s="1165" t="str">
        <f>'Attach 3(JV)'!A1</f>
        <v>Specification No.:CC/NT/W-TR/DOM/A10/26/02801</v>
      </c>
      <c r="B1" s="1165"/>
      <c r="C1" s="1165"/>
      <c r="D1" s="520"/>
      <c r="E1" s="521" t="str">
        <f>"Attachment-4(A) "&amp; 'Attach 3(JV)'!AT1</f>
        <v xml:space="preserve">Attachment-4(A) </v>
      </c>
      <c r="F1" s="522"/>
      <c r="G1" s="522"/>
      <c r="H1" s="522"/>
      <c r="I1" s="523"/>
      <c r="J1" s="523"/>
      <c r="K1" s="523"/>
      <c r="L1" s="523"/>
      <c r="M1" s="523"/>
      <c r="N1" s="523"/>
      <c r="O1" s="523"/>
      <c r="P1" s="523"/>
      <c r="Q1" s="523"/>
      <c r="R1" s="523"/>
      <c r="S1" s="523"/>
      <c r="T1" s="523"/>
      <c r="U1" s="523"/>
      <c r="V1" s="523"/>
      <c r="W1" s="523"/>
      <c r="X1" s="523"/>
      <c r="Y1" s="523"/>
      <c r="Z1" s="523"/>
      <c r="AA1" s="523"/>
      <c r="AB1" s="523"/>
      <c r="AC1" s="523"/>
      <c r="AD1" s="523"/>
      <c r="AE1" s="523"/>
      <c r="AF1" s="523"/>
      <c r="AG1" s="523"/>
      <c r="AH1" s="523"/>
      <c r="AI1" s="523"/>
      <c r="AJ1" s="523"/>
      <c r="AK1" s="523"/>
      <c r="AL1" s="523"/>
    </row>
    <row r="2" spans="1:38" ht="11.1" customHeight="1"/>
    <row r="3" spans="1:38" ht="63" customHeight="1">
      <c r="A3" s="838" t="str">
        <f>'Attach 3(JV)'!A3</f>
        <v xml:space="preserve">400kV Transformer Package 4TR-17-BULK for procurement of 10 X 500MVA 400/220/33kV,3-Ph Transformers under Bulk procurement for Procurement of 765kV and 400kV class Transformers and Reactors of various capacities (Lot-7).      </v>
      </c>
      <c r="B3" s="839"/>
      <c r="C3" s="839"/>
      <c r="D3" s="839"/>
      <c r="E3" s="839"/>
      <c r="F3" s="166"/>
      <c r="G3" s="167"/>
      <c r="H3" s="166"/>
    </row>
    <row r="4" spans="1:38" ht="11.1" customHeight="1">
      <c r="A4" s="28"/>
      <c r="H4" s="168"/>
      <c r="I4" s="169"/>
    </row>
    <row r="5" spans="1:38" ht="20.100000000000001" customHeight="1">
      <c r="A5" s="798" t="s">
        <v>331</v>
      </c>
      <c r="B5" s="798"/>
      <c r="C5" s="798"/>
      <c r="D5" s="798"/>
      <c r="E5" s="798"/>
      <c r="F5" s="166"/>
      <c r="H5" s="168"/>
      <c r="I5" s="169"/>
    </row>
    <row r="6" spans="1:38" ht="11.1" customHeight="1">
      <c r="A6" s="32"/>
      <c r="H6" s="168"/>
      <c r="I6" s="169"/>
    </row>
    <row r="7" spans="1:38" ht="20.100000000000001" customHeight="1">
      <c r="A7" s="33" t="str">
        <f>'Attach 3(JV)'!A7</f>
        <v>Bidder’s Name and Address  :</v>
      </c>
      <c r="D7" s="15" t="str">
        <f>'Attach 3(JV)'!E7</f>
        <v>To:</v>
      </c>
      <c r="H7" s="168"/>
      <c r="I7" s="169"/>
    </row>
    <row r="8" spans="1:38" s="122" customFormat="1" ht="36" customHeight="1">
      <c r="A8" s="883" t="str">
        <f>'Attach 3(JV)'!A8</f>
        <v/>
      </c>
      <c r="B8" s="883"/>
      <c r="C8" s="883"/>
      <c r="D8" s="12" t="str">
        <f>'Attach 3(JV)'!E8</f>
        <v>Contract Services</v>
      </c>
      <c r="E8" s="32"/>
      <c r="F8" s="170"/>
      <c r="G8" s="170"/>
      <c r="H8" s="171"/>
      <c r="I8" s="172"/>
      <c r="J8" s="173"/>
      <c r="K8" s="173"/>
      <c r="L8" s="173"/>
      <c r="M8" s="173"/>
      <c r="N8" s="173"/>
      <c r="O8" s="173"/>
      <c r="P8" s="173"/>
      <c r="Q8" s="173"/>
      <c r="R8" s="173"/>
      <c r="S8" s="173"/>
      <c r="T8" s="173"/>
      <c r="U8" s="173"/>
      <c r="V8" s="173"/>
      <c r="W8" s="173"/>
      <c r="X8" s="173"/>
      <c r="Y8" s="173"/>
      <c r="Z8" s="173"/>
      <c r="AA8" s="173"/>
      <c r="AB8" s="173"/>
      <c r="AC8" s="173"/>
      <c r="AD8" s="173"/>
      <c r="AE8" s="173"/>
      <c r="AF8" s="173"/>
      <c r="AG8" s="173"/>
      <c r="AH8" s="173"/>
      <c r="AI8" s="173"/>
      <c r="AJ8" s="173"/>
      <c r="AK8" s="173"/>
      <c r="AL8" s="173"/>
    </row>
    <row r="9" spans="1:38" ht="20.100000000000001" customHeight="1">
      <c r="A9" s="13" t="s">
        <v>58</v>
      </c>
      <c r="B9" s="880">
        <f>'Attach 3(JV)'!B9</f>
        <v>0</v>
      </c>
      <c r="C9" s="880"/>
      <c r="D9" s="12" t="str">
        <f>'Attach 3(JV)'!E9</f>
        <v>Power Grid Corporation of India Ltd.,</v>
      </c>
      <c r="H9" s="168"/>
      <c r="I9" s="169"/>
    </row>
    <row r="10" spans="1:38" ht="20.100000000000001" customHeight="1">
      <c r="A10" s="13" t="s">
        <v>60</v>
      </c>
      <c r="B10" s="880">
        <f>'Attach 3(JV)'!B10</f>
        <v>0</v>
      </c>
      <c r="C10" s="880"/>
      <c r="D10" s="12" t="str">
        <f>'Attach 3(JV)'!E10</f>
        <v>"Saudamini", Plot No. 2, Sector 29</v>
      </c>
      <c r="H10" s="168"/>
      <c r="I10" s="169"/>
    </row>
    <row r="11" spans="1:38" ht="20.100000000000001" customHeight="1">
      <c r="B11" s="880">
        <f>'Attach 3(JV)'!B11</f>
        <v>0</v>
      </c>
      <c r="C11" s="880"/>
      <c r="D11" s="12" t="str">
        <f>'Attach 3(JV)'!E11</f>
        <v>Gurugram (Haryana) - 122001</v>
      </c>
    </row>
    <row r="12" spans="1:38" ht="15" customHeight="1">
      <c r="A12" s="32"/>
      <c r="B12" s="880">
        <f>'Attach 3(JV)'!B12</f>
        <v>0</v>
      </c>
      <c r="C12" s="880"/>
      <c r="D12" s="12"/>
    </row>
    <row r="13" spans="1:38" ht="20.100000000000001" customHeight="1">
      <c r="A13" s="29" t="s">
        <v>64</v>
      </c>
    </row>
    <row r="14" spans="1:38" ht="79.5" customHeight="1">
      <c r="A14" s="1164" t="s">
        <v>332</v>
      </c>
      <c r="B14" s="1164"/>
      <c r="C14" s="1164"/>
      <c r="D14" s="1164"/>
      <c r="E14" s="1164"/>
    </row>
    <row r="15" spans="1:38" ht="20.100000000000001" customHeight="1">
      <c r="A15" s="105" t="s">
        <v>333</v>
      </c>
      <c r="B15" s="105" t="s">
        <v>334</v>
      </c>
      <c r="C15" s="105" t="s">
        <v>335</v>
      </c>
      <c r="D15" s="105" t="s">
        <v>336</v>
      </c>
      <c r="E15" s="105" t="s">
        <v>337</v>
      </c>
    </row>
    <row r="16" spans="1:38" ht="73.5" customHeight="1">
      <c r="A16" s="106">
        <v>1</v>
      </c>
      <c r="B16" s="196"/>
      <c r="C16" s="196"/>
      <c r="D16" s="196"/>
      <c r="E16" s="196"/>
    </row>
    <row r="17" spans="1:5" ht="73.5" customHeight="1">
      <c r="A17" s="107">
        <v>2</v>
      </c>
      <c r="B17" s="197"/>
      <c r="C17" s="197"/>
      <c r="D17" s="197"/>
      <c r="E17" s="197"/>
    </row>
    <row r="18" spans="1:5" ht="73.5" customHeight="1">
      <c r="A18" s="107">
        <v>3</v>
      </c>
      <c r="B18" s="197"/>
      <c r="C18" s="197"/>
      <c r="D18" s="197"/>
      <c r="E18" s="197"/>
    </row>
    <row r="19" spans="1:5" ht="73.5" customHeight="1">
      <c r="A19" s="107">
        <v>4</v>
      </c>
      <c r="B19" s="197"/>
      <c r="C19" s="197"/>
      <c r="D19" s="197"/>
      <c r="E19" s="197"/>
    </row>
    <row r="20" spans="1:5" ht="73.5" customHeight="1">
      <c r="A20" s="108">
        <v>5</v>
      </c>
      <c r="B20" s="198"/>
      <c r="C20" s="198"/>
      <c r="D20" s="198"/>
      <c r="E20" s="198"/>
    </row>
    <row r="21" spans="1:5" ht="15" customHeight="1">
      <c r="A21" s="25"/>
      <c r="B21" s="25"/>
      <c r="C21" s="25"/>
      <c r="D21" s="25"/>
      <c r="E21" s="25"/>
    </row>
    <row r="22" spans="1:5" ht="62.25" customHeight="1">
      <c r="A22" s="1164" t="s">
        <v>338</v>
      </c>
      <c r="B22" s="1164"/>
      <c r="C22" s="1164"/>
      <c r="D22" s="1164"/>
      <c r="E22" s="1164"/>
    </row>
    <row r="23" spans="1:5" ht="15.95" customHeight="1"/>
    <row r="24" spans="1:5" ht="23.1" customHeight="1">
      <c r="C24" s="37"/>
    </row>
    <row r="25" spans="1:5" ht="23.1" customHeight="1">
      <c r="A25" s="36" t="s">
        <v>66</v>
      </c>
      <c r="B25" s="60" t="str">
        <f>'Attach 3(JV)'!B24</f>
        <v>--</v>
      </c>
      <c r="C25" s="37" t="s">
        <v>67</v>
      </c>
      <c r="D25" s="1163" t="str">
        <f>'Attach 3(JV)'!E24</f>
        <v/>
      </c>
      <c r="E25" s="1163"/>
    </row>
    <row r="26" spans="1:5" ht="23.1" customHeight="1">
      <c r="A26" s="36" t="s">
        <v>68</v>
      </c>
      <c r="B26" s="194" t="str">
        <f>'Attach 3(JV)'!B25</f>
        <v/>
      </c>
      <c r="C26" s="37" t="s">
        <v>69</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NYu/oJUGA4MTZ+bdhcBZBnD5B2FBvQXeyDMCj++dkj3a0Dz8CmMcL2snFj040sTXorZE/us7EmZO5lhbl8onog==" saltValue="VUaO6osBW2Tlpnh0EHH2Kg==" spinCount="100000" sheet="1" objects="1" scenarios="1" formatColumns="0" formatRows="0"/>
  <customSheetViews>
    <customSheetView guid="{51A6EE7B-1159-4743-BF27-95D329619B3B}"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1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3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3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38"/>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39"/>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40"/>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B8284B7F-813C-4C59-8CB2-9F34C8EAC9F3}"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scale="32"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6" zoomScaleSheetLayoutView="10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07" customFormat="1" ht="19.5" customHeight="1">
      <c r="A1" s="1165" t="str">
        <f>'Attach 3(JV)'!A1</f>
        <v>Specification No.:CC/NT/W-TR/DOM/A10/26/02801</v>
      </c>
      <c r="B1" s="1165"/>
      <c r="C1" s="1165"/>
      <c r="D1" s="1165"/>
      <c r="E1" s="521" t="str">
        <f>"Attachment-4(B) "&amp; 'Attach 3(JV)'!AT1</f>
        <v xml:space="preserve">Attachment-4(B) </v>
      </c>
      <c r="F1" s="506"/>
      <c r="G1" s="506"/>
      <c r="H1" s="506"/>
    </row>
    <row r="3" spans="1:9" ht="58.5" customHeight="1">
      <c r="A3" s="838" t="str">
        <f>'Attach 3(JV)'!A3</f>
        <v xml:space="preserve">400kV Transformer Package 4TR-17-BULK for procurement of 10 X 500MVA 400/220/33kV,3-Ph Transformers under Bulk procurement for Procurement of 765kV and 400kV class Transformers and Reactors of various capacities (Lot-7).      </v>
      </c>
      <c r="B3" s="839"/>
      <c r="C3" s="839"/>
      <c r="D3" s="839"/>
      <c r="E3" s="839"/>
      <c r="F3" s="26"/>
      <c r="G3" s="27"/>
      <c r="H3" s="26"/>
    </row>
    <row r="4" spans="1:9" ht="20.100000000000001" customHeight="1">
      <c r="A4" s="28"/>
      <c r="H4" s="30"/>
      <c r="I4" s="11"/>
    </row>
    <row r="5" spans="1:9" ht="20.100000000000001" customHeight="1">
      <c r="A5" s="798" t="s">
        <v>331</v>
      </c>
      <c r="B5" s="798"/>
      <c r="C5" s="798"/>
      <c r="D5" s="798"/>
      <c r="E5" s="79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83" t="str">
        <f>'Attach 3(JV)'!A8</f>
        <v/>
      </c>
      <c r="B8" s="883"/>
      <c r="C8" s="883"/>
      <c r="D8" s="883"/>
      <c r="E8" s="12" t="str">
        <f>'Attach 3(JV)'!E8</f>
        <v>Contract Services</v>
      </c>
      <c r="H8" s="30"/>
      <c r="I8" s="11"/>
    </row>
    <row r="9" spans="1:9" ht="20.100000000000001" customHeight="1">
      <c r="A9" s="13" t="s">
        <v>58</v>
      </c>
      <c r="B9" s="880">
        <f>'Attach 3(JV)'!B9</f>
        <v>0</v>
      </c>
      <c r="C9" s="880"/>
      <c r="D9" s="880"/>
      <c r="E9" s="12" t="str">
        <f>'Attach 3(JV)'!E9</f>
        <v>Power Grid Corporation of India Ltd.,</v>
      </c>
      <c r="H9" s="30"/>
      <c r="I9" s="11"/>
    </row>
    <row r="10" spans="1:9" ht="20.100000000000001" customHeight="1">
      <c r="A10" s="13" t="s">
        <v>60</v>
      </c>
      <c r="B10" s="880">
        <f>'Attach 3(JV)'!B10</f>
        <v>0</v>
      </c>
      <c r="C10" s="880"/>
      <c r="D10" s="880"/>
      <c r="E10" s="12" t="str">
        <f>'Attach 3(JV)'!E10</f>
        <v>"Saudamini", Plot No. 2, Sector 29</v>
      </c>
      <c r="H10" s="30"/>
      <c r="I10" s="11"/>
    </row>
    <row r="11" spans="1:9" ht="20.100000000000001" customHeight="1">
      <c r="B11" s="880">
        <f>'Attach 3(JV)'!B11</f>
        <v>0</v>
      </c>
      <c r="C11" s="880"/>
      <c r="D11" s="880"/>
      <c r="E11" s="12" t="str">
        <f>'Attach 3(JV)'!E11</f>
        <v>Gurugram (Haryana) - 122001</v>
      </c>
    </row>
    <row r="12" spans="1:9" ht="20.100000000000001" customHeight="1">
      <c r="A12" s="32"/>
      <c r="B12" s="880">
        <f>'Attach 3(JV)'!B12</f>
        <v>0</v>
      </c>
      <c r="C12" s="880"/>
      <c r="D12" s="880"/>
      <c r="E12" s="12"/>
    </row>
    <row r="13" spans="1:9" ht="20.100000000000001" customHeight="1">
      <c r="A13" s="29" t="s">
        <v>64</v>
      </c>
    </row>
    <row r="14" spans="1:9" ht="20.100000000000001" customHeight="1">
      <c r="A14" s="32"/>
    </row>
    <row r="15" spans="1:9" ht="87.75" customHeight="1">
      <c r="A15" s="1164" t="s">
        <v>339</v>
      </c>
      <c r="B15" s="1164"/>
      <c r="C15" s="1164"/>
      <c r="D15" s="1164"/>
      <c r="E15" s="1164"/>
    </row>
    <row r="16" spans="1:9" ht="30" customHeight="1">
      <c r="A16" s="77" t="s">
        <v>259</v>
      </c>
      <c r="B16" s="1166"/>
      <c r="C16" s="1166"/>
      <c r="D16" s="1166"/>
      <c r="E16" s="1166"/>
    </row>
    <row r="17" spans="1:5" ht="30" customHeight="1">
      <c r="A17" s="77" t="s">
        <v>261</v>
      </c>
      <c r="B17" s="1166"/>
      <c r="C17" s="1166"/>
      <c r="D17" s="1166"/>
      <c r="E17" s="1166"/>
    </row>
    <row r="18" spans="1:5" ht="30" customHeight="1">
      <c r="A18" s="77" t="s">
        <v>263</v>
      </c>
      <c r="B18" s="1166"/>
      <c r="C18" s="1166"/>
      <c r="D18" s="1166"/>
      <c r="E18" s="1166"/>
    </row>
    <row r="19" spans="1:5" ht="30" customHeight="1">
      <c r="A19" s="42" t="s">
        <v>265</v>
      </c>
      <c r="B19" s="1166"/>
      <c r="C19" s="1166"/>
      <c r="D19" s="1166"/>
      <c r="E19" s="1166"/>
    </row>
    <row r="20" spans="1:5" ht="30" customHeight="1">
      <c r="A20" s="42" t="s">
        <v>340</v>
      </c>
      <c r="B20" s="1166"/>
      <c r="C20" s="1166"/>
      <c r="D20" s="1166"/>
      <c r="E20" s="1166"/>
    </row>
    <row r="21" spans="1:5" ht="30" customHeight="1">
      <c r="A21" s="42" t="s">
        <v>341</v>
      </c>
      <c r="B21" s="1166"/>
      <c r="C21" s="1166"/>
      <c r="D21" s="1166"/>
      <c r="E21" s="1166"/>
    </row>
    <row r="22" spans="1:5" ht="16.5" customHeight="1">
      <c r="A22" s="101"/>
    </row>
    <row r="23" spans="1:5" ht="27.95" customHeight="1">
      <c r="D23" s="37"/>
    </row>
    <row r="24" spans="1:5" ht="27.95" customHeight="1">
      <c r="A24" s="36" t="s">
        <v>66</v>
      </c>
      <c r="B24" s="60" t="str">
        <f>'Attach 3(JV)'!B24</f>
        <v>--</v>
      </c>
      <c r="D24" s="37" t="s">
        <v>67</v>
      </c>
      <c r="E24" s="194" t="str">
        <f>'Attach 3(JV)'!E24</f>
        <v/>
      </c>
    </row>
    <row r="25" spans="1:5" ht="27.95" customHeight="1">
      <c r="A25" s="36" t="s">
        <v>68</v>
      </c>
      <c r="B25" s="194" t="str">
        <f>'Attach 3(JV)'!B25</f>
        <v/>
      </c>
      <c r="D25" s="37" t="s">
        <v>69</v>
      </c>
      <c r="E25" s="194"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CCCF" sheet="1" objects="1" scenarios="1" formatColumns="0" formatRows="0"/>
  <customSheetViews>
    <customSheetView guid="{51A6EE7B-1159-4743-BF27-95D329619B3B}"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2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3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activeCell="D11" sqref="D11"/>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07" customFormat="1" ht="27" customHeight="1">
      <c r="A1" s="794" t="str">
        <f>'Attach 3(JV)'!A1:D1</f>
        <v>Specification No.:CC/NT/W-TR/DOM/A10/26/02801</v>
      </c>
      <c r="B1" s="794"/>
      <c r="C1" s="794"/>
      <c r="D1" s="1167" t="str">
        <f>"Attachment-5 " &amp; 'Attach 3(JV)'!AT1</f>
        <v xml:space="preserve">Attachment-5 </v>
      </c>
      <c r="E1" s="1167"/>
      <c r="F1" s="506"/>
      <c r="G1" s="506"/>
      <c r="H1" s="506"/>
    </row>
    <row r="3" spans="1:9" ht="54" customHeight="1">
      <c r="A3" s="838" t="str">
        <f>'Attach 3(JV)'!A3</f>
        <v xml:space="preserve">400kV Transformer Package 4TR-17-BULK for procurement of 10 X 500MVA 400/220/33kV,3-Ph Transformers under Bulk procurement for Procurement of 765kV and 400kV class Transformers and Reactors of various capacities (Lot-7).      </v>
      </c>
      <c r="B3" s="839"/>
      <c r="C3" s="839"/>
      <c r="D3" s="839"/>
      <c r="E3" s="839"/>
      <c r="F3" s="26"/>
      <c r="G3" s="27"/>
      <c r="H3" s="26"/>
    </row>
    <row r="4" spans="1:9" ht="42" hidden="1" customHeight="1">
      <c r="A4" s="28"/>
      <c r="H4" s="30"/>
      <c r="I4" s="11"/>
    </row>
    <row r="5" spans="1:9" ht="31.5" customHeight="1">
      <c r="A5" s="798" t="s">
        <v>342</v>
      </c>
      <c r="B5" s="798"/>
      <c r="C5" s="798"/>
      <c r="D5" s="798"/>
      <c r="E5" s="798"/>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83" t="str">
        <f>'Attach 3(JV)'!A8</f>
        <v/>
      </c>
      <c r="B8" s="883"/>
      <c r="C8" s="883"/>
      <c r="D8" s="12" t="str">
        <f>'Attach 3(JV)'!E8</f>
        <v>Contract Services</v>
      </c>
      <c r="H8" s="30"/>
      <c r="I8" s="11"/>
    </row>
    <row r="9" spans="1:9" ht="20.100000000000001" customHeight="1">
      <c r="A9" s="13" t="s">
        <v>58</v>
      </c>
      <c r="B9" s="880">
        <f>'Attach 3(JV)'!B9</f>
        <v>0</v>
      </c>
      <c r="C9" s="880"/>
      <c r="D9" s="12" t="str">
        <f>'Attach 3(JV)'!E9</f>
        <v>Power Grid Corporation of India Ltd.,</v>
      </c>
      <c r="H9" s="30"/>
      <c r="I9" s="11"/>
    </row>
    <row r="10" spans="1:9" ht="20.100000000000001" customHeight="1">
      <c r="A10" s="13" t="s">
        <v>60</v>
      </c>
      <c r="B10" s="880">
        <f>'Attach 3(JV)'!B10</f>
        <v>0</v>
      </c>
      <c r="C10" s="880"/>
      <c r="D10" s="12" t="str">
        <f>'Attach 3(JV)'!E10</f>
        <v>"Saudamini", Plot No. 2, Sector 29</v>
      </c>
      <c r="H10" s="30"/>
      <c r="I10" s="11"/>
    </row>
    <row r="11" spans="1:9" ht="20.100000000000001" customHeight="1">
      <c r="B11" s="880">
        <f>'Attach 3(JV)'!B11</f>
        <v>0</v>
      </c>
      <c r="C11" s="880"/>
      <c r="D11" s="12" t="str">
        <f>'Attach 3(JV)'!E11</f>
        <v>Gurugram (Haryana) - 122001</v>
      </c>
    </row>
    <row r="12" spans="1:9" ht="17.25" customHeight="1">
      <c r="A12" s="32"/>
      <c r="B12" s="880">
        <f>'Attach 3(JV)'!B12</f>
        <v>0</v>
      </c>
      <c r="C12" s="880"/>
      <c r="D12" s="12"/>
    </row>
    <row r="13" spans="1:9" ht="20.100000000000001" customHeight="1">
      <c r="A13" s="29" t="s">
        <v>64</v>
      </c>
    </row>
    <row r="14" spans="1:9" ht="45.75" customHeight="1">
      <c r="A14" s="806" t="s">
        <v>343</v>
      </c>
      <c r="B14" s="806"/>
      <c r="C14" s="806"/>
      <c r="D14" s="806"/>
      <c r="E14" s="806"/>
      <c r="F14" s="34"/>
      <c r="G14" s="34"/>
      <c r="H14" s="34"/>
    </row>
    <row r="15" spans="1:9" ht="32.1" customHeight="1">
      <c r="A15" s="1180" t="s">
        <v>344</v>
      </c>
      <c r="B15" s="1180" t="s">
        <v>335</v>
      </c>
      <c r="C15" s="1180" t="s">
        <v>345</v>
      </c>
      <c r="D15" s="1178" t="s">
        <v>346</v>
      </c>
      <c r="E15" s="1179"/>
      <c r="F15" s="34"/>
      <c r="G15" s="34"/>
      <c r="H15" s="34"/>
    </row>
    <row r="16" spans="1:9" ht="19.5" customHeight="1">
      <c r="A16" s="1181"/>
      <c r="B16" s="1181"/>
      <c r="C16" s="1181"/>
      <c r="D16" s="44" t="s">
        <v>347</v>
      </c>
      <c r="E16" s="44" t="s">
        <v>348</v>
      </c>
      <c r="F16" s="34"/>
      <c r="G16" s="34"/>
      <c r="H16" s="34"/>
    </row>
    <row r="17" spans="1:8" ht="21.95" customHeight="1">
      <c r="A17" s="97">
        <v>1</v>
      </c>
      <c r="B17" s="207"/>
      <c r="C17" s="207"/>
      <c r="D17" s="207"/>
      <c r="E17" s="207"/>
      <c r="F17" s="34"/>
      <c r="G17" s="34"/>
      <c r="H17" s="34"/>
    </row>
    <row r="18" spans="1:8" ht="21.95" customHeight="1">
      <c r="A18" s="98">
        <v>2</v>
      </c>
      <c r="B18" s="207"/>
      <c r="C18" s="207"/>
      <c r="D18" s="207"/>
      <c r="E18" s="207"/>
      <c r="F18" s="34"/>
      <c r="G18" s="34"/>
      <c r="H18" s="34"/>
    </row>
    <row r="19" spans="1:8" ht="21.95" customHeight="1">
      <c r="A19" s="98">
        <v>3</v>
      </c>
      <c r="B19" s="207"/>
      <c r="C19" s="207"/>
      <c r="D19" s="207"/>
      <c r="E19" s="207"/>
      <c r="F19" s="34"/>
      <c r="G19" s="34"/>
      <c r="H19" s="34"/>
    </row>
    <row r="20" spans="1:8" ht="21.95" customHeight="1">
      <c r="A20" s="98">
        <v>4</v>
      </c>
      <c r="B20" s="207"/>
      <c r="C20" s="207"/>
      <c r="D20" s="207"/>
      <c r="E20" s="207"/>
      <c r="F20" s="148"/>
      <c r="G20" s="148"/>
      <c r="H20" s="718" t="b">
        <v>0</v>
      </c>
    </row>
    <row r="21" spans="1:8" ht="21.95" customHeight="1">
      <c r="A21" s="99">
        <v>5</v>
      </c>
      <c r="B21" s="207"/>
      <c r="C21" s="207"/>
      <c r="D21" s="207"/>
      <c r="E21" s="207"/>
      <c r="F21" s="148"/>
      <c r="G21" s="148"/>
      <c r="H21" s="149"/>
    </row>
    <row r="22" spans="1:8" ht="18" customHeight="1">
      <c r="A22" s="146"/>
      <c r="B22" s="147"/>
      <c r="C22" s="147"/>
      <c r="D22" s="147"/>
      <c r="E22" s="147"/>
      <c r="F22" s="141"/>
      <c r="G22" s="141"/>
      <c r="H22" s="142"/>
    </row>
    <row r="23" spans="1:8" ht="9" customHeight="1">
      <c r="A23" s="80"/>
      <c r="B23" s="258"/>
      <c r="C23" s="258"/>
      <c r="D23" s="258"/>
      <c r="E23" s="258"/>
      <c r="F23" s="141"/>
      <c r="G23" s="141"/>
      <c r="H23" s="142"/>
    </row>
    <row r="24" spans="1:8" ht="38.25" customHeight="1">
      <c r="A24" s="1168" t="s">
        <v>349</v>
      </c>
      <c r="B24" s="1169"/>
      <c r="C24" s="1169"/>
      <c r="D24" s="1169"/>
      <c r="E24" s="1169"/>
      <c r="F24" s="141"/>
      <c r="G24" s="141"/>
      <c r="H24" s="142"/>
    </row>
    <row r="25" spans="1:8" ht="54.75" customHeight="1">
      <c r="A25" s="1182" t="s">
        <v>350</v>
      </c>
      <c r="B25" s="1182"/>
      <c r="C25" s="1182"/>
      <c r="D25" s="1182"/>
      <c r="E25" s="1182"/>
      <c r="F25" s="141"/>
      <c r="G25" s="141"/>
      <c r="H25" s="142"/>
    </row>
    <row r="26" spans="1:8" ht="32.1" customHeight="1">
      <c r="A26" s="1180" t="s">
        <v>344</v>
      </c>
      <c r="B26" s="1180" t="s">
        <v>335</v>
      </c>
      <c r="C26" s="1180" t="s">
        <v>351</v>
      </c>
      <c r="D26" s="1178" t="s">
        <v>352</v>
      </c>
      <c r="E26" s="1179"/>
      <c r="F26" s="34"/>
      <c r="G26" s="34"/>
      <c r="H26" s="34"/>
    </row>
    <row r="27" spans="1:8" ht="22.5" customHeight="1">
      <c r="A27" s="1181"/>
      <c r="B27" s="1181"/>
      <c r="C27" s="1181"/>
      <c r="D27" s="44" t="s">
        <v>353</v>
      </c>
      <c r="E27" s="44" t="s">
        <v>354</v>
      </c>
      <c r="F27" s="34"/>
      <c r="G27" s="34"/>
      <c r="H27" s="34"/>
    </row>
    <row r="28" spans="1:8" ht="21.95" customHeight="1">
      <c r="A28" s="140">
        <v>1</v>
      </c>
      <c r="B28" s="206"/>
      <c r="C28" s="206"/>
      <c r="D28" s="206"/>
      <c r="E28" s="206"/>
      <c r="F28" s="34"/>
      <c r="G28" s="34"/>
      <c r="H28" s="34"/>
    </row>
    <row r="29" spans="1:8" ht="21.95" customHeight="1">
      <c r="A29" s="140">
        <v>2</v>
      </c>
      <c r="B29" s="206"/>
      <c r="C29" s="206"/>
      <c r="D29" s="206"/>
      <c r="E29" s="206"/>
    </row>
    <row r="30" spans="1:8" ht="21.95" customHeight="1">
      <c r="A30" s="99">
        <v>3</v>
      </c>
      <c r="B30" s="206"/>
      <c r="C30" s="206"/>
      <c r="D30" s="206"/>
      <c r="E30" s="206"/>
    </row>
    <row r="31" spans="1:8" ht="3.75" customHeight="1">
      <c r="A31" s="124"/>
      <c r="B31" s="124"/>
      <c r="C31" s="124"/>
      <c r="D31" s="124"/>
      <c r="E31" s="124"/>
      <c r="F31" s="34"/>
      <c r="G31" s="34"/>
      <c r="H31" s="34"/>
    </row>
    <row r="32" spans="1:8" ht="11.25" customHeight="1">
      <c r="C32" s="37"/>
      <c r="F32" s="34"/>
      <c r="G32" s="34"/>
      <c r="H32" s="34"/>
    </row>
    <row r="33" spans="1:5" ht="15.95" customHeight="1">
      <c r="A33" s="36" t="s">
        <v>66</v>
      </c>
      <c r="B33" s="60" t="str">
        <f>'Attach 3(JV)'!B24</f>
        <v>--</v>
      </c>
      <c r="D33" s="37" t="s">
        <v>67</v>
      </c>
      <c r="E33" s="194" t="str">
        <f>'Attach 3(JV)'!E24</f>
        <v/>
      </c>
    </row>
    <row r="34" spans="1:5" ht="15.95" customHeight="1">
      <c r="A34" s="36" t="s">
        <v>68</v>
      </c>
      <c r="B34" s="194" t="str">
        <f>'Attach 3(JV)'!B25</f>
        <v/>
      </c>
      <c r="D34" s="37" t="s">
        <v>69</v>
      </c>
      <c r="E34" s="194" t="str">
        <f>'Attach 3(JV)'!E25</f>
        <v/>
      </c>
    </row>
    <row r="35" spans="1:5" ht="15.95" customHeight="1">
      <c r="A35" s="25"/>
      <c r="B35" s="25"/>
      <c r="C35" s="37"/>
      <c r="D35" s="25"/>
      <c r="E35" s="25"/>
    </row>
    <row r="36" spans="1:5" ht="20.100000000000001" customHeight="1">
      <c r="A36" s="21" t="str">
        <f>A1</f>
        <v>Specification No.:CC/NT/W-TR/DOM/A10/26/02801</v>
      </c>
      <c r="B36" s="22"/>
      <c r="C36" s="22"/>
      <c r="D36" s="22"/>
      <c r="E36" s="41" t="str">
        <f>"Annexure I to " &amp;D1</f>
        <v xml:space="preserve">Annexure I to Attachment-5 </v>
      </c>
    </row>
    <row r="37" spans="1:5" ht="18" customHeight="1">
      <c r="A37" s="38"/>
    </row>
    <row r="38" spans="1:5" ht="18" customHeight="1">
      <c r="A38" s="1172" t="s">
        <v>355</v>
      </c>
      <c r="B38" s="1172"/>
      <c r="C38" s="1172"/>
      <c r="D38" s="1172"/>
      <c r="E38" s="1172"/>
    </row>
    <row r="39" spans="1:5" ht="18" customHeight="1"/>
    <row r="40" spans="1:5" ht="42" customHeight="1">
      <c r="A40" s="1173" t="s">
        <v>344</v>
      </c>
      <c r="B40" s="1175" t="s">
        <v>335</v>
      </c>
      <c r="C40" s="1175" t="s">
        <v>345</v>
      </c>
      <c r="D40" s="1178" t="s">
        <v>346</v>
      </c>
      <c r="E40" s="1179"/>
    </row>
    <row r="41" spans="1:5" ht="23.25" customHeight="1">
      <c r="A41" s="1174"/>
      <c r="B41" s="1176"/>
      <c r="C41" s="1176"/>
      <c r="D41" s="44" t="s">
        <v>347</v>
      </c>
      <c r="E41" s="44" t="s">
        <v>348</v>
      </c>
    </row>
    <row r="42" spans="1:5" ht="18" customHeight="1">
      <c r="A42" s="125"/>
      <c r="B42" s="125"/>
      <c r="C42" s="125"/>
      <c r="D42" s="125"/>
      <c r="E42" s="125"/>
    </row>
    <row r="43" spans="1:5" ht="18" customHeight="1">
      <c r="A43" s="125"/>
      <c r="B43" s="125"/>
      <c r="C43" s="125"/>
      <c r="D43" s="125"/>
      <c r="E43" s="125"/>
    </row>
    <row r="44" spans="1:5" ht="18" customHeight="1">
      <c r="A44" s="125"/>
      <c r="B44" s="125"/>
      <c r="C44" s="125"/>
      <c r="D44" s="125"/>
      <c r="E44" s="125"/>
    </row>
    <row r="45" spans="1:5" ht="18" customHeight="1">
      <c r="A45" s="125"/>
      <c r="B45" s="125"/>
      <c r="C45" s="125"/>
      <c r="D45" s="125"/>
      <c r="E45" s="125"/>
    </row>
    <row r="46" spans="1:5" ht="18" customHeight="1">
      <c r="A46" s="125"/>
      <c r="B46" s="125"/>
      <c r="C46" s="125"/>
      <c r="D46" s="125"/>
      <c r="E46" s="125"/>
    </row>
    <row r="47" spans="1:5" ht="18" customHeight="1">
      <c r="A47" s="125"/>
      <c r="B47" s="125"/>
      <c r="C47" s="125"/>
      <c r="D47" s="125"/>
      <c r="E47" s="125"/>
    </row>
    <row r="48" spans="1:5" ht="18" customHeight="1">
      <c r="A48" s="125"/>
      <c r="B48" s="125"/>
      <c r="C48" s="125"/>
      <c r="D48" s="125"/>
      <c r="E48" s="125"/>
    </row>
    <row r="49" spans="1:5" ht="18" customHeight="1">
      <c r="A49" s="125"/>
      <c r="B49" s="125"/>
      <c r="C49" s="125"/>
      <c r="D49" s="125"/>
      <c r="E49" s="125"/>
    </row>
    <row r="50" spans="1:5" ht="18" customHeight="1">
      <c r="A50" s="125"/>
      <c r="B50" s="125"/>
      <c r="C50" s="125"/>
      <c r="D50" s="125"/>
      <c r="E50" s="125"/>
    </row>
    <row r="51" spans="1:5" ht="18" customHeight="1">
      <c r="A51" s="125"/>
      <c r="B51" s="125"/>
      <c r="C51" s="125"/>
      <c r="D51" s="125"/>
      <c r="E51" s="125"/>
    </row>
    <row r="52" spans="1:5" ht="18" customHeight="1">
      <c r="A52" s="125"/>
      <c r="B52" s="125"/>
      <c r="C52" s="125"/>
      <c r="D52" s="125"/>
      <c r="E52" s="125"/>
    </row>
    <row r="53" spans="1:5" ht="18" customHeight="1">
      <c r="A53" s="125"/>
      <c r="B53" s="125"/>
      <c r="C53" s="125"/>
      <c r="D53" s="125"/>
      <c r="E53" s="125"/>
    </row>
    <row r="54" spans="1:5" ht="18" customHeight="1">
      <c r="A54" s="125"/>
      <c r="B54" s="125"/>
      <c r="C54" s="125"/>
      <c r="D54" s="125"/>
      <c r="E54" s="125"/>
    </row>
    <row r="55" spans="1:5" ht="18" customHeight="1">
      <c r="A55" s="125"/>
      <c r="B55" s="125"/>
      <c r="C55" s="125"/>
      <c r="D55" s="125"/>
      <c r="E55" s="125"/>
    </row>
    <row r="56" spans="1:5" ht="18" customHeight="1">
      <c r="A56" s="125"/>
      <c r="B56" s="125"/>
      <c r="C56" s="125"/>
      <c r="D56" s="125"/>
      <c r="E56" s="125"/>
    </row>
    <row r="57" spans="1:5" ht="18" customHeight="1">
      <c r="A57" s="125"/>
      <c r="B57" s="125"/>
      <c r="C57" s="125"/>
      <c r="D57" s="125"/>
      <c r="E57" s="125"/>
    </row>
    <row r="58" spans="1:5" ht="18" customHeight="1">
      <c r="A58" s="125"/>
      <c r="B58" s="125"/>
      <c r="C58" s="125"/>
      <c r="D58" s="125"/>
      <c r="E58" s="125"/>
    </row>
    <row r="59" spans="1:5" ht="18" customHeight="1">
      <c r="A59" s="125"/>
      <c r="B59" s="125"/>
      <c r="C59" s="125"/>
      <c r="D59" s="125"/>
      <c r="E59" s="125"/>
    </row>
    <row r="60" spans="1:5" ht="18" customHeight="1">
      <c r="A60" s="125"/>
      <c r="B60" s="125"/>
      <c r="C60" s="125"/>
      <c r="D60" s="125"/>
      <c r="E60" s="125"/>
    </row>
    <row r="61" spans="1:5" ht="18" customHeight="1">
      <c r="A61" s="125"/>
      <c r="B61" s="125"/>
      <c r="C61" s="125"/>
      <c r="D61" s="125"/>
      <c r="E61" s="125"/>
    </row>
    <row r="62" spans="1:5" ht="18" customHeight="1">
      <c r="A62" s="125"/>
      <c r="B62" s="125"/>
      <c r="C62" s="125"/>
      <c r="D62" s="125"/>
      <c r="E62" s="125"/>
    </row>
    <row r="63" spans="1:5" ht="18" customHeight="1">
      <c r="A63" s="125"/>
      <c r="B63" s="125"/>
      <c r="C63" s="125"/>
      <c r="D63" s="125"/>
      <c r="E63" s="125"/>
    </row>
    <row r="64" spans="1:5" ht="18" customHeight="1">
      <c r="A64" s="125"/>
      <c r="B64" s="125"/>
      <c r="C64" s="125"/>
      <c r="D64" s="125"/>
      <c r="E64" s="125"/>
    </row>
    <row r="65" spans="1:5" ht="18" customHeight="1">
      <c r="A65" s="125"/>
      <c r="B65" s="125"/>
      <c r="C65" s="125"/>
      <c r="D65" s="125"/>
      <c r="E65" s="125"/>
    </row>
    <row r="66" spans="1:5" ht="18" customHeight="1">
      <c r="A66" s="125"/>
      <c r="B66" s="125"/>
      <c r="C66" s="125"/>
      <c r="D66" s="125"/>
      <c r="E66" s="125"/>
    </row>
    <row r="67" spans="1:5" ht="18" customHeight="1">
      <c r="A67" s="126"/>
      <c r="B67" s="126"/>
      <c r="C67" s="126"/>
      <c r="D67" s="126"/>
      <c r="E67" s="126"/>
    </row>
    <row r="68" spans="1:5" ht="18" customHeight="1"/>
    <row r="69" spans="1:5" ht="24" customHeight="1">
      <c r="C69" s="37"/>
    </row>
    <row r="70" spans="1:5" ht="24" customHeight="1">
      <c r="A70" s="36" t="s">
        <v>66</v>
      </c>
      <c r="B70" s="60" t="str">
        <f>B33</f>
        <v>--</v>
      </c>
      <c r="C70" s="37" t="s">
        <v>67</v>
      </c>
      <c r="D70" s="194" t="str">
        <f>E33</f>
        <v/>
      </c>
    </row>
    <row r="71" spans="1:5" ht="24" customHeight="1">
      <c r="A71" s="36" t="s">
        <v>68</v>
      </c>
      <c r="B71" s="199" t="str">
        <f>B34</f>
        <v/>
      </c>
      <c r="C71" s="37" t="s">
        <v>69</v>
      </c>
      <c r="D71" s="194" t="str">
        <f>E34</f>
        <v/>
      </c>
    </row>
    <row r="72" spans="1:5" ht="24" customHeight="1">
      <c r="A72" s="36"/>
      <c r="B72" s="60"/>
      <c r="C72" s="37"/>
      <c r="D72" s="39"/>
    </row>
    <row r="73" spans="1:5" ht="20.100000000000001" customHeight="1">
      <c r="A73" s="21" t="str">
        <f>A1</f>
        <v>Specification No.:CC/NT/W-TR/DOM/A10/26/02801</v>
      </c>
      <c r="B73" s="22"/>
      <c r="C73" s="22"/>
      <c r="D73" s="22"/>
      <c r="E73" s="41" t="str">
        <f>E36</f>
        <v xml:space="preserve">Annexure I to Attachment-5 </v>
      </c>
    </row>
    <row r="74" spans="1:5" ht="18" customHeight="1">
      <c r="A74" s="38"/>
    </row>
    <row r="75" spans="1:5" ht="18" customHeight="1">
      <c r="A75" s="1172" t="s">
        <v>355</v>
      </c>
      <c r="B75" s="1172"/>
      <c r="C75" s="1172"/>
      <c r="D75" s="1172"/>
      <c r="E75" s="1172"/>
    </row>
    <row r="76" spans="1:5" ht="18" customHeight="1"/>
    <row r="77" spans="1:5" ht="37.5" customHeight="1">
      <c r="A77" s="1173" t="s">
        <v>344</v>
      </c>
      <c r="B77" s="1175" t="s">
        <v>335</v>
      </c>
      <c r="C77" s="1175" t="s">
        <v>346</v>
      </c>
      <c r="D77" s="1170" t="s">
        <v>346</v>
      </c>
      <c r="E77" s="1171"/>
    </row>
    <row r="78" spans="1:5" ht="24" customHeight="1">
      <c r="A78" s="1174"/>
      <c r="B78" s="1177"/>
      <c r="C78" s="1177"/>
      <c r="D78" s="45" t="s">
        <v>347</v>
      </c>
      <c r="E78" s="45" t="s">
        <v>348</v>
      </c>
    </row>
    <row r="79" spans="1:5" ht="18" customHeight="1">
      <c r="A79" s="125"/>
      <c r="B79" s="125"/>
      <c r="C79" s="125"/>
      <c r="D79" s="125"/>
      <c r="E79" s="125"/>
    </row>
    <row r="80" spans="1:5" ht="18" customHeight="1">
      <c r="A80" s="125"/>
      <c r="B80" s="125"/>
      <c r="C80" s="125"/>
      <c r="D80" s="125"/>
      <c r="E80" s="125"/>
    </row>
    <row r="81" spans="1:5" ht="18" customHeight="1">
      <c r="A81" s="125"/>
      <c r="B81" s="125"/>
      <c r="C81" s="125"/>
      <c r="D81" s="125"/>
      <c r="E81" s="125"/>
    </row>
    <row r="82" spans="1:5" ht="18" customHeight="1">
      <c r="A82" s="125"/>
      <c r="B82" s="125"/>
      <c r="C82" s="125"/>
      <c r="D82" s="125"/>
      <c r="E82" s="125"/>
    </row>
    <row r="83" spans="1:5" ht="18" customHeight="1">
      <c r="A83" s="125"/>
      <c r="B83" s="125"/>
      <c r="C83" s="125"/>
      <c r="D83" s="125"/>
      <c r="E83" s="125"/>
    </row>
    <row r="84" spans="1:5" ht="18" customHeight="1">
      <c r="A84" s="125"/>
      <c r="B84" s="125"/>
      <c r="C84" s="125"/>
      <c r="D84" s="125"/>
      <c r="E84" s="125"/>
    </row>
    <row r="85" spans="1:5" ht="18" customHeight="1">
      <c r="A85" s="125"/>
      <c r="B85" s="125"/>
      <c r="C85" s="125"/>
      <c r="D85" s="125"/>
      <c r="E85" s="125"/>
    </row>
    <row r="86" spans="1:5" ht="18" customHeight="1">
      <c r="A86" s="125"/>
      <c r="B86" s="125"/>
      <c r="C86" s="125"/>
      <c r="D86" s="125"/>
      <c r="E86" s="125"/>
    </row>
    <row r="87" spans="1:5" ht="18" customHeight="1">
      <c r="A87" s="125"/>
      <c r="B87" s="125"/>
      <c r="C87" s="125"/>
      <c r="D87" s="125"/>
      <c r="E87" s="125"/>
    </row>
    <row r="88" spans="1:5" ht="18" customHeight="1">
      <c r="A88" s="125"/>
      <c r="B88" s="125"/>
      <c r="C88" s="125"/>
      <c r="D88" s="125"/>
      <c r="E88" s="125"/>
    </row>
    <row r="89" spans="1:5" ht="18" customHeight="1">
      <c r="A89" s="125"/>
      <c r="B89" s="125"/>
      <c r="C89" s="125"/>
      <c r="D89" s="125"/>
      <c r="E89" s="125"/>
    </row>
    <row r="90" spans="1:5" ht="18" customHeight="1">
      <c r="A90" s="125"/>
      <c r="B90" s="125"/>
      <c r="C90" s="125"/>
      <c r="D90" s="125"/>
      <c r="E90" s="125"/>
    </row>
    <row r="91" spans="1:5" ht="18" customHeight="1">
      <c r="A91" s="125"/>
      <c r="B91" s="125"/>
      <c r="C91" s="125"/>
      <c r="D91" s="125"/>
      <c r="E91" s="125"/>
    </row>
    <row r="92" spans="1:5" ht="18" customHeight="1">
      <c r="A92" s="125"/>
      <c r="B92" s="125"/>
      <c r="C92" s="125"/>
      <c r="D92" s="125"/>
      <c r="E92" s="125"/>
    </row>
    <row r="93" spans="1:5" ht="18" customHeight="1">
      <c r="A93" s="125"/>
      <c r="B93" s="125"/>
      <c r="C93" s="125"/>
      <c r="D93" s="125"/>
      <c r="E93" s="125"/>
    </row>
    <row r="94" spans="1:5" ht="18" customHeight="1">
      <c r="A94" s="125"/>
      <c r="B94" s="125"/>
      <c r="C94" s="125"/>
      <c r="D94" s="125"/>
      <c r="E94" s="125"/>
    </row>
    <row r="95" spans="1:5" ht="18" customHeight="1">
      <c r="A95" s="125"/>
      <c r="B95" s="125"/>
      <c r="C95" s="125"/>
      <c r="D95" s="125"/>
      <c r="E95" s="125"/>
    </row>
    <row r="96" spans="1:5" ht="18" customHeight="1">
      <c r="A96" s="125"/>
      <c r="B96" s="125"/>
      <c r="C96" s="125"/>
      <c r="D96" s="125"/>
      <c r="E96" s="125"/>
    </row>
    <row r="97" spans="1:5" ht="18" customHeight="1">
      <c r="A97" s="125"/>
      <c r="B97" s="125"/>
      <c r="C97" s="125"/>
      <c r="D97" s="125"/>
      <c r="E97" s="125"/>
    </row>
    <row r="98" spans="1:5" ht="18" customHeight="1">
      <c r="A98" s="125"/>
      <c r="B98" s="125"/>
      <c r="C98" s="125"/>
      <c r="D98" s="125"/>
      <c r="E98" s="125"/>
    </row>
    <row r="99" spans="1:5" ht="18" customHeight="1">
      <c r="A99" s="125"/>
      <c r="B99" s="125"/>
      <c r="C99" s="125"/>
      <c r="D99" s="125"/>
      <c r="E99" s="125"/>
    </row>
    <row r="100" spans="1:5" ht="18" customHeight="1">
      <c r="A100" s="125"/>
      <c r="B100" s="125"/>
      <c r="C100" s="125"/>
      <c r="D100" s="125"/>
      <c r="E100" s="125"/>
    </row>
    <row r="101" spans="1:5" ht="18" customHeight="1">
      <c r="A101" s="125"/>
      <c r="B101" s="125"/>
      <c r="C101" s="125"/>
      <c r="D101" s="125"/>
      <c r="E101" s="125"/>
    </row>
    <row r="102" spans="1:5" ht="18" customHeight="1">
      <c r="A102" s="125"/>
      <c r="B102" s="125"/>
      <c r="C102" s="125"/>
      <c r="D102" s="125"/>
      <c r="E102" s="125"/>
    </row>
    <row r="103" spans="1:5" ht="18" customHeight="1">
      <c r="A103" s="125"/>
      <c r="B103" s="125"/>
      <c r="C103" s="125"/>
      <c r="D103" s="125"/>
      <c r="E103" s="125"/>
    </row>
    <row r="104" spans="1:5" ht="18" customHeight="1">
      <c r="A104" s="126"/>
      <c r="B104" s="126"/>
      <c r="C104" s="126"/>
      <c r="D104" s="126"/>
      <c r="E104" s="126"/>
    </row>
    <row r="105" spans="1:5" ht="18" customHeight="1"/>
    <row r="106" spans="1:5" ht="24" customHeight="1">
      <c r="C106" s="37"/>
    </row>
    <row r="107" spans="1:5" ht="24" customHeight="1">
      <c r="A107" s="36" t="s">
        <v>66</v>
      </c>
      <c r="B107" s="60" t="str">
        <f>B70</f>
        <v>--</v>
      </c>
      <c r="C107" s="37" t="s">
        <v>67</v>
      </c>
      <c r="D107" s="194" t="str">
        <f>D70</f>
        <v/>
      </c>
    </row>
    <row r="108" spans="1:5" ht="24" customHeight="1">
      <c r="A108" s="36" t="s">
        <v>68</v>
      </c>
      <c r="B108" s="199" t="str">
        <f>B71</f>
        <v/>
      </c>
      <c r="C108" s="37" t="s">
        <v>69</v>
      </c>
      <c r="D108" s="194" t="str">
        <f>D71</f>
        <v/>
      </c>
    </row>
    <row r="109" spans="1:5" ht="24" customHeight="1">
      <c r="A109" s="25"/>
      <c r="B109" s="25"/>
      <c r="C109" s="37"/>
      <c r="D109" s="25"/>
      <c r="E109" s="25"/>
    </row>
    <row r="110" spans="1:5" ht="33" customHeight="1">
      <c r="D110" s="37"/>
    </row>
  </sheetData>
  <sheetProtection password="CCCF" sheet="1" objects="1" scenarios="1" formatColumns="0" formatRows="0"/>
  <customSheetViews>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1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3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A7" zoomScaleNormal="100" zoomScaleSheetLayoutView="100" workbookViewId="0">
      <selection activeCell="A3" sqref="A3:E3"/>
    </sheetView>
  </sheetViews>
  <sheetFormatPr defaultColWidth="9.140625" defaultRowHeight="15.75"/>
  <cols>
    <col min="1" max="1" width="12.140625" style="270" customWidth="1"/>
    <col min="2" max="2" width="28.5703125" style="270" customWidth="1"/>
    <col min="3" max="3" width="36.7109375" style="270" customWidth="1"/>
    <col min="4" max="4" width="15" style="270" customWidth="1"/>
    <col min="5" max="5" width="26" style="270" customWidth="1"/>
    <col min="6" max="7" width="9.140625" style="270"/>
    <col min="8" max="8" width="10.42578125" style="270" hidden="1" customWidth="1"/>
    <col min="9" max="16384" width="9.140625" style="271"/>
  </cols>
  <sheetData>
    <row r="1" spans="1:9" s="315" customFormat="1" ht="24.75" customHeight="1">
      <c r="A1" s="524" t="str">
        <f>'Attach 3(JV)'!A1</f>
        <v>Specification No.:CC/NT/W-TR/DOM/A10/26/02801</v>
      </c>
      <c r="B1" s="525"/>
      <c r="C1" s="525"/>
      <c r="D1" s="525"/>
      <c r="E1" s="526" t="s">
        <v>356</v>
      </c>
      <c r="F1" s="527"/>
      <c r="G1" s="527"/>
      <c r="H1" s="527"/>
    </row>
    <row r="2" spans="1:9" ht="8.1" customHeight="1"/>
    <row r="3" spans="1:9" ht="57" customHeight="1">
      <c r="A3" s="838" t="str">
        <f>'Attach 3(JV)'!A3</f>
        <v xml:space="preserve">400kV Transformer Package 4TR-17-BULK for procurement of 10 X 500MVA 400/220/33kV,3-Ph Transformers under Bulk procurement for Procurement of 765kV and 400kV class Transformers and Reactors of various capacities (Lot-7).      </v>
      </c>
      <c r="B3" s="839"/>
      <c r="C3" s="839"/>
      <c r="D3" s="839"/>
      <c r="E3" s="839"/>
      <c r="F3" s="272"/>
      <c r="G3" s="272"/>
      <c r="H3" s="272"/>
    </row>
    <row r="4" spans="1:9" ht="8.1" customHeight="1">
      <c r="A4" s="273"/>
      <c r="H4" s="274"/>
      <c r="I4" s="275"/>
    </row>
    <row r="5" spans="1:9" ht="27.75" customHeight="1">
      <c r="A5" s="1197" t="s">
        <v>357</v>
      </c>
      <c r="B5" s="1197"/>
      <c r="C5" s="1197"/>
      <c r="D5" s="1197"/>
      <c r="E5" s="1197"/>
      <c r="F5" s="276"/>
      <c r="H5" s="274"/>
      <c r="I5" s="275"/>
    </row>
    <row r="6" spans="1:9" ht="8.1" customHeight="1">
      <c r="A6" s="277"/>
      <c r="H6" s="274"/>
      <c r="I6" s="275"/>
    </row>
    <row r="7" spans="1:9" ht="20.100000000000001" customHeight="1">
      <c r="A7" s="276"/>
      <c r="B7" s="277"/>
      <c r="C7" s="277"/>
      <c r="H7" s="274"/>
      <c r="I7" s="275"/>
    </row>
    <row r="8" spans="1:9" ht="26.25" customHeight="1">
      <c r="A8" s="1198" t="str">
        <f>'[20]Attach 3(QR)'!A8:D8</f>
        <v>Bidder's Name and Address:</v>
      </c>
      <c r="B8" s="1198"/>
      <c r="C8" s="1198"/>
      <c r="D8" s="278" t="str">
        <f>'[20]Attach 3(JV)'!E7</f>
        <v>To:</v>
      </c>
      <c r="H8" s="274"/>
      <c r="I8" s="275"/>
    </row>
    <row r="9" spans="1:9" ht="23.25" customHeight="1">
      <c r="A9" s="1089" t="str">
        <f>'Attach 3(JV)'!A8</f>
        <v/>
      </c>
      <c r="B9" s="1089"/>
      <c r="C9" s="372"/>
      <c r="D9" s="279" t="str">
        <f>'[20]Attach 3(JV)'!E8</f>
        <v>Contract Services</v>
      </c>
      <c r="H9" s="274"/>
      <c r="I9" s="275"/>
    </row>
    <row r="10" spans="1:9" ht="26.25" customHeight="1">
      <c r="A10" s="280" t="s">
        <v>58</v>
      </c>
      <c r="B10" s="1199">
        <f>'Attach 3(JV)'!B9</f>
        <v>0</v>
      </c>
      <c r="C10" s="1199"/>
      <c r="D10" s="279" t="str">
        <f>'[20]Attach 3(JV)'!E9</f>
        <v>Power Grid Corporation of India Ltd.,</v>
      </c>
      <c r="F10" s="281"/>
      <c r="H10" s="274"/>
      <c r="I10" s="275"/>
    </row>
    <row r="11" spans="1:9" ht="16.5">
      <c r="A11" s="280" t="s">
        <v>60</v>
      </c>
      <c r="B11" s="1192">
        <f>'Attach 3(JV)'!B10</f>
        <v>0</v>
      </c>
      <c r="C11" s="1192"/>
      <c r="D11" s="279" t="str">
        <f>'[20]Attach 3(JV)'!E10</f>
        <v>"Saudamini", Plot No. 2, Sector 29</v>
      </c>
      <c r="H11" s="274"/>
      <c r="I11" s="275"/>
    </row>
    <row r="12" spans="1:9">
      <c r="B12" s="1192">
        <f>'Attach 3(JV)'!B11</f>
        <v>0</v>
      </c>
      <c r="C12" s="1192"/>
      <c r="D12" s="279" t="str">
        <f>'Attach 3(JV)'!E11</f>
        <v>Gurugram (Haryana) - 122001</v>
      </c>
    </row>
    <row r="13" spans="1:9" ht="21" customHeight="1">
      <c r="A13" s="277"/>
      <c r="B13" s="1192">
        <f>'Attach 3(JV)'!B12</f>
        <v>0</v>
      </c>
      <c r="C13" s="1192"/>
      <c r="D13" s="279"/>
    </row>
    <row r="14" spans="1:9" ht="20.100000000000001" customHeight="1">
      <c r="A14" s="270" t="s">
        <v>64</v>
      </c>
    </row>
    <row r="15" spans="1:9" ht="63" customHeight="1">
      <c r="A15" s="282">
        <v>1</v>
      </c>
      <c r="B15" s="1159" t="s">
        <v>358</v>
      </c>
      <c r="C15" s="1159"/>
      <c r="D15" s="1159"/>
      <c r="E15" s="1159"/>
    </row>
    <row r="16" spans="1:9" ht="32.1" customHeight="1">
      <c r="A16" s="1193" t="s">
        <v>344</v>
      </c>
      <c r="B16" s="1193" t="s">
        <v>335</v>
      </c>
      <c r="C16" s="1193" t="s">
        <v>345</v>
      </c>
      <c r="D16" s="1195" t="s">
        <v>359</v>
      </c>
      <c r="E16" s="1196"/>
    </row>
    <row r="17" spans="1:8" ht="41.25" customHeight="1">
      <c r="A17" s="1194"/>
      <c r="B17" s="1194"/>
      <c r="C17" s="1194"/>
      <c r="D17" s="283" t="s">
        <v>347</v>
      </c>
      <c r="E17" s="283" t="s">
        <v>360</v>
      </c>
    </row>
    <row r="18" spans="1:8" ht="21.75" customHeight="1">
      <c r="A18" s="284">
        <v>1</v>
      </c>
      <c r="B18" s="285"/>
      <c r="C18" s="285"/>
      <c r="D18" s="285"/>
      <c r="E18" s="285"/>
    </row>
    <row r="19" spans="1:8" ht="21.95" customHeight="1">
      <c r="A19" s="286">
        <v>2</v>
      </c>
      <c r="B19" s="287"/>
      <c r="C19" s="287"/>
      <c r="D19" s="287"/>
      <c r="E19" s="287"/>
    </row>
    <row r="20" spans="1:8" ht="21.95" customHeight="1">
      <c r="A20" s="286">
        <v>3</v>
      </c>
      <c r="B20" s="287"/>
      <c r="C20" s="287"/>
      <c r="D20" s="287"/>
      <c r="E20" s="287"/>
    </row>
    <row r="21" spans="1:8" ht="21.95" customHeight="1">
      <c r="A21" s="286">
        <v>4</v>
      </c>
      <c r="B21" s="287"/>
      <c r="C21" s="287"/>
      <c r="D21" s="287"/>
      <c r="E21" s="287"/>
      <c r="F21" s="288"/>
      <c r="G21" s="288"/>
      <c r="H21" s="270" t="b">
        <v>0</v>
      </c>
    </row>
    <row r="22" spans="1:8" ht="24.75" customHeight="1">
      <c r="A22" s="289">
        <v>5</v>
      </c>
      <c r="B22" s="290"/>
      <c r="C22" s="290"/>
      <c r="D22" s="290"/>
      <c r="E22" s="290"/>
      <c r="F22" s="288"/>
      <c r="G22" s="288"/>
      <c r="H22" s="288"/>
    </row>
    <row r="23" spans="1:8" ht="107.25" customHeight="1">
      <c r="A23" s="291">
        <v>2</v>
      </c>
      <c r="B23" s="1190" t="s">
        <v>361</v>
      </c>
      <c r="C23" s="1190"/>
      <c r="D23" s="1190"/>
      <c r="E23" s="1190"/>
      <c r="F23" s="288"/>
      <c r="G23" s="288"/>
      <c r="H23" s="288"/>
    </row>
    <row r="24" spans="1:8" ht="18" customHeight="1">
      <c r="A24" s="292"/>
      <c r="B24" s="293"/>
      <c r="C24" s="293"/>
      <c r="D24" s="293"/>
      <c r="E24" s="293"/>
      <c r="F24" s="294"/>
      <c r="G24" s="294"/>
      <c r="H24" s="295"/>
    </row>
    <row r="25" spans="1:8" ht="54.75" hidden="1" customHeight="1">
      <c r="A25" s="1191" t="s">
        <v>362</v>
      </c>
      <c r="B25" s="1191"/>
      <c r="C25" s="1191"/>
      <c r="D25" s="1191"/>
      <c r="E25" s="1191"/>
      <c r="F25" s="294"/>
      <c r="G25" s="294"/>
      <c r="H25" s="295"/>
    </row>
    <row r="26" spans="1:8" ht="32.1" hidden="1" customHeight="1">
      <c r="A26" s="1187" t="s">
        <v>344</v>
      </c>
      <c r="B26" s="1187" t="s">
        <v>335</v>
      </c>
      <c r="C26" s="1187" t="s">
        <v>351</v>
      </c>
      <c r="D26" s="917" t="s">
        <v>352</v>
      </c>
      <c r="E26" s="919"/>
    </row>
    <row r="27" spans="1:8" ht="22.5" hidden="1" customHeight="1">
      <c r="A27" s="1186"/>
      <c r="B27" s="1186"/>
      <c r="C27" s="1186"/>
      <c r="D27" s="296" t="s">
        <v>353</v>
      </c>
      <c r="E27" s="296" t="s">
        <v>354</v>
      </c>
    </row>
    <row r="28" spans="1:8" ht="21.95" hidden="1" customHeight="1">
      <c r="A28" s="297">
        <v>1</v>
      </c>
      <c r="B28" s="298"/>
      <c r="C28" s="298"/>
      <c r="D28" s="298"/>
      <c r="E28" s="298"/>
    </row>
    <row r="29" spans="1:8" ht="21.95" hidden="1" customHeight="1">
      <c r="A29" s="297">
        <v>2</v>
      </c>
      <c r="B29" s="298"/>
      <c r="C29" s="298"/>
      <c r="D29" s="298"/>
      <c r="E29" s="298"/>
    </row>
    <row r="30" spans="1:8" ht="37.5" hidden="1" customHeight="1">
      <c r="A30" s="297">
        <v>3</v>
      </c>
      <c r="B30" s="298"/>
      <c r="C30" s="298"/>
      <c r="D30" s="298"/>
      <c r="E30" s="298"/>
    </row>
    <row r="31" spans="1:8" ht="15.95" customHeight="1"/>
    <row r="32" spans="1:8" ht="15.95" customHeight="1">
      <c r="C32" s="299"/>
    </row>
    <row r="33" spans="1:9" ht="15.95" customHeight="1">
      <c r="A33" s="300" t="s">
        <v>66</v>
      </c>
      <c r="B33" s="313" t="str">
        <f>'Attach 3(JV)'!B24</f>
        <v>--</v>
      </c>
      <c r="C33" s="299" t="s">
        <v>67</v>
      </c>
      <c r="D33" s="1183" t="str">
        <f>'Attach 3(JV)'!E24</f>
        <v/>
      </c>
      <c r="E33" s="1183"/>
    </row>
    <row r="34" spans="1:9" ht="15.95" customHeight="1">
      <c r="A34" s="300" t="s">
        <v>68</v>
      </c>
      <c r="B34" s="314" t="str">
        <f>'Attach 3(JV)'!B25</f>
        <v/>
      </c>
      <c r="C34" s="299" t="s">
        <v>69</v>
      </c>
      <c r="D34" s="1183" t="str">
        <f>'Attach 3(JV)'!E25</f>
        <v/>
      </c>
      <c r="E34" s="1183"/>
    </row>
    <row r="35" spans="1:9" s="270" customFormat="1" ht="15.75" customHeight="1">
      <c r="A35" s="271"/>
      <c r="B35" s="271"/>
      <c r="C35" s="299"/>
      <c r="D35" s="271"/>
      <c r="E35" s="271"/>
      <c r="I35" s="271"/>
    </row>
    <row r="36" spans="1:9" s="270" customFormat="1" ht="19.5" customHeight="1">
      <c r="A36" s="304" t="str">
        <f>A1</f>
        <v>Specification No.:CC/NT/W-TR/DOM/A10/26/02801</v>
      </c>
      <c r="B36" s="305"/>
      <c r="C36" s="305"/>
      <c r="D36" s="305"/>
      <c r="E36" s="306" t="str">
        <f>E1</f>
        <v>Attachment-5A</v>
      </c>
      <c r="I36" s="271"/>
    </row>
    <row r="37" spans="1:9" s="270" customFormat="1" ht="18" customHeight="1">
      <c r="A37" s="302"/>
      <c r="I37" s="271"/>
    </row>
    <row r="38" spans="1:9" s="270" customFormat="1" ht="30" customHeight="1">
      <c r="A38" s="1184" t="s">
        <v>355</v>
      </c>
      <c r="B38" s="1184"/>
      <c r="C38" s="1184"/>
      <c r="D38" s="1184"/>
      <c r="E38" s="1184"/>
      <c r="I38" s="271"/>
    </row>
    <row r="39" spans="1:9" s="270" customFormat="1" ht="18" customHeight="1">
      <c r="I39" s="271"/>
    </row>
    <row r="40" spans="1:9" s="270" customFormat="1" ht="36" customHeight="1">
      <c r="A40" s="1185" t="s">
        <v>344</v>
      </c>
      <c r="B40" s="911" t="s">
        <v>335</v>
      </c>
      <c r="C40" s="1187" t="s">
        <v>345</v>
      </c>
      <c r="D40" s="1188" t="s">
        <v>359</v>
      </c>
      <c r="E40" s="1189"/>
      <c r="I40" s="271"/>
    </row>
    <row r="41" spans="1:9" s="270" customFormat="1" ht="36" customHeight="1">
      <c r="A41" s="1072"/>
      <c r="B41" s="1186"/>
      <c r="C41" s="1186"/>
      <c r="D41" s="296" t="s">
        <v>347</v>
      </c>
      <c r="E41" s="296" t="s">
        <v>363</v>
      </c>
      <c r="I41" s="271"/>
    </row>
    <row r="42" spans="1:9" s="270" customFormat="1" ht="18" customHeight="1">
      <c r="A42" s="307"/>
      <c r="B42" s="308"/>
      <c r="C42" s="307"/>
      <c r="D42" s="307"/>
      <c r="E42" s="307"/>
      <c r="I42" s="271"/>
    </row>
    <row r="43" spans="1:9" s="270" customFormat="1" ht="18" customHeight="1">
      <c r="A43" s="309"/>
      <c r="B43" s="310"/>
      <c r="C43" s="309"/>
      <c r="D43" s="309"/>
      <c r="E43" s="309"/>
      <c r="I43" s="271"/>
    </row>
    <row r="44" spans="1:9" s="270" customFormat="1" ht="18" customHeight="1">
      <c r="A44" s="309"/>
      <c r="B44" s="310"/>
      <c r="C44" s="309"/>
      <c r="D44" s="309"/>
      <c r="E44" s="309"/>
      <c r="I44" s="271"/>
    </row>
    <row r="45" spans="1:9" s="270" customFormat="1" ht="18" customHeight="1">
      <c r="A45" s="309"/>
      <c r="B45" s="310"/>
      <c r="C45" s="309"/>
      <c r="D45" s="309"/>
      <c r="E45" s="309"/>
      <c r="I45" s="271"/>
    </row>
    <row r="46" spans="1:9" s="270" customFormat="1" ht="18" customHeight="1">
      <c r="A46" s="309"/>
      <c r="B46" s="310"/>
      <c r="C46" s="309"/>
      <c r="D46" s="309"/>
      <c r="E46" s="309"/>
      <c r="I46" s="271"/>
    </row>
    <row r="47" spans="1:9" s="270" customFormat="1" ht="18" customHeight="1">
      <c r="A47" s="309"/>
      <c r="B47" s="310"/>
      <c r="C47" s="309"/>
      <c r="D47" s="309"/>
      <c r="E47" s="309"/>
      <c r="I47" s="271"/>
    </row>
    <row r="48" spans="1:9" s="270" customFormat="1" ht="18" customHeight="1">
      <c r="A48" s="309"/>
      <c r="B48" s="310"/>
      <c r="C48" s="309"/>
      <c r="D48" s="309"/>
      <c r="E48" s="309"/>
      <c r="I48" s="271"/>
    </row>
    <row r="49" spans="1:9" s="270" customFormat="1" ht="18" customHeight="1">
      <c r="A49" s="309"/>
      <c r="B49" s="310"/>
      <c r="C49" s="309"/>
      <c r="D49" s="309"/>
      <c r="E49" s="309"/>
      <c r="I49" s="271"/>
    </row>
    <row r="50" spans="1:9" s="270" customFormat="1" ht="18" customHeight="1">
      <c r="A50" s="309"/>
      <c r="B50" s="310"/>
      <c r="C50" s="309"/>
      <c r="D50" s="309"/>
      <c r="E50" s="309"/>
      <c r="I50" s="271"/>
    </row>
    <row r="51" spans="1:9" s="270" customFormat="1" ht="18" customHeight="1">
      <c r="A51" s="309"/>
      <c r="B51" s="310"/>
      <c r="C51" s="309"/>
      <c r="D51" s="309"/>
      <c r="E51" s="309"/>
      <c r="I51" s="271"/>
    </row>
    <row r="52" spans="1:9" s="270" customFormat="1" ht="18" customHeight="1">
      <c r="A52" s="309"/>
      <c r="B52" s="310"/>
      <c r="C52" s="309"/>
      <c r="D52" s="309"/>
      <c r="E52" s="309"/>
      <c r="I52" s="271"/>
    </row>
    <row r="53" spans="1:9" s="270" customFormat="1" ht="18" customHeight="1">
      <c r="A53" s="309"/>
      <c r="B53" s="310"/>
      <c r="C53" s="309"/>
      <c r="D53" s="309"/>
      <c r="E53" s="309"/>
      <c r="I53" s="271"/>
    </row>
    <row r="54" spans="1:9" s="270" customFormat="1" ht="18" customHeight="1">
      <c r="A54" s="309"/>
      <c r="B54" s="310"/>
      <c r="C54" s="309"/>
      <c r="D54" s="309"/>
      <c r="E54" s="309"/>
      <c r="I54" s="271"/>
    </row>
    <row r="55" spans="1:9" s="270" customFormat="1" ht="18" customHeight="1">
      <c r="A55" s="309"/>
      <c r="B55" s="310"/>
      <c r="C55" s="309"/>
      <c r="D55" s="309"/>
      <c r="E55" s="309"/>
      <c r="I55" s="271"/>
    </row>
    <row r="56" spans="1:9" s="270" customFormat="1" ht="18" customHeight="1">
      <c r="A56" s="309"/>
      <c r="B56" s="310"/>
      <c r="C56" s="309"/>
      <c r="D56" s="309"/>
      <c r="E56" s="309"/>
      <c r="I56" s="271"/>
    </row>
    <row r="57" spans="1:9" s="270" customFormat="1" ht="18" customHeight="1">
      <c r="A57" s="309"/>
      <c r="B57" s="310"/>
      <c r="C57" s="309"/>
      <c r="D57" s="309"/>
      <c r="E57" s="309"/>
      <c r="I57" s="271"/>
    </row>
    <row r="58" spans="1:9" s="270" customFormat="1" ht="18" customHeight="1">
      <c r="A58" s="309"/>
      <c r="B58" s="310"/>
      <c r="C58" s="309"/>
      <c r="D58" s="309"/>
      <c r="E58" s="309"/>
      <c r="I58" s="271"/>
    </row>
    <row r="59" spans="1:9" s="270" customFormat="1" ht="18" customHeight="1">
      <c r="A59" s="309"/>
      <c r="B59" s="310"/>
      <c r="C59" s="309"/>
      <c r="D59" s="309"/>
      <c r="E59" s="309"/>
      <c r="I59" s="271"/>
    </row>
    <row r="60" spans="1:9" s="270" customFormat="1" ht="18" customHeight="1">
      <c r="A60" s="309"/>
      <c r="B60" s="310"/>
      <c r="C60" s="309"/>
      <c r="D60" s="309"/>
      <c r="E60" s="309"/>
      <c r="I60" s="271"/>
    </row>
    <row r="61" spans="1:9" s="270" customFormat="1" ht="18" customHeight="1">
      <c r="A61" s="309"/>
      <c r="B61" s="310"/>
      <c r="C61" s="309"/>
      <c r="D61" s="309"/>
      <c r="E61" s="309"/>
      <c r="I61" s="271"/>
    </row>
    <row r="62" spans="1:9" s="270" customFormat="1" ht="18" customHeight="1">
      <c r="A62" s="309"/>
      <c r="B62" s="310"/>
      <c r="C62" s="309"/>
      <c r="D62" s="309"/>
      <c r="E62" s="309"/>
      <c r="I62" s="271"/>
    </row>
    <row r="63" spans="1:9" s="270" customFormat="1" ht="18" customHeight="1">
      <c r="A63" s="309"/>
      <c r="B63" s="310"/>
      <c r="C63" s="309"/>
      <c r="D63" s="309"/>
      <c r="E63" s="309"/>
      <c r="I63" s="271"/>
    </row>
    <row r="64" spans="1:9" s="270" customFormat="1" ht="18" customHeight="1">
      <c r="A64" s="309"/>
      <c r="B64" s="310"/>
      <c r="C64" s="309"/>
      <c r="D64" s="309"/>
      <c r="E64" s="309"/>
      <c r="I64" s="271"/>
    </row>
    <row r="65" spans="1:9" s="270" customFormat="1" ht="18" customHeight="1">
      <c r="A65" s="309"/>
      <c r="B65" s="310"/>
      <c r="C65" s="309"/>
      <c r="D65" s="309"/>
      <c r="E65" s="309"/>
      <c r="I65" s="271"/>
    </row>
    <row r="66" spans="1:9" s="270" customFormat="1" ht="18" customHeight="1">
      <c r="A66" s="309"/>
      <c r="B66" s="310"/>
      <c r="C66" s="309"/>
      <c r="D66" s="309"/>
      <c r="E66" s="309"/>
      <c r="I66" s="271"/>
    </row>
    <row r="67" spans="1:9" s="270" customFormat="1" ht="18" customHeight="1">
      <c r="A67" s="309"/>
      <c r="B67" s="310"/>
      <c r="C67" s="309"/>
      <c r="D67" s="309"/>
      <c r="E67" s="309"/>
      <c r="I67" s="271"/>
    </row>
    <row r="68" spans="1:9" s="270" customFormat="1" ht="18" customHeight="1">
      <c r="A68" s="311"/>
      <c r="B68" s="312"/>
      <c r="C68" s="311"/>
      <c r="D68" s="311"/>
      <c r="E68" s="311"/>
      <c r="I68" s="271"/>
    </row>
    <row r="69" spans="1:9" s="270" customFormat="1" ht="18" customHeight="1">
      <c r="I69" s="271"/>
    </row>
    <row r="70" spans="1:9" s="270" customFormat="1" ht="24" customHeight="1">
      <c r="C70" s="299"/>
      <c r="I70" s="271"/>
    </row>
    <row r="71" spans="1:9" s="270" customFormat="1" ht="24" customHeight="1">
      <c r="A71" s="300" t="s">
        <v>66</v>
      </c>
      <c r="B71" s="301" t="str">
        <f>B33</f>
        <v>--</v>
      </c>
      <c r="C71" s="299" t="s">
        <v>67</v>
      </c>
      <c r="D71" s="303" t="str">
        <f>D33</f>
        <v/>
      </c>
      <c r="I71" s="271"/>
    </row>
    <row r="72" spans="1:9" s="270" customFormat="1" ht="24" customHeight="1">
      <c r="A72" s="300" t="s">
        <v>68</v>
      </c>
      <c r="B72" s="301" t="str">
        <f>B34</f>
        <v/>
      </c>
      <c r="C72" s="299" t="s">
        <v>69</v>
      </c>
      <c r="D72" s="303" t="str">
        <f>D34</f>
        <v/>
      </c>
      <c r="I72" s="271"/>
    </row>
    <row r="73" spans="1:9" s="270" customFormat="1" ht="24" customHeight="1">
      <c r="A73" s="300"/>
      <c r="B73" s="313"/>
      <c r="C73" s="299"/>
      <c r="D73" s="314"/>
      <c r="I73" s="271"/>
    </row>
    <row r="74" spans="1:9" s="270" customFormat="1" ht="33" customHeight="1">
      <c r="D74" s="299"/>
      <c r="I74" s="271"/>
    </row>
  </sheetData>
  <sheetProtection password="CCCF" sheet="1" objects="1" scenarios="1" formatColumns="0" formatRows="0"/>
  <customSheetViews>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7"/>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1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8"/>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20"/>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18" zoomScale="130" zoomScaleSheetLayoutView="130" workbookViewId="0">
      <selection activeCell="B9" sqref="B9:D9"/>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07" customFormat="1" ht="16.5" customHeight="1">
      <c r="A1" s="1165" t="str">
        <f>'Attach 3(JV)'!A1</f>
        <v>Specification No.:CC/NT/W-TR/DOM/A10/26/02801</v>
      </c>
      <c r="B1" s="1165"/>
      <c r="C1" s="1165"/>
      <c r="D1" s="1165"/>
      <c r="E1" s="521" t="str">
        <f>"Attachment-6 " &amp; 'Attach 3(JV)'!AT1</f>
        <v xml:space="preserve">Attachment-6 </v>
      </c>
      <c r="F1" s="506"/>
      <c r="G1" s="506"/>
      <c r="H1" s="506"/>
      <c r="Z1" s="528"/>
    </row>
    <row r="2" spans="1:26">
      <c r="Z2" s="110"/>
    </row>
    <row r="3" spans="1:26" ht="78" customHeight="1">
      <c r="A3" s="838" t="str">
        <f>'Attach 3(JV)'!A3</f>
        <v xml:space="preserve">400kV Transformer Package 4TR-17-BULK for procurement of 10 X 500MVA 400/220/33kV,3-Ph Transformers under Bulk procurement for Procurement of 765kV and 400kV class Transformers and Reactors of various capacities (Lot-7).      </v>
      </c>
      <c r="B3" s="839"/>
      <c r="C3" s="839"/>
      <c r="D3" s="839"/>
      <c r="E3" s="839"/>
      <c r="F3" s="26"/>
      <c r="G3" s="27"/>
      <c r="H3" s="26"/>
    </row>
    <row r="4" spans="1:26" ht="6.75" customHeight="1">
      <c r="A4" s="28"/>
      <c r="H4" s="30"/>
      <c r="I4" s="11"/>
    </row>
    <row r="5" spans="1:26" ht="20.100000000000001" customHeight="1">
      <c r="A5" s="798" t="s">
        <v>364</v>
      </c>
      <c r="B5" s="798"/>
      <c r="C5" s="798"/>
      <c r="D5" s="798"/>
      <c r="E5" s="798"/>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83" t="str">
        <f>'Attach 3(JV)'!A8</f>
        <v/>
      </c>
      <c r="B8" s="883"/>
      <c r="C8" s="883"/>
      <c r="D8" s="883"/>
      <c r="E8" s="12" t="str">
        <f>'Attach 3(JV)'!E8</f>
        <v>Contract Services</v>
      </c>
      <c r="H8" s="30"/>
      <c r="I8" s="11"/>
    </row>
    <row r="9" spans="1:26" ht="20.100000000000001" customHeight="1">
      <c r="A9" s="13" t="s">
        <v>58</v>
      </c>
      <c r="B9" s="880">
        <f>'Attach 3(JV)'!B9</f>
        <v>0</v>
      </c>
      <c r="C9" s="880"/>
      <c r="D9" s="880"/>
      <c r="E9" s="12" t="str">
        <f>'Attach 3(JV)'!E9</f>
        <v>Power Grid Corporation of India Ltd.,</v>
      </c>
      <c r="H9" s="30"/>
      <c r="I9" s="11"/>
    </row>
    <row r="10" spans="1:26" ht="20.100000000000001" customHeight="1">
      <c r="A10" s="13" t="s">
        <v>60</v>
      </c>
      <c r="B10" s="880">
        <f>'Attach 3(JV)'!B10</f>
        <v>0</v>
      </c>
      <c r="C10" s="880"/>
      <c r="D10" s="880"/>
      <c r="E10" s="12" t="str">
        <f>'Attach 3(JV)'!E10</f>
        <v>"Saudamini", Plot No. 2, Sector 29</v>
      </c>
      <c r="H10" s="30"/>
      <c r="I10" s="11"/>
    </row>
    <row r="11" spans="1:26" ht="20.100000000000001" customHeight="1">
      <c r="B11" s="880">
        <f>'Attach 3(JV)'!B11</f>
        <v>0</v>
      </c>
      <c r="C11" s="880"/>
      <c r="D11" s="880"/>
      <c r="E11" s="12" t="str">
        <f>'Attach 3(JV)'!E11</f>
        <v>Gurugram (Haryana) - 122001</v>
      </c>
    </row>
    <row r="12" spans="1:26" ht="17.25" customHeight="1">
      <c r="A12" s="32"/>
      <c r="B12" s="880">
        <f>'Attach 3(JV)'!B12</f>
        <v>0</v>
      </c>
      <c r="C12" s="880"/>
      <c r="D12" s="880"/>
      <c r="E12" s="12"/>
    </row>
    <row r="13" spans="1:26" ht="21" customHeight="1">
      <c r="A13" s="29" t="s">
        <v>64</v>
      </c>
      <c r="B13" s="81"/>
      <c r="C13" s="81"/>
      <c r="D13" s="81"/>
    </row>
    <row r="14" spans="1:26" ht="45" customHeight="1">
      <c r="A14" s="806" t="s">
        <v>365</v>
      </c>
      <c r="B14" s="806"/>
      <c r="C14" s="806"/>
      <c r="D14" s="806"/>
      <c r="E14" s="806"/>
      <c r="F14" s="34"/>
      <c r="G14" s="34"/>
      <c r="H14" s="34"/>
    </row>
    <row r="15" spans="1:26" ht="12" customHeight="1">
      <c r="A15" s="32"/>
      <c r="B15" s="32"/>
      <c r="C15" s="32"/>
      <c r="D15" s="32"/>
      <c r="E15" s="32"/>
      <c r="F15" s="34"/>
      <c r="G15" s="34"/>
      <c r="H15" s="34"/>
    </row>
    <row r="16" spans="1:26" ht="42" customHeight="1">
      <c r="A16" s="44" t="s">
        <v>344</v>
      </c>
      <c r="B16" s="44" t="s">
        <v>366</v>
      </c>
      <c r="C16" s="1205" t="s">
        <v>367</v>
      </c>
      <c r="D16" s="1205"/>
      <c r="E16" s="44" t="s">
        <v>368</v>
      </c>
      <c r="F16" s="34"/>
      <c r="G16" s="34"/>
      <c r="H16" s="34"/>
    </row>
    <row r="17" spans="1:8" ht="21" customHeight="1">
      <c r="A17" s="205"/>
      <c r="B17" s="205"/>
      <c r="C17" s="1201"/>
      <c r="D17" s="1202"/>
      <c r="E17" s="205"/>
      <c r="F17" s="34"/>
      <c r="G17" s="34"/>
      <c r="H17" s="34"/>
    </row>
    <row r="18" spans="1:8" ht="21" customHeight="1">
      <c r="A18" s="205"/>
      <c r="B18" s="205"/>
      <c r="C18" s="1201"/>
      <c r="D18" s="1202"/>
      <c r="E18" s="205"/>
      <c r="F18" s="34"/>
      <c r="G18" s="34"/>
      <c r="H18" s="34"/>
    </row>
    <row r="19" spans="1:8" ht="21" customHeight="1">
      <c r="A19" s="205"/>
      <c r="B19" s="205"/>
      <c r="C19" s="1200"/>
      <c r="D19" s="1200"/>
      <c r="E19" s="205"/>
      <c r="F19" s="34"/>
      <c r="G19" s="34"/>
      <c r="H19" s="34"/>
    </row>
    <row r="20" spans="1:8" ht="21" customHeight="1">
      <c r="A20" s="205"/>
      <c r="B20" s="205"/>
      <c r="C20" s="1200"/>
      <c r="D20" s="1200"/>
      <c r="E20" s="205"/>
      <c r="F20" s="150"/>
      <c r="G20" s="150"/>
      <c r="H20" s="149" t="b">
        <v>0</v>
      </c>
    </row>
    <row r="21" spans="1:8" ht="21" customHeight="1">
      <c r="A21" s="205"/>
      <c r="B21" s="205"/>
      <c r="C21" s="1200"/>
      <c r="D21" s="1200"/>
      <c r="E21" s="205"/>
      <c r="F21" s="150"/>
      <c r="G21" s="150"/>
      <c r="H21" s="148"/>
    </row>
    <row r="22" spans="1:8" ht="16.5" customHeight="1">
      <c r="D22" s="32"/>
      <c r="E22" s="32"/>
      <c r="F22" s="34"/>
      <c r="G22" s="34"/>
      <c r="H22" s="34"/>
    </row>
    <row r="23" spans="1:8" s="24" customFormat="1" ht="51.75" customHeight="1">
      <c r="A23" s="1164" t="s">
        <v>369</v>
      </c>
      <c r="B23" s="1164"/>
      <c r="C23" s="1164"/>
      <c r="D23" s="1164"/>
      <c r="E23" s="1164"/>
      <c r="F23" s="34"/>
      <c r="G23" s="34"/>
      <c r="H23" s="34"/>
    </row>
    <row r="24" spans="1:8" s="24" customFormat="1" ht="96.75" customHeight="1">
      <c r="A24" s="1164" t="s">
        <v>370</v>
      </c>
      <c r="B24" s="1164"/>
      <c r="C24" s="1164"/>
      <c r="D24" s="1164"/>
      <c r="E24" s="1164"/>
      <c r="F24" s="34"/>
      <c r="G24" s="34"/>
      <c r="H24" s="34"/>
    </row>
    <row r="25" spans="1:8" s="24" customFormat="1" ht="24" customHeight="1">
      <c r="A25" s="143"/>
      <c r="B25" s="143"/>
      <c r="C25" s="143"/>
      <c r="D25" s="37"/>
      <c r="E25" s="143"/>
      <c r="F25" s="34"/>
      <c r="G25" s="34"/>
      <c r="H25" s="34"/>
    </row>
    <row r="26" spans="1:8" ht="24" customHeight="1">
      <c r="A26" s="36" t="s">
        <v>66</v>
      </c>
      <c r="B26" s="60" t="str">
        <f>'Attach 3(JV)'!B24</f>
        <v>--</v>
      </c>
      <c r="C26" s="40"/>
      <c r="D26" s="37" t="s">
        <v>67</v>
      </c>
      <c r="E26" s="194" t="str">
        <f>'Attach 3(JV)'!E24</f>
        <v/>
      </c>
    </row>
    <row r="27" spans="1:8" ht="24" customHeight="1">
      <c r="A27" s="36" t="s">
        <v>68</v>
      </c>
      <c r="B27" s="194" t="str">
        <f>'Attach 3(JV)'!B25</f>
        <v/>
      </c>
      <c r="C27" s="40"/>
      <c r="D27" s="37" t="s">
        <v>69</v>
      </c>
      <c r="E27" s="194" t="str">
        <f>'Attach 3(JV)'!E25</f>
        <v/>
      </c>
    </row>
    <row r="28" spans="1:8" ht="24" customHeight="1">
      <c r="D28" s="37"/>
    </row>
    <row r="29" spans="1:8" ht="24" customHeight="1">
      <c r="D29" s="37"/>
    </row>
    <row r="30" spans="1:8" s="48" customFormat="1" ht="32.25" customHeight="1">
      <c r="A30" s="33" t="str">
        <f>A1</f>
        <v>Specification No.:CC/NT/W-TR/DOM/A10/26/02801</v>
      </c>
      <c r="B30" s="33"/>
      <c r="C30" s="33"/>
      <c r="D30" s="33"/>
      <c r="E30" s="50" t="str">
        <f>"Annexure I to" &amp; E1</f>
        <v xml:space="preserve">Annexure I toAttachment-6 </v>
      </c>
      <c r="F30" s="47"/>
      <c r="G30" s="47"/>
      <c r="H30" s="47"/>
    </row>
    <row r="31" spans="1:8" ht="15.75" customHeight="1">
      <c r="A31" s="1204"/>
      <c r="B31" s="1204"/>
      <c r="C31" s="1204"/>
      <c r="D31" s="1204"/>
      <c r="E31" s="1204"/>
    </row>
    <row r="32" spans="1:8" ht="20.100000000000001" customHeight="1">
      <c r="A32" s="1203" t="str">
        <f>A5</f>
        <v>(Alternative, Deviations and Exceptions to the Provisions)</v>
      </c>
      <c r="B32" s="1203"/>
      <c r="C32" s="1203"/>
      <c r="D32" s="1203"/>
      <c r="E32" s="1203"/>
    </row>
    <row r="33" spans="1:5" ht="20.100000000000001" customHeight="1">
      <c r="A33" s="1203" t="s">
        <v>371</v>
      </c>
      <c r="B33" s="1203"/>
      <c r="C33" s="1203"/>
      <c r="D33" s="1203"/>
      <c r="E33" s="1203"/>
    </row>
    <row r="34" spans="1:5" ht="20.100000000000001" customHeight="1"/>
    <row r="35" spans="1:5" ht="42" customHeight="1">
      <c r="A35" s="44" t="s">
        <v>344</v>
      </c>
      <c r="B35" s="44" t="s">
        <v>366</v>
      </c>
      <c r="C35" s="1205" t="s">
        <v>367</v>
      </c>
      <c r="D35" s="1205"/>
      <c r="E35" s="44" t="s">
        <v>368</v>
      </c>
    </row>
    <row r="36" spans="1:5" ht="39.950000000000003" customHeight="1">
      <c r="A36" s="205"/>
      <c r="B36" s="205"/>
      <c r="C36" s="1201"/>
      <c r="D36" s="1202"/>
      <c r="E36" s="205"/>
    </row>
    <row r="37" spans="1:5" ht="39.950000000000003" customHeight="1">
      <c r="A37" s="205"/>
      <c r="B37" s="205"/>
      <c r="C37" s="1201"/>
      <c r="D37" s="1202"/>
      <c r="E37" s="205"/>
    </row>
    <row r="38" spans="1:5" ht="39.950000000000003" customHeight="1">
      <c r="A38" s="205"/>
      <c r="B38" s="205"/>
      <c r="C38" s="1201"/>
      <c r="D38" s="1202"/>
      <c r="E38" s="205"/>
    </row>
    <row r="39" spans="1:5" ht="39.950000000000003" customHeight="1">
      <c r="A39" s="205"/>
      <c r="B39" s="205"/>
      <c r="C39" s="1201"/>
      <c r="D39" s="1202"/>
      <c r="E39" s="205"/>
    </row>
    <row r="40" spans="1:5" ht="39.950000000000003" customHeight="1">
      <c r="A40" s="205"/>
      <c r="B40" s="205"/>
      <c r="C40" s="1201"/>
      <c r="D40" s="1202"/>
      <c r="E40" s="205"/>
    </row>
    <row r="41" spans="1:5" ht="39.950000000000003" customHeight="1">
      <c r="A41" s="205"/>
      <c r="B41" s="205"/>
      <c r="C41" s="1201"/>
      <c r="D41" s="1202"/>
      <c r="E41" s="205"/>
    </row>
    <row r="42" spans="1:5" ht="39.950000000000003" customHeight="1">
      <c r="A42" s="205"/>
      <c r="B42" s="205"/>
      <c r="C42" s="1201"/>
      <c r="D42" s="1202"/>
      <c r="E42" s="205"/>
    </row>
    <row r="43" spans="1:5" ht="39.950000000000003" customHeight="1">
      <c r="A43" s="205"/>
      <c r="B43" s="205"/>
      <c r="C43" s="1201"/>
      <c r="D43" s="1202"/>
      <c r="E43" s="205"/>
    </row>
    <row r="44" spans="1:5" ht="39.950000000000003" customHeight="1">
      <c r="A44" s="205"/>
      <c r="B44" s="205"/>
      <c r="C44" s="1201"/>
      <c r="D44" s="1202"/>
      <c r="E44" s="205"/>
    </row>
    <row r="45" spans="1:5" ht="39.950000000000003" customHeight="1">
      <c r="A45" s="205"/>
      <c r="B45" s="205"/>
      <c r="C45" s="1201"/>
      <c r="D45" s="1202"/>
      <c r="E45" s="205"/>
    </row>
    <row r="46" spans="1:5" ht="20.100000000000001" customHeight="1"/>
    <row r="47" spans="1:5" ht="25.5" customHeight="1"/>
    <row r="48" spans="1:5" ht="25.5" customHeight="1">
      <c r="A48" s="25"/>
      <c r="B48" s="25"/>
      <c r="C48" s="25"/>
      <c r="D48" s="37"/>
      <c r="E48" s="25"/>
    </row>
    <row r="49" spans="1:5" ht="25.5" customHeight="1">
      <c r="A49" s="36" t="s">
        <v>66</v>
      </c>
      <c r="B49" s="60" t="str">
        <f>B26</f>
        <v>--</v>
      </c>
      <c r="C49" s="40"/>
      <c r="D49" s="37" t="s">
        <v>67</v>
      </c>
      <c r="E49" s="194" t="str">
        <f>E26</f>
        <v/>
      </c>
    </row>
    <row r="50" spans="1:5" ht="25.5" customHeight="1">
      <c r="A50" s="36" t="s">
        <v>68</v>
      </c>
      <c r="B50" s="199" t="str">
        <f>B27</f>
        <v/>
      </c>
      <c r="C50" s="40"/>
      <c r="D50" s="37" t="s">
        <v>69</v>
      </c>
      <c r="E50" s="194" t="str">
        <f>E27</f>
        <v/>
      </c>
    </row>
    <row r="51" spans="1:5" ht="25.5" customHeight="1">
      <c r="D51" s="37"/>
    </row>
  </sheetData>
  <sheetProtection formatColumns="0" formatRows="0"/>
  <customSheetViews>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3"/>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5"/>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1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1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1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1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1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3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3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3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3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3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3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topLeftCell="A6" zoomScaleSheetLayoutView="10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07" customFormat="1" ht="15.75" customHeight="1">
      <c r="A1" s="1165" t="str">
        <f>'Attach 3(JV)'!A1</f>
        <v>Specification No.:CC/NT/W-TR/DOM/A10/26/02801</v>
      </c>
      <c r="B1" s="1165"/>
      <c r="C1" s="1165"/>
      <c r="D1" s="1165"/>
      <c r="E1" s="505" t="str">
        <f>"Attachment-7 " &amp; 'Attach 3(JV)'!AT1</f>
        <v xml:space="preserve">Attachment-7 </v>
      </c>
      <c r="F1" s="506"/>
      <c r="G1" s="506"/>
      <c r="H1" s="506"/>
    </row>
    <row r="2" spans="1:9">
      <c r="E2" s="179"/>
    </row>
    <row r="3" spans="1:9" ht="86.25" customHeight="1">
      <c r="A3" s="838" t="str">
        <f>'Attach 3(JV)'!A3</f>
        <v xml:space="preserve">400kV Transformer Package 4TR-17-BULK for procurement of 10 X 500MVA 400/220/33kV,3-Ph Transformers under Bulk procurement for Procurement of 765kV and 400kV class Transformers and Reactors of various capacities (Lot-7).      </v>
      </c>
      <c r="B3" s="839"/>
      <c r="C3" s="839"/>
      <c r="D3" s="839"/>
      <c r="E3" s="839"/>
      <c r="F3" s="26"/>
      <c r="G3" s="27"/>
      <c r="H3" s="26"/>
    </row>
    <row r="4" spans="1:9" ht="20.100000000000001" customHeight="1">
      <c r="A4" s="28"/>
      <c r="H4" s="30"/>
      <c r="I4" s="11"/>
    </row>
    <row r="5" spans="1:9" ht="20.100000000000001" customHeight="1">
      <c r="A5" s="798" t="s">
        <v>372</v>
      </c>
      <c r="B5" s="798"/>
      <c r="C5" s="798"/>
      <c r="D5" s="798"/>
      <c r="E5" s="79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83" t="str">
        <f>'Attach 3(JV)'!A8</f>
        <v/>
      </c>
      <c r="B8" s="883"/>
      <c r="C8" s="883"/>
      <c r="D8" s="883"/>
      <c r="E8" s="104" t="str">
        <f>'Attach 3(JV)'!E8</f>
        <v>Contract Services</v>
      </c>
      <c r="H8" s="30"/>
      <c r="I8" s="11"/>
    </row>
    <row r="9" spans="1:9" ht="20.100000000000001" customHeight="1">
      <c r="A9" s="13" t="s">
        <v>58</v>
      </c>
      <c r="B9" s="880">
        <f>'Attach 3(JV)'!B9</f>
        <v>0</v>
      </c>
      <c r="C9" s="880"/>
      <c r="D9" s="880"/>
      <c r="E9" s="104" t="str">
        <f>'Attach 3(JV)'!E9</f>
        <v>Power Grid Corporation of India Ltd.,</v>
      </c>
      <c r="H9" s="30"/>
      <c r="I9" s="11"/>
    </row>
    <row r="10" spans="1:9" ht="20.100000000000001" customHeight="1">
      <c r="A10" s="13" t="s">
        <v>60</v>
      </c>
      <c r="B10" s="880">
        <f>'Attach 3(JV)'!B10</f>
        <v>0</v>
      </c>
      <c r="C10" s="880"/>
      <c r="D10" s="880"/>
      <c r="E10" s="104" t="str">
        <f>'Attach 3(JV)'!E10</f>
        <v>"Saudamini", Plot No. 2, Sector 29</v>
      </c>
      <c r="H10" s="30"/>
      <c r="I10" s="11"/>
    </row>
    <row r="11" spans="1:9" ht="20.100000000000001" customHeight="1">
      <c r="B11" s="880">
        <f>'Attach 3(JV)'!B11</f>
        <v>0</v>
      </c>
      <c r="C11" s="880"/>
      <c r="D11" s="880"/>
      <c r="E11" s="104" t="str">
        <f>'Attach 3(JV)'!E11</f>
        <v>Gurugram (Haryana) - 122001</v>
      </c>
    </row>
    <row r="12" spans="1:9" ht="20.100000000000001" customHeight="1">
      <c r="A12" s="32"/>
      <c r="B12" s="880">
        <f>'Attach 3(JV)'!B12</f>
        <v>0</v>
      </c>
      <c r="C12" s="880"/>
      <c r="D12" s="880"/>
      <c r="E12" s="15"/>
    </row>
    <row r="13" spans="1:9" ht="20.100000000000001" customHeight="1"/>
    <row r="14" spans="1:9" ht="20.100000000000001" customHeight="1">
      <c r="A14" s="32"/>
    </row>
    <row r="15" spans="1:9" ht="27.75" customHeight="1">
      <c r="A15" s="1203" t="s">
        <v>373</v>
      </c>
      <c r="B15" s="1203"/>
      <c r="C15" s="1203"/>
      <c r="D15" s="1203"/>
      <c r="E15" s="1203"/>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66</v>
      </c>
      <c r="B22" s="60" t="str">
        <f>'Attach 3(JV)'!B24</f>
        <v>--</v>
      </c>
      <c r="C22" s="33"/>
      <c r="D22" s="37" t="s">
        <v>67</v>
      </c>
      <c r="E22" s="194" t="str">
        <f>'Attach 3(JV)'!E24</f>
        <v/>
      </c>
    </row>
    <row r="23" spans="1:5" ht="33" customHeight="1">
      <c r="A23" s="36" t="s">
        <v>68</v>
      </c>
      <c r="B23" s="194" t="str">
        <f>'Attach 3(JV)'!B25</f>
        <v/>
      </c>
      <c r="C23" s="33"/>
      <c r="D23" s="37" t="s">
        <v>69</v>
      </c>
      <c r="E23" s="194"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password="CCCF" sheet="1" objects="1" scenarios="1" formatColumns="0" formatRows="0"/>
  <customSheetViews>
    <customSheetView guid="{51A6EE7B-1159-4743-BF27-95D329619B3B}"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1"/>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2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8"/>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3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3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3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3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3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3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38"/>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3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40"/>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42"/>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B8284B7F-813C-4C59-8CB2-9F34C8EAC9F3}"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N53"/>
  <sheetViews>
    <sheetView showGridLines="0" view="pageBreakPreview" topLeftCell="B37" zoomScale="85" zoomScaleSheetLayoutView="85" workbookViewId="0">
      <selection activeCell="K45" sqref="K45"/>
    </sheetView>
  </sheetViews>
  <sheetFormatPr defaultColWidth="9.140625" defaultRowHeight="20.25"/>
  <cols>
    <col min="1" max="1" width="12.140625" style="766" customWidth="1"/>
    <col min="2" max="2" width="20.5703125" style="766" customWidth="1"/>
    <col min="3" max="3" width="11.42578125" style="766" customWidth="1"/>
    <col min="4" max="4" width="22.28515625" style="766" customWidth="1"/>
    <col min="5" max="5" width="15.5703125" style="766" customWidth="1"/>
    <col min="6" max="6" width="16.42578125" style="766" customWidth="1"/>
    <col min="7" max="7" width="15.7109375" style="765" customWidth="1"/>
    <col min="8" max="8" width="16.42578125" style="765" customWidth="1"/>
    <col min="9" max="9" width="16.5703125" style="765" customWidth="1"/>
    <col min="10" max="13" width="16.42578125" style="766" customWidth="1"/>
    <col min="14" max="14" width="21.7109375" style="766" customWidth="1"/>
    <col min="15" max="16384" width="9.140625" style="765"/>
  </cols>
  <sheetData>
    <row r="1" spans="1:14" ht="21.75" customHeight="1">
      <c r="A1" s="1230" t="str">
        <f>'Attach 3(JV)'!A1</f>
        <v>Specification No.:CC/NT/W-TR/DOM/A10/26/02801</v>
      </c>
      <c r="B1" s="1230"/>
      <c r="C1" s="1230"/>
      <c r="D1" s="1230"/>
      <c r="E1" s="1230"/>
      <c r="F1" s="1230"/>
      <c r="G1" s="1230"/>
      <c r="H1" s="1230"/>
      <c r="I1" s="1230"/>
      <c r="J1" s="764"/>
      <c r="K1" s="764"/>
      <c r="L1" s="764"/>
      <c r="M1" s="764"/>
      <c r="N1" s="764" t="str">
        <f>"Attachment-9 " &amp; 'Attach 3(JV)'!AT1</f>
        <v xml:space="preserve">Attachment-9 </v>
      </c>
    </row>
    <row r="2" spans="1:14" ht="15" customHeight="1"/>
    <row r="3" spans="1:14" ht="79.5" customHeight="1">
      <c r="A3" s="1231" t="str">
        <f>'Attach 3(JV)'!A3</f>
        <v xml:space="preserve">400kV Transformer Package 4TR-17-BULK for procurement of 10 X 500MVA 400/220/33kV,3-Ph Transformers under Bulk procurement for Procurement of 765kV and 400kV class Transformers and Reactors of various capacities (Lot-7).      </v>
      </c>
      <c r="B3" s="1232"/>
      <c r="C3" s="1232"/>
      <c r="D3" s="1232"/>
      <c r="E3" s="1232"/>
      <c r="F3" s="1232"/>
      <c r="G3" s="1232"/>
      <c r="H3" s="1232"/>
      <c r="I3" s="1232"/>
      <c r="J3" s="1232"/>
      <c r="K3" s="1232"/>
      <c r="L3" s="1232"/>
      <c r="M3" s="1232"/>
      <c r="N3" s="1232"/>
    </row>
    <row r="4" spans="1:14" ht="15" customHeight="1">
      <c r="A4" s="767"/>
      <c r="F4" s="768"/>
      <c r="J4" s="768"/>
      <c r="K4" s="768"/>
      <c r="L4" s="768"/>
      <c r="M4" s="768"/>
      <c r="N4" s="768"/>
    </row>
    <row r="5" spans="1:14" ht="20.100000000000001" customHeight="1">
      <c r="A5" s="1209" t="s">
        <v>374</v>
      </c>
      <c r="B5" s="1209"/>
      <c r="C5" s="1209"/>
      <c r="D5" s="1209"/>
      <c r="E5" s="1209"/>
      <c r="F5" s="1209"/>
      <c r="G5" s="1209"/>
      <c r="H5" s="1209"/>
      <c r="I5" s="1209"/>
      <c r="J5" s="1209"/>
      <c r="K5" s="1209"/>
      <c r="L5" s="1209"/>
      <c r="M5" s="1209"/>
      <c r="N5" s="1209"/>
    </row>
    <row r="6" spans="1:14" ht="12.75" customHeight="1">
      <c r="A6" s="769"/>
      <c r="F6" s="768"/>
      <c r="J6" s="768"/>
      <c r="K6" s="768"/>
      <c r="L6" s="768"/>
      <c r="M6" s="768"/>
      <c r="N6" s="768"/>
    </row>
    <row r="7" spans="1:14" ht="20.100000000000001" customHeight="1">
      <c r="A7" s="770" t="str">
        <f>'Attach 3(JV)'!A7</f>
        <v>Bidder’s Name and Address  :</v>
      </c>
      <c r="E7" s="766" t="s">
        <v>56</v>
      </c>
      <c r="F7" s="768"/>
      <c r="J7" s="768"/>
      <c r="K7" s="768"/>
      <c r="L7" s="768"/>
      <c r="M7" s="768"/>
      <c r="N7" s="768"/>
    </row>
    <row r="8" spans="1:14" ht="36" customHeight="1">
      <c r="A8" s="1227" t="str">
        <f>'Attach 3(JV)'!A8</f>
        <v/>
      </c>
      <c r="B8" s="1227"/>
      <c r="C8" s="1227"/>
      <c r="D8" s="1227"/>
      <c r="E8" s="766" t="s">
        <v>57</v>
      </c>
      <c r="F8" s="768"/>
      <c r="J8" s="768"/>
      <c r="K8" s="768"/>
      <c r="L8" s="768"/>
      <c r="M8" s="768"/>
      <c r="N8" s="768"/>
    </row>
    <row r="9" spans="1:14" ht="20.100000000000001" customHeight="1">
      <c r="A9" s="771" t="s">
        <v>58</v>
      </c>
      <c r="B9" s="1226">
        <f>'Attach 3(JV)'!B9</f>
        <v>0</v>
      </c>
      <c r="C9" s="1226"/>
      <c r="D9" s="1226"/>
      <c r="E9" s="766" t="s">
        <v>59</v>
      </c>
      <c r="F9" s="768"/>
      <c r="J9" s="768"/>
      <c r="K9" s="768"/>
      <c r="L9" s="768"/>
      <c r="M9" s="768"/>
      <c r="N9" s="768"/>
    </row>
    <row r="10" spans="1:14" ht="20.100000000000001" customHeight="1">
      <c r="A10" s="771" t="s">
        <v>60</v>
      </c>
      <c r="B10" s="1226">
        <f>'Attach 3(JV)'!B10</f>
        <v>0</v>
      </c>
      <c r="C10" s="1226"/>
      <c r="D10" s="1226"/>
      <c r="E10" s="766" t="s">
        <v>61</v>
      </c>
      <c r="F10" s="768"/>
      <c r="J10" s="768"/>
      <c r="K10" s="768"/>
      <c r="L10" s="768"/>
      <c r="M10" s="768"/>
      <c r="N10" s="768"/>
    </row>
    <row r="11" spans="1:14" ht="20.100000000000001" customHeight="1">
      <c r="B11" s="1226">
        <f>'Attach 3(JV)'!B11</f>
        <v>0</v>
      </c>
      <c r="C11" s="1226"/>
      <c r="D11" s="1226"/>
      <c r="E11" s="766" t="str">
        <f>'Attach 3(JV)'!E11</f>
        <v>Gurugram (Haryana) - 122001</v>
      </c>
    </row>
    <row r="12" spans="1:14" ht="20.100000000000001" customHeight="1">
      <c r="A12" s="769"/>
      <c r="B12" s="1226">
        <f>'Attach 3(JV)'!B12</f>
        <v>0</v>
      </c>
      <c r="C12" s="1226"/>
      <c r="D12" s="1226"/>
    </row>
    <row r="13" spans="1:14" ht="13.5" customHeight="1">
      <c r="A13" s="769"/>
      <c r="B13" s="772"/>
      <c r="C13" s="772"/>
      <c r="D13" s="772"/>
    </row>
    <row r="14" spans="1:14" ht="20.100000000000001" customHeight="1">
      <c r="A14" s="766" t="s">
        <v>64</v>
      </c>
    </row>
    <row r="15" spans="1:14" ht="15" customHeight="1">
      <c r="A15" s="769"/>
    </row>
    <row r="16" spans="1:14" ht="69" customHeight="1">
      <c r="A16" s="1208"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400kV Transformer Package 4TR-17-BULK for procurement of 10 X 500MVA 400/220/33kV,3-Ph Transformers under Bulk procurement for Procurement of 765kV and 400kV class Transformers and Reactors of various capacities (Lot-7).       for the period commencing from the effective date of Contract to us :</v>
      </c>
      <c r="B16" s="1208"/>
      <c r="C16" s="1208"/>
      <c r="D16" s="1208"/>
      <c r="E16" s="1208"/>
      <c r="F16" s="1208"/>
      <c r="G16" s="1208"/>
      <c r="H16" s="1208"/>
      <c r="I16" s="1208"/>
      <c r="J16" s="1208"/>
      <c r="K16" s="1208"/>
      <c r="L16" s="1208"/>
      <c r="M16" s="1208"/>
      <c r="N16" s="1208"/>
    </row>
    <row r="17" spans="1:14" ht="14.25" customHeight="1">
      <c r="A17" s="769"/>
      <c r="B17" s="769"/>
      <c r="C17" s="769"/>
      <c r="D17" s="769"/>
    </row>
    <row r="18" spans="1:14" ht="20.25" customHeight="1">
      <c r="A18" s="1219" t="s">
        <v>344</v>
      </c>
      <c r="B18" s="1221" t="s">
        <v>375</v>
      </c>
      <c r="C18" s="1222"/>
      <c r="D18" s="1223"/>
      <c r="E18" s="1233" t="s">
        <v>376</v>
      </c>
      <c r="F18" s="1234"/>
      <c r="G18" s="1234"/>
      <c r="H18" s="1234"/>
      <c r="I18" s="1234"/>
      <c r="J18" s="1234"/>
      <c r="K18" s="1234"/>
      <c r="L18" s="1234"/>
      <c r="M18" s="1234"/>
      <c r="N18" s="1234"/>
    </row>
    <row r="19" spans="1:14" ht="59.25" customHeight="1">
      <c r="A19" s="1220"/>
      <c r="B19" s="1224"/>
      <c r="C19" s="1225"/>
      <c r="D19" s="1225"/>
      <c r="E19" s="1206" t="str">
        <f>Basic!B1</f>
        <v xml:space="preserve">400kV Transformer Package 4TR-17-BULK for procurement of 10 X 500MVA 400/220/33kV,3-Ph Transformers under Bulk procurement for Procurement of 765kV and 400kV class Transformers and Reactors of various capacities (Lot-7).      </v>
      </c>
      <c r="F19" s="1207"/>
      <c r="G19" s="1207"/>
      <c r="H19" s="1207"/>
      <c r="I19" s="1207"/>
      <c r="J19" s="1207"/>
      <c r="K19" s="1207"/>
      <c r="L19" s="1207"/>
      <c r="M19" s="1207"/>
      <c r="N19" s="1207"/>
    </row>
    <row r="20" spans="1:14" ht="85.5" customHeight="1">
      <c r="A20" s="773"/>
      <c r="B20" s="774"/>
      <c r="C20" s="775"/>
      <c r="D20" s="775"/>
      <c r="E20" s="776" t="s">
        <v>1022</v>
      </c>
      <c r="F20" s="776" t="s">
        <v>1023</v>
      </c>
      <c r="G20" s="776" t="s">
        <v>1024</v>
      </c>
      <c r="H20" s="776" t="s">
        <v>1025</v>
      </c>
      <c r="I20" s="776" t="s">
        <v>1026</v>
      </c>
      <c r="J20" s="776" t="s">
        <v>1038</v>
      </c>
      <c r="K20" s="776" t="s">
        <v>1039</v>
      </c>
      <c r="L20" s="776" t="s">
        <v>1040</v>
      </c>
      <c r="M20" s="776" t="s">
        <v>1041</v>
      </c>
      <c r="N20" s="776" t="s">
        <v>1042</v>
      </c>
    </row>
    <row r="21" spans="1:14" ht="49.5" customHeight="1">
      <c r="A21" s="1216">
        <v>1</v>
      </c>
      <c r="B21" s="1214" t="s">
        <v>377</v>
      </c>
      <c r="C21" s="1214"/>
      <c r="D21" s="1215"/>
      <c r="E21" s="777"/>
      <c r="F21" s="777"/>
      <c r="G21" s="778"/>
      <c r="H21" s="778"/>
      <c r="I21" s="778"/>
      <c r="J21" s="777"/>
      <c r="K21" s="777"/>
      <c r="L21" s="777"/>
      <c r="M21" s="777"/>
      <c r="N21" s="777"/>
    </row>
    <row r="22" spans="1:14" ht="49.5" customHeight="1">
      <c r="A22" s="1216"/>
      <c r="B22" s="1211" t="s">
        <v>378</v>
      </c>
      <c r="C22" s="1211"/>
      <c r="D22" s="1212"/>
      <c r="E22" s="779"/>
      <c r="F22" s="779"/>
      <c r="G22" s="779"/>
      <c r="H22" s="779"/>
      <c r="I22" s="779"/>
      <c r="J22" s="779"/>
      <c r="K22" s="779"/>
      <c r="L22" s="779"/>
      <c r="M22" s="779"/>
      <c r="N22" s="779"/>
    </row>
    <row r="23" spans="1:14" ht="49.5" customHeight="1">
      <c r="A23" s="1216"/>
      <c r="B23" s="1217" t="s">
        <v>379</v>
      </c>
      <c r="C23" s="1217"/>
      <c r="D23" s="1218"/>
      <c r="E23" s="779"/>
      <c r="F23" s="779"/>
      <c r="G23" s="779"/>
      <c r="H23" s="779"/>
      <c r="I23" s="779"/>
      <c r="J23" s="779"/>
      <c r="K23" s="779"/>
      <c r="L23" s="779"/>
      <c r="M23" s="779"/>
      <c r="N23" s="779"/>
    </row>
    <row r="24" spans="1:14" ht="49.5" customHeight="1">
      <c r="A24" s="1216">
        <v>2</v>
      </c>
      <c r="B24" s="1214" t="s">
        <v>380</v>
      </c>
      <c r="C24" s="1214"/>
      <c r="D24" s="1215"/>
      <c r="E24" s="777"/>
      <c r="F24" s="777"/>
      <c r="G24" s="778"/>
      <c r="H24" s="778"/>
      <c r="I24" s="778"/>
      <c r="J24" s="777"/>
      <c r="K24" s="777"/>
      <c r="L24" s="777"/>
      <c r="M24" s="777"/>
      <c r="N24" s="777"/>
    </row>
    <row r="25" spans="1:14" ht="49.5" customHeight="1">
      <c r="A25" s="1216"/>
      <c r="B25" s="1211" t="s">
        <v>378</v>
      </c>
      <c r="C25" s="1211"/>
      <c r="D25" s="1212"/>
      <c r="E25" s="779"/>
      <c r="F25" s="779"/>
      <c r="G25" s="779"/>
      <c r="H25" s="779"/>
      <c r="I25" s="779"/>
      <c r="J25" s="779"/>
      <c r="K25" s="779"/>
      <c r="L25" s="779"/>
      <c r="M25" s="779"/>
      <c r="N25" s="779"/>
    </row>
    <row r="26" spans="1:14" ht="49.5" customHeight="1">
      <c r="A26" s="1216"/>
      <c r="B26" s="1217" t="s">
        <v>379</v>
      </c>
      <c r="C26" s="1217"/>
      <c r="D26" s="1218"/>
      <c r="E26" s="779"/>
      <c r="F26" s="779"/>
      <c r="G26" s="779"/>
      <c r="H26" s="779"/>
      <c r="I26" s="779"/>
      <c r="J26" s="779"/>
      <c r="K26" s="779"/>
      <c r="L26" s="779"/>
      <c r="M26" s="779"/>
      <c r="N26" s="779"/>
    </row>
    <row r="27" spans="1:14" ht="39" hidden="1" customHeight="1">
      <c r="A27" s="1216">
        <v>3</v>
      </c>
      <c r="B27" s="1214" t="s">
        <v>381</v>
      </c>
      <c r="C27" s="1214"/>
      <c r="D27" s="1215"/>
      <c r="E27" s="777"/>
      <c r="F27" s="777"/>
      <c r="G27" s="778"/>
      <c r="H27" s="778"/>
      <c r="I27" s="778"/>
      <c r="J27" s="777"/>
      <c r="K27" s="777"/>
      <c r="L27" s="777"/>
      <c r="M27" s="777"/>
      <c r="N27" s="777"/>
    </row>
    <row r="28" spans="1:14" ht="39" hidden="1" customHeight="1">
      <c r="A28" s="1216"/>
      <c r="B28" s="1211" t="s">
        <v>378</v>
      </c>
      <c r="C28" s="1211"/>
      <c r="D28" s="1212"/>
      <c r="E28" s="779"/>
      <c r="F28" s="779"/>
      <c r="G28" s="778"/>
      <c r="H28" s="778"/>
      <c r="I28" s="778"/>
      <c r="J28" s="779"/>
      <c r="K28" s="779"/>
      <c r="L28" s="779"/>
      <c r="M28" s="779"/>
      <c r="N28" s="779"/>
    </row>
    <row r="29" spans="1:14" ht="39" hidden="1" customHeight="1">
      <c r="A29" s="1216"/>
      <c r="B29" s="1217" t="s">
        <v>379</v>
      </c>
      <c r="C29" s="1217"/>
      <c r="D29" s="1218"/>
      <c r="E29" s="779"/>
      <c r="F29" s="779"/>
      <c r="G29" s="778"/>
      <c r="H29" s="778"/>
      <c r="I29" s="778"/>
      <c r="J29" s="779"/>
      <c r="K29" s="779"/>
      <c r="L29" s="779"/>
      <c r="M29" s="779"/>
      <c r="N29" s="779"/>
    </row>
    <row r="30" spans="1:14" ht="48" customHeight="1">
      <c r="A30" s="1216">
        <v>3</v>
      </c>
      <c r="B30" s="1214" t="s">
        <v>382</v>
      </c>
      <c r="C30" s="1214"/>
      <c r="D30" s="1215"/>
      <c r="E30" s="777"/>
      <c r="F30" s="777"/>
      <c r="G30" s="778"/>
      <c r="H30" s="778"/>
      <c r="I30" s="778"/>
      <c r="J30" s="777"/>
      <c r="K30" s="777"/>
      <c r="L30" s="777"/>
      <c r="M30" s="777"/>
      <c r="N30" s="777"/>
    </row>
    <row r="31" spans="1:14" ht="48" customHeight="1">
      <c r="A31" s="1216"/>
      <c r="B31" s="1211" t="s">
        <v>378</v>
      </c>
      <c r="C31" s="1211"/>
      <c r="D31" s="1212"/>
      <c r="E31" s="779"/>
      <c r="F31" s="779"/>
      <c r="G31" s="779"/>
      <c r="H31" s="779"/>
      <c r="I31" s="779"/>
      <c r="J31" s="779"/>
      <c r="K31" s="779"/>
      <c r="L31" s="779"/>
      <c r="M31" s="779"/>
      <c r="N31" s="779"/>
    </row>
    <row r="32" spans="1:14" ht="48" customHeight="1">
      <c r="A32" s="1216"/>
      <c r="B32" s="1217" t="s">
        <v>379</v>
      </c>
      <c r="C32" s="1217"/>
      <c r="D32" s="1218"/>
      <c r="E32" s="779"/>
      <c r="F32" s="779"/>
      <c r="G32" s="779"/>
      <c r="H32" s="779"/>
      <c r="I32" s="779"/>
      <c r="J32" s="779"/>
      <c r="K32" s="779"/>
      <c r="L32" s="779"/>
      <c r="M32" s="779"/>
      <c r="N32" s="779"/>
    </row>
    <row r="33" spans="1:14" ht="48" customHeight="1">
      <c r="A33" s="1216">
        <v>4</v>
      </c>
      <c r="B33" s="1214" t="s">
        <v>383</v>
      </c>
      <c r="C33" s="1214"/>
      <c r="D33" s="1215"/>
      <c r="E33" s="777"/>
      <c r="F33" s="777"/>
      <c r="G33" s="778"/>
      <c r="H33" s="778"/>
      <c r="I33" s="778"/>
      <c r="J33" s="777"/>
      <c r="K33" s="777"/>
      <c r="L33" s="777"/>
      <c r="M33" s="777"/>
      <c r="N33" s="777"/>
    </row>
    <row r="34" spans="1:14" ht="48" customHeight="1">
      <c r="A34" s="1216"/>
      <c r="B34" s="1211" t="s">
        <v>378</v>
      </c>
      <c r="C34" s="1211"/>
      <c r="D34" s="1212"/>
      <c r="E34" s="779"/>
      <c r="F34" s="779"/>
      <c r="G34" s="779"/>
      <c r="H34" s="779"/>
      <c r="I34" s="779"/>
      <c r="J34" s="779"/>
      <c r="K34" s="779"/>
      <c r="L34" s="779"/>
      <c r="M34" s="779"/>
      <c r="N34" s="779"/>
    </row>
    <row r="35" spans="1:14" ht="48" customHeight="1">
      <c r="A35" s="1216"/>
      <c r="B35" s="1217" t="s">
        <v>379</v>
      </c>
      <c r="C35" s="1217"/>
      <c r="D35" s="1218"/>
      <c r="E35" s="779"/>
      <c r="F35" s="779"/>
      <c r="G35" s="779"/>
      <c r="H35" s="779"/>
      <c r="I35" s="779"/>
      <c r="J35" s="779"/>
      <c r="K35" s="779"/>
      <c r="L35" s="779"/>
      <c r="M35" s="779"/>
      <c r="N35" s="779"/>
    </row>
    <row r="36" spans="1:14" ht="48" customHeight="1">
      <c r="A36" s="780">
        <v>5</v>
      </c>
      <c r="B36" s="1228" t="s">
        <v>384</v>
      </c>
      <c r="C36" s="1228"/>
      <c r="D36" s="1229"/>
      <c r="E36" s="779"/>
      <c r="F36" s="779"/>
      <c r="G36" s="779"/>
      <c r="H36" s="779"/>
      <c r="I36" s="779"/>
      <c r="J36" s="779"/>
      <c r="K36" s="779"/>
      <c r="L36" s="779"/>
      <c r="M36" s="779"/>
      <c r="N36" s="779"/>
    </row>
    <row r="37" spans="1:14" ht="48" customHeight="1">
      <c r="A37" s="1216">
        <v>6</v>
      </c>
      <c r="B37" s="1214" t="s">
        <v>385</v>
      </c>
      <c r="C37" s="1214"/>
      <c r="D37" s="1215"/>
      <c r="E37" s="777"/>
      <c r="F37" s="777"/>
      <c r="G37" s="777"/>
      <c r="H37" s="777"/>
      <c r="I37" s="777"/>
      <c r="J37" s="777"/>
      <c r="K37" s="777"/>
      <c r="L37" s="777"/>
      <c r="M37" s="777"/>
      <c r="N37" s="777"/>
    </row>
    <row r="38" spans="1:14" ht="48" customHeight="1">
      <c r="A38" s="1216"/>
      <c r="B38" s="1211" t="s">
        <v>378</v>
      </c>
      <c r="C38" s="1211"/>
      <c r="D38" s="1212"/>
      <c r="E38" s="779"/>
      <c r="F38" s="779"/>
      <c r="G38" s="779"/>
      <c r="H38" s="779"/>
      <c r="I38" s="779"/>
      <c r="J38" s="779"/>
      <c r="K38" s="779"/>
      <c r="L38" s="779"/>
      <c r="M38" s="779"/>
      <c r="N38" s="779"/>
    </row>
    <row r="39" spans="1:14" ht="48" customHeight="1">
      <c r="A39" s="1216"/>
      <c r="B39" s="1217" t="s">
        <v>379</v>
      </c>
      <c r="C39" s="1217"/>
      <c r="D39" s="1218"/>
      <c r="E39" s="779"/>
      <c r="F39" s="779"/>
      <c r="G39" s="779"/>
      <c r="H39" s="779"/>
      <c r="I39" s="779"/>
      <c r="J39" s="779"/>
      <c r="K39" s="779"/>
      <c r="L39" s="779"/>
      <c r="M39" s="779"/>
      <c r="N39" s="779"/>
    </row>
    <row r="40" spans="1:14" ht="48" customHeight="1">
      <c r="A40" s="1216">
        <v>7</v>
      </c>
      <c r="B40" s="1214" t="s">
        <v>386</v>
      </c>
      <c r="C40" s="1214"/>
      <c r="D40" s="1215"/>
      <c r="E40" s="777"/>
      <c r="F40" s="777"/>
      <c r="G40" s="777"/>
      <c r="H40" s="777"/>
      <c r="I40" s="777"/>
      <c r="J40" s="777"/>
      <c r="K40" s="777"/>
      <c r="L40" s="777"/>
      <c r="M40" s="777"/>
      <c r="N40" s="777"/>
    </row>
    <row r="41" spans="1:14" ht="48" customHeight="1">
      <c r="A41" s="1216"/>
      <c r="B41" s="1211" t="s">
        <v>378</v>
      </c>
      <c r="C41" s="1211"/>
      <c r="D41" s="1212"/>
      <c r="E41" s="779"/>
      <c r="F41" s="779"/>
      <c r="G41" s="779"/>
      <c r="H41" s="779"/>
      <c r="I41" s="779"/>
      <c r="J41" s="779"/>
      <c r="K41" s="779"/>
      <c r="L41" s="779"/>
      <c r="M41" s="779"/>
      <c r="N41" s="779"/>
    </row>
    <row r="42" spans="1:14" ht="48" customHeight="1">
      <c r="A42" s="1216"/>
      <c r="B42" s="1217" t="s">
        <v>379</v>
      </c>
      <c r="C42" s="1217"/>
      <c r="D42" s="1218"/>
      <c r="E42" s="779"/>
      <c r="F42" s="779"/>
      <c r="G42" s="779"/>
      <c r="H42" s="779"/>
      <c r="I42" s="779"/>
      <c r="J42" s="779"/>
      <c r="K42" s="779"/>
      <c r="L42" s="779"/>
      <c r="M42" s="779"/>
      <c r="N42" s="779"/>
    </row>
    <row r="43" spans="1:14" ht="48" customHeight="1">
      <c r="A43" s="1216">
        <v>8</v>
      </c>
      <c r="B43" s="1213" t="s">
        <v>387</v>
      </c>
      <c r="C43" s="1214"/>
      <c r="D43" s="1215"/>
      <c r="E43" s="777"/>
      <c r="F43" s="777"/>
      <c r="G43" s="777"/>
      <c r="H43" s="777"/>
      <c r="I43" s="777"/>
      <c r="J43" s="777"/>
      <c r="K43" s="777"/>
      <c r="L43" s="777"/>
      <c r="M43" s="777"/>
      <c r="N43" s="777"/>
    </row>
    <row r="44" spans="1:14" ht="48" customHeight="1">
      <c r="A44" s="1216"/>
      <c r="B44" s="1210" t="s">
        <v>378</v>
      </c>
      <c r="C44" s="1211"/>
      <c r="D44" s="1212"/>
      <c r="E44" s="779"/>
      <c r="F44" s="779"/>
      <c r="G44" s="779"/>
      <c r="H44" s="779"/>
      <c r="I44" s="779"/>
      <c r="J44" s="779"/>
      <c r="K44" s="779"/>
      <c r="L44" s="779"/>
      <c r="M44" s="779"/>
      <c r="N44" s="779"/>
    </row>
    <row r="45" spans="1:14" ht="48" customHeight="1">
      <c r="A45" s="1216"/>
      <c r="B45" s="1210" t="s">
        <v>379</v>
      </c>
      <c r="C45" s="1211"/>
      <c r="D45" s="1212"/>
      <c r="E45" s="779"/>
      <c r="F45" s="779"/>
      <c r="G45" s="779"/>
      <c r="H45" s="779"/>
      <c r="I45" s="779"/>
      <c r="J45" s="779"/>
      <c r="K45" s="779"/>
      <c r="L45" s="779"/>
      <c r="M45" s="779"/>
      <c r="N45" s="779"/>
    </row>
    <row r="46" spans="1:14" s="784" customFormat="1" ht="18" customHeight="1">
      <c r="A46" s="781" t="str">
        <f>IF(OR(E45&gt;21,F45&gt;21,G45&gt;21,H45&gt;21,I45&gt;21,J45&gt;21,K45&gt;23,L45&gt;23,M45&gt;23,N45&gt;23),"You are exceeding the completion schedule specified in the bidding documents.","")</f>
        <v/>
      </c>
      <c r="B46" s="782"/>
      <c r="C46" s="782"/>
      <c r="D46" s="782"/>
      <c r="E46" s="783"/>
      <c r="F46" s="783"/>
      <c r="G46" s="783"/>
      <c r="H46" s="783"/>
      <c r="I46" s="783"/>
      <c r="J46" s="783"/>
      <c r="K46" s="783"/>
      <c r="L46" s="783"/>
      <c r="M46" s="783"/>
      <c r="N46" s="783"/>
    </row>
    <row r="47" spans="1:14" ht="18" customHeight="1">
      <c r="A47" s="785"/>
      <c r="B47" s="785"/>
      <c r="C47" s="785"/>
      <c r="D47" s="785"/>
    </row>
    <row r="48" spans="1:14" ht="42.75" customHeight="1">
      <c r="A48" s="786" t="s">
        <v>66</v>
      </c>
      <c r="B48" s="787" t="str">
        <f>'Attach 3(JV)'!B24</f>
        <v>--</v>
      </c>
      <c r="D48" s="788"/>
      <c r="E48" s="788" t="s">
        <v>67</v>
      </c>
      <c r="F48" s="789" t="str">
        <f>'Attach 3(JV)'!E24</f>
        <v/>
      </c>
      <c r="J48" s="789">
        <f>'Attach 3(JV)'!I24</f>
        <v>0</v>
      </c>
      <c r="K48" s="789">
        <f>'Attach 3(JV)'!J24</f>
        <v>0</v>
      </c>
      <c r="L48" s="789">
        <f>'Attach 3(JV)'!K24</f>
        <v>0</v>
      </c>
      <c r="M48" s="789">
        <f>'Attach 3(JV)'!L24</f>
        <v>0</v>
      </c>
      <c r="N48" s="789">
        <f>'Attach 3(JV)'!M24</f>
        <v>0</v>
      </c>
    </row>
    <row r="49" spans="1:14" ht="42.75" customHeight="1">
      <c r="A49" s="786" t="s">
        <v>68</v>
      </c>
      <c r="B49" s="790" t="str">
        <f>'Attach 3(JV)'!B25</f>
        <v/>
      </c>
      <c r="D49" s="788"/>
      <c r="E49" s="788" t="s">
        <v>69</v>
      </c>
      <c r="F49" s="789" t="str">
        <f>'Attach 3(JV)'!E25</f>
        <v/>
      </c>
      <c r="J49" s="789">
        <f>'Attach 3(JV)'!I25</f>
        <v>0</v>
      </c>
      <c r="K49" s="789">
        <f>'Attach 3(JV)'!J25</f>
        <v>0</v>
      </c>
      <c r="L49" s="789">
        <f>'Attach 3(JV)'!K25</f>
        <v>0</v>
      </c>
      <c r="M49" s="789">
        <f>'Attach 3(JV)'!L25</f>
        <v>0</v>
      </c>
      <c r="N49" s="789">
        <f>'Attach 3(JV)'!M25</f>
        <v>0</v>
      </c>
    </row>
    <row r="50" spans="1:14" ht="8.25" customHeight="1">
      <c r="D50" s="788"/>
    </row>
    <row r="51" spans="1:14" ht="12" customHeight="1">
      <c r="A51" s="791"/>
    </row>
    <row r="52" spans="1:14" ht="66" customHeight="1">
      <c r="A52" s="792" t="s">
        <v>28</v>
      </c>
      <c r="B52" s="1208" t="s">
        <v>388</v>
      </c>
      <c r="C52" s="1208"/>
      <c r="D52" s="1208"/>
      <c r="E52" s="1208"/>
      <c r="F52" s="1208"/>
      <c r="G52" s="1208"/>
      <c r="H52" s="1208"/>
      <c r="I52" s="1208"/>
      <c r="J52" s="1208"/>
      <c r="K52" s="1208"/>
      <c r="L52" s="1208"/>
      <c r="M52" s="1208"/>
      <c r="N52" s="1208"/>
    </row>
    <row r="53" spans="1:14" ht="20.100000000000001" customHeight="1"/>
  </sheetData>
  <sheetProtection algorithmName="SHA-512" hashValue="060qEWKQrZ6oXjFgKftGtZ34NjNQDPkVi1l5aQLbbAI3Qap9kETdk72/+Vl0LyInYfGE1gdGpKk/gWOgUOokhQ==" saltValue="gvF7ci52qgGzMuGXHnAwxQ==" spinCount="100000" sheet="1" formatColumns="0" formatRows="0"/>
  <customSheetViews>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3"/>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5"/>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6"/>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8"/>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9"/>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10"/>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11"/>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1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1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1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1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1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1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3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3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3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3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3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39"/>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40"/>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41"/>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B45:D45"/>
    <mergeCell ref="A1:I1"/>
    <mergeCell ref="A3:N3"/>
    <mergeCell ref="B52:N52"/>
    <mergeCell ref="E18:N18"/>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A37:A39"/>
    <mergeCell ref="B35:D35"/>
    <mergeCell ref="B42:D42"/>
    <mergeCell ref="B36:D36"/>
    <mergeCell ref="B26:D26"/>
    <mergeCell ref="B28:D28"/>
    <mergeCell ref="B29:D29"/>
    <mergeCell ref="B9:D9"/>
    <mergeCell ref="A8:D8"/>
    <mergeCell ref="B12:D12"/>
    <mergeCell ref="B10:D10"/>
    <mergeCell ref="B11:D11"/>
    <mergeCell ref="E19:N19"/>
    <mergeCell ref="A16:N16"/>
    <mergeCell ref="A5:N5"/>
    <mergeCell ref="B44:D44"/>
    <mergeCell ref="B43:D43"/>
    <mergeCell ref="B38:D38"/>
    <mergeCell ref="A24:A26"/>
    <mergeCell ref="B21:D21"/>
    <mergeCell ref="A21:A23"/>
    <mergeCell ref="B23:D23"/>
    <mergeCell ref="A18:A19"/>
    <mergeCell ref="B18:D19"/>
    <mergeCell ref="B22:D22"/>
    <mergeCell ref="B24:D24"/>
    <mergeCell ref="B25:D25"/>
    <mergeCell ref="A40:A42"/>
  </mergeCells>
  <phoneticPr fontId="7" type="noConversion"/>
  <dataValidations count="1">
    <dataValidation type="decimal" allowBlank="1" showInputMessage="1" showErrorMessage="1" error="Enter period in numeric figure only !" sqref="E22 E24:E26 E27:F27 E30:E46 J27:N27" xr:uid="{00000000-0002-0000-0E00-000000000000}">
      <formula1>0</formula1>
      <formula2>100</formula2>
    </dataValidation>
  </dataValidations>
  <pageMargins left="0.45" right="0.38" top="0.57999999999999996" bottom="0.6" header="0.34" footer="0.35"/>
  <pageSetup scale="46"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30"/>
  <sheetViews>
    <sheetView showGridLines="0" view="pageBreakPreview" topLeftCell="A9" zoomScaleSheetLayoutView="100" workbookViewId="0">
      <selection activeCell="A3" sqref="A3:F3"/>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04" customFormat="1" ht="22.5" customHeight="1">
      <c r="A1" s="1160" t="str">
        <f>'Attach 3(JV)'!A1</f>
        <v>Specification No.:CC/NT/W-TR/DOM/A10/26/02801</v>
      </c>
      <c r="B1" s="1160"/>
      <c r="C1" s="1160"/>
      <c r="D1" s="1160"/>
      <c r="E1" s="502"/>
      <c r="F1" s="501" t="str">
        <f>"Attachment-10 " &amp; 'Attach 3(JV)'!AT1</f>
        <v xml:space="preserve">Attachment-10 </v>
      </c>
      <c r="G1" s="503"/>
      <c r="H1" s="503"/>
    </row>
    <row r="3" spans="1:10" ht="77.25" customHeight="1">
      <c r="A3" s="1235" t="str">
        <f>'Attach 3(JV)'!A3</f>
        <v xml:space="preserve">400kV Transformer Package 4TR-17-BULK for procurement of 10 X 500MVA 400/220/33kV,3-Ph Transformers under Bulk procurement for Procurement of 765kV and 400kV class Transformers and Reactors of various capacities (Lot-7).      </v>
      </c>
      <c r="B3" s="1236"/>
      <c r="C3" s="1236"/>
      <c r="D3" s="1236"/>
      <c r="E3" s="1236"/>
      <c r="F3" s="1236"/>
      <c r="G3" s="9"/>
      <c r="H3" s="3"/>
    </row>
    <row r="4" spans="1:10" ht="20.100000000000001" customHeight="1">
      <c r="A4" s="5"/>
      <c r="H4" s="10"/>
      <c r="I4" s="11"/>
    </row>
    <row r="5" spans="1:10" ht="20.100000000000001" customHeight="1">
      <c r="A5" s="1237" t="s">
        <v>389</v>
      </c>
      <c r="B5" s="1237"/>
      <c r="C5" s="1237"/>
      <c r="D5" s="1237"/>
      <c r="E5" s="1237"/>
      <c r="F5" s="1237"/>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39" t="str">
        <f>'Attach 3(JV)'!A8</f>
        <v/>
      </c>
      <c r="B8" s="1239"/>
      <c r="C8" s="1239"/>
      <c r="D8" s="1239"/>
      <c r="E8" s="12" t="str">
        <f>'Attach 3(JV)'!E8</f>
        <v>Contract Services</v>
      </c>
      <c r="H8" s="10"/>
      <c r="I8" s="11"/>
    </row>
    <row r="9" spans="1:10" ht="20.100000000000001" customHeight="1">
      <c r="A9" s="13" t="s">
        <v>58</v>
      </c>
      <c r="B9" s="880">
        <f>'Attach 3(JV)'!B9</f>
        <v>0</v>
      </c>
      <c r="C9" s="880"/>
      <c r="D9" s="880"/>
      <c r="E9" s="12" t="str">
        <f>'Attach 3(JV)'!E9</f>
        <v>Power Grid Corporation of India Ltd.,</v>
      </c>
      <c r="H9" s="10"/>
      <c r="I9" s="11"/>
    </row>
    <row r="10" spans="1:10" ht="20.100000000000001" customHeight="1">
      <c r="A10" s="13" t="s">
        <v>60</v>
      </c>
      <c r="B10" s="880">
        <f>'Attach 3(JV)'!B10</f>
        <v>0</v>
      </c>
      <c r="C10" s="880"/>
      <c r="D10" s="880"/>
      <c r="E10" s="12" t="str">
        <f>'Attach 3(JV)'!E10</f>
        <v>"Saudamini", Plot No. 2, Sector 29</v>
      </c>
      <c r="H10" s="10"/>
      <c r="I10" s="275"/>
    </row>
    <row r="11" spans="1:10" ht="20.100000000000001" customHeight="1">
      <c r="B11" s="880">
        <f>'Attach 3(JV)'!B11</f>
        <v>0</v>
      </c>
      <c r="C11" s="880"/>
      <c r="D11" s="880"/>
      <c r="E11" s="12" t="str">
        <f>'Attach 3(JV)'!E11</f>
        <v>Gurugram (Haryana) - 122001</v>
      </c>
    </row>
    <row r="12" spans="1:10" ht="20.100000000000001" customHeight="1">
      <c r="A12" s="6"/>
      <c r="B12" s="880">
        <f>'Attach 3(JV)'!B12</f>
        <v>0</v>
      </c>
      <c r="C12" s="880"/>
      <c r="D12" s="880"/>
      <c r="E12" s="12"/>
    </row>
    <row r="13" spans="1:10" ht="20.100000000000001" customHeight="1">
      <c r="A13" s="6"/>
    </row>
    <row r="14" spans="1:10" ht="20.100000000000001" customHeight="1">
      <c r="A14" s="6" t="s">
        <v>390</v>
      </c>
    </row>
    <row r="15" spans="1:10" ht="100.5" customHeight="1">
      <c r="A15" s="1238" t="str">
        <f>"We declare that the ratings, performance figures and availability of the system furnished by us for subject Package covered under this specification are guaranteed by us. In particular, we declare that the "&amp;Basic!B9&amp;", offered under this package shall meet the maximum loss requirement as stipulated in Technical Specifications."</f>
        <v>We declare that the ratings, performance figures and availability of the system furnished by us for subject Package covered under this specification are guaranteed by us. In particular, we declare that the 10X500MVA 400/220/33kV,3-Ph Transformers  
, offered under this package shall meet the maximum loss requirement as stipulated in Technical Specifications.</v>
      </c>
      <c r="B15" s="1238"/>
      <c r="C15" s="1238"/>
      <c r="D15" s="1238"/>
      <c r="E15" s="1238"/>
      <c r="F15" s="1238"/>
      <c r="G15" s="2"/>
      <c r="H15" s="2"/>
      <c r="J15" s="513"/>
    </row>
    <row r="16" spans="1:10" ht="70.5" customHeight="1">
      <c r="A16" s="1238" t="s">
        <v>391</v>
      </c>
      <c r="B16" s="1238"/>
      <c r="C16" s="1238"/>
      <c r="D16" s="1238"/>
      <c r="E16" s="1238"/>
      <c r="F16" s="1238"/>
      <c r="G16" s="2"/>
      <c r="H16" s="2"/>
      <c r="J16" s="513"/>
    </row>
    <row r="17" spans="1:10" ht="69" customHeight="1">
      <c r="A17" s="1238" t="s">
        <v>392</v>
      </c>
      <c r="B17" s="1238"/>
      <c r="C17" s="1238"/>
      <c r="D17" s="1238"/>
      <c r="E17" s="1238"/>
      <c r="F17" s="1238"/>
      <c r="G17" s="2"/>
      <c r="H17" s="2"/>
      <c r="J17" s="513"/>
    </row>
    <row r="18" spans="1:10" ht="20.100000000000001" customHeight="1">
      <c r="A18" s="7"/>
    </row>
    <row r="19" spans="1:10" ht="20.100000000000001" customHeight="1">
      <c r="A19" s="19" t="s">
        <v>393</v>
      </c>
      <c r="B19" s="131" t="str">
        <f>'Attach 3(JV)'!B24</f>
        <v>--</v>
      </c>
      <c r="C19" s="18"/>
      <c r="E19" s="20" t="s">
        <v>67</v>
      </c>
      <c r="F19" s="200" t="str">
        <f>'Attach 3(JV)'!E24</f>
        <v/>
      </c>
    </row>
    <row r="20" spans="1:10" ht="20.100000000000001" customHeight="1">
      <c r="A20" s="19" t="s">
        <v>68</v>
      </c>
      <c r="B20" s="200" t="str">
        <f>'Attach 3(JV)'!B25</f>
        <v/>
      </c>
      <c r="C20" s="18"/>
      <c r="E20" s="20" t="s">
        <v>69</v>
      </c>
      <c r="F20" s="200" t="str">
        <f>'Attach 3(JV)'!E25</f>
        <v/>
      </c>
    </row>
    <row r="21" spans="1:10" ht="20.100000000000001" customHeight="1">
      <c r="B21" s="18"/>
      <c r="C21" s="18"/>
      <c r="D21" s="20"/>
      <c r="E21" s="18"/>
    </row>
    <row r="22" spans="1:10" ht="20.100000000000001" customHeight="1"/>
    <row r="23" spans="1:10" ht="20.100000000000001" customHeight="1">
      <c r="A23" s="8"/>
    </row>
    <row r="24" spans="1:10" ht="20.100000000000001" customHeight="1"/>
    <row r="25" spans="1:10" ht="20.100000000000001" customHeight="1"/>
    <row r="26" spans="1:10" ht="20.100000000000001" customHeight="1">
      <c r="A26" s="8"/>
    </row>
    <row r="27" spans="1:10" ht="20.100000000000001" customHeight="1"/>
    <row r="28" spans="1:10" ht="20.100000000000001" customHeight="1">
      <c r="A28" s="8"/>
    </row>
    <row r="29" spans="1:10" ht="20.100000000000001" customHeight="1"/>
    <row r="30" spans="1:10" ht="20.100000000000001" customHeight="1">
      <c r="A30" s="8"/>
    </row>
  </sheetData>
  <sheetProtection password="CCCF" sheet="1" objects="1" scenarios="1" formatColumns="0" formatRows="0"/>
  <customSheetViews>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43"/>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11">
    <mergeCell ref="A16:F16"/>
    <mergeCell ref="A17:F17"/>
    <mergeCell ref="B11:D11"/>
    <mergeCell ref="B12:D12"/>
    <mergeCell ref="A8:D8"/>
    <mergeCell ref="A15:F15"/>
    <mergeCell ref="A1:D1"/>
    <mergeCell ref="B9:D9"/>
    <mergeCell ref="B10:D10"/>
    <mergeCell ref="A3:F3"/>
    <mergeCell ref="A5:F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13" zoomScaleSheetLayoutView="100" workbookViewId="0">
      <selection activeCell="A60" sqref="A60:E60"/>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5" customFormat="1" ht="23.25" customHeight="1">
      <c r="A1" s="1160" t="str">
        <f>'Attach 3(JV)'!A1</f>
        <v>Specification No.:CC/NT/W-TR/DOM/A10/26/02801</v>
      </c>
      <c r="B1" s="1160"/>
      <c r="C1" s="1160"/>
      <c r="D1" s="1243" t="str">
        <f>"Attachment-11 " &amp; 'Attach 3(JV)'!AT1</f>
        <v xml:space="preserve">Attachment-11 </v>
      </c>
      <c r="E1" s="1243"/>
      <c r="F1" s="76"/>
      <c r="G1" s="76"/>
      <c r="H1" s="76"/>
    </row>
    <row r="2" spans="1:26" ht="13.5" customHeight="1">
      <c r="Z2" s="110">
        <f>'Attach 3(JV)'!Z2</f>
        <v>0</v>
      </c>
    </row>
    <row r="3" spans="1:26" ht="75.75" customHeight="1">
      <c r="A3" s="1241" t="str">
        <f>'Attach 3(QR)'!A3</f>
        <v xml:space="preserve">400kV Transformer Package 4TR-17-BULK for procurement of 10 X 500MVA 400/220/33kV,3-Ph Transformers under Bulk procurement for Procurement of 765kV and 400kV class Transformers and Reactors of various capacities (Lot-7).      </v>
      </c>
      <c r="B3" s="1242"/>
      <c r="C3" s="1242"/>
      <c r="D3" s="1242"/>
      <c r="E3" s="1242"/>
      <c r="F3" s="26"/>
      <c r="G3" s="27"/>
      <c r="H3" s="26"/>
    </row>
    <row r="4" spans="1:26" ht="19.5" customHeight="1">
      <c r="A4" s="28"/>
      <c r="H4" s="30"/>
      <c r="I4" s="11"/>
    </row>
    <row r="5" spans="1:26" ht="21.75" customHeight="1">
      <c r="A5" s="798" t="s">
        <v>394</v>
      </c>
      <c r="B5" s="798"/>
      <c r="C5" s="798"/>
      <c r="D5" s="798"/>
      <c r="E5" s="798"/>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83" t="str">
        <f>'Attach 3(JV)'!A8</f>
        <v/>
      </c>
      <c r="B8" s="883"/>
      <c r="C8" s="883"/>
      <c r="D8" s="12" t="str">
        <f>'Attach 3(JV)'!E8</f>
        <v>Contract Services</v>
      </c>
      <c r="H8" s="30"/>
      <c r="I8" s="11"/>
    </row>
    <row r="9" spans="1:26" ht="19.5" customHeight="1">
      <c r="A9" s="13" t="s">
        <v>58</v>
      </c>
      <c r="B9" s="880">
        <f>'Attach 3(JV)'!B9</f>
        <v>0</v>
      </c>
      <c r="C9" s="880"/>
      <c r="D9" s="12" t="str">
        <f>'Attach 3(JV)'!E9</f>
        <v>Power Grid Corporation of India Ltd.,</v>
      </c>
      <c r="H9" s="30"/>
      <c r="I9" s="11"/>
    </row>
    <row r="10" spans="1:26" ht="19.5" customHeight="1">
      <c r="A10" s="13" t="s">
        <v>60</v>
      </c>
      <c r="B10" s="880">
        <f>'Attach 3(JV)'!B10</f>
        <v>0</v>
      </c>
      <c r="C10" s="880"/>
      <c r="D10" s="12" t="str">
        <f>'Attach 3(JV)'!E10</f>
        <v>"Saudamini", Plot No. 2, Sector 29</v>
      </c>
      <c r="H10" s="30"/>
      <c r="I10" s="11"/>
    </row>
    <row r="11" spans="1:26" ht="19.5" customHeight="1">
      <c r="B11" s="880">
        <f>'Attach 3(JV)'!B11</f>
        <v>0</v>
      </c>
      <c r="C11" s="880"/>
      <c r="D11" s="12" t="str">
        <f>'Attach 3(JV)'!E11</f>
        <v>Gurugram (Haryana) - 122001</v>
      </c>
    </row>
    <row r="12" spans="1:26" ht="19.5" customHeight="1">
      <c r="A12" s="32"/>
      <c r="B12" s="880">
        <f>'Attach 3(JV)'!B12</f>
        <v>0</v>
      </c>
      <c r="C12" s="880"/>
      <c r="D12" s="12"/>
    </row>
    <row r="13" spans="1:26" ht="19.5" customHeight="1">
      <c r="A13" s="29" t="s">
        <v>64</v>
      </c>
    </row>
    <row r="14" spans="1:26" ht="9.9499999999999993" customHeight="1">
      <c r="A14" s="32"/>
    </row>
    <row r="15" spans="1:26" ht="184.5" customHeight="1">
      <c r="A15" s="823" t="s">
        <v>395</v>
      </c>
      <c r="B15" s="806"/>
      <c r="C15" s="806"/>
      <c r="D15" s="806"/>
      <c r="E15" s="806"/>
      <c r="F15" s="34"/>
      <c r="G15" s="34"/>
      <c r="H15" s="34"/>
    </row>
    <row r="16" spans="1:26" ht="19.5" customHeight="1">
      <c r="A16" s="32"/>
      <c r="B16" s="32"/>
      <c r="C16" s="32"/>
      <c r="D16" s="32"/>
      <c r="E16" s="32"/>
      <c r="F16" s="34"/>
      <c r="G16" s="34"/>
      <c r="H16" s="34"/>
    </row>
    <row r="17" spans="1:8" s="24" customFormat="1" ht="72" customHeight="1">
      <c r="A17" s="44" t="s">
        <v>344</v>
      </c>
      <c r="B17" s="1205" t="s">
        <v>396</v>
      </c>
      <c r="C17" s="1205"/>
      <c r="D17" s="44" t="s">
        <v>397</v>
      </c>
      <c r="E17" s="44" t="s">
        <v>398</v>
      </c>
      <c r="G17" s="34"/>
      <c r="H17" s="34"/>
    </row>
    <row r="18" spans="1:8" ht="26.1" customHeight="1">
      <c r="A18" s="79">
        <v>1</v>
      </c>
      <c r="B18" s="1240"/>
      <c r="C18" s="1240"/>
      <c r="D18" s="204"/>
      <c r="E18" s="204"/>
      <c r="F18" s="34"/>
      <c r="G18" s="34"/>
      <c r="H18" s="34"/>
    </row>
    <row r="19" spans="1:8" ht="26.1" customHeight="1">
      <c r="A19" s="79">
        <v>2</v>
      </c>
      <c r="B19" s="1240"/>
      <c r="C19" s="1240"/>
      <c r="D19" s="204"/>
      <c r="E19" s="204"/>
      <c r="F19" s="34"/>
      <c r="G19" s="34"/>
      <c r="H19" s="34"/>
    </row>
    <row r="20" spans="1:8" ht="26.1" customHeight="1">
      <c r="A20" s="79">
        <v>3</v>
      </c>
      <c r="B20" s="1240"/>
      <c r="C20" s="1240"/>
      <c r="D20" s="204"/>
      <c r="E20" s="204"/>
      <c r="F20" s="34"/>
      <c r="G20" s="34"/>
      <c r="H20" s="34"/>
    </row>
    <row r="21" spans="1:8" ht="26.1" customHeight="1">
      <c r="A21" s="79">
        <v>4</v>
      </c>
      <c r="B21" s="1240"/>
      <c r="C21" s="1240"/>
      <c r="D21" s="204"/>
      <c r="E21" s="204"/>
      <c r="F21" s="34"/>
      <c r="G21" s="34"/>
      <c r="H21" s="34"/>
    </row>
    <row r="22" spans="1:8" ht="26.1" customHeight="1">
      <c r="A22" s="79">
        <v>5</v>
      </c>
      <c r="B22" s="1240"/>
      <c r="C22" s="1240"/>
      <c r="D22" s="204"/>
      <c r="E22" s="204"/>
      <c r="F22" s="34"/>
      <c r="G22" s="34"/>
      <c r="H22" s="34"/>
    </row>
    <row r="23" spans="1:8" ht="26.1" customHeight="1">
      <c r="A23" s="79">
        <v>6</v>
      </c>
      <c r="B23" s="1240"/>
      <c r="C23" s="1240"/>
      <c r="D23" s="204"/>
      <c r="E23" s="204"/>
      <c r="F23" s="34"/>
      <c r="G23" s="34"/>
      <c r="H23" s="34"/>
    </row>
    <row r="24" spans="1:8" ht="26.1" customHeight="1">
      <c r="A24" s="32"/>
      <c r="B24" s="32"/>
      <c r="C24" s="32"/>
      <c r="D24" s="32"/>
      <c r="E24" s="32"/>
      <c r="F24" s="34"/>
      <c r="G24" s="34"/>
      <c r="H24" s="34"/>
    </row>
    <row r="25" spans="1:8" ht="84.75" customHeight="1">
      <c r="A25" s="823" t="s">
        <v>399</v>
      </c>
      <c r="B25" s="806"/>
      <c r="C25" s="806"/>
      <c r="D25" s="806"/>
      <c r="E25" s="806"/>
    </row>
    <row r="26" spans="1:8" ht="149.25" customHeight="1">
      <c r="A26" s="823" t="s">
        <v>400</v>
      </c>
      <c r="B26" s="806"/>
      <c r="C26" s="806"/>
      <c r="D26" s="806"/>
      <c r="E26" s="806"/>
    </row>
    <row r="27" spans="1:8" ht="26.1" customHeight="1">
      <c r="A27" s="36" t="s">
        <v>66</v>
      </c>
      <c r="B27" s="60" t="str">
        <f>'Attach 3(JV)'!B24</f>
        <v>--</v>
      </c>
      <c r="D27" s="37" t="s">
        <v>67</v>
      </c>
      <c r="E27" s="194" t="str">
        <f>'Attach 3(JV)'!E24</f>
        <v/>
      </c>
    </row>
    <row r="28" spans="1:8" ht="26.1" customHeight="1">
      <c r="A28" s="36" t="s">
        <v>68</v>
      </c>
      <c r="B28" s="194" t="str">
        <f>'Attach 3(JV)'!B25</f>
        <v/>
      </c>
      <c r="D28" s="37" t="s">
        <v>69</v>
      </c>
      <c r="E28" s="194" t="str">
        <f>'Attach 3(JV)'!E25</f>
        <v/>
      </c>
    </row>
    <row r="29" spans="1:8" ht="230.25" customHeight="1">
      <c r="A29" s="878" t="s">
        <v>401</v>
      </c>
      <c r="B29" s="878"/>
      <c r="C29" s="878"/>
      <c r="D29" s="878"/>
      <c r="E29" s="878"/>
    </row>
    <row r="30" spans="1:8" ht="20.100000000000001" customHeight="1">
      <c r="A30" s="21" t="str">
        <f>A1</f>
        <v>Specification No.:CC/NT/W-TR/DOM/A10/26/02801</v>
      </c>
      <c r="B30" s="22"/>
      <c r="C30" s="22"/>
      <c r="D30" s="22"/>
      <c r="E30" s="23" t="str">
        <f>D1</f>
        <v xml:space="preserve">Attachment-11 </v>
      </c>
    </row>
    <row r="31" spans="1:8" ht="19.5" customHeight="1"/>
    <row r="32" spans="1:8" ht="48" customHeight="1">
      <c r="A32" s="1245" t="str">
        <f>A3</f>
        <v xml:space="preserve">400kV Transformer Package 4TR-17-BULK for procurement of 10 X 500MVA 400/220/33kV,3-Ph Transformers under Bulk procurement for Procurement of 765kV and 400kV class Transformers and Reactors of various capacities (Lot-7).      </v>
      </c>
      <c r="B32" s="1245"/>
      <c r="C32" s="1245"/>
      <c r="D32" s="1245"/>
      <c r="E32" s="1245"/>
    </row>
    <row r="33" spans="1:5" ht="19.5" customHeight="1">
      <c r="A33" s="28"/>
    </row>
    <row r="34" spans="1:5" ht="19.5" customHeight="1">
      <c r="A34" s="1203" t="s">
        <v>394</v>
      </c>
      <c r="B34" s="1203"/>
      <c r="C34" s="1203"/>
      <c r="D34" s="1203"/>
      <c r="E34" s="1203"/>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58</v>
      </c>
      <c r="B38" s="880" t="str">
        <f>'Attach 3(JV)'!B17:D17</f>
        <v>Ram Lal</v>
      </c>
      <c r="C38" s="880"/>
      <c r="D38" s="12" t="str">
        <f>D9</f>
        <v>Power Grid Corporation of India Ltd.,</v>
      </c>
    </row>
    <row r="39" spans="1:5" ht="19.5" customHeight="1">
      <c r="A39" s="13" t="s">
        <v>60</v>
      </c>
      <c r="B39" s="880" t="str">
        <f>'Attach 3(JV)'!B18:D18</f>
        <v>G5</v>
      </c>
      <c r="C39" s="880"/>
      <c r="D39" s="12" t="str">
        <f>D10</f>
        <v>"Saudamini", Plot No. 2, Sector 29</v>
      </c>
    </row>
    <row r="40" spans="1:5" ht="19.5" customHeight="1">
      <c r="B40" s="880" t="str">
        <f>'Attach 3(JV)'!B19:D19</f>
        <v>Gurgaon</v>
      </c>
      <c r="C40" s="880"/>
      <c r="D40" s="12" t="str">
        <f>D11</f>
        <v>Gurugram (Haryana) - 122001</v>
      </c>
    </row>
    <row r="41" spans="1:5" ht="19.5" customHeight="1">
      <c r="A41" s="32"/>
      <c r="B41" s="880" t="str">
        <f>'Attach 3(JV)'!B20:D20</f>
        <v/>
      </c>
      <c r="C41" s="880"/>
      <c r="D41" s="12"/>
    </row>
    <row r="42" spans="1:5" ht="19.5" customHeight="1">
      <c r="A42" s="29" t="s">
        <v>64</v>
      </c>
    </row>
    <row r="43" spans="1:5" ht="19.5" customHeight="1">
      <c r="A43" s="32"/>
    </row>
    <row r="44" spans="1:5" ht="33.75" customHeight="1">
      <c r="A44" s="806" t="s">
        <v>402</v>
      </c>
      <c r="B44" s="806"/>
      <c r="C44" s="806"/>
      <c r="D44" s="806"/>
      <c r="E44" s="806"/>
    </row>
    <row r="45" spans="1:5" ht="19.5" customHeight="1">
      <c r="A45" s="32"/>
      <c r="B45" s="32"/>
      <c r="C45" s="32"/>
      <c r="D45" s="32"/>
      <c r="E45" s="32"/>
    </row>
    <row r="46" spans="1:5" ht="72" customHeight="1">
      <c r="A46" s="44" t="s">
        <v>344</v>
      </c>
      <c r="B46" s="1205" t="s">
        <v>396</v>
      </c>
      <c r="C46" s="1205"/>
      <c r="D46" s="44" t="s">
        <v>397</v>
      </c>
      <c r="E46" s="44" t="s">
        <v>403</v>
      </c>
    </row>
    <row r="47" spans="1:5" ht="25.5" customHeight="1">
      <c r="A47" s="79">
        <v>1</v>
      </c>
      <c r="B47" s="1244"/>
      <c r="C47" s="1244"/>
      <c r="D47" s="208"/>
      <c r="E47" s="208"/>
    </row>
    <row r="48" spans="1:5" ht="25.5" customHeight="1">
      <c r="A48" s="79">
        <v>2</v>
      </c>
      <c r="B48" s="1244"/>
      <c r="C48" s="1244"/>
      <c r="D48" s="208"/>
      <c r="E48" s="208"/>
    </row>
    <row r="49" spans="1:5" ht="25.5" customHeight="1">
      <c r="A49" s="79">
        <v>3</v>
      </c>
      <c r="B49" s="1244"/>
      <c r="C49" s="1244"/>
      <c r="D49" s="208"/>
      <c r="E49" s="208"/>
    </row>
    <row r="50" spans="1:5" ht="25.5" customHeight="1">
      <c r="A50" s="79">
        <v>4</v>
      </c>
      <c r="B50" s="1244"/>
      <c r="C50" s="1244"/>
      <c r="D50" s="208"/>
      <c r="E50" s="208"/>
    </row>
    <row r="51" spans="1:5" ht="25.5" customHeight="1">
      <c r="A51" s="79">
        <v>5</v>
      </c>
      <c r="B51" s="1244"/>
      <c r="C51" s="1244"/>
      <c r="D51" s="208"/>
      <c r="E51" s="208"/>
    </row>
    <row r="52" spans="1:5" ht="25.5" customHeight="1">
      <c r="A52" s="79">
        <v>6</v>
      </c>
      <c r="B52" s="1244"/>
      <c r="C52" s="1244"/>
      <c r="D52" s="208"/>
      <c r="E52" s="208"/>
    </row>
    <row r="53" spans="1:5" ht="27.95" customHeight="1">
      <c r="A53" s="32"/>
      <c r="B53" s="32"/>
      <c r="C53" s="32"/>
      <c r="D53" s="32"/>
      <c r="E53" s="32"/>
    </row>
    <row r="54" spans="1:5" ht="27.95" customHeight="1">
      <c r="A54" s="145"/>
      <c r="B54" s="145"/>
      <c r="C54" s="145"/>
      <c r="D54" s="145"/>
      <c r="E54" s="145"/>
    </row>
    <row r="55" spans="1:5" ht="27.95" customHeight="1">
      <c r="A55" s="145" t="s">
        <v>66</v>
      </c>
      <c r="B55" s="60" t="str">
        <f>B27</f>
        <v>--</v>
      </c>
      <c r="C55" s="145" t="s">
        <v>67</v>
      </c>
      <c r="D55" s="145" t="str">
        <f>E27</f>
        <v/>
      </c>
      <c r="E55" s="145"/>
    </row>
    <row r="56" spans="1:5" ht="27.95" customHeight="1">
      <c r="A56" s="145" t="s">
        <v>68</v>
      </c>
      <c r="B56" s="145" t="str">
        <f>B28</f>
        <v/>
      </c>
      <c r="C56" s="145" t="s">
        <v>69</v>
      </c>
      <c r="D56" s="145" t="str">
        <f>E28</f>
        <v/>
      </c>
      <c r="E56" s="145"/>
    </row>
    <row r="57" spans="1:5" ht="27.95" customHeight="1">
      <c r="A57" s="145"/>
      <c r="B57" s="145"/>
      <c r="C57" s="145"/>
      <c r="D57" s="145"/>
      <c r="E57" s="145"/>
    </row>
    <row r="58" spans="1:5" ht="19.5" customHeight="1">
      <c r="A58" s="21" t="str">
        <f>A30</f>
        <v>Specification No.:CC/NT/W-TR/DOM/A10/26/02801</v>
      </c>
      <c r="B58" s="22"/>
      <c r="C58" s="22"/>
      <c r="D58" s="22"/>
      <c r="E58" s="23" t="str">
        <f>E30</f>
        <v xml:space="preserve">Attachment-11 </v>
      </c>
    </row>
    <row r="59" spans="1:5" ht="19.5" customHeight="1"/>
    <row r="60" spans="1:5" ht="48" customHeight="1">
      <c r="A60" s="1245" t="str">
        <f>A32</f>
        <v xml:space="preserve">400kV Transformer Package 4TR-17-BULK for procurement of 10 X 500MVA 400/220/33kV,3-Ph Transformers under Bulk procurement for Procurement of 765kV and 400kV class Transformers and Reactors of various capacities (Lot-7).      </v>
      </c>
      <c r="B60" s="1245"/>
      <c r="C60" s="1245"/>
      <c r="D60" s="1245"/>
      <c r="E60" s="1245"/>
    </row>
    <row r="61" spans="1:5" ht="19.5" customHeight="1">
      <c r="A61" s="28"/>
    </row>
    <row r="62" spans="1:5" ht="19.5" customHeight="1">
      <c r="A62" s="1203" t="s">
        <v>394</v>
      </c>
      <c r="B62" s="1203"/>
      <c r="C62" s="1203"/>
      <c r="D62" s="1203"/>
      <c r="E62" s="1203"/>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58</v>
      </c>
      <c r="B66" s="880" t="str">
        <f>'Attach 3(JV)'!E17</f>
        <v/>
      </c>
      <c r="C66" s="880"/>
      <c r="D66" s="12" t="str">
        <f>D9</f>
        <v>Power Grid Corporation of India Ltd.,</v>
      </c>
    </row>
    <row r="67" spans="1:5" ht="19.5" customHeight="1">
      <c r="A67" s="13" t="s">
        <v>60</v>
      </c>
      <c r="B67" s="880" t="str">
        <f>'Attach 3(JV)'!E18</f>
        <v/>
      </c>
      <c r="C67" s="880"/>
      <c r="D67" s="12" t="str">
        <f>D10</f>
        <v>"Saudamini", Plot No. 2, Sector 29</v>
      </c>
    </row>
    <row r="68" spans="1:5" ht="19.5" customHeight="1">
      <c r="B68" s="880" t="str">
        <f>'Attach 3(JV)'!E19</f>
        <v/>
      </c>
      <c r="C68" s="880"/>
      <c r="D68" s="12" t="str">
        <f>D11</f>
        <v>Gurugram (Haryana) - 122001</v>
      </c>
    </row>
    <row r="69" spans="1:5" ht="19.5" customHeight="1">
      <c r="A69" s="32"/>
      <c r="B69" s="880" t="str">
        <f>'Attach 3(JV)'!E20</f>
        <v/>
      </c>
      <c r="C69" s="880"/>
      <c r="D69" s="12"/>
    </row>
    <row r="70" spans="1:5" ht="19.5" customHeight="1">
      <c r="A70" s="29" t="s">
        <v>64</v>
      </c>
    </row>
    <row r="71" spans="1:5" ht="19.5" customHeight="1">
      <c r="A71" s="32"/>
    </row>
    <row r="72" spans="1:5" ht="33.75" customHeight="1">
      <c r="A72" s="806" t="s">
        <v>402</v>
      </c>
      <c r="B72" s="806"/>
      <c r="C72" s="806"/>
      <c r="D72" s="806"/>
      <c r="E72" s="806"/>
    </row>
    <row r="73" spans="1:5" ht="19.5" customHeight="1">
      <c r="A73" s="32"/>
      <c r="B73" s="32"/>
      <c r="C73" s="32"/>
      <c r="D73" s="32"/>
      <c r="E73" s="32"/>
    </row>
    <row r="74" spans="1:5" ht="72" customHeight="1">
      <c r="A74" s="44" t="s">
        <v>344</v>
      </c>
      <c r="B74" s="1205" t="s">
        <v>396</v>
      </c>
      <c r="C74" s="1205"/>
      <c r="D74" s="44" t="s">
        <v>397</v>
      </c>
      <c r="E74" s="44" t="s">
        <v>403</v>
      </c>
    </row>
    <row r="75" spans="1:5" ht="25.5" customHeight="1">
      <c r="A75" s="79">
        <v>1</v>
      </c>
      <c r="B75" s="1244"/>
      <c r="C75" s="1244"/>
      <c r="D75" s="208"/>
      <c r="E75" s="208"/>
    </row>
    <row r="76" spans="1:5" ht="25.5" customHeight="1">
      <c r="A76" s="79">
        <v>2</v>
      </c>
      <c r="B76" s="1244"/>
      <c r="C76" s="1244"/>
      <c r="D76" s="208"/>
      <c r="E76" s="208"/>
    </row>
    <row r="77" spans="1:5" ht="25.5" customHeight="1">
      <c r="A77" s="79">
        <v>3</v>
      </c>
      <c r="B77" s="1244"/>
      <c r="C77" s="1244"/>
      <c r="D77" s="208"/>
      <c r="E77" s="208"/>
    </row>
    <row r="78" spans="1:5" ht="25.5" customHeight="1">
      <c r="A78" s="79">
        <v>4</v>
      </c>
      <c r="B78" s="1244"/>
      <c r="C78" s="1244"/>
      <c r="D78" s="208"/>
      <c r="E78" s="208"/>
    </row>
    <row r="79" spans="1:5" ht="25.5" customHeight="1">
      <c r="A79" s="79">
        <v>5</v>
      </c>
      <c r="B79" s="1244"/>
      <c r="C79" s="1244"/>
      <c r="D79" s="208"/>
      <c r="E79" s="208"/>
    </row>
    <row r="80" spans="1:5" ht="25.5" customHeight="1">
      <c r="A80" s="79">
        <v>6</v>
      </c>
      <c r="B80" s="1244"/>
      <c r="C80" s="1244"/>
      <c r="D80" s="208"/>
      <c r="E80" s="208"/>
    </row>
    <row r="81" spans="1:5" ht="19.5" customHeight="1">
      <c r="A81" s="32"/>
      <c r="B81" s="32"/>
      <c r="C81" s="32"/>
      <c r="D81" s="32"/>
      <c r="E81" s="32"/>
    </row>
    <row r="82" spans="1:5" ht="24.75" customHeight="1">
      <c r="A82" s="145"/>
      <c r="B82" s="145"/>
      <c r="C82" s="145"/>
      <c r="D82" s="145"/>
      <c r="E82" s="145"/>
    </row>
    <row r="83" spans="1:5" ht="24.75" customHeight="1">
      <c r="A83" s="145" t="s">
        <v>66</v>
      </c>
      <c r="B83" s="60" t="str">
        <f>B55</f>
        <v>--</v>
      </c>
      <c r="C83" s="145" t="s">
        <v>67</v>
      </c>
      <c r="D83" s="145" t="str">
        <f>D55</f>
        <v/>
      </c>
      <c r="E83" s="145"/>
    </row>
    <row r="84" spans="1:5" ht="24.75" customHeight="1">
      <c r="A84" s="145" t="s">
        <v>68</v>
      </c>
      <c r="B84" s="145" t="str">
        <f>B56</f>
        <v/>
      </c>
      <c r="C84" s="145" t="s">
        <v>69</v>
      </c>
      <c r="D84" s="145" t="str">
        <f>D56</f>
        <v/>
      </c>
      <c r="E84" s="145"/>
    </row>
    <row r="85" spans="1:5" ht="24.75" customHeight="1">
      <c r="A85" s="145"/>
      <c r="B85" s="145"/>
      <c r="C85" s="145"/>
      <c r="D85" s="145"/>
      <c r="E85" s="145"/>
    </row>
    <row r="86" spans="1:5" ht="37.5" customHeight="1">
      <c r="A86" s="57"/>
      <c r="B86" s="57"/>
      <c r="C86" s="57"/>
      <c r="D86" s="57"/>
      <c r="E86" s="57"/>
    </row>
  </sheetData>
  <sheetProtection password="CCCF" sheet="1" objects="1" scenarios="1" formatColumns="0" formatRows="0"/>
  <customSheetViews>
    <customSheetView guid="{51A6EE7B-1159-4743-BF27-95D329619B3B}"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55"/>
  <sheetViews>
    <sheetView showGridLines="0" showZeros="0" view="pageBreakPreview" topLeftCell="A27" zoomScaleNormal="100" zoomScaleSheetLayoutView="100" workbookViewId="0">
      <selection activeCell="G24" sqref="G24"/>
    </sheetView>
  </sheetViews>
  <sheetFormatPr defaultColWidth="9.140625" defaultRowHeight="16.5"/>
  <cols>
    <col min="1" max="1" width="15.28515625" style="228" customWidth="1"/>
    <col min="2" max="2" width="24" style="228" customWidth="1"/>
    <col min="3" max="3" width="12.5703125" style="228" customWidth="1"/>
    <col min="4" max="4" width="38.140625" style="228" customWidth="1"/>
    <col min="5" max="5" width="28.5703125" style="228" customWidth="1"/>
    <col min="6" max="6" width="14.7109375" style="228" customWidth="1"/>
    <col min="7" max="8" width="9.140625" style="356" customWidth="1"/>
    <col min="9" max="16384" width="9.140625" style="356"/>
  </cols>
  <sheetData>
    <row r="1" spans="1:7" s="227" customFormat="1" ht="20.25" customHeight="1">
      <c r="A1" s="508" t="str">
        <f>'Attach 3(JV)'!A1</f>
        <v>Specification No.:CC/NT/W-TR/DOM/A10/26/02801</v>
      </c>
      <c r="B1" s="509"/>
      <c r="C1" s="509"/>
      <c r="D1" s="509"/>
      <c r="E1" s="510" t="s">
        <v>404</v>
      </c>
      <c r="F1" s="226"/>
    </row>
    <row r="3" spans="1:7" ht="73.5" customHeight="1">
      <c r="A3" s="1241" t="str">
        <f>'Attach 3(JV)'!A3</f>
        <v xml:space="preserve">400kV Transformer Package 4TR-17-BULK for procurement of 10 X 500MVA 400/220/33kV,3-Ph Transformers under Bulk procurement for Procurement of 765kV and 400kV class Transformers and Reactors of various capacities (Lot-7).      </v>
      </c>
      <c r="B3" s="1242"/>
      <c r="C3" s="1242"/>
      <c r="D3" s="1242"/>
      <c r="E3" s="1242"/>
      <c r="F3" s="1242"/>
    </row>
    <row r="4" spans="1:7" ht="1.5" hidden="1" customHeight="1">
      <c r="A4" s="232"/>
      <c r="F4" s="30"/>
      <c r="G4" s="11"/>
    </row>
    <row r="5" spans="1:7" ht="20.100000000000001" customHeight="1">
      <c r="A5" s="1246" t="s">
        <v>405</v>
      </c>
      <c r="B5" s="1246"/>
      <c r="C5" s="1246"/>
      <c r="D5" s="1246"/>
      <c r="E5" s="1246"/>
      <c r="F5" s="1246"/>
      <c r="G5" s="11"/>
    </row>
    <row r="6" spans="1:7" ht="20.100000000000001" customHeight="1">
      <c r="A6" s="234"/>
      <c r="F6" s="30"/>
      <c r="G6" s="11"/>
    </row>
    <row r="7" spans="1:7" ht="20.100000000000001" customHeight="1">
      <c r="A7" s="250" t="str">
        <f>'[21]Attach 3 (JV)'!A5</f>
        <v>Bidder’s Name and Address (Sole Bidder) :</v>
      </c>
      <c r="D7" s="357" t="str">
        <f>'[21]Attach 3 (JV)'!F5</f>
        <v>To:</v>
      </c>
      <c r="F7" s="30"/>
      <c r="G7" s="11"/>
    </row>
    <row r="8" spans="1:7" ht="36" customHeight="1">
      <c r="A8" s="1258" t="str">
        <f>'Attach 3(JV)'!A8</f>
        <v/>
      </c>
      <c r="B8" s="1258"/>
      <c r="C8" s="1258"/>
      <c r="D8" s="358" t="str">
        <f>'[21]Attach 3 (JV)'!F6</f>
        <v>Contract Services</v>
      </c>
      <c r="F8" s="30"/>
      <c r="G8" s="11"/>
    </row>
    <row r="9" spans="1:7">
      <c r="A9" s="13" t="s">
        <v>58</v>
      </c>
      <c r="B9" s="879">
        <f>'Attach 3(JV)'!B9</f>
        <v>0</v>
      </c>
      <c r="C9" s="879"/>
      <c r="D9" s="358" t="str">
        <f>'[21]Attach 3 (JV)'!F7</f>
        <v>Power Grid Corporation of India Ltd.,</v>
      </c>
      <c r="F9" s="30"/>
      <c r="G9" s="11"/>
    </row>
    <row r="10" spans="1:7">
      <c r="A10" s="13" t="s">
        <v>60</v>
      </c>
      <c r="B10" s="880">
        <f>'Attach 3(JV)'!B10</f>
        <v>0</v>
      </c>
      <c r="C10" s="880"/>
      <c r="D10" s="358" t="str">
        <f>'[21]Attach 3 (JV)'!F8</f>
        <v>"Saudamini", Plot No.-2</v>
      </c>
      <c r="F10" s="30"/>
      <c r="G10" s="11"/>
    </row>
    <row r="11" spans="1:7">
      <c r="B11" s="880">
        <f>'Attach 3(JV)'!B11</f>
        <v>0</v>
      </c>
      <c r="C11" s="880"/>
      <c r="D11" s="358" t="str">
        <f>'[21]Attach 3 (JV)'!F9</f>
        <v xml:space="preserve">Sector-29, </v>
      </c>
    </row>
    <row r="12" spans="1:7">
      <c r="A12" s="234"/>
      <c r="B12" s="880">
        <f>'Attach 3(JV)'!B12</f>
        <v>0</v>
      </c>
      <c r="C12" s="880"/>
      <c r="D12" s="716" t="str">
        <f>'Attach 3(JV)'!E11</f>
        <v>Gurugram (Haryana) - 122001</v>
      </c>
    </row>
    <row r="13" spans="1:7" ht="9.9499999999999993" customHeight="1">
      <c r="A13" s="234"/>
      <c r="B13" s="100"/>
      <c r="C13" s="100"/>
    </row>
    <row r="14" spans="1:7" ht="20.100000000000001" customHeight="1">
      <c r="A14" s="228" t="s">
        <v>64</v>
      </c>
    </row>
    <row r="15" spans="1:7" ht="45.75" customHeight="1">
      <c r="A15" s="1256" t="str">
        <f>"We hereby furnish the relevant details pertaining to the price adjustment provisions for equipment as specified in your specifications and documents for the "&amp;Basic!B7&amp;". The necessary documentary evidence is enclosed."</f>
        <v>We hereby furnish the relevant details pertaining to the price adjustment provisions for equipment as specified in your specifications and documents for the 400kV Transformer Package-4TR-17-BULK. The necessary documentary evidence is enclosed.</v>
      </c>
      <c r="B15" s="1256"/>
      <c r="C15" s="1256"/>
      <c r="D15" s="1256"/>
      <c r="E15" s="1256"/>
      <c r="F15" s="1256"/>
    </row>
    <row r="16" spans="1:7" ht="51.6" customHeight="1">
      <c r="A16" s="355" t="s">
        <v>344</v>
      </c>
      <c r="B16" s="355" t="s">
        <v>406</v>
      </c>
      <c r="C16" s="355" t="s">
        <v>407</v>
      </c>
      <c r="D16" s="355" t="s">
        <v>408</v>
      </c>
      <c r="E16" s="355" t="s">
        <v>409</v>
      </c>
    </row>
    <row r="17" spans="1:6" ht="13.5" customHeight="1">
      <c r="A17" s="365">
        <v>1</v>
      </c>
      <c r="B17" s="365">
        <v>2</v>
      </c>
      <c r="C17" s="365">
        <v>3</v>
      </c>
      <c r="D17" s="365">
        <v>4</v>
      </c>
      <c r="E17" s="365">
        <v>5</v>
      </c>
    </row>
    <row r="18" spans="1:6" ht="32.25" customHeight="1">
      <c r="A18" s="228" t="s">
        <v>410</v>
      </c>
    </row>
    <row r="19" spans="1:6" s="359" customFormat="1" ht="32.25" customHeight="1">
      <c r="A19" s="1250" t="s">
        <v>411</v>
      </c>
      <c r="B19" s="1251"/>
      <c r="C19" s="1251"/>
      <c r="D19" s="1252"/>
      <c r="E19" s="715"/>
      <c r="F19" s="228"/>
    </row>
    <row r="20" spans="1:6" s="361" customFormat="1" ht="31.5" customHeight="1">
      <c r="A20" s="729" t="s">
        <v>1053</v>
      </c>
      <c r="B20" s="1253" t="s">
        <v>412</v>
      </c>
      <c r="C20" s="1253"/>
      <c r="D20" s="1253"/>
      <c r="E20" s="1253"/>
      <c r="F20" s="228"/>
    </row>
    <row r="21" spans="1:6" ht="43.5" customHeight="1">
      <c r="A21" s="254" t="s">
        <v>413</v>
      </c>
      <c r="B21" s="706" t="s">
        <v>414</v>
      </c>
      <c r="C21" s="707"/>
      <c r="D21" s="708" t="s">
        <v>415</v>
      </c>
      <c r="E21" s="709"/>
    </row>
    <row r="22" spans="1:6" ht="43.5" customHeight="1">
      <c r="A22" s="254" t="s">
        <v>416</v>
      </c>
      <c r="B22" s="706" t="s">
        <v>417</v>
      </c>
      <c r="C22" s="707"/>
      <c r="D22" s="708" t="s">
        <v>418</v>
      </c>
      <c r="E22" s="709"/>
    </row>
    <row r="23" spans="1:6" ht="42.75" customHeight="1">
      <c r="A23" s="254" t="s">
        <v>419</v>
      </c>
      <c r="B23" s="706" t="s">
        <v>420</v>
      </c>
      <c r="C23" s="707"/>
      <c r="D23" s="708" t="s">
        <v>421</v>
      </c>
      <c r="E23" s="709"/>
    </row>
    <row r="24" spans="1:6" ht="45.75" customHeight="1">
      <c r="A24" s="254" t="s">
        <v>422</v>
      </c>
      <c r="B24" s="706" t="s">
        <v>423</v>
      </c>
      <c r="C24" s="707"/>
      <c r="D24" s="708" t="s">
        <v>424</v>
      </c>
      <c r="E24" s="709"/>
    </row>
    <row r="25" spans="1:6" ht="145.5" customHeight="1">
      <c r="A25" s="731" t="s">
        <v>425</v>
      </c>
      <c r="B25" s="710" t="s">
        <v>426</v>
      </c>
      <c r="C25" s="707"/>
      <c r="D25" s="708" t="s">
        <v>427</v>
      </c>
      <c r="E25" s="709"/>
    </row>
    <row r="26" spans="1:6" ht="30" customHeight="1">
      <c r="A26" s="1248" t="str">
        <f>IF(OR((SUM(C21:C25)&gt;0.85),SUM(C21:C25)&lt;0.85),"ERROR -Sum of all the coefficients including labour is not equal to 0.85","")</f>
        <v>ERROR -Sum of all the coefficients including labour is not equal to 0.85</v>
      </c>
      <c r="B26" s="1248"/>
      <c r="C26" s="1248"/>
      <c r="D26" s="1248"/>
      <c r="E26" s="1249"/>
    </row>
    <row r="27" spans="1:6" ht="24.75" customHeight="1">
      <c r="A27" s="1254" t="s">
        <v>428</v>
      </c>
      <c r="B27" s="1254"/>
      <c r="C27" s="1254"/>
      <c r="D27" s="1254"/>
      <c r="E27" s="1255"/>
    </row>
    <row r="28" spans="1:6" s="361" customFormat="1" ht="24.75" hidden="1" customHeight="1">
      <c r="A28" s="729" t="s">
        <v>429</v>
      </c>
      <c r="B28" s="1253" t="s">
        <v>1043</v>
      </c>
      <c r="C28" s="1253"/>
      <c r="D28" s="1253"/>
      <c r="E28" s="1253"/>
      <c r="F28" s="228"/>
    </row>
    <row r="29" spans="1:6" ht="43.5" hidden="1" customHeight="1">
      <c r="A29" s="254" t="s">
        <v>413</v>
      </c>
      <c r="B29" s="706" t="s">
        <v>414</v>
      </c>
      <c r="C29" s="707"/>
      <c r="D29" s="708" t="s">
        <v>415</v>
      </c>
      <c r="E29" s="709"/>
    </row>
    <row r="30" spans="1:6" ht="43.5" hidden="1" customHeight="1">
      <c r="A30" s="254" t="s">
        <v>416</v>
      </c>
      <c r="B30" s="706" t="s">
        <v>417</v>
      </c>
      <c r="C30" s="707"/>
      <c r="D30" s="708" t="s">
        <v>418</v>
      </c>
      <c r="E30" s="709"/>
    </row>
    <row r="31" spans="1:6" ht="42.75" hidden="1" customHeight="1">
      <c r="A31" s="254" t="s">
        <v>419</v>
      </c>
      <c r="B31" s="706" t="s">
        <v>420</v>
      </c>
      <c r="C31" s="707"/>
      <c r="D31" s="708" t="s">
        <v>421</v>
      </c>
      <c r="E31" s="709"/>
    </row>
    <row r="32" spans="1:6" ht="45.75" hidden="1" customHeight="1">
      <c r="A32" s="254" t="s">
        <v>422</v>
      </c>
      <c r="B32" s="706" t="s">
        <v>423</v>
      </c>
      <c r="C32" s="707"/>
      <c r="D32" s="708" t="s">
        <v>424</v>
      </c>
      <c r="E32" s="709"/>
    </row>
    <row r="33" spans="1:6" ht="145.5" hidden="1" customHeight="1">
      <c r="A33" s="731" t="s">
        <v>425</v>
      </c>
      <c r="B33" s="710" t="s">
        <v>426</v>
      </c>
      <c r="C33" s="707"/>
      <c r="D33" s="708" t="s">
        <v>427</v>
      </c>
      <c r="E33" s="709"/>
    </row>
    <row r="34" spans="1:6" ht="30" hidden="1" customHeight="1">
      <c r="A34" s="1248" t="str">
        <f>IF(OR((SUM(C29:C33)&gt;0.85),SUM(C29:C33)&lt;0.85),"ERROR -Sum of all the coefficients including labour is not equal to 0.85","")</f>
        <v>ERROR -Sum of all the coefficients including labour is not equal to 0.85</v>
      </c>
      <c r="B34" s="1248"/>
      <c r="C34" s="1248"/>
      <c r="D34" s="1248"/>
      <c r="E34" s="1249"/>
    </row>
    <row r="35" spans="1:6" ht="35.25" hidden="1" customHeight="1">
      <c r="A35" s="1248" t="e">
        <f>IF(OR((SUM(#REF!)&gt;0.85),SUM(#REF!)&lt;0.85),"ERROR -Sum of all the coefficients including labour is not equal to 0.85","")</f>
        <v>#REF!</v>
      </c>
      <c r="B35" s="1248"/>
      <c r="C35" s="1248"/>
      <c r="D35" s="1248"/>
      <c r="E35" s="1249"/>
    </row>
    <row r="36" spans="1:6" ht="24.75" hidden="1" customHeight="1">
      <c r="A36" s="1254" t="s">
        <v>428</v>
      </c>
      <c r="B36" s="1254"/>
      <c r="C36" s="1254"/>
      <c r="D36" s="1254"/>
      <c r="E36" s="1255"/>
    </row>
    <row r="37" spans="1:6" s="361" customFormat="1" ht="37.5" hidden="1" customHeight="1">
      <c r="A37" s="729" t="s">
        <v>430</v>
      </c>
      <c r="B37" s="1253" t="s">
        <v>1044</v>
      </c>
      <c r="C37" s="1253"/>
      <c r="D37" s="1253"/>
      <c r="E37" s="1253"/>
      <c r="F37" s="228"/>
    </row>
    <row r="38" spans="1:6" ht="59.25" hidden="1" customHeight="1">
      <c r="A38" s="254" t="s">
        <v>413</v>
      </c>
      <c r="B38" s="706" t="s">
        <v>414</v>
      </c>
      <c r="C38" s="707"/>
      <c r="D38" s="708" t="s">
        <v>415</v>
      </c>
      <c r="E38" s="709"/>
    </row>
    <row r="39" spans="1:6" ht="67.150000000000006" hidden="1" customHeight="1">
      <c r="A39" s="254" t="s">
        <v>416</v>
      </c>
      <c r="B39" s="706" t="s">
        <v>417</v>
      </c>
      <c r="C39" s="707"/>
      <c r="D39" s="708" t="s">
        <v>418</v>
      </c>
      <c r="E39" s="709"/>
    </row>
    <row r="40" spans="1:6" ht="52.5" hidden="1" customHeight="1">
      <c r="A40" s="254" t="s">
        <v>419</v>
      </c>
      <c r="B40" s="706" t="s">
        <v>420</v>
      </c>
      <c r="C40" s="707"/>
      <c r="D40" s="708" t="s">
        <v>421</v>
      </c>
      <c r="E40" s="709"/>
    </row>
    <row r="41" spans="1:6" ht="45.75" hidden="1" customHeight="1">
      <c r="A41" s="254" t="s">
        <v>422</v>
      </c>
      <c r="B41" s="706" t="s">
        <v>423</v>
      </c>
      <c r="C41" s="707"/>
      <c r="D41" s="708" t="s">
        <v>424</v>
      </c>
      <c r="E41" s="709"/>
    </row>
    <row r="42" spans="1:6" ht="145.5" hidden="1" customHeight="1">
      <c r="A42" s="731" t="s">
        <v>425</v>
      </c>
      <c r="B42" s="710" t="s">
        <v>426</v>
      </c>
      <c r="C42" s="707"/>
      <c r="D42" s="708" t="s">
        <v>427</v>
      </c>
      <c r="E42" s="709"/>
    </row>
    <row r="43" spans="1:6" ht="35.25" hidden="1" customHeight="1">
      <c r="A43" s="1248" t="str">
        <f>IF(OR((SUM(C38:C42)&gt;0.85),SUM(C38:C42)&lt;0.85),"ERROR -Sum of all the coefficients including labour is not equal to 0.85","")</f>
        <v>ERROR -Sum of all the coefficients including labour is not equal to 0.85</v>
      </c>
      <c r="B43" s="1248"/>
      <c r="C43" s="1248"/>
      <c r="D43" s="1248"/>
      <c r="E43" s="1249"/>
    </row>
    <row r="44" spans="1:6" ht="24.75" hidden="1" customHeight="1">
      <c r="A44" s="1254" t="s">
        <v>428</v>
      </c>
      <c r="B44" s="1254"/>
      <c r="C44" s="1254"/>
      <c r="D44" s="1254"/>
      <c r="E44" s="1255"/>
    </row>
    <row r="45" spans="1:6" ht="20.100000000000001" customHeight="1">
      <c r="A45" s="730" t="s">
        <v>1052</v>
      </c>
      <c r="B45" s="1247" t="s">
        <v>431</v>
      </c>
      <c r="C45" s="1247"/>
      <c r="D45" s="1247"/>
      <c r="E45" s="1247"/>
    </row>
    <row r="46" spans="1:6" ht="66">
      <c r="A46" s="254" t="s">
        <v>86</v>
      </c>
      <c r="B46" s="706" t="s">
        <v>432</v>
      </c>
      <c r="C46" s="254">
        <v>0.85</v>
      </c>
      <c r="D46" s="711" t="s">
        <v>433</v>
      </c>
      <c r="E46" s="709"/>
    </row>
    <row r="47" spans="1:6">
      <c r="A47" s="1265"/>
      <c r="B47" s="1266"/>
      <c r="C47" s="1266"/>
      <c r="D47" s="1266"/>
      <c r="E47" s="1266"/>
      <c r="F47" s="1266"/>
    </row>
    <row r="48" spans="1:6" s="360" customFormat="1" ht="20.100000000000001" customHeight="1">
      <c r="A48" s="732" t="s">
        <v>434</v>
      </c>
      <c r="B48" s="1259" t="s">
        <v>435</v>
      </c>
      <c r="C48" s="1260"/>
      <c r="D48" s="1260"/>
      <c r="E48" s="1261"/>
      <c r="F48" s="359"/>
    </row>
    <row r="49" spans="1:7" s="363" customFormat="1" ht="30" customHeight="1">
      <c r="A49" s="733" t="s">
        <v>436</v>
      </c>
      <c r="B49" s="1262" t="s">
        <v>437</v>
      </c>
      <c r="C49" s="1263"/>
      <c r="D49" s="1263"/>
      <c r="E49" s="1264"/>
      <c r="F49" s="362"/>
    </row>
    <row r="50" spans="1:7" ht="147.75" customHeight="1">
      <c r="A50" s="254" t="s">
        <v>413</v>
      </c>
      <c r="B50" s="706" t="s">
        <v>426</v>
      </c>
      <c r="C50" s="712">
        <v>0.8</v>
      </c>
      <c r="D50" s="711" t="s">
        <v>438</v>
      </c>
      <c r="E50" s="709"/>
    </row>
    <row r="51" spans="1:7" s="366" customFormat="1" ht="205.5" customHeight="1">
      <c r="A51" s="1257" t="s">
        <v>439</v>
      </c>
      <c r="B51" s="822"/>
      <c r="C51" s="822"/>
      <c r="D51" s="822"/>
      <c r="E51" s="822"/>
      <c r="F51" s="822"/>
    </row>
    <row r="52" spans="1:7" ht="20.100000000000001" customHeight="1">
      <c r="A52" s="367"/>
      <c r="B52" s="367"/>
      <c r="C52" s="367"/>
    </row>
    <row r="53" spans="1:7" s="228" customFormat="1">
      <c r="A53" s="250" t="s">
        <v>66</v>
      </c>
      <c r="B53" s="364" t="str">
        <f>'Attach 3(JV)'!B24</f>
        <v>--</v>
      </c>
      <c r="D53" s="250" t="s">
        <v>67</v>
      </c>
      <c r="E53" s="250" t="str">
        <f>'Attach 3(JV)'!E24</f>
        <v/>
      </c>
      <c r="G53" s="356"/>
    </row>
    <row r="54" spans="1:7" s="228" customFormat="1">
      <c r="A54" s="250" t="s">
        <v>68</v>
      </c>
      <c r="B54" s="250" t="str">
        <f>'Attach 3(JV)'!B25</f>
        <v/>
      </c>
      <c r="D54" s="250" t="s">
        <v>440</v>
      </c>
      <c r="E54" s="235" t="str">
        <f>'Attach 3(JV)'!E25</f>
        <v/>
      </c>
      <c r="G54" s="356"/>
    </row>
    <row r="55" spans="1:7" s="228" customFormat="1">
      <c r="A55" s="235"/>
      <c r="B55" s="235"/>
      <c r="C55" s="250"/>
      <c r="D55" s="249"/>
      <c r="E55" s="235"/>
      <c r="G55" s="356"/>
    </row>
  </sheetData>
  <sheetProtection algorithmName="SHA-512" hashValue="64HJfFwbc7wufc5bw29HfVK7iCkrvQcfr5GOIqSul9ASUJkvqjdxmC5niEbbaNZigzF5Ghvf5qgDOOdqOdErng==" saltValue="dypjfGO+CnZ8KWQnSGdk2A==" spinCount="100000" sheet="1" formatColumns="0" formatRows="0"/>
  <customSheetViews>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1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19"/>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20"/>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21"/>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22"/>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24">
    <mergeCell ref="A51:F51"/>
    <mergeCell ref="A8:C8"/>
    <mergeCell ref="B9:C9"/>
    <mergeCell ref="B10:C10"/>
    <mergeCell ref="B48:E48"/>
    <mergeCell ref="B49:E49"/>
    <mergeCell ref="B20:E20"/>
    <mergeCell ref="A27:E27"/>
    <mergeCell ref="A47:F47"/>
    <mergeCell ref="A34:E34"/>
    <mergeCell ref="A3:F3"/>
    <mergeCell ref="A5:F5"/>
    <mergeCell ref="B11:C11"/>
    <mergeCell ref="B45:E45"/>
    <mergeCell ref="A26:E26"/>
    <mergeCell ref="B12:C12"/>
    <mergeCell ref="A19:D19"/>
    <mergeCell ref="B28:E28"/>
    <mergeCell ref="A35:E35"/>
    <mergeCell ref="A36:E36"/>
    <mergeCell ref="B37:E37"/>
    <mergeCell ref="A43:E43"/>
    <mergeCell ref="A44:E44"/>
    <mergeCell ref="A15:F15"/>
  </mergeCells>
  <dataValidations count="5">
    <dataValidation type="list" allowBlank="1" showInputMessage="1" showErrorMessage="1" sqref="C21 C38 C29" xr:uid="{D834986A-D7C1-480E-B69D-8A0826B8859A}">
      <formula1>"0.27,0.28,0.29,0.30,0.31,0.32,0.33"</formula1>
    </dataValidation>
    <dataValidation type="list" allowBlank="1" showInputMessage="1" showErrorMessage="1" sqref="C22 C39 C30" xr:uid="{559302E3-B668-4C55-AE61-9F8DE6177164}">
      <formula1>"0.25,0.26,0.27,0.28,0.29,0.30,0.31,"</formula1>
    </dataValidation>
    <dataValidation type="list" allowBlank="1" showInputMessage="1" showErrorMessage="1" sqref="C23 C40 C31" xr:uid="{0869CECE-CFFE-4161-9D2E-EA4163B2CB3D}">
      <formula1>"0.06,0.07,0.08"</formula1>
    </dataValidation>
    <dataValidation type="list" allowBlank="1" showInputMessage="1" showErrorMessage="1" sqref="C24 C41 C32" xr:uid="{D01ADFF5-0FC9-480C-BBEC-8C4EEAF69B7E}">
      <formula1>"0.05,0.06"</formula1>
    </dataValidation>
    <dataValidation type="list" allowBlank="1" showInputMessage="1" showErrorMessage="1" sqref="C25 C42 C33" xr:uid="{D4C4047E-B550-4035-AD87-760950F76AB6}">
      <formula1>"0.14,0.15,0.16,0.17"</formula1>
    </dataValidation>
  </dataValidations>
  <pageMargins left="0.7" right="0.25" top="0.47" bottom="0.48" header="0.28000000000000003" footer="0.23"/>
  <pageSetup scale="80" fitToHeight="0" orientation="portrait" r:id="rId25"/>
  <headerFooter alignWithMargins="0">
    <oddFooter>&amp;R&amp;"Book Antiqua,Bold"&amp;8 Page &amp;P of &amp;N</oddFooter>
  </headerFooter>
  <rowBreaks count="1" manualBreakCount="1">
    <brk id="50" max="5" man="1"/>
  </rowBreaks>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SheetLayoutView="10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5" customFormat="1" ht="15">
      <c r="A1" s="511" t="str">
        <f>'Attach 3(JV)'!A1</f>
        <v>Specification No.:CC/NT/W-TR/DOM/A10/26/02801</v>
      </c>
      <c r="B1" s="500"/>
      <c r="C1" s="500"/>
      <c r="D1" s="500"/>
      <c r="E1" s="512" t="str">
        <f>"Attachment-13 " &amp; 'Attach 3(JV)'!AT1</f>
        <v xml:space="preserve">Attachment-13 </v>
      </c>
      <c r="F1" s="76"/>
      <c r="G1" s="76"/>
      <c r="H1" s="76"/>
    </row>
    <row r="3" spans="1:9" ht="75" customHeight="1">
      <c r="A3" s="1241" t="str">
        <f>'Attach 3(JV)'!A3</f>
        <v xml:space="preserve">400kV Transformer Package 4TR-17-BULK for procurement of 10 X 500MVA 400/220/33kV,3-Ph Transformers under Bulk procurement for Procurement of 765kV and 400kV class Transformers and Reactors of various capacities (Lot-7).      </v>
      </c>
      <c r="B3" s="1242"/>
      <c r="C3" s="1242"/>
      <c r="D3" s="1242"/>
      <c r="E3" s="1242"/>
      <c r="F3" s="26"/>
      <c r="G3" s="27"/>
      <c r="H3" s="26"/>
    </row>
    <row r="4" spans="1:9" ht="20.100000000000001" customHeight="1">
      <c r="A4" s="28"/>
      <c r="H4" s="30"/>
      <c r="I4" s="11"/>
    </row>
    <row r="5" spans="1:9" ht="20.100000000000001" customHeight="1">
      <c r="A5" s="798" t="s">
        <v>441</v>
      </c>
      <c r="B5" s="798"/>
      <c r="C5" s="798"/>
      <c r="D5" s="798"/>
      <c r="E5" s="79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83" t="str">
        <f>'Attach 3(JV)'!A8</f>
        <v/>
      </c>
      <c r="B8" s="883"/>
      <c r="C8" s="883"/>
      <c r="D8" s="883"/>
      <c r="E8" s="12" t="str">
        <f>'Attach 3(JV)'!E8</f>
        <v>Contract Services</v>
      </c>
      <c r="H8" s="30"/>
      <c r="I8" s="11"/>
    </row>
    <row r="9" spans="1:9" ht="20.100000000000001" customHeight="1">
      <c r="A9" s="13" t="s">
        <v>58</v>
      </c>
      <c r="B9" s="880">
        <f>'Attach 3(JV)'!B9</f>
        <v>0</v>
      </c>
      <c r="C9" s="880"/>
      <c r="D9" s="880"/>
      <c r="E9" s="12" t="str">
        <f>'Attach 3(JV)'!E9</f>
        <v>Power Grid Corporation of India Ltd.,</v>
      </c>
      <c r="H9" s="30"/>
      <c r="I9" s="11"/>
    </row>
    <row r="10" spans="1:9" ht="20.100000000000001" customHeight="1">
      <c r="A10" s="13" t="s">
        <v>60</v>
      </c>
      <c r="B10" s="880">
        <f>'Attach 3(JV)'!B10</f>
        <v>0</v>
      </c>
      <c r="C10" s="880"/>
      <c r="D10" s="880"/>
      <c r="E10" s="12" t="str">
        <f>'Attach 3(JV)'!E10</f>
        <v>"Saudamini", Plot No. 2, Sector 29</v>
      </c>
      <c r="H10" s="30"/>
      <c r="I10" s="11"/>
    </row>
    <row r="11" spans="1:9" ht="20.100000000000001" customHeight="1">
      <c r="B11" s="880">
        <f>'Attach 3(JV)'!B11</f>
        <v>0</v>
      </c>
      <c r="C11" s="880"/>
      <c r="D11" s="880"/>
      <c r="E11" s="12" t="str">
        <f>'Attach 3(JV)'!E11</f>
        <v>Gurugram (Haryana) - 122001</v>
      </c>
      <c r="G11" s="76" t="s">
        <v>10</v>
      </c>
    </row>
    <row r="12" spans="1:9" ht="20.100000000000001" customHeight="1">
      <c r="A12" s="32"/>
      <c r="B12" s="880">
        <f>'Attach 3(JV)'!B12</f>
        <v>0</v>
      </c>
      <c r="C12" s="880"/>
      <c r="D12" s="880"/>
      <c r="E12" s="12"/>
    </row>
    <row r="13" spans="1:9" ht="20.100000000000001" customHeight="1">
      <c r="A13" s="32"/>
      <c r="B13" s="100"/>
      <c r="C13" s="100"/>
      <c r="D13" s="100"/>
      <c r="E13" s="25"/>
    </row>
    <row r="14" spans="1:9" ht="20.100000000000001" customHeight="1">
      <c r="A14" s="29" t="s">
        <v>64</v>
      </c>
    </row>
    <row r="15" spans="1:9" ht="20.100000000000001" customHeight="1">
      <c r="A15" s="32"/>
    </row>
    <row r="16" spans="1:9" ht="45" customHeight="1">
      <c r="A16" s="806" t="s">
        <v>442</v>
      </c>
      <c r="B16" s="806"/>
      <c r="C16" s="806"/>
      <c r="D16" s="806"/>
      <c r="E16" s="806"/>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66</v>
      </c>
      <c r="B24" s="60" t="str">
        <f>'Attach 3(JV)'!B24</f>
        <v>--</v>
      </c>
      <c r="C24" s="40"/>
      <c r="D24" s="37" t="s">
        <v>67</v>
      </c>
      <c r="E24" s="194" t="str">
        <f>'Attach 3(JV)'!E24</f>
        <v/>
      </c>
    </row>
    <row r="25" spans="1:5" ht="33" customHeight="1">
      <c r="A25" s="36" t="s">
        <v>68</v>
      </c>
      <c r="B25" s="194" t="str">
        <f>'Attach 3(JV)'!B25</f>
        <v/>
      </c>
      <c r="C25" s="40"/>
      <c r="D25" s="37" t="s">
        <v>69</v>
      </c>
      <c r="E25" s="194"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CF" sheet="1" objects="1" scenarios="1" formatColumns="0" formatRows="0"/>
  <customSheetViews>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5"/>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3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3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38"/>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39"/>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40"/>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4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topLeftCell="A7" zoomScale="85" zoomScaleSheetLayoutView="85"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5" customFormat="1" ht="15">
      <c r="A1" s="1160" t="str">
        <f>'Attach 3(JV)'!A1</f>
        <v>Specification No.:CC/NT/W-TR/DOM/A10/26/02801</v>
      </c>
      <c r="B1" s="1160"/>
      <c r="C1" s="1160"/>
      <c r="D1" s="1160"/>
      <c r="E1" s="499" t="str">
        <f>"Attachment-14 " &amp; 'Attach 3(JV)'!AT1</f>
        <v xml:space="preserve">Attachment-14 </v>
      </c>
      <c r="F1" s="76"/>
      <c r="G1" s="76"/>
      <c r="H1" s="76"/>
    </row>
    <row r="3" spans="1:9" ht="83.25" customHeight="1">
      <c r="A3" s="1241" t="str">
        <f>'Attach 3(JV)'!A3</f>
        <v xml:space="preserve">400kV Transformer Package 4TR-17-BULK for procurement of 10 X 500MVA 400/220/33kV,3-Ph Transformers under Bulk procurement for Procurement of 765kV and 400kV class Transformers and Reactors of various capacities (Lot-7).      </v>
      </c>
      <c r="B3" s="1242"/>
      <c r="C3" s="1242"/>
      <c r="D3" s="1242"/>
      <c r="E3" s="1242"/>
      <c r="F3" s="26"/>
      <c r="G3" s="27"/>
      <c r="H3" s="26"/>
    </row>
    <row r="4" spans="1:9" ht="20.100000000000001" customHeight="1">
      <c r="A4" s="28"/>
      <c r="H4" s="30"/>
      <c r="I4" s="11"/>
    </row>
    <row r="5" spans="1:9" ht="20.100000000000001" customHeight="1">
      <c r="A5" s="798" t="s">
        <v>443</v>
      </c>
      <c r="B5" s="798"/>
      <c r="C5" s="798"/>
      <c r="D5" s="798"/>
      <c r="E5" s="79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83" t="str">
        <f>'Attach 3(JV)'!A8</f>
        <v/>
      </c>
      <c r="B8" s="883"/>
      <c r="C8" s="883"/>
      <c r="D8" s="883"/>
      <c r="E8" s="12" t="str">
        <f>'Attach 3(JV)'!E8</f>
        <v>Contract Services</v>
      </c>
      <c r="H8" s="30"/>
      <c r="I8" s="11"/>
    </row>
    <row r="9" spans="1:9" ht="20.100000000000001" customHeight="1">
      <c r="A9" s="13" t="s">
        <v>58</v>
      </c>
      <c r="B9" s="880">
        <f>'Attach 3(JV)'!B9</f>
        <v>0</v>
      </c>
      <c r="C9" s="880"/>
      <c r="D9" s="880"/>
      <c r="E9" s="12" t="str">
        <f>'Attach 3(JV)'!E9</f>
        <v>Power Grid Corporation of India Ltd.,</v>
      </c>
      <c r="H9" s="30"/>
      <c r="I9" s="11"/>
    </row>
    <row r="10" spans="1:9" ht="20.100000000000001" customHeight="1">
      <c r="A10" s="13" t="s">
        <v>60</v>
      </c>
      <c r="B10" s="880">
        <f>'Attach 3(JV)'!B10</f>
        <v>0</v>
      </c>
      <c r="C10" s="880"/>
      <c r="D10" s="880"/>
      <c r="E10" s="12" t="str">
        <f>'Attach 3(JV)'!E10</f>
        <v>"Saudamini", Plot No. 2, Sector 29</v>
      </c>
      <c r="H10" s="30"/>
      <c r="I10" s="11"/>
    </row>
    <row r="11" spans="1:9" ht="20.100000000000001" customHeight="1">
      <c r="B11" s="880">
        <f>'Attach 3(JV)'!B11</f>
        <v>0</v>
      </c>
      <c r="C11" s="880"/>
      <c r="D11" s="880"/>
      <c r="E11" s="12" t="str">
        <f>'Attach 3(JV)'!E11</f>
        <v>Gurugram (Haryana) - 122001</v>
      </c>
    </row>
    <row r="12" spans="1:9" ht="20.100000000000001" customHeight="1">
      <c r="A12" s="32"/>
      <c r="B12" s="880">
        <f>'Attach 3(JV)'!B12</f>
        <v>0</v>
      </c>
      <c r="C12" s="880"/>
      <c r="D12" s="880"/>
      <c r="E12" s="12"/>
    </row>
    <row r="13" spans="1:9" ht="20.100000000000001" customHeight="1">
      <c r="A13" s="32"/>
      <c r="B13" s="100"/>
      <c r="C13" s="100"/>
      <c r="D13" s="100"/>
      <c r="E13" s="25"/>
    </row>
    <row r="14" spans="1:9" ht="20.100000000000001" customHeight="1">
      <c r="A14" s="29" t="s">
        <v>64</v>
      </c>
    </row>
    <row r="15" spans="1:9" ht="20.100000000000001" customHeight="1">
      <c r="A15" s="32"/>
    </row>
    <row r="16" spans="1:9" ht="45" customHeight="1">
      <c r="A16" s="1267" t="s">
        <v>444</v>
      </c>
      <c r="B16" s="1267"/>
      <c r="C16" s="1267"/>
      <c r="D16" s="1267"/>
      <c r="E16" s="1267"/>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66</v>
      </c>
      <c r="B24" s="60" t="str">
        <f>'Attach 3(JV)'!B24</f>
        <v>--</v>
      </c>
      <c r="C24" s="40"/>
      <c r="D24" s="37" t="s">
        <v>67</v>
      </c>
      <c r="E24" s="194" t="str">
        <f>'Attach 3(JV)'!E24</f>
        <v/>
      </c>
    </row>
    <row r="25" spans="1:5" ht="33" customHeight="1">
      <c r="A25" s="36" t="s">
        <v>68</v>
      </c>
      <c r="B25" s="194" t="str">
        <f>'Attach 3(JV)'!B25</f>
        <v/>
      </c>
      <c r="C25" s="40"/>
      <c r="D25" s="37" t="s">
        <v>69</v>
      </c>
      <c r="E25" s="194"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CF" sheet="1" objects="1" scenarios="1" formatColumns="0" formatRows="0"/>
  <customSheetViews>
    <customSheetView guid="{51A6EE7B-1159-4743-BF27-95D329619B3B}"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22"/>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3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33"/>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3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3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B8284B7F-813C-4C59-8CB2-9F34C8EAC9F3}"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22" zoomScaleNormal="100" zoomScaleSheetLayoutView="100" workbookViewId="0">
      <selection activeCell="P1" sqref="P1"/>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1" customFormat="1" ht="32.1" customHeight="1">
      <c r="A1" s="1279" t="s">
        <v>445</v>
      </c>
      <c r="B1" s="1280"/>
      <c r="C1" s="1280"/>
      <c r="D1" s="1280"/>
      <c r="E1" s="1280"/>
      <c r="F1" s="1280"/>
      <c r="G1" s="1280"/>
      <c r="H1" s="1280"/>
      <c r="I1" s="1281"/>
    </row>
    <row r="2" spans="1:9" s="221" customFormat="1" ht="32.1" customHeight="1">
      <c r="A2" s="218" t="s">
        <v>446</v>
      </c>
      <c r="B2" s="1282" t="s">
        <v>447</v>
      </c>
      <c r="C2" s="1282"/>
      <c r="D2" s="1282"/>
      <c r="E2" s="1282"/>
      <c r="F2" s="1282"/>
      <c r="G2" s="1282"/>
      <c r="H2" s="1282"/>
      <c r="I2" s="1283"/>
    </row>
    <row r="3" spans="1:9" s="221" customFormat="1" ht="32.1" customHeight="1">
      <c r="A3" s="218" t="s">
        <v>448</v>
      </c>
      <c r="B3" s="1282" t="s">
        <v>449</v>
      </c>
      <c r="C3" s="1282"/>
      <c r="D3" s="1282"/>
      <c r="E3" s="1282"/>
      <c r="F3" s="1282"/>
      <c r="G3" s="1282"/>
      <c r="H3" s="1282"/>
      <c r="I3" s="1283"/>
    </row>
    <row r="4" spans="1:9" s="221" customFormat="1" ht="32.1" customHeight="1">
      <c r="A4" s="218" t="s">
        <v>450</v>
      </c>
      <c r="B4" s="1282" t="s">
        <v>451</v>
      </c>
      <c r="C4" s="1282"/>
      <c r="D4" s="1282"/>
      <c r="E4" s="1282"/>
      <c r="F4" s="1282"/>
      <c r="G4" s="1282"/>
      <c r="H4" s="1282"/>
      <c r="I4" s="1283"/>
    </row>
    <row r="5" spans="1:9" s="221" customFormat="1" ht="32.1" customHeight="1">
      <c r="A5" s="218" t="s">
        <v>452</v>
      </c>
      <c r="B5" s="1282" t="s">
        <v>453</v>
      </c>
      <c r="C5" s="1282"/>
      <c r="D5" s="1282"/>
      <c r="E5" s="1282"/>
      <c r="F5" s="1282"/>
      <c r="G5" s="1282"/>
      <c r="H5" s="1282"/>
      <c r="I5" s="1283"/>
    </row>
    <row r="6" spans="1:9" s="221" customFormat="1" ht="32.1" customHeight="1">
      <c r="A6" s="219" t="s">
        <v>454</v>
      </c>
      <c r="B6" s="1284" t="s">
        <v>455</v>
      </c>
      <c r="C6" s="1284"/>
      <c r="D6" s="1284"/>
      <c r="E6" s="1284"/>
      <c r="F6" s="1284"/>
      <c r="G6" s="1284"/>
      <c r="H6" s="1284"/>
      <c r="I6" s="1285"/>
    </row>
    <row r="7" spans="1:9" s="221" customFormat="1" ht="32.1" customHeight="1">
      <c r="A7" s="220"/>
      <c r="C7" s="220"/>
      <c r="D7" s="220"/>
      <c r="E7" s="220"/>
      <c r="F7" s="220"/>
      <c r="G7" s="220"/>
      <c r="H7" s="220"/>
      <c r="I7" s="220"/>
    </row>
    <row r="24" spans="1:10" ht="6.75" customHeight="1"/>
    <row r="28" spans="1:10">
      <c r="A28" s="58"/>
      <c r="B28" s="58"/>
      <c r="C28" s="58"/>
      <c r="D28" s="58"/>
      <c r="E28" s="58"/>
      <c r="F28" s="58"/>
      <c r="G28" s="58"/>
      <c r="H28" s="58"/>
      <c r="I28" s="58"/>
      <c r="J28" s="58"/>
    </row>
    <row r="29" spans="1:10">
      <c r="A29" s="58"/>
      <c r="B29" s="58"/>
      <c r="C29" s="58"/>
      <c r="D29" s="58"/>
      <c r="E29" s="58"/>
      <c r="F29" s="58"/>
      <c r="G29" s="58"/>
      <c r="H29" s="58"/>
      <c r="I29" s="58"/>
      <c r="J29" s="58"/>
    </row>
    <row r="30" spans="1:10">
      <c r="A30" s="58"/>
      <c r="B30" s="58"/>
      <c r="C30" s="58"/>
      <c r="D30" s="58"/>
      <c r="E30" s="58"/>
      <c r="F30" s="58"/>
      <c r="G30" s="58"/>
      <c r="H30" s="58"/>
      <c r="I30" s="58"/>
      <c r="J30" s="58"/>
    </row>
    <row r="31" spans="1:10" ht="18.75">
      <c r="A31" s="1274" t="s">
        <v>456</v>
      </c>
      <c r="B31" s="1274"/>
      <c r="C31" s="1274"/>
      <c r="D31" s="1274"/>
      <c r="E31" s="1274"/>
      <c r="F31" s="1274"/>
      <c r="G31" s="1274"/>
      <c r="H31" s="1274"/>
      <c r="I31" s="1274"/>
      <c r="J31" s="58"/>
    </row>
    <row r="32" spans="1:10" ht="15.75">
      <c r="A32" s="1275" t="s">
        <v>457</v>
      </c>
      <c r="B32" s="1275"/>
      <c r="C32" s="1275"/>
      <c r="D32" s="1275"/>
      <c r="E32" s="1275"/>
      <c r="F32" s="1275"/>
      <c r="G32" s="1275"/>
      <c r="H32" s="1275"/>
      <c r="I32" s="1275"/>
      <c r="J32" s="58"/>
    </row>
    <row r="33" spans="1:10" ht="18.75">
      <c r="A33" s="1276" t="s">
        <v>458</v>
      </c>
      <c r="B33" s="1276"/>
      <c r="C33" s="1276"/>
      <c r="D33" s="1276"/>
      <c r="E33" s="1276"/>
      <c r="F33" s="1276"/>
      <c r="G33" s="1276"/>
      <c r="H33" s="1276"/>
      <c r="I33" s="1276"/>
      <c r="J33" s="58"/>
    </row>
    <row r="34" spans="1:10" ht="36" customHeight="1">
      <c r="A34" s="1277" t="s">
        <v>459</v>
      </c>
      <c r="B34" s="1277"/>
      <c r="C34" s="1277"/>
      <c r="D34" s="1277"/>
      <c r="E34" s="1277"/>
      <c r="F34" s="1277"/>
      <c r="G34" s="1277"/>
      <c r="H34" s="1277"/>
      <c r="I34" s="1277"/>
      <c r="J34" s="58"/>
    </row>
    <row r="35" spans="1:10" ht="18.75">
      <c r="A35" s="1276" t="s">
        <v>460</v>
      </c>
      <c r="B35" s="1276"/>
      <c r="C35" s="1276"/>
      <c r="D35" s="1276"/>
      <c r="E35" s="1276"/>
      <c r="F35" s="1276"/>
      <c r="G35" s="1276"/>
      <c r="H35" s="1276"/>
      <c r="I35" s="1276"/>
      <c r="J35" s="58"/>
    </row>
    <row r="36" spans="1:10" ht="15.75">
      <c r="A36" s="1275" t="s">
        <v>461</v>
      </c>
      <c r="B36" s="1275"/>
      <c r="C36" s="1275"/>
      <c r="D36" s="1275"/>
      <c r="E36" s="1275"/>
      <c r="F36" s="1275"/>
      <c r="G36" s="1275"/>
      <c r="H36" s="1275"/>
      <c r="I36" s="1275"/>
      <c r="J36" s="58"/>
    </row>
    <row r="37" spans="1:10" ht="15.75">
      <c r="A37" s="1275">
        <f>'Attach 3(JV)'!B9</f>
        <v>0</v>
      </c>
      <c r="B37" s="1275"/>
      <c r="C37" s="1275"/>
      <c r="D37" s="1275"/>
      <c r="E37" s="1275"/>
      <c r="F37" s="1275"/>
      <c r="G37" s="1275"/>
      <c r="H37" s="1275"/>
      <c r="I37" s="1275"/>
      <c r="J37" s="58"/>
    </row>
    <row r="38" spans="1:10" ht="58.5" customHeight="1">
      <c r="A38" s="1278" t="str">
        <f>" having its Registered Office at " &amp; 'Attach 3(JV)'!B10 &amp; " " &amp;'Attach 3(JV)'!B11 &amp; " " &amp;'Attach 3(JV)'!B12</f>
        <v xml:space="preserve"> having its Registered Office at 0 0 0</v>
      </c>
      <c r="B38" s="1278"/>
      <c r="C38" s="1278"/>
      <c r="D38" s="1278"/>
      <c r="E38" s="1278"/>
      <c r="F38" s="1278"/>
      <c r="G38" s="1278"/>
      <c r="H38" s="1278"/>
      <c r="I38" s="1278"/>
      <c r="J38" s="58"/>
    </row>
    <row r="39" spans="1:10" ht="15.75">
      <c r="A39" s="1275" t="str">
        <f>IF('Names of Bidder'!D6 = "Sole Bidder", " ", " and ")</f>
        <v xml:space="preserve"> </v>
      </c>
      <c r="B39" s="1275"/>
      <c r="C39" s="1275"/>
      <c r="D39" s="1275"/>
      <c r="E39" s="1275"/>
      <c r="F39" s="1275"/>
      <c r="G39" s="1275"/>
      <c r="H39" s="1275"/>
      <c r="I39" s="1275"/>
      <c r="J39" s="58"/>
    </row>
    <row r="40" spans="1:10" ht="17.25" customHeight="1">
      <c r="A40" s="1278" t="str">
        <f>IF('Names of Bidder'!D6= "Sole Bidder", "", IF('Names of Bidder'!D7=1,'Names of Bidder'!D23,IF('Names of Bidder'!D7="2 or More",'Names of Bidder'!D23&amp;" &amp; "&amp;'Names of Bidder'!D28,"")))</f>
        <v/>
      </c>
      <c r="B40" s="1278"/>
      <c r="C40" s="1278"/>
      <c r="D40" s="1278"/>
      <c r="E40" s="1278"/>
      <c r="F40" s="1278"/>
      <c r="G40" s="1278"/>
      <c r="H40" s="1278"/>
      <c r="I40" s="1278"/>
      <c r="J40" s="58"/>
    </row>
    <row r="41" spans="1:10" ht="39" customHeight="1">
      <c r="A41" s="1278"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78"/>
      <c r="C41" s="1278"/>
      <c r="D41" s="1278"/>
      <c r="E41" s="1278"/>
      <c r="F41" s="1278"/>
      <c r="G41" s="1278"/>
      <c r="H41" s="1278"/>
      <c r="I41" s="1278"/>
      <c r="J41" s="58"/>
    </row>
    <row r="42" spans="1:10" ht="15.75">
      <c r="A42" s="1275" t="s">
        <v>462</v>
      </c>
      <c r="B42" s="1275"/>
      <c r="C42" s="1275"/>
      <c r="D42" s="1275"/>
      <c r="E42" s="1275"/>
      <c r="F42" s="1275"/>
      <c r="G42" s="1275"/>
      <c r="H42" s="1275"/>
      <c r="I42" s="1275"/>
      <c r="J42" s="58"/>
    </row>
    <row r="43" spans="1:10" ht="18.75">
      <c r="A43" s="1276" t="s">
        <v>463</v>
      </c>
      <c r="B43" s="1276"/>
      <c r="C43" s="1276"/>
      <c r="D43" s="1276"/>
      <c r="E43" s="1276"/>
      <c r="F43" s="1276"/>
      <c r="G43" s="1276"/>
      <c r="H43" s="1276"/>
      <c r="I43" s="1276"/>
      <c r="J43" s="58"/>
    </row>
    <row r="44" spans="1:10" ht="18.75">
      <c r="A44" s="1276" t="s">
        <v>464</v>
      </c>
      <c r="B44" s="1276"/>
      <c r="C44" s="1276"/>
      <c r="D44" s="1276"/>
      <c r="E44" s="1276"/>
      <c r="F44" s="1276"/>
      <c r="G44" s="1276"/>
      <c r="H44" s="1276"/>
      <c r="I44" s="1276"/>
      <c r="J44" s="58"/>
    </row>
    <row r="45" spans="1:10" ht="102" customHeight="1">
      <c r="A45" s="1286" t="str">
        <f>"POWERGRID intends to award, under laid-down organisational procedures, contract(s) for " &amp; Basic!B1</f>
        <v xml:space="preserve">POWERGRID intends to award, under laid-down organisational procedures, contract(s) for 400kV Transformer Package 4TR-17-BULK for procurement of 10 X 500MVA 400/220/33kV,3-Ph Transformers under Bulk procurement for Procurement of 765kV and 400kV class Transformers and Reactors of various capacities (Lot-7).      </v>
      </c>
      <c r="B45" s="1286"/>
      <c r="C45" s="1286"/>
      <c r="D45" s="1286"/>
      <c r="E45" s="1286"/>
      <c r="F45" s="1286"/>
      <c r="G45" s="1286"/>
      <c r="H45" s="1286"/>
      <c r="I45" s="1286"/>
      <c r="J45" s="58"/>
    </row>
    <row r="46" spans="1:10" ht="16.5" customHeight="1">
      <c r="A46" s="180"/>
      <c r="B46" s="719"/>
      <c r="C46" s="719"/>
      <c r="D46" s="719"/>
      <c r="E46" s="719"/>
      <c r="F46" s="180"/>
      <c r="G46" s="719"/>
      <c r="H46" s="719"/>
      <c r="I46" s="719"/>
      <c r="J46" s="58"/>
    </row>
    <row r="47" spans="1:10" ht="21" customHeight="1">
      <c r="A47" s="1162" t="s">
        <v>465</v>
      </c>
      <c r="B47" s="1162"/>
      <c r="C47" s="1162"/>
      <c r="D47" s="1162"/>
      <c r="E47" s="1269" t="s">
        <v>465</v>
      </c>
      <c r="F47" s="1269"/>
      <c r="G47" s="1269"/>
      <c r="H47" s="1269"/>
      <c r="I47" s="1269"/>
      <c r="J47" s="58"/>
    </row>
    <row r="48" spans="1:10" ht="32.25" customHeight="1">
      <c r="A48" s="1270" t="s">
        <v>466</v>
      </c>
      <c r="B48" s="1270"/>
      <c r="C48" s="1270"/>
      <c r="D48" s="1270"/>
      <c r="E48" s="1273" t="s">
        <v>467</v>
      </c>
      <c r="F48" s="1273"/>
      <c r="G48" s="1273"/>
      <c r="H48" s="1273"/>
      <c r="I48" s="1273"/>
      <c r="J48" s="58"/>
    </row>
    <row r="49" spans="1:10" ht="18.75" customHeight="1">
      <c r="A49" s="182" t="s">
        <v>443</v>
      </c>
      <c r="B49" s="182"/>
      <c r="C49" s="182"/>
      <c r="D49" s="182"/>
      <c r="E49" s="182"/>
      <c r="F49" s="182"/>
      <c r="G49" s="182"/>
      <c r="H49" s="182"/>
      <c r="I49" s="183" t="s">
        <v>468</v>
      </c>
      <c r="J49" s="58"/>
    </row>
    <row r="50" spans="1:10" ht="115.5" customHeight="1">
      <c r="A50" s="1271" t="str">
        <f>Basic!B1&amp;" and Specification Number " &amp;  Basic!B3 &amp; ". POWERGRID values full compliance with all relevant laws of the land, rules, regulations, economic use of resources, and of fairness/transparency in its relations with its Bidders/ Contractors."</f>
        <v>400kV Transformer Package 4TR-17-BULK for procurement of 10 X 500MVA 400/220/33kV,3-Ph Transformers under Bulk procurement for Procurement of 765kV and 400kV class Transformers and Reactors of various capacities (Lot-7).       and Specification Number CC/NT/W-TR/DOM/A10/26/02801. POWERGRID values full compliance with all relevant laws of the land, rules, regulations, economic use of resources, and of fairness/transparency in its relations with its Bidders/ Contractors.</v>
      </c>
      <c r="B50" s="1271"/>
      <c r="C50" s="1271"/>
      <c r="D50" s="1271"/>
      <c r="E50" s="1271"/>
      <c r="F50" s="1271"/>
      <c r="G50" s="1271"/>
      <c r="H50" s="1271"/>
      <c r="I50" s="1271"/>
    </row>
    <row r="51" spans="1:10" ht="8.1" customHeight="1">
      <c r="A51" s="184"/>
      <c r="B51" s="121"/>
      <c r="C51" s="121"/>
      <c r="D51" s="121"/>
      <c r="E51" s="121"/>
      <c r="F51" s="121"/>
      <c r="G51" s="121"/>
      <c r="H51" s="121"/>
      <c r="I51" s="121"/>
    </row>
    <row r="52" spans="1:10" ht="35.25" customHeight="1">
      <c r="A52" s="1271" t="s">
        <v>469</v>
      </c>
      <c r="B52" s="1271"/>
      <c r="C52" s="1271"/>
      <c r="D52" s="1271"/>
      <c r="E52" s="1271"/>
      <c r="F52" s="1271"/>
      <c r="G52" s="1271"/>
      <c r="H52" s="1271"/>
      <c r="I52" s="1271"/>
    </row>
    <row r="53" spans="1:10" ht="8.1" customHeight="1">
      <c r="A53" s="185"/>
      <c r="B53" s="121"/>
      <c r="C53" s="121"/>
      <c r="D53" s="121"/>
      <c r="E53" s="121"/>
      <c r="F53" s="121"/>
      <c r="G53" s="121"/>
      <c r="H53" s="121"/>
      <c r="I53" s="121"/>
    </row>
    <row r="54" spans="1:10" ht="15.75">
      <c r="A54" s="1272" t="s">
        <v>470</v>
      </c>
      <c r="B54" s="1272"/>
      <c r="C54" s="1272"/>
      <c r="D54" s="1272"/>
      <c r="E54" s="1272"/>
      <c r="F54" s="1272"/>
      <c r="G54" s="1272"/>
      <c r="H54" s="1272"/>
      <c r="I54" s="1272"/>
    </row>
    <row r="55" spans="1:10" ht="8.1" customHeight="1">
      <c r="A55" s="185"/>
      <c r="B55" s="121"/>
      <c r="C55" s="121"/>
      <c r="D55" s="121"/>
      <c r="E55" s="121"/>
      <c r="F55" s="121"/>
      <c r="G55" s="121"/>
      <c r="H55" s="121"/>
      <c r="I55" s="121"/>
    </row>
    <row r="56" spans="1:10" ht="16.5">
      <c r="A56" s="1268" t="s">
        <v>471</v>
      </c>
      <c r="B56" s="1268"/>
      <c r="C56" s="1268"/>
      <c r="D56" s="1268"/>
      <c r="E56" s="1268"/>
      <c r="F56" s="1268"/>
      <c r="G56" s="1268"/>
      <c r="H56" s="1268"/>
      <c r="I56" s="1268"/>
    </row>
    <row r="57" spans="1:10" ht="8.1" customHeight="1">
      <c r="A57" s="186"/>
      <c r="B57" s="121"/>
      <c r="C57" s="121"/>
      <c r="D57" s="121"/>
      <c r="E57" s="121"/>
      <c r="F57" s="121"/>
      <c r="G57" s="121"/>
      <c r="H57" s="121"/>
      <c r="I57" s="121"/>
    </row>
    <row r="58" spans="1:10" ht="37.5" customHeight="1">
      <c r="A58" s="187" t="s">
        <v>472</v>
      </c>
      <c r="B58" s="1162" t="s">
        <v>473</v>
      </c>
      <c r="C58" s="1162"/>
      <c r="D58" s="1162"/>
      <c r="E58" s="1162"/>
      <c r="F58" s="1162"/>
      <c r="G58" s="1162"/>
      <c r="H58" s="1162"/>
      <c r="I58" s="1162"/>
    </row>
    <row r="59" spans="1:10" ht="8.1" customHeight="1">
      <c r="A59" s="185"/>
      <c r="B59" s="121"/>
      <c r="C59" s="121"/>
      <c r="D59" s="121"/>
      <c r="E59" s="121"/>
      <c r="F59" s="121"/>
      <c r="G59" s="121"/>
      <c r="H59" s="121"/>
      <c r="I59" s="121"/>
    </row>
    <row r="60" spans="1:10" ht="67.5" customHeight="1">
      <c r="A60" s="121"/>
      <c r="B60" s="187" t="s">
        <v>86</v>
      </c>
      <c r="C60" s="1162" t="s">
        <v>474</v>
      </c>
      <c r="D60" s="1162"/>
      <c r="E60" s="1162"/>
      <c r="F60" s="1162"/>
      <c r="G60" s="1162"/>
      <c r="H60" s="1162"/>
      <c r="I60" s="1162"/>
    </row>
    <row r="61" spans="1:10" ht="8.1" customHeight="1">
      <c r="A61" s="121"/>
      <c r="B61" s="187"/>
      <c r="C61" s="180"/>
      <c r="D61" s="180"/>
      <c r="E61" s="180"/>
      <c r="F61" s="180"/>
      <c r="G61" s="180"/>
      <c r="H61" s="180"/>
      <c r="I61" s="180"/>
    </row>
    <row r="62" spans="1:10" ht="83.25" customHeight="1">
      <c r="A62" s="121"/>
      <c r="B62" s="187" t="s">
        <v>88</v>
      </c>
      <c r="C62" s="1162" t="s">
        <v>475</v>
      </c>
      <c r="D62" s="1162"/>
      <c r="E62" s="1162"/>
      <c r="F62" s="1162"/>
      <c r="G62" s="1162"/>
      <c r="H62" s="1162"/>
      <c r="I62" s="1162"/>
    </row>
    <row r="63" spans="1:10" ht="8.1" customHeight="1">
      <c r="A63" s="121"/>
      <c r="B63" s="187"/>
      <c r="C63" s="180"/>
      <c r="D63" s="180"/>
      <c r="E63" s="180"/>
      <c r="F63" s="180"/>
      <c r="G63" s="180"/>
      <c r="H63" s="180"/>
      <c r="I63" s="180"/>
    </row>
    <row r="64" spans="1:10" ht="50.25" customHeight="1">
      <c r="A64" s="121"/>
      <c r="B64" s="187" t="s">
        <v>90</v>
      </c>
      <c r="C64" s="1162" t="s">
        <v>476</v>
      </c>
      <c r="D64" s="1162"/>
      <c r="E64" s="1162"/>
      <c r="F64" s="1162"/>
      <c r="G64" s="1162"/>
      <c r="H64" s="1162"/>
      <c r="I64" s="1162"/>
    </row>
    <row r="65" spans="1:10" ht="8.1" customHeight="1">
      <c r="A65" s="121"/>
      <c r="B65" s="187"/>
      <c r="C65" s="180"/>
      <c r="D65" s="180"/>
      <c r="E65" s="180"/>
      <c r="F65" s="180"/>
      <c r="G65" s="180"/>
      <c r="H65" s="180"/>
      <c r="I65" s="180"/>
    </row>
    <row r="66" spans="1:10" ht="69" customHeight="1">
      <c r="A66" s="187" t="s">
        <v>477</v>
      </c>
      <c r="B66" s="1162" t="s">
        <v>478</v>
      </c>
      <c r="C66" s="1162"/>
      <c r="D66" s="1162"/>
      <c r="E66" s="1162"/>
      <c r="F66" s="1162"/>
      <c r="G66" s="1162"/>
      <c r="H66" s="1162"/>
      <c r="I66" s="1162"/>
    </row>
    <row r="67" spans="1:10" ht="8.1" customHeight="1">
      <c r="A67" s="121"/>
      <c r="B67" s="187"/>
      <c r="C67" s="180"/>
      <c r="D67" s="180"/>
      <c r="E67" s="180"/>
      <c r="F67" s="180"/>
      <c r="G67" s="180"/>
      <c r="H67" s="180"/>
      <c r="I67" s="180"/>
    </row>
    <row r="68" spans="1:10" ht="16.5">
      <c r="A68" s="1268" t="s">
        <v>479</v>
      </c>
      <c r="B68" s="1268"/>
      <c r="C68" s="1268"/>
      <c r="D68" s="1268"/>
      <c r="E68" s="1268"/>
      <c r="F68" s="1268"/>
      <c r="G68" s="1268"/>
      <c r="H68" s="1268"/>
      <c r="I68" s="1268"/>
    </row>
    <row r="69" spans="1:10" ht="8.1" customHeight="1">
      <c r="A69" s="121"/>
      <c r="B69" s="187"/>
      <c r="C69" s="180"/>
      <c r="D69" s="180"/>
      <c r="E69" s="180"/>
      <c r="F69" s="180"/>
      <c r="G69" s="180"/>
      <c r="H69" s="180"/>
      <c r="I69" s="180"/>
    </row>
    <row r="70" spans="1:10" ht="49.5" customHeight="1">
      <c r="A70" s="187" t="s">
        <v>472</v>
      </c>
      <c r="B70" s="1162" t="s">
        <v>480</v>
      </c>
      <c r="C70" s="1162"/>
      <c r="D70" s="1162"/>
      <c r="E70" s="1162"/>
      <c r="F70" s="1162"/>
      <c r="G70" s="1162"/>
      <c r="H70" s="1162"/>
      <c r="I70" s="1162"/>
    </row>
    <row r="71" spans="1:10" ht="24" customHeight="1">
      <c r="A71" s="180"/>
      <c r="B71" s="182"/>
      <c r="C71" s="182"/>
      <c r="D71" s="182"/>
      <c r="E71" s="182"/>
      <c r="F71" s="180"/>
      <c r="G71" s="182"/>
      <c r="H71" s="182"/>
      <c r="I71" s="182"/>
      <c r="J71" s="58"/>
    </row>
    <row r="72" spans="1:10" ht="21" customHeight="1">
      <c r="A72" s="1162" t="s">
        <v>465</v>
      </c>
      <c r="B72" s="1162"/>
      <c r="C72" s="1162"/>
      <c r="D72" s="1162"/>
      <c r="E72" s="1269" t="s">
        <v>465</v>
      </c>
      <c r="F72" s="1269"/>
      <c r="G72" s="1269"/>
      <c r="H72" s="1269"/>
      <c r="I72" s="1269"/>
      <c r="J72" s="58"/>
    </row>
    <row r="73" spans="1:10" ht="33" customHeight="1">
      <c r="A73" s="1270" t="s">
        <v>481</v>
      </c>
      <c r="B73" s="1270"/>
      <c r="C73" s="1270"/>
      <c r="D73" s="1270"/>
      <c r="E73" s="1273" t="s">
        <v>467</v>
      </c>
      <c r="F73" s="1273"/>
      <c r="G73" s="1273"/>
      <c r="H73" s="1273"/>
      <c r="I73" s="1273"/>
      <c r="J73" s="58"/>
    </row>
    <row r="74" spans="1:10" ht="15.75">
      <c r="A74" s="182" t="s">
        <v>443</v>
      </c>
      <c r="B74" s="182"/>
      <c r="C74" s="182"/>
      <c r="D74" s="182"/>
      <c r="E74" s="182"/>
      <c r="F74" s="182"/>
      <c r="G74" s="182"/>
      <c r="H74" s="182"/>
      <c r="I74" s="183" t="s">
        <v>482</v>
      </c>
      <c r="J74" s="58"/>
    </row>
    <row r="75" spans="1:10" ht="96.75" customHeight="1">
      <c r="A75" s="121"/>
      <c r="B75" s="187" t="s">
        <v>483</v>
      </c>
      <c r="C75" s="1162" t="s">
        <v>484</v>
      </c>
      <c r="D75" s="1162"/>
      <c r="E75" s="1162"/>
      <c r="F75" s="1162"/>
      <c r="G75" s="1162"/>
      <c r="H75" s="1162"/>
      <c r="I75" s="1162"/>
    </row>
    <row r="76" spans="1:10" ht="9.9499999999999993" customHeight="1">
      <c r="A76" s="121"/>
      <c r="B76" s="101"/>
      <c r="C76" s="185"/>
      <c r="D76" s="185"/>
      <c r="E76" s="185"/>
      <c r="F76" s="185"/>
      <c r="G76" s="185"/>
      <c r="H76" s="185"/>
      <c r="I76" s="185"/>
    </row>
    <row r="77" spans="1:10" ht="99" customHeight="1">
      <c r="A77" s="121"/>
      <c r="B77" s="187" t="s">
        <v>88</v>
      </c>
      <c r="C77" s="1162" t="s">
        <v>485</v>
      </c>
      <c r="D77" s="1162"/>
      <c r="E77" s="1162"/>
      <c r="F77" s="1162"/>
      <c r="G77" s="1162"/>
      <c r="H77" s="1162"/>
      <c r="I77" s="1162"/>
    </row>
    <row r="78" spans="1:10" ht="9.9499999999999993" customHeight="1">
      <c r="A78" s="121"/>
      <c r="B78" s="187"/>
      <c r="C78" s="188"/>
      <c r="D78" s="188"/>
      <c r="E78" s="188"/>
      <c r="F78" s="188"/>
      <c r="G78" s="188"/>
      <c r="H78" s="188"/>
      <c r="I78" s="188"/>
    </row>
    <row r="79" spans="1:10" ht="53.25" customHeight="1">
      <c r="A79" s="121"/>
      <c r="B79" s="187" t="s">
        <v>90</v>
      </c>
      <c r="C79" s="1162" t="s">
        <v>486</v>
      </c>
      <c r="D79" s="1162"/>
      <c r="E79" s="1162"/>
      <c r="F79" s="1162"/>
      <c r="G79" s="1162"/>
      <c r="H79" s="1162"/>
      <c r="I79" s="1162"/>
    </row>
    <row r="80" spans="1:10" ht="9.9499999999999993" customHeight="1">
      <c r="A80" s="121"/>
      <c r="B80" s="187"/>
      <c r="C80" s="188"/>
      <c r="D80" s="188"/>
      <c r="E80" s="188"/>
      <c r="F80" s="188"/>
      <c r="G80" s="188"/>
      <c r="H80" s="188"/>
      <c r="I80" s="188"/>
    </row>
    <row r="81" spans="1:10" ht="9.9499999999999993" customHeight="1">
      <c r="A81" s="121"/>
      <c r="B81" s="187"/>
      <c r="C81" s="188"/>
      <c r="D81" s="188"/>
      <c r="E81" s="188"/>
      <c r="F81" s="188"/>
      <c r="G81" s="188"/>
      <c r="H81" s="188"/>
      <c r="I81" s="188"/>
    </row>
    <row r="82" spans="1:10" ht="85.5" customHeight="1">
      <c r="A82" s="121"/>
      <c r="B82" s="187" t="s">
        <v>487</v>
      </c>
      <c r="C82" s="1162" t="s">
        <v>488</v>
      </c>
      <c r="D82" s="1162"/>
      <c r="E82" s="1162"/>
      <c r="F82" s="1162"/>
      <c r="G82" s="1162"/>
      <c r="H82" s="1162"/>
      <c r="I82" s="1162"/>
    </row>
    <row r="83" spans="1:10" ht="9.9499999999999993" customHeight="1">
      <c r="A83" s="121"/>
      <c r="B83" s="187"/>
      <c r="C83" s="188"/>
      <c r="D83" s="188"/>
      <c r="E83" s="188"/>
      <c r="F83" s="188"/>
      <c r="G83" s="188"/>
      <c r="H83" s="188"/>
      <c r="I83" s="188"/>
    </row>
    <row r="84" spans="1:10" ht="66" customHeight="1">
      <c r="A84" s="121"/>
      <c r="B84" s="187" t="s">
        <v>489</v>
      </c>
      <c r="C84" s="1162" t="s">
        <v>490</v>
      </c>
      <c r="D84" s="1162"/>
      <c r="E84" s="1162"/>
      <c r="F84" s="1162"/>
      <c r="G84" s="1162"/>
      <c r="H84" s="1162"/>
      <c r="I84" s="1162"/>
    </row>
    <row r="85" spans="1:10" ht="9.9499999999999993" customHeight="1">
      <c r="A85" s="121"/>
      <c r="B85" s="187"/>
      <c r="C85" s="188"/>
      <c r="D85" s="188"/>
      <c r="E85" s="188"/>
      <c r="F85" s="188"/>
      <c r="G85" s="188"/>
      <c r="H85" s="188"/>
      <c r="I85" s="188"/>
    </row>
    <row r="86" spans="1:10" ht="63.75" customHeight="1">
      <c r="A86" s="121"/>
      <c r="B86" s="187" t="s">
        <v>491</v>
      </c>
      <c r="C86" s="1162" t="s">
        <v>492</v>
      </c>
      <c r="D86" s="1162"/>
      <c r="E86" s="1162"/>
      <c r="F86" s="1162"/>
      <c r="G86" s="1162"/>
      <c r="H86" s="1162"/>
      <c r="I86" s="1162"/>
    </row>
    <row r="87" spans="1:10" ht="8.1" customHeight="1">
      <c r="A87" s="121"/>
      <c r="B87" s="188"/>
      <c r="C87" s="188"/>
      <c r="D87" s="188"/>
      <c r="E87" s="188"/>
      <c r="F87" s="188"/>
      <c r="G87" s="188"/>
      <c r="H87" s="188"/>
      <c r="I87" s="188"/>
    </row>
    <row r="88" spans="1:10" ht="51" customHeight="1">
      <c r="A88" s="121"/>
      <c r="B88" s="187" t="s">
        <v>493</v>
      </c>
      <c r="C88" s="1162" t="s">
        <v>494</v>
      </c>
      <c r="D88" s="1162"/>
      <c r="E88" s="1162"/>
      <c r="F88" s="1162"/>
      <c r="G88" s="1162"/>
      <c r="H88" s="1162"/>
      <c r="I88" s="1162"/>
    </row>
    <row r="89" spans="1:10" ht="8.1" customHeight="1">
      <c r="A89" s="121"/>
      <c r="B89" s="188"/>
      <c r="C89" s="188"/>
      <c r="D89" s="188"/>
      <c r="E89" s="188"/>
      <c r="F89" s="188"/>
      <c r="G89" s="188"/>
      <c r="H89" s="188"/>
      <c r="I89" s="188"/>
    </row>
    <row r="90" spans="1:10" ht="37.5" customHeight="1">
      <c r="A90" s="187" t="s">
        <v>477</v>
      </c>
      <c r="B90" s="1162" t="s">
        <v>495</v>
      </c>
      <c r="C90" s="1162"/>
      <c r="D90" s="1162"/>
      <c r="E90" s="1162"/>
      <c r="F90" s="1162"/>
      <c r="G90" s="1162"/>
      <c r="H90" s="1162"/>
      <c r="I90" s="1162"/>
    </row>
    <row r="91" spans="1:10" ht="39.75" customHeight="1">
      <c r="A91" s="180"/>
      <c r="B91" s="182"/>
      <c r="C91" s="182"/>
      <c r="D91" s="182"/>
      <c r="E91" s="182"/>
      <c r="F91" s="180"/>
      <c r="G91" s="182"/>
      <c r="H91" s="182"/>
      <c r="I91" s="182"/>
      <c r="J91" s="58"/>
    </row>
    <row r="92" spans="1:10" ht="21" customHeight="1">
      <c r="A92" s="1162" t="s">
        <v>465</v>
      </c>
      <c r="B92" s="1162"/>
      <c r="C92" s="1162"/>
      <c r="D92" s="1162"/>
      <c r="E92" s="1269" t="s">
        <v>465</v>
      </c>
      <c r="F92" s="1269"/>
      <c r="G92" s="1269"/>
      <c r="H92" s="1269"/>
      <c r="I92" s="1269"/>
      <c r="J92" s="58"/>
    </row>
    <row r="93" spans="1:10" ht="33" customHeight="1">
      <c r="A93" s="1270" t="s">
        <v>481</v>
      </c>
      <c r="B93" s="1270"/>
      <c r="C93" s="1270"/>
      <c r="D93" s="1270"/>
      <c r="E93" s="1273" t="s">
        <v>467</v>
      </c>
      <c r="F93" s="1273"/>
      <c r="G93" s="1273"/>
      <c r="H93" s="1273"/>
      <c r="I93" s="1273"/>
      <c r="J93" s="58"/>
    </row>
    <row r="94" spans="1:10" ht="15.75">
      <c r="A94" s="182" t="s">
        <v>443</v>
      </c>
      <c r="B94" s="182"/>
      <c r="C94" s="182"/>
      <c r="D94" s="182"/>
      <c r="E94" s="182"/>
      <c r="F94" s="182"/>
      <c r="G94" s="182"/>
      <c r="H94" s="182"/>
      <c r="I94" s="183" t="s">
        <v>496</v>
      </c>
      <c r="J94" s="58"/>
    </row>
    <row r="95" spans="1:10" ht="15.75">
      <c r="A95" s="182"/>
      <c r="B95" s="182"/>
      <c r="C95" s="182"/>
      <c r="D95" s="182"/>
      <c r="E95" s="182"/>
      <c r="F95" s="182"/>
      <c r="G95" s="182"/>
      <c r="H95" s="182"/>
      <c r="I95" s="183"/>
      <c r="J95" s="58"/>
    </row>
    <row r="96" spans="1:10" ht="16.5">
      <c r="A96" s="1268" t="s">
        <v>497</v>
      </c>
      <c r="B96" s="1268"/>
      <c r="C96" s="1268"/>
      <c r="D96" s="1268"/>
      <c r="E96" s="1268"/>
      <c r="F96" s="1268"/>
      <c r="G96" s="1268"/>
      <c r="H96" s="1268"/>
      <c r="I96" s="1268"/>
    </row>
    <row r="97" spans="1:9" ht="10.5" customHeight="1">
      <c r="A97" s="121"/>
      <c r="B97" s="188"/>
      <c r="C97" s="188"/>
      <c r="D97" s="188"/>
      <c r="E97" s="188"/>
      <c r="F97" s="188"/>
      <c r="G97" s="188"/>
      <c r="H97" s="188"/>
      <c r="I97" s="188"/>
    </row>
    <row r="98" spans="1:9" ht="80.25" customHeight="1">
      <c r="A98" s="187" t="s">
        <v>472</v>
      </c>
      <c r="B98" s="1162" t="s">
        <v>498</v>
      </c>
      <c r="C98" s="1162"/>
      <c r="D98" s="1162"/>
      <c r="E98" s="1162"/>
      <c r="F98" s="1162"/>
      <c r="G98" s="1162"/>
      <c r="H98" s="1162"/>
      <c r="I98" s="1162"/>
    </row>
    <row r="99" spans="1:9" ht="8.1" customHeight="1">
      <c r="A99" s="121"/>
      <c r="B99" s="188"/>
      <c r="C99" s="188"/>
      <c r="D99" s="188"/>
      <c r="E99" s="188"/>
      <c r="F99" s="188"/>
      <c r="G99" s="188"/>
      <c r="H99" s="188"/>
      <c r="I99" s="188"/>
    </row>
    <row r="100" spans="1:9" ht="141.75" customHeight="1">
      <c r="A100" s="187" t="s">
        <v>477</v>
      </c>
      <c r="B100" s="1162" t="s">
        <v>499</v>
      </c>
      <c r="C100" s="1162"/>
      <c r="D100" s="1162"/>
      <c r="E100" s="1162"/>
      <c r="F100" s="1162"/>
      <c r="G100" s="1162"/>
      <c r="H100" s="1162"/>
      <c r="I100" s="1162"/>
    </row>
    <row r="101" spans="1:9" ht="8.1" customHeight="1">
      <c r="A101" s="121"/>
      <c r="B101" s="188"/>
      <c r="C101" s="188"/>
      <c r="D101" s="188"/>
      <c r="E101" s="188"/>
      <c r="F101" s="188"/>
      <c r="G101" s="188"/>
      <c r="H101" s="188"/>
      <c r="I101" s="188"/>
    </row>
    <row r="102" spans="1:9" ht="51.75" customHeight="1">
      <c r="A102" s="187" t="s">
        <v>500</v>
      </c>
      <c r="B102" s="1162" t="s">
        <v>501</v>
      </c>
      <c r="C102" s="1162"/>
      <c r="D102" s="1162"/>
      <c r="E102" s="1162"/>
      <c r="F102" s="1162"/>
      <c r="G102" s="1162"/>
      <c r="H102" s="1162"/>
      <c r="I102" s="1162"/>
    </row>
    <row r="103" spans="1:9" ht="15" customHeight="1">
      <c r="A103" s="185"/>
      <c r="B103" s="121"/>
      <c r="C103" s="121"/>
      <c r="D103" s="121"/>
      <c r="E103" s="121"/>
      <c r="F103" s="121"/>
      <c r="G103" s="121"/>
      <c r="H103" s="121"/>
      <c r="I103" s="121"/>
    </row>
    <row r="104" spans="1:9" ht="16.5">
      <c r="A104" s="1268" t="s">
        <v>502</v>
      </c>
      <c r="B104" s="1268"/>
      <c r="C104" s="1268"/>
      <c r="D104" s="1268"/>
      <c r="E104" s="1268"/>
      <c r="F104" s="1268"/>
      <c r="G104" s="1268"/>
      <c r="H104" s="1268"/>
      <c r="I104" s="1268"/>
    </row>
    <row r="105" spans="1:9" ht="8.1" customHeight="1">
      <c r="A105" s="121"/>
      <c r="B105" s="188"/>
      <c r="C105" s="188"/>
      <c r="D105" s="188"/>
      <c r="E105" s="188"/>
      <c r="F105" s="188"/>
      <c r="G105" s="188"/>
      <c r="H105" s="188"/>
      <c r="I105" s="188"/>
    </row>
    <row r="106" spans="1:9" ht="42.75" customHeight="1">
      <c r="A106" s="187" t="s">
        <v>472</v>
      </c>
      <c r="B106" s="1271" t="s">
        <v>503</v>
      </c>
      <c r="C106" s="1271"/>
      <c r="D106" s="1271"/>
      <c r="E106" s="1271"/>
      <c r="F106" s="1271"/>
      <c r="G106" s="1271"/>
      <c r="H106" s="1271"/>
      <c r="I106" s="1271"/>
    </row>
    <row r="107" spans="1:9" ht="8.1" customHeight="1">
      <c r="A107" s="121"/>
      <c r="B107" s="188"/>
      <c r="C107" s="188"/>
      <c r="D107" s="188"/>
      <c r="E107" s="188"/>
      <c r="F107" s="188"/>
      <c r="G107" s="188"/>
      <c r="H107" s="188"/>
      <c r="I107" s="188"/>
    </row>
    <row r="108" spans="1:9" ht="70.5" customHeight="1">
      <c r="A108" s="187" t="s">
        <v>477</v>
      </c>
      <c r="B108" s="1271" t="s">
        <v>504</v>
      </c>
      <c r="C108" s="1271"/>
      <c r="D108" s="1271"/>
      <c r="E108" s="1271"/>
      <c r="F108" s="1271"/>
      <c r="G108" s="1271"/>
      <c r="H108" s="1271"/>
      <c r="I108" s="1271"/>
    </row>
    <row r="109" spans="1:9" ht="8.1" customHeight="1">
      <c r="A109" s="121"/>
      <c r="B109" s="188"/>
      <c r="C109" s="188"/>
      <c r="D109" s="188"/>
      <c r="E109" s="188"/>
      <c r="F109" s="188"/>
      <c r="G109" s="188"/>
      <c r="H109" s="188"/>
      <c r="I109" s="188"/>
    </row>
    <row r="110" spans="1:9" ht="16.5">
      <c r="A110" s="1268" t="s">
        <v>505</v>
      </c>
      <c r="B110" s="1268"/>
      <c r="C110" s="1268"/>
      <c r="D110" s="1268"/>
      <c r="E110" s="1268"/>
      <c r="F110" s="1268"/>
      <c r="G110" s="1268"/>
      <c r="H110" s="1268"/>
      <c r="I110" s="1268"/>
    </row>
    <row r="111" spans="1:9" ht="15" customHeight="1">
      <c r="A111" s="186"/>
      <c r="B111" s="121"/>
      <c r="C111" s="121"/>
      <c r="D111" s="121"/>
      <c r="E111" s="121"/>
      <c r="F111" s="121"/>
      <c r="G111" s="121"/>
      <c r="H111" s="121"/>
      <c r="I111" s="121"/>
    </row>
    <row r="112" spans="1:9" ht="58.5" customHeight="1">
      <c r="A112" s="187" t="s">
        <v>472</v>
      </c>
      <c r="B112" s="1271" t="s">
        <v>506</v>
      </c>
      <c r="C112" s="1271"/>
      <c r="D112" s="1271"/>
      <c r="E112" s="1271"/>
      <c r="F112" s="1271"/>
      <c r="G112" s="1271"/>
      <c r="H112" s="1271"/>
      <c r="I112" s="1271"/>
    </row>
    <row r="113" spans="1:10" ht="43.5" customHeight="1">
      <c r="A113" s="187"/>
      <c r="B113" s="181"/>
      <c r="C113" s="181"/>
      <c r="D113" s="181"/>
      <c r="E113" s="181"/>
      <c r="F113" s="181"/>
      <c r="G113" s="181"/>
      <c r="H113" s="181"/>
      <c r="I113" s="181"/>
    </row>
    <row r="114" spans="1:10" ht="26.25" customHeight="1">
      <c r="A114" s="121"/>
      <c r="B114" s="121"/>
      <c r="C114" s="121"/>
      <c r="D114" s="121"/>
      <c r="E114" s="121"/>
      <c r="F114" s="121"/>
      <c r="G114" s="121"/>
      <c r="H114" s="121"/>
      <c r="I114" s="121"/>
      <c r="J114" s="58"/>
    </row>
    <row r="115" spans="1:10" ht="21" customHeight="1">
      <c r="A115" s="1162" t="s">
        <v>465</v>
      </c>
      <c r="B115" s="1162"/>
      <c r="C115" s="1162"/>
      <c r="D115" s="1162"/>
      <c r="E115" s="1269" t="s">
        <v>465</v>
      </c>
      <c r="F115" s="1269"/>
      <c r="G115" s="1269"/>
      <c r="H115" s="1269"/>
      <c r="I115" s="1269"/>
      <c r="J115" s="58"/>
    </row>
    <row r="116" spans="1:10" ht="33" customHeight="1">
      <c r="A116" s="1270" t="s">
        <v>481</v>
      </c>
      <c r="B116" s="1270"/>
      <c r="C116" s="1270"/>
      <c r="D116" s="1270"/>
      <c r="E116" s="1273" t="s">
        <v>467</v>
      </c>
      <c r="F116" s="1273"/>
      <c r="G116" s="1273"/>
      <c r="H116" s="1273"/>
      <c r="I116" s="1273"/>
      <c r="J116" s="58"/>
    </row>
    <row r="117" spans="1:10" ht="15.75">
      <c r="A117" s="182" t="s">
        <v>443</v>
      </c>
      <c r="B117" s="182"/>
      <c r="C117" s="182"/>
      <c r="D117" s="182"/>
      <c r="E117" s="182"/>
      <c r="F117" s="182"/>
      <c r="G117" s="182"/>
      <c r="H117" s="182"/>
      <c r="I117" s="183" t="s">
        <v>507</v>
      </c>
      <c r="J117" s="58"/>
    </row>
    <row r="118" spans="1:10" ht="15.95" customHeight="1">
      <c r="A118" s="185"/>
      <c r="B118" s="121"/>
      <c r="C118" s="121"/>
      <c r="D118" s="121"/>
      <c r="E118" s="121"/>
      <c r="F118" s="121"/>
      <c r="G118" s="121"/>
      <c r="H118" s="121"/>
      <c r="I118" s="121"/>
    </row>
    <row r="119" spans="1:10" ht="50.25" customHeight="1">
      <c r="A119" s="187" t="s">
        <v>477</v>
      </c>
      <c r="B119" s="1271" t="s">
        <v>508</v>
      </c>
      <c r="C119" s="1271"/>
      <c r="D119" s="1271"/>
      <c r="E119" s="1271"/>
      <c r="F119" s="1271"/>
      <c r="G119" s="1271"/>
      <c r="H119" s="1271"/>
      <c r="I119" s="1271"/>
    </row>
    <row r="120" spans="1:10" ht="12" customHeight="1">
      <c r="A120" s="185"/>
      <c r="B120" s="121"/>
      <c r="C120" s="121"/>
      <c r="D120" s="121"/>
      <c r="E120" s="121"/>
      <c r="F120" s="121"/>
      <c r="G120" s="121"/>
      <c r="H120" s="121"/>
      <c r="I120" s="121"/>
    </row>
    <row r="121" spans="1:10" ht="16.5">
      <c r="A121" s="1268" t="s">
        <v>509</v>
      </c>
      <c r="B121" s="1268"/>
      <c r="C121" s="1268"/>
      <c r="D121" s="1268"/>
      <c r="E121" s="1268"/>
      <c r="F121" s="1268"/>
      <c r="G121" s="1268"/>
      <c r="H121" s="1268"/>
      <c r="I121" s="1268"/>
    </row>
    <row r="122" spans="1:10" ht="15.95" customHeight="1">
      <c r="A122" s="185"/>
      <c r="B122" s="121"/>
      <c r="C122" s="121"/>
      <c r="D122" s="121"/>
      <c r="E122" s="121"/>
      <c r="F122" s="121"/>
      <c r="G122" s="121"/>
      <c r="H122" s="121"/>
      <c r="I122" s="121"/>
    </row>
    <row r="123" spans="1:10" ht="31.5" customHeight="1">
      <c r="A123" s="187" t="s">
        <v>472</v>
      </c>
      <c r="B123" s="1271" t="s">
        <v>510</v>
      </c>
      <c r="C123" s="1271"/>
      <c r="D123" s="1271"/>
      <c r="E123" s="1271"/>
      <c r="F123" s="1271"/>
      <c r="G123" s="1271"/>
      <c r="H123" s="1271"/>
      <c r="I123" s="1271"/>
    </row>
    <row r="124" spans="1:10" ht="8.1" customHeight="1">
      <c r="A124" s="121"/>
      <c r="B124" s="188"/>
      <c r="C124" s="188"/>
      <c r="D124" s="188"/>
      <c r="E124" s="188"/>
      <c r="F124" s="188"/>
      <c r="G124" s="188"/>
      <c r="H124" s="188"/>
      <c r="I124" s="188"/>
    </row>
    <row r="125" spans="1:10" ht="39" customHeight="1">
      <c r="A125" s="187" t="s">
        <v>477</v>
      </c>
      <c r="B125" s="1271" t="s">
        <v>511</v>
      </c>
      <c r="C125" s="1271"/>
      <c r="D125" s="1271"/>
      <c r="E125" s="1271"/>
      <c r="F125" s="1271"/>
      <c r="G125" s="1271"/>
      <c r="H125" s="1271"/>
      <c r="I125" s="1271"/>
    </row>
    <row r="126" spans="1:10" ht="12" customHeight="1">
      <c r="A126" s="185"/>
      <c r="B126" s="121"/>
      <c r="C126" s="121"/>
      <c r="D126" s="121"/>
      <c r="E126" s="121"/>
      <c r="F126" s="121"/>
      <c r="G126" s="121"/>
      <c r="H126" s="121"/>
      <c r="I126" s="121"/>
    </row>
    <row r="127" spans="1:10" ht="16.5">
      <c r="A127" s="1268" t="s">
        <v>512</v>
      </c>
      <c r="B127" s="1268"/>
      <c r="C127" s="1268"/>
      <c r="D127" s="1268"/>
      <c r="E127" s="1268"/>
      <c r="F127" s="1268"/>
      <c r="G127" s="1268"/>
      <c r="H127" s="1268"/>
      <c r="I127" s="1268"/>
    </row>
    <row r="128" spans="1:10" ht="15.95" customHeight="1">
      <c r="A128" s="185"/>
      <c r="B128" s="121"/>
      <c r="C128" s="121"/>
      <c r="D128" s="121"/>
      <c r="E128" s="121"/>
      <c r="F128" s="121"/>
      <c r="G128" s="121"/>
      <c r="H128" s="121"/>
      <c r="I128" s="121"/>
    </row>
    <row r="129" spans="1:10" ht="75" customHeight="1">
      <c r="A129" s="1271" t="s">
        <v>513</v>
      </c>
      <c r="B129" s="1271"/>
      <c r="C129" s="1271"/>
      <c r="D129" s="1271"/>
      <c r="E129" s="1271"/>
      <c r="F129" s="1271"/>
      <c r="G129" s="1271"/>
      <c r="H129" s="1271"/>
      <c r="I129" s="1271"/>
    </row>
    <row r="130" spans="1:10" ht="12" customHeight="1">
      <c r="A130" s="185"/>
      <c r="B130" s="121"/>
      <c r="C130" s="121"/>
      <c r="D130" s="121"/>
      <c r="E130" s="121"/>
      <c r="F130" s="121"/>
      <c r="G130" s="121"/>
      <c r="H130" s="121"/>
      <c r="I130" s="121"/>
    </row>
    <row r="131" spans="1:10" ht="21.75" customHeight="1">
      <c r="A131" s="1268" t="s">
        <v>514</v>
      </c>
      <c r="B131" s="1268"/>
      <c r="C131" s="1268"/>
      <c r="D131" s="1268"/>
      <c r="E131" s="1268"/>
      <c r="F131" s="1268"/>
      <c r="G131" s="1268"/>
      <c r="H131" s="1268"/>
      <c r="I131" s="1268"/>
    </row>
    <row r="132" spans="1:10" ht="15.95" customHeight="1">
      <c r="A132" s="186"/>
      <c r="B132" s="121"/>
      <c r="C132" s="121"/>
      <c r="D132" s="121"/>
      <c r="E132" s="121"/>
      <c r="F132" s="121"/>
      <c r="G132" s="121"/>
      <c r="H132" s="121"/>
      <c r="I132" s="121"/>
    </row>
    <row r="133" spans="1:10" ht="57.75" customHeight="1">
      <c r="A133" s="187" t="s">
        <v>472</v>
      </c>
      <c r="B133" s="1271" t="s">
        <v>515</v>
      </c>
      <c r="C133" s="1271"/>
      <c r="D133" s="1271"/>
      <c r="E133" s="1271"/>
      <c r="F133" s="1271"/>
      <c r="G133" s="1271"/>
      <c r="H133" s="1271"/>
      <c r="I133" s="1271"/>
    </row>
    <row r="134" spans="1:10" ht="8.1" customHeight="1">
      <c r="A134" s="121"/>
      <c r="B134" s="188"/>
      <c r="C134" s="188"/>
      <c r="D134" s="188"/>
      <c r="E134" s="188"/>
      <c r="F134" s="188"/>
      <c r="G134" s="188"/>
      <c r="H134" s="188"/>
      <c r="I134" s="188"/>
    </row>
    <row r="135" spans="1:10" ht="114" customHeight="1">
      <c r="A135" s="187" t="s">
        <v>477</v>
      </c>
      <c r="B135" s="1271" t="s">
        <v>516</v>
      </c>
      <c r="C135" s="1271"/>
      <c r="D135" s="1271"/>
      <c r="E135" s="1271"/>
      <c r="F135" s="1271"/>
      <c r="G135" s="1271"/>
      <c r="H135" s="1271"/>
      <c r="I135" s="1271"/>
    </row>
    <row r="136" spans="1:10" ht="28.5" customHeight="1">
      <c r="A136" s="187"/>
      <c r="B136" s="181"/>
      <c r="C136" s="181"/>
      <c r="D136" s="181"/>
      <c r="E136" s="181"/>
      <c r="F136" s="181"/>
      <c r="G136" s="181"/>
      <c r="H136" s="181"/>
      <c r="I136" s="181"/>
    </row>
    <row r="137" spans="1:10" ht="24.95" customHeight="1">
      <c r="A137" s="187"/>
      <c r="B137" s="181"/>
      <c r="C137" s="181"/>
      <c r="D137" s="181"/>
      <c r="E137" s="181"/>
      <c r="F137" s="181"/>
      <c r="G137" s="181"/>
      <c r="H137" s="181"/>
      <c r="I137" s="181"/>
    </row>
    <row r="138" spans="1:10" ht="21" customHeight="1">
      <c r="A138" s="1162" t="s">
        <v>465</v>
      </c>
      <c r="B138" s="1162"/>
      <c r="C138" s="1162"/>
      <c r="D138" s="1162"/>
      <c r="E138" s="1269" t="s">
        <v>465</v>
      </c>
      <c r="F138" s="1269"/>
      <c r="G138" s="1269"/>
      <c r="H138" s="1269"/>
      <c r="I138" s="1269"/>
      <c r="J138" s="58"/>
    </row>
    <row r="139" spans="1:10" ht="33" customHeight="1">
      <c r="A139" s="1270" t="s">
        <v>481</v>
      </c>
      <c r="B139" s="1270"/>
      <c r="C139" s="1270"/>
      <c r="D139" s="1270"/>
      <c r="E139" s="1273" t="s">
        <v>467</v>
      </c>
      <c r="F139" s="1273"/>
      <c r="G139" s="1273"/>
      <c r="H139" s="1273"/>
      <c r="I139" s="1273"/>
      <c r="J139" s="58"/>
    </row>
    <row r="140" spans="1:10" ht="15.75">
      <c r="A140" s="182" t="s">
        <v>443</v>
      </c>
      <c r="B140" s="182"/>
      <c r="C140" s="182"/>
      <c r="D140" s="182"/>
      <c r="E140" s="182"/>
      <c r="F140" s="182"/>
      <c r="G140" s="182"/>
      <c r="H140" s="182"/>
      <c r="I140" s="183" t="s">
        <v>517</v>
      </c>
      <c r="J140" s="58"/>
    </row>
    <row r="141" spans="1:10" ht="15.75">
      <c r="A141" s="182"/>
      <c r="B141" s="182"/>
      <c r="C141" s="182"/>
      <c r="D141" s="182"/>
      <c r="E141" s="182"/>
      <c r="F141" s="182"/>
      <c r="G141" s="182"/>
      <c r="H141" s="182"/>
      <c r="I141" s="183"/>
      <c r="J141" s="58"/>
    </row>
    <row r="142" spans="1:10" ht="8.25" customHeight="1">
      <c r="A142" s="182"/>
      <c r="B142" s="182"/>
      <c r="C142" s="182"/>
      <c r="D142" s="182"/>
      <c r="E142" s="182"/>
      <c r="F142" s="182"/>
      <c r="G142" s="182"/>
      <c r="H142" s="182"/>
      <c r="I142" s="183"/>
      <c r="J142" s="58"/>
    </row>
    <row r="143" spans="1:10" ht="54" customHeight="1">
      <c r="A143" s="187" t="s">
        <v>500</v>
      </c>
      <c r="B143" s="1271" t="s">
        <v>518</v>
      </c>
      <c r="C143" s="1271"/>
      <c r="D143" s="1271"/>
      <c r="E143" s="1271"/>
      <c r="F143" s="1271"/>
      <c r="G143" s="1271"/>
      <c r="H143" s="1271"/>
      <c r="I143" s="1271"/>
    </row>
    <row r="144" spans="1:10" ht="12" customHeight="1">
      <c r="A144" s="187"/>
      <c r="B144" s="1271"/>
      <c r="C144" s="1271"/>
      <c r="D144" s="1271"/>
      <c r="E144" s="1271"/>
      <c r="F144" s="1271"/>
      <c r="G144" s="1271"/>
      <c r="H144" s="1271"/>
      <c r="I144" s="1271"/>
    </row>
    <row r="145" spans="1:10" ht="124.5" customHeight="1">
      <c r="A145" s="187" t="s">
        <v>519</v>
      </c>
      <c r="B145" s="1271" t="s">
        <v>520</v>
      </c>
      <c r="C145" s="1271"/>
      <c r="D145" s="1271"/>
      <c r="E145" s="1271"/>
      <c r="F145" s="1271"/>
      <c r="G145" s="1271"/>
      <c r="H145" s="1271"/>
      <c r="I145" s="1271"/>
    </row>
    <row r="146" spans="1:10" ht="12" customHeight="1">
      <c r="A146" s="187"/>
      <c r="B146" s="1271"/>
      <c r="C146" s="1271"/>
      <c r="D146" s="1271"/>
      <c r="E146" s="1271"/>
      <c r="F146" s="1271"/>
      <c r="G146" s="1271"/>
      <c r="H146" s="1271"/>
      <c r="I146" s="1271"/>
    </row>
    <row r="147" spans="1:10" ht="98.25" customHeight="1">
      <c r="A147" s="187" t="s">
        <v>521</v>
      </c>
      <c r="B147" s="1271" t="s">
        <v>522</v>
      </c>
      <c r="C147" s="1271"/>
      <c r="D147" s="1271"/>
      <c r="E147" s="1271"/>
      <c r="F147" s="1271"/>
      <c r="G147" s="1271"/>
      <c r="H147" s="1271"/>
      <c r="I147" s="1271"/>
    </row>
    <row r="148" spans="1:10" ht="12" customHeight="1">
      <c r="A148" s="187"/>
      <c r="B148" s="1271"/>
      <c r="C148" s="1271"/>
      <c r="D148" s="1271"/>
      <c r="E148" s="1271"/>
      <c r="F148" s="1271"/>
      <c r="G148" s="1271"/>
      <c r="H148" s="1271"/>
      <c r="I148" s="1271"/>
    </row>
    <row r="149" spans="1:10" ht="136.5" customHeight="1">
      <c r="A149" s="187" t="s">
        <v>523</v>
      </c>
      <c r="B149" s="1271" t="s">
        <v>524</v>
      </c>
      <c r="C149" s="1271"/>
      <c r="D149" s="1271"/>
      <c r="E149" s="1271"/>
      <c r="F149" s="1271"/>
      <c r="G149" s="1271"/>
      <c r="H149" s="1271"/>
      <c r="I149" s="1271"/>
    </row>
    <row r="150" spans="1:10" ht="12" customHeight="1">
      <c r="A150" s="187"/>
      <c r="B150" s="1271"/>
      <c r="C150" s="1271"/>
      <c r="D150" s="1271"/>
      <c r="E150" s="1271"/>
      <c r="F150" s="1271"/>
      <c r="G150" s="1271"/>
      <c r="H150" s="1271"/>
      <c r="I150" s="1271"/>
    </row>
    <row r="151" spans="1:10" ht="70.5" customHeight="1">
      <c r="A151" s="187" t="s">
        <v>525</v>
      </c>
      <c r="B151" s="1271" t="s">
        <v>526</v>
      </c>
      <c r="C151" s="1271"/>
      <c r="D151" s="1271"/>
      <c r="E151" s="1271"/>
      <c r="F151" s="1271"/>
      <c r="G151" s="1271"/>
      <c r="H151" s="1271"/>
      <c r="I151" s="1271"/>
    </row>
    <row r="152" spans="1:10" ht="12" customHeight="1">
      <c r="A152" s="187"/>
      <c r="B152" s="1271"/>
      <c r="C152" s="1271"/>
      <c r="D152" s="1271"/>
      <c r="E152" s="1271"/>
      <c r="F152" s="1271"/>
      <c r="G152" s="1271"/>
      <c r="H152" s="1271"/>
      <c r="I152" s="1271"/>
    </row>
    <row r="153" spans="1:10" ht="88.5" customHeight="1">
      <c r="A153" s="187" t="s">
        <v>527</v>
      </c>
      <c r="B153" s="1271" t="s">
        <v>528</v>
      </c>
      <c r="C153" s="1271"/>
      <c r="D153" s="1271"/>
      <c r="E153" s="1271"/>
      <c r="F153" s="1271"/>
      <c r="G153" s="1271"/>
      <c r="H153" s="1271"/>
      <c r="I153" s="1271"/>
    </row>
    <row r="154" spans="1:10" ht="51" customHeight="1">
      <c r="A154" s="187"/>
      <c r="B154" s="181"/>
      <c r="C154" s="181"/>
      <c r="D154" s="181"/>
      <c r="E154" s="181"/>
      <c r="F154" s="181"/>
      <c r="G154" s="181"/>
      <c r="H154" s="181"/>
      <c r="I154" s="181"/>
    </row>
    <row r="155" spans="1:10" ht="24.95" customHeight="1">
      <c r="A155" s="187"/>
      <c r="B155" s="181"/>
      <c r="C155" s="181"/>
      <c r="D155" s="181"/>
      <c r="E155" s="181"/>
      <c r="F155" s="181"/>
      <c r="G155" s="181"/>
      <c r="H155" s="181"/>
      <c r="I155" s="181"/>
    </row>
    <row r="156" spans="1:10" ht="21" customHeight="1">
      <c r="A156" s="1162" t="s">
        <v>465</v>
      </c>
      <c r="B156" s="1162"/>
      <c r="C156" s="1162"/>
      <c r="D156" s="1162"/>
      <c r="E156" s="1269" t="s">
        <v>465</v>
      </c>
      <c r="F156" s="1269"/>
      <c r="G156" s="1269"/>
      <c r="H156" s="1269"/>
      <c r="I156" s="1269"/>
      <c r="J156" s="58"/>
    </row>
    <row r="157" spans="1:10" ht="33" customHeight="1">
      <c r="A157" s="1270" t="s">
        <v>481</v>
      </c>
      <c r="B157" s="1270"/>
      <c r="C157" s="1270"/>
      <c r="D157" s="1270"/>
      <c r="E157" s="1273" t="s">
        <v>467</v>
      </c>
      <c r="F157" s="1273"/>
      <c r="G157" s="1273"/>
      <c r="H157" s="1273"/>
      <c r="I157" s="1273"/>
      <c r="J157" s="58"/>
    </row>
    <row r="158" spans="1:10" ht="15.75">
      <c r="A158" s="182" t="s">
        <v>443</v>
      </c>
      <c r="B158" s="182"/>
      <c r="C158" s="182"/>
      <c r="D158" s="182"/>
      <c r="E158" s="182"/>
      <c r="F158" s="182"/>
      <c r="G158" s="182"/>
      <c r="H158" s="182"/>
      <c r="I158" s="183" t="s">
        <v>529</v>
      </c>
      <c r="J158" s="58"/>
    </row>
    <row r="159" spans="1:10" ht="15.75">
      <c r="A159" s="182"/>
      <c r="B159" s="182"/>
      <c r="C159" s="182"/>
      <c r="D159" s="182"/>
      <c r="E159" s="182"/>
      <c r="F159" s="182"/>
      <c r="G159" s="182"/>
      <c r="H159" s="182"/>
      <c r="I159" s="183"/>
      <c r="J159" s="58"/>
    </row>
    <row r="160" spans="1:10" ht="58.5" customHeight="1">
      <c r="A160" s="187" t="s">
        <v>530</v>
      </c>
      <c r="B160" s="1271" t="s">
        <v>531</v>
      </c>
      <c r="C160" s="1271"/>
      <c r="D160" s="1271"/>
      <c r="E160" s="1271"/>
      <c r="F160" s="1271"/>
      <c r="G160" s="1271"/>
      <c r="H160" s="1271"/>
      <c r="I160" s="1271"/>
    </row>
    <row r="161" spans="1:9" ht="8.1" customHeight="1">
      <c r="A161" s="187"/>
      <c r="B161" s="121"/>
      <c r="C161" s="121"/>
      <c r="D161" s="121"/>
      <c r="E161" s="121"/>
      <c r="F161" s="121"/>
      <c r="G161" s="121"/>
      <c r="H161" s="121"/>
      <c r="I161" s="121"/>
    </row>
    <row r="162" spans="1:9" ht="16.5" customHeight="1">
      <c r="A162" s="187" t="s">
        <v>532</v>
      </c>
      <c r="B162" s="1271" t="s">
        <v>533</v>
      </c>
      <c r="C162" s="1271"/>
      <c r="D162" s="1271"/>
      <c r="E162" s="1271"/>
      <c r="F162" s="1271"/>
      <c r="G162" s="1271"/>
      <c r="H162" s="1271"/>
      <c r="I162" s="1271"/>
    </row>
    <row r="163" spans="1:9" ht="8.1" customHeight="1">
      <c r="A163" s="187"/>
      <c r="B163" s="121"/>
      <c r="C163" s="121"/>
      <c r="D163" s="121"/>
      <c r="E163" s="121"/>
      <c r="F163" s="121"/>
      <c r="G163" s="121"/>
      <c r="H163" s="121"/>
      <c r="I163" s="121"/>
    </row>
    <row r="164" spans="1:9" ht="8.1" customHeight="1">
      <c r="A164" s="187"/>
      <c r="B164" s="121"/>
      <c r="C164" s="121"/>
      <c r="D164" s="121"/>
      <c r="E164" s="121"/>
      <c r="F164" s="121"/>
      <c r="G164" s="121"/>
      <c r="H164" s="121"/>
      <c r="I164" s="121"/>
    </row>
    <row r="165" spans="1:9" ht="68.25" customHeight="1">
      <c r="A165" s="187" t="s">
        <v>534</v>
      </c>
      <c r="B165" s="1287" t="s">
        <v>535</v>
      </c>
      <c r="C165" s="1287"/>
      <c r="D165" s="1287"/>
      <c r="E165" s="1287"/>
      <c r="F165" s="1287"/>
      <c r="G165" s="1287"/>
      <c r="H165" s="1287"/>
      <c r="I165" s="1287"/>
    </row>
    <row r="166" spans="1:9" ht="8.1" customHeight="1">
      <c r="A166" s="185"/>
      <c r="B166" s="121"/>
      <c r="C166" s="121"/>
      <c r="D166" s="121"/>
      <c r="E166" s="121"/>
      <c r="F166" s="121"/>
      <c r="G166" s="121"/>
      <c r="H166" s="121"/>
      <c r="I166" s="121"/>
    </row>
    <row r="167" spans="1:9" ht="16.5">
      <c r="A167" s="1268" t="s">
        <v>536</v>
      </c>
      <c r="B167" s="1268"/>
      <c r="C167" s="1268"/>
      <c r="D167" s="1268"/>
      <c r="E167" s="1268"/>
      <c r="F167" s="1268"/>
      <c r="G167" s="1268"/>
      <c r="H167" s="1268"/>
      <c r="I167" s="1268"/>
    </row>
    <row r="168" spans="1:9" ht="8.1" customHeight="1">
      <c r="A168" s="185"/>
      <c r="B168" s="121"/>
      <c r="C168" s="121"/>
      <c r="D168" s="121"/>
      <c r="E168" s="121"/>
      <c r="F168" s="121"/>
      <c r="G168" s="121"/>
      <c r="H168" s="121"/>
      <c r="I168" s="121"/>
    </row>
    <row r="169" spans="1:9" ht="54.75" customHeight="1">
      <c r="A169" s="1271" t="s">
        <v>537</v>
      </c>
      <c r="B169" s="1271"/>
      <c r="C169" s="1271"/>
      <c r="D169" s="1271"/>
      <c r="E169" s="1271"/>
      <c r="F169" s="1271"/>
      <c r="G169" s="1271"/>
      <c r="H169" s="1271"/>
      <c r="I169" s="1271"/>
    </row>
    <row r="170" spans="1:9" ht="8.1" customHeight="1">
      <c r="A170" s="186"/>
      <c r="B170" s="121"/>
      <c r="C170" s="121"/>
      <c r="D170" s="121"/>
      <c r="E170" s="121"/>
      <c r="F170" s="121"/>
      <c r="G170" s="121"/>
      <c r="H170" s="121"/>
      <c r="I170" s="121"/>
    </row>
    <row r="171" spans="1:9" ht="16.5">
      <c r="A171" s="1268" t="s">
        <v>538</v>
      </c>
      <c r="B171" s="1268"/>
      <c r="C171" s="1268"/>
      <c r="D171" s="1268"/>
      <c r="E171" s="1268"/>
      <c r="F171" s="1268"/>
      <c r="G171" s="1268"/>
      <c r="H171" s="1268"/>
      <c r="I171" s="1268"/>
    </row>
    <row r="172" spans="1:9" ht="8.1" customHeight="1">
      <c r="A172" s="185"/>
      <c r="B172" s="121"/>
      <c r="C172" s="121"/>
      <c r="D172" s="121"/>
      <c r="E172" s="121"/>
      <c r="F172" s="121"/>
      <c r="G172" s="121"/>
      <c r="H172" s="121"/>
      <c r="I172" s="121"/>
    </row>
    <row r="173" spans="1:9" ht="63.75" customHeight="1">
      <c r="A173" s="187" t="s">
        <v>472</v>
      </c>
      <c r="B173" s="1271" t="s">
        <v>539</v>
      </c>
      <c r="C173" s="1271"/>
      <c r="D173" s="1271"/>
      <c r="E173" s="1271"/>
      <c r="F173" s="1271"/>
      <c r="G173" s="1271"/>
      <c r="H173" s="1271"/>
      <c r="I173" s="1271"/>
    </row>
    <row r="174" spans="1:9" ht="8.1" customHeight="1">
      <c r="A174" s="101"/>
      <c r="B174" s="121"/>
      <c r="C174" s="121"/>
      <c r="D174" s="121"/>
      <c r="E174" s="121"/>
      <c r="F174" s="121"/>
      <c r="G174" s="121"/>
      <c r="H174" s="121"/>
      <c r="I174" s="121"/>
    </row>
    <row r="175" spans="1:9" ht="36" customHeight="1">
      <c r="A175" s="187" t="s">
        <v>477</v>
      </c>
      <c r="B175" s="1271" t="s">
        <v>540</v>
      </c>
      <c r="C175" s="1271"/>
      <c r="D175" s="1271"/>
      <c r="E175" s="1271"/>
      <c r="F175" s="1271"/>
      <c r="G175" s="1271"/>
      <c r="H175" s="1271"/>
      <c r="I175" s="1271"/>
    </row>
    <row r="176" spans="1:9" ht="8.1" customHeight="1">
      <c r="A176" s="101"/>
      <c r="B176" s="121"/>
      <c r="C176" s="121"/>
      <c r="D176" s="121"/>
      <c r="E176" s="121"/>
      <c r="F176" s="121"/>
      <c r="G176" s="121"/>
      <c r="H176" s="121"/>
      <c r="I176" s="121"/>
    </row>
    <row r="177" spans="1:10" ht="52.5" customHeight="1">
      <c r="A177" s="187" t="s">
        <v>500</v>
      </c>
      <c r="B177" s="1271" t="s">
        <v>541</v>
      </c>
      <c r="C177" s="1271"/>
      <c r="D177" s="1271"/>
      <c r="E177" s="1271"/>
      <c r="F177" s="1271"/>
      <c r="G177" s="1271"/>
      <c r="H177" s="1271"/>
      <c r="I177" s="1271"/>
    </row>
    <row r="178" spans="1:10" ht="8.1" customHeight="1">
      <c r="A178" s="187"/>
      <c r="B178" s="121"/>
      <c r="C178" s="121"/>
      <c r="D178" s="121"/>
      <c r="E178" s="121"/>
      <c r="F178" s="121"/>
      <c r="G178" s="121"/>
      <c r="H178" s="121"/>
      <c r="I178" s="121"/>
    </row>
    <row r="179" spans="1:10" ht="49.5" customHeight="1">
      <c r="A179" s="187" t="s">
        <v>519</v>
      </c>
      <c r="B179" s="1271" t="s">
        <v>542</v>
      </c>
      <c r="C179" s="1271"/>
      <c r="D179" s="1271"/>
      <c r="E179" s="1271"/>
      <c r="F179" s="1271"/>
      <c r="G179" s="1271"/>
      <c r="H179" s="1271"/>
      <c r="I179" s="1271"/>
    </row>
    <row r="180" spans="1:10" ht="8.1" customHeight="1">
      <c r="A180" s="187"/>
      <c r="B180" s="121"/>
      <c r="C180" s="121"/>
      <c r="D180" s="121"/>
      <c r="E180" s="121"/>
      <c r="F180" s="121"/>
      <c r="G180" s="121"/>
      <c r="H180" s="121"/>
      <c r="I180" s="121"/>
    </row>
    <row r="181" spans="1:10" ht="24.75" customHeight="1">
      <c r="A181" s="187" t="s">
        <v>521</v>
      </c>
      <c r="B181" s="1288" t="s">
        <v>543</v>
      </c>
      <c r="C181" s="1288"/>
      <c r="D181" s="1288"/>
      <c r="E181" s="1288"/>
      <c r="F181" s="1288"/>
      <c r="G181" s="1288"/>
      <c r="H181" s="1288"/>
      <c r="I181" s="1288"/>
    </row>
    <row r="182" spans="1:10" ht="8.1" customHeight="1">
      <c r="A182" s="187"/>
      <c r="B182" s="121"/>
      <c r="C182" s="121"/>
      <c r="D182" s="121"/>
      <c r="E182" s="121"/>
      <c r="F182" s="121"/>
      <c r="G182" s="121"/>
      <c r="H182" s="121"/>
      <c r="I182" s="121"/>
    </row>
    <row r="183" spans="1:10" ht="88.5" customHeight="1">
      <c r="A183" s="187" t="s">
        <v>523</v>
      </c>
      <c r="B183" s="1271" t="s">
        <v>544</v>
      </c>
      <c r="C183" s="1271"/>
      <c r="D183" s="1271"/>
      <c r="E183" s="1271"/>
      <c r="F183" s="1271"/>
      <c r="G183" s="1271"/>
      <c r="H183" s="1271"/>
      <c r="I183" s="1271"/>
    </row>
    <row r="184" spans="1:10" ht="8.1" customHeight="1">
      <c r="A184" s="187"/>
      <c r="B184" s="121"/>
      <c r="C184" s="121"/>
      <c r="D184" s="121"/>
      <c r="E184" s="121"/>
      <c r="F184" s="121"/>
      <c r="G184" s="121"/>
      <c r="H184" s="121"/>
      <c r="I184" s="121"/>
    </row>
    <row r="185" spans="1:10" ht="72" customHeight="1">
      <c r="A185" s="187" t="s">
        <v>545</v>
      </c>
      <c r="B185" s="1271" t="s">
        <v>546</v>
      </c>
      <c r="C185" s="1271"/>
      <c r="D185" s="1271"/>
      <c r="E185" s="1271"/>
      <c r="F185" s="1271"/>
      <c r="G185" s="1271"/>
      <c r="H185" s="1271"/>
      <c r="I185" s="1271"/>
    </row>
    <row r="186" spans="1:10" ht="31.5" customHeight="1">
      <c r="A186" s="187"/>
      <c r="B186" s="181"/>
      <c r="C186" s="181"/>
      <c r="D186" s="181"/>
      <c r="E186" s="181"/>
      <c r="F186" s="181"/>
      <c r="G186" s="181"/>
      <c r="H186" s="181"/>
      <c r="I186" s="181"/>
    </row>
    <row r="187" spans="1:10" ht="31.5" customHeight="1">
      <c r="A187" s="187"/>
      <c r="B187" s="181"/>
      <c r="C187" s="181"/>
      <c r="D187" s="181"/>
      <c r="E187" s="181"/>
      <c r="F187" s="181"/>
      <c r="G187" s="181"/>
      <c r="H187" s="181"/>
      <c r="I187" s="181"/>
    </row>
    <row r="188" spans="1:10" ht="21" customHeight="1">
      <c r="A188" s="1162" t="s">
        <v>465</v>
      </c>
      <c r="B188" s="1162"/>
      <c r="C188" s="1162"/>
      <c r="D188" s="1162"/>
      <c r="E188" s="1269" t="s">
        <v>465</v>
      </c>
      <c r="F188" s="1269"/>
      <c r="G188" s="1269"/>
      <c r="H188" s="1269"/>
      <c r="I188" s="1269"/>
      <c r="J188" s="58"/>
    </row>
    <row r="189" spans="1:10" ht="33" customHeight="1">
      <c r="A189" s="1270" t="s">
        <v>481</v>
      </c>
      <c r="B189" s="1270"/>
      <c r="C189" s="1270"/>
      <c r="D189" s="1270"/>
      <c r="E189" s="1273" t="s">
        <v>467</v>
      </c>
      <c r="F189" s="1273"/>
      <c r="G189" s="1273"/>
      <c r="H189" s="1273"/>
      <c r="I189" s="1273"/>
      <c r="J189" s="58"/>
    </row>
    <row r="190" spans="1:10" ht="15.75">
      <c r="A190" s="182" t="s">
        <v>443</v>
      </c>
      <c r="B190" s="182"/>
      <c r="C190" s="182"/>
      <c r="D190" s="182"/>
      <c r="E190" s="182"/>
      <c r="F190" s="182"/>
      <c r="G190" s="182"/>
      <c r="H190" s="182"/>
      <c r="I190" s="183" t="s">
        <v>547</v>
      </c>
      <c r="J190" s="58"/>
    </row>
    <row r="191" spans="1:10" ht="15.75">
      <c r="A191" s="182"/>
      <c r="B191" s="182"/>
      <c r="C191" s="182"/>
      <c r="D191" s="182"/>
      <c r="E191" s="182"/>
      <c r="F191" s="182"/>
      <c r="G191" s="182"/>
      <c r="H191" s="182"/>
      <c r="I191" s="183"/>
      <c r="J191" s="58"/>
    </row>
    <row r="192" spans="1:10" ht="53.25" customHeight="1">
      <c r="A192" s="187" t="s">
        <v>525</v>
      </c>
      <c r="B192" s="1271" t="s">
        <v>548</v>
      </c>
      <c r="C192" s="1271"/>
      <c r="D192" s="1271"/>
      <c r="E192" s="1271"/>
      <c r="F192" s="1271"/>
      <c r="G192" s="1271"/>
      <c r="H192" s="1271"/>
      <c r="I192" s="1271"/>
    </row>
    <row r="193" spans="1:9" ht="15.75">
      <c r="A193" s="185"/>
      <c r="B193" s="121"/>
      <c r="C193" s="121"/>
      <c r="D193" s="121"/>
      <c r="E193" s="121"/>
      <c r="F193" s="121"/>
      <c r="G193" s="121"/>
      <c r="H193" s="121"/>
      <c r="I193" s="121"/>
    </row>
    <row r="194" spans="1:9" ht="21.95" customHeight="1">
      <c r="A194" s="121"/>
      <c r="B194" s="180"/>
      <c r="C194" s="121"/>
      <c r="D194" s="121"/>
      <c r="E194" s="121"/>
      <c r="F194" s="180"/>
      <c r="G194" s="121"/>
      <c r="H194" s="121"/>
      <c r="I194" s="121"/>
    </row>
    <row r="195" spans="1:9" ht="21.95" customHeight="1">
      <c r="A195" s="121"/>
      <c r="B195" s="189" t="s">
        <v>549</v>
      </c>
      <c r="C195" s="189"/>
      <c r="D195" s="189"/>
      <c r="E195" s="189"/>
      <c r="F195" s="189" t="s">
        <v>549</v>
      </c>
      <c r="G195" s="189"/>
      <c r="H195" s="189"/>
      <c r="I195" s="189"/>
    </row>
    <row r="196" spans="1:9" ht="35.25" customHeight="1">
      <c r="A196" s="121"/>
      <c r="B196" s="1289" t="s">
        <v>481</v>
      </c>
      <c r="C196" s="1289"/>
      <c r="D196" s="1289"/>
      <c r="E196" s="1289"/>
      <c r="F196" s="1289" t="s">
        <v>467</v>
      </c>
      <c r="G196" s="1289"/>
      <c r="H196" s="1289"/>
      <c r="I196" s="1289"/>
    </row>
    <row r="197" spans="1:9" ht="21.95" customHeight="1">
      <c r="A197" s="121"/>
      <c r="B197" s="190"/>
      <c r="C197" s="185"/>
      <c r="D197" s="185"/>
      <c r="E197" s="185"/>
      <c r="F197" s="191"/>
      <c r="G197" s="191"/>
      <c r="H197" s="191"/>
      <c r="I197" s="191"/>
    </row>
    <row r="198" spans="1:9" ht="21.95" customHeight="1">
      <c r="A198" s="121"/>
      <c r="B198" s="1162" t="s">
        <v>550</v>
      </c>
      <c r="C198" s="1162"/>
      <c r="D198" s="1162"/>
      <c r="E198" s="1162"/>
      <c r="F198" s="1162" t="s">
        <v>550</v>
      </c>
      <c r="G198" s="1162"/>
      <c r="H198" s="1162"/>
      <c r="I198" s="1162"/>
    </row>
    <row r="199" spans="1:9" ht="21.95" customHeight="1">
      <c r="A199" s="121"/>
      <c r="B199" s="180"/>
      <c r="C199" s="185"/>
      <c r="D199" s="185"/>
      <c r="E199" s="185"/>
      <c r="F199" s="180"/>
      <c r="G199" s="185"/>
      <c r="H199" s="185"/>
      <c r="I199" s="185"/>
    </row>
    <row r="200" spans="1:9" ht="21.95" customHeight="1">
      <c r="A200" s="121"/>
      <c r="B200" s="180"/>
      <c r="C200" s="185"/>
      <c r="D200" s="185"/>
      <c r="E200" s="185"/>
      <c r="F200" s="180"/>
      <c r="G200" s="185"/>
      <c r="H200" s="185"/>
      <c r="I200" s="185"/>
    </row>
    <row r="201" spans="1:9" ht="24.75" customHeight="1">
      <c r="A201" s="121"/>
      <c r="B201" s="182" t="s">
        <v>551</v>
      </c>
      <c r="C201" s="192"/>
      <c r="D201" s="182"/>
      <c r="E201" s="182"/>
      <c r="F201" s="1290" t="s">
        <v>551</v>
      </c>
      <c r="G201" s="1291"/>
      <c r="H201" s="1291"/>
      <c r="I201" s="1291"/>
    </row>
    <row r="202" spans="1:9" ht="21.95" customHeight="1">
      <c r="A202" s="121"/>
      <c r="B202" s="182" t="s">
        <v>69</v>
      </c>
      <c r="C202" s="192"/>
      <c r="D202" s="182"/>
      <c r="E202" s="182"/>
      <c r="F202" s="1290" t="s">
        <v>69</v>
      </c>
      <c r="G202" s="1291"/>
      <c r="H202" s="1291"/>
      <c r="I202" s="1291"/>
    </row>
    <row r="203" spans="1:9" ht="21.95" customHeight="1">
      <c r="A203" s="121"/>
      <c r="B203" s="189"/>
      <c r="C203" s="185"/>
      <c r="D203" s="185"/>
      <c r="E203" s="185"/>
      <c r="F203" s="189"/>
      <c r="G203" s="185"/>
      <c r="H203" s="185"/>
      <c r="I203" s="185"/>
    </row>
    <row r="204" spans="1:9" ht="21.95" customHeight="1">
      <c r="A204" s="121"/>
      <c r="B204" s="1162" t="s">
        <v>552</v>
      </c>
      <c r="C204" s="1162"/>
      <c r="D204" s="1162"/>
      <c r="E204" s="1162"/>
      <c r="F204" s="1162" t="s">
        <v>552</v>
      </c>
      <c r="G204" s="1162"/>
      <c r="H204" s="1162"/>
      <c r="I204" s="1162"/>
    </row>
    <row r="205" spans="1:9" ht="21.95" customHeight="1">
      <c r="A205" s="121"/>
      <c r="B205" s="182" t="s">
        <v>551</v>
      </c>
      <c r="C205" s="182"/>
      <c r="D205" s="182"/>
      <c r="E205" s="182"/>
      <c r="F205" s="182" t="s">
        <v>551</v>
      </c>
      <c r="G205" s="189"/>
      <c r="H205" s="189"/>
      <c r="I205" s="189"/>
    </row>
    <row r="206" spans="1:9" ht="21.95" customHeight="1">
      <c r="A206" s="121"/>
      <c r="B206" s="182" t="s">
        <v>69</v>
      </c>
      <c r="C206" s="182"/>
      <c r="D206" s="182"/>
      <c r="E206" s="182"/>
      <c r="F206" s="182" t="s">
        <v>69</v>
      </c>
      <c r="G206" s="121"/>
      <c r="H206" s="121"/>
      <c r="I206" s="121"/>
    </row>
    <row r="207" spans="1:9" ht="21.95" customHeight="1">
      <c r="A207" s="121"/>
      <c r="B207" s="121"/>
      <c r="C207" s="121"/>
      <c r="D207" s="121"/>
      <c r="E207" s="121"/>
      <c r="F207" s="121"/>
      <c r="G207" s="121"/>
      <c r="H207" s="121"/>
      <c r="I207" s="121"/>
    </row>
    <row r="208" spans="1:9" ht="21.95" customHeight="1">
      <c r="A208" s="121"/>
      <c r="B208" s="1162" t="s">
        <v>553</v>
      </c>
      <c r="C208" s="1162"/>
      <c r="D208" s="1162"/>
      <c r="E208" s="1162"/>
      <c r="F208" s="1162" t="s">
        <v>553</v>
      </c>
      <c r="G208" s="1162"/>
      <c r="H208" s="1162"/>
      <c r="I208" s="1162"/>
    </row>
    <row r="209" spans="1:9" ht="21.95" customHeight="1">
      <c r="A209" s="121"/>
      <c r="B209" s="182" t="s">
        <v>551</v>
      </c>
      <c r="C209" s="182"/>
      <c r="D209" s="182"/>
      <c r="E209" s="182"/>
      <c r="F209" s="182" t="s">
        <v>551</v>
      </c>
      <c r="G209" s="189"/>
      <c r="H209" s="189"/>
      <c r="I209" s="189"/>
    </row>
    <row r="210" spans="1:9" ht="21.95" customHeight="1">
      <c r="A210" s="121"/>
      <c r="B210" s="182" t="s">
        <v>69</v>
      </c>
      <c r="C210" s="182"/>
      <c r="D210" s="182"/>
      <c r="E210" s="182"/>
      <c r="F210" s="182" t="s">
        <v>69</v>
      </c>
      <c r="G210" s="121"/>
      <c r="H210" s="121"/>
      <c r="I210" s="121"/>
    </row>
    <row r="211" spans="1:9" ht="21.95" customHeight="1">
      <c r="A211" s="121"/>
      <c r="B211" s="182"/>
      <c r="C211" s="182"/>
      <c r="D211" s="182"/>
      <c r="E211" s="182"/>
      <c r="F211" s="182"/>
      <c r="G211" s="121"/>
      <c r="H211" s="121"/>
      <c r="I211" s="121"/>
    </row>
    <row r="212" spans="1:9" ht="21.95" customHeight="1">
      <c r="A212" s="121"/>
      <c r="B212" s="182"/>
      <c r="C212" s="182"/>
      <c r="D212" s="182"/>
      <c r="E212" s="182"/>
      <c r="F212" s="182"/>
      <c r="G212" s="121"/>
      <c r="H212" s="121"/>
      <c r="I212" s="121"/>
    </row>
    <row r="213" spans="1:9" ht="21.95" customHeight="1">
      <c r="A213" s="121"/>
      <c r="B213" s="182"/>
      <c r="C213" s="182"/>
      <c r="D213" s="182"/>
      <c r="E213" s="182"/>
      <c r="F213" s="182"/>
      <c r="G213" s="121"/>
      <c r="H213" s="121"/>
      <c r="I213" s="121"/>
    </row>
    <row r="214" spans="1:9" ht="21.95" customHeight="1">
      <c r="A214" s="121"/>
      <c r="B214" s="182"/>
      <c r="C214" s="182"/>
      <c r="D214" s="182"/>
      <c r="E214" s="182"/>
      <c r="F214" s="182"/>
      <c r="G214" s="121"/>
      <c r="H214" s="121"/>
      <c r="I214" s="121"/>
    </row>
    <row r="215" spans="1:9" ht="21.95" customHeight="1">
      <c r="A215" s="121"/>
      <c r="B215" s="182"/>
      <c r="C215" s="182"/>
      <c r="D215" s="182"/>
      <c r="E215" s="182"/>
      <c r="F215" s="182"/>
      <c r="G215" s="121"/>
      <c r="H215" s="121"/>
      <c r="I215" s="121"/>
    </row>
    <row r="216" spans="1:9" ht="21.95" customHeight="1">
      <c r="A216" s="121"/>
      <c r="B216" s="182"/>
      <c r="C216" s="182"/>
      <c r="D216" s="182"/>
      <c r="E216" s="182"/>
      <c r="F216" s="182"/>
      <c r="G216" s="121"/>
      <c r="H216" s="121"/>
      <c r="I216" s="121"/>
    </row>
    <row r="217" spans="1:9" ht="21.95" customHeight="1">
      <c r="A217" s="121"/>
      <c r="B217" s="182"/>
      <c r="C217" s="182"/>
      <c r="D217" s="182"/>
      <c r="E217" s="182"/>
      <c r="F217" s="182"/>
      <c r="G217" s="121"/>
      <c r="H217" s="121"/>
      <c r="I217" s="121"/>
    </row>
    <row r="218" spans="1:9" ht="21.95" customHeight="1">
      <c r="A218" s="121"/>
      <c r="B218" s="182"/>
      <c r="C218" s="182"/>
      <c r="D218" s="182"/>
      <c r="E218" s="182"/>
      <c r="F218" s="182"/>
      <c r="G218" s="121"/>
      <c r="H218" s="121"/>
      <c r="I218" s="121"/>
    </row>
    <row r="219" spans="1:9" ht="21.95" customHeight="1">
      <c r="A219" s="121"/>
      <c r="B219" s="182"/>
      <c r="C219" s="182"/>
      <c r="D219" s="182"/>
      <c r="E219" s="182"/>
      <c r="F219" s="182"/>
      <c r="G219" s="121"/>
      <c r="H219" s="121"/>
      <c r="I219" s="121"/>
    </row>
    <row r="220" spans="1:9" ht="21.95" customHeight="1">
      <c r="A220" s="121"/>
      <c r="B220" s="182"/>
      <c r="C220" s="182"/>
      <c r="D220" s="182"/>
      <c r="E220" s="182"/>
      <c r="F220" s="182"/>
      <c r="G220" s="121"/>
      <c r="H220" s="121"/>
      <c r="I220" s="121"/>
    </row>
    <row r="221" spans="1:9" ht="21.95" customHeight="1">
      <c r="A221" s="121"/>
      <c r="B221" s="182"/>
      <c r="C221" s="182"/>
      <c r="D221" s="182"/>
      <c r="E221" s="182"/>
      <c r="F221" s="182"/>
      <c r="G221" s="121"/>
      <c r="H221" s="121"/>
      <c r="I221" s="121"/>
    </row>
    <row r="222" spans="1:9" ht="21.95" customHeight="1">
      <c r="A222" s="121"/>
      <c r="B222" s="182"/>
      <c r="C222" s="182"/>
      <c r="D222" s="182"/>
      <c r="E222" s="182"/>
      <c r="F222" s="182"/>
      <c r="G222" s="121"/>
      <c r="H222" s="121"/>
      <c r="I222" s="121"/>
    </row>
    <row r="223" spans="1:9" ht="15.75" customHeight="1">
      <c r="A223" s="121"/>
      <c r="B223" s="182"/>
      <c r="C223" s="182"/>
      <c r="D223" s="182"/>
      <c r="E223" s="182"/>
      <c r="F223" s="182"/>
      <c r="G223" s="121"/>
      <c r="H223" s="121"/>
      <c r="I223" s="121"/>
    </row>
    <row r="224" spans="1:9" ht="15.75">
      <c r="A224" s="193"/>
      <c r="B224" s="193"/>
      <c r="C224" s="193"/>
      <c r="D224" s="193"/>
      <c r="E224" s="193"/>
      <c r="F224" s="193"/>
      <c r="G224" s="193"/>
      <c r="H224" s="193"/>
      <c r="I224" s="193"/>
    </row>
    <row r="225" spans="1:9" ht="15.75">
      <c r="A225" s="182" t="s">
        <v>443</v>
      </c>
      <c r="B225" s="182"/>
      <c r="C225" s="182"/>
      <c r="D225" s="182"/>
      <c r="E225" s="182"/>
      <c r="F225" s="182"/>
      <c r="G225" s="182"/>
      <c r="H225" s="182"/>
      <c r="I225" s="183" t="s">
        <v>554</v>
      </c>
    </row>
    <row r="226" spans="1:9" ht="15.75">
      <c r="A226" s="121"/>
      <c r="B226" s="121"/>
      <c r="C226" s="121"/>
      <c r="D226" s="121"/>
      <c r="E226" s="121"/>
      <c r="F226" s="121"/>
      <c r="G226" s="121"/>
      <c r="H226" s="121"/>
      <c r="I226" s="121"/>
    </row>
    <row r="227" spans="1:9" ht="15.75">
      <c r="A227" s="121"/>
      <c r="B227" s="121"/>
      <c r="C227" s="121"/>
      <c r="D227" s="121"/>
      <c r="E227" s="121"/>
      <c r="F227" s="121"/>
      <c r="G227" s="121"/>
      <c r="H227" s="121"/>
      <c r="I227" s="121"/>
    </row>
    <row r="228" spans="1:9" ht="15.75">
      <c r="A228" s="121"/>
      <c r="B228" s="121"/>
      <c r="C228" s="121"/>
      <c r="D228" s="121"/>
      <c r="E228" s="121"/>
      <c r="F228" s="121"/>
      <c r="G228" s="121"/>
      <c r="H228" s="121"/>
      <c r="I228" s="121"/>
    </row>
    <row r="229" spans="1:9" ht="15.75">
      <c r="A229" s="121"/>
      <c r="B229" s="121"/>
      <c r="C229" s="121"/>
      <c r="D229" s="121"/>
      <c r="E229" s="121"/>
      <c r="F229" s="121"/>
      <c r="G229" s="121"/>
      <c r="H229" s="121"/>
      <c r="I229" s="121"/>
    </row>
    <row r="230" spans="1:9" ht="15.75">
      <c r="A230" s="121"/>
      <c r="B230" s="121"/>
      <c r="C230" s="121"/>
      <c r="D230" s="121"/>
      <c r="E230" s="121"/>
      <c r="F230" s="121"/>
      <c r="G230" s="121"/>
      <c r="H230" s="121"/>
      <c r="I230" s="121"/>
    </row>
    <row r="231" spans="1:9" ht="15.75">
      <c r="A231" s="121"/>
      <c r="B231" s="121"/>
      <c r="C231" s="121"/>
      <c r="D231" s="121"/>
      <c r="E231" s="121"/>
      <c r="F231" s="121"/>
      <c r="G231" s="121"/>
      <c r="H231" s="121"/>
      <c r="I231" s="121"/>
    </row>
    <row r="232" spans="1:9" ht="15.75">
      <c r="A232" s="121"/>
      <c r="B232" s="121"/>
      <c r="C232" s="121"/>
      <c r="D232" s="121"/>
      <c r="E232" s="121"/>
      <c r="F232" s="121"/>
      <c r="G232" s="121"/>
      <c r="H232" s="121"/>
      <c r="I232" s="121"/>
    </row>
    <row r="233" spans="1:9" ht="15.75">
      <c r="A233" s="121"/>
      <c r="B233" s="121"/>
      <c r="C233" s="121"/>
      <c r="D233" s="121"/>
      <c r="E233" s="121"/>
      <c r="F233" s="121"/>
      <c r="G233" s="121"/>
      <c r="H233" s="121"/>
      <c r="I233" s="121"/>
    </row>
    <row r="234" spans="1:9" ht="15.75">
      <c r="A234" s="121"/>
      <c r="B234" s="121"/>
      <c r="C234" s="121"/>
      <c r="D234" s="121"/>
      <c r="E234" s="121"/>
      <c r="F234" s="121"/>
      <c r="G234" s="121"/>
      <c r="H234" s="121"/>
      <c r="I234" s="121"/>
    </row>
    <row r="235" spans="1:9" ht="15.75">
      <c r="A235" s="121"/>
      <c r="B235" s="121"/>
      <c r="C235" s="121"/>
      <c r="D235" s="121"/>
      <c r="E235" s="121"/>
      <c r="F235" s="121"/>
      <c r="G235" s="121"/>
      <c r="H235" s="121"/>
      <c r="I235" s="121"/>
    </row>
    <row r="236" spans="1:9" ht="15.75">
      <c r="A236" s="121"/>
      <c r="B236" s="121"/>
      <c r="C236" s="121"/>
      <c r="D236" s="121"/>
      <c r="E236" s="121"/>
      <c r="F236" s="121"/>
      <c r="G236" s="121"/>
      <c r="H236" s="121"/>
      <c r="I236" s="121"/>
    </row>
    <row r="237" spans="1:9" ht="15.75">
      <c r="A237" s="121"/>
      <c r="B237" s="121"/>
      <c r="C237" s="121"/>
      <c r="D237" s="121"/>
      <c r="E237" s="121"/>
      <c r="F237" s="121"/>
      <c r="G237" s="121"/>
      <c r="H237" s="121"/>
      <c r="I237" s="121"/>
    </row>
    <row r="238" spans="1:9" ht="15.75">
      <c r="A238" s="121"/>
      <c r="B238" s="121"/>
      <c r="C238" s="121"/>
      <c r="D238" s="121"/>
      <c r="E238" s="121"/>
      <c r="F238" s="121"/>
      <c r="G238" s="121"/>
      <c r="H238" s="121"/>
      <c r="I238" s="121"/>
    </row>
  </sheetData>
  <sheetProtection password="CCCF" sheet="1" objects="1" scenarios="1" formatColumns="0" formatRows="0"/>
  <customSheetViews>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7"/>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8"/>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1"/>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2"/>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2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23"/>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2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3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3"/>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4"/>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6"/>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16"/>
  <sheetViews>
    <sheetView showGridLines="0" view="pageBreakPreview" topLeftCell="A7" zoomScaleNormal="100" zoomScaleSheetLayoutView="100" workbookViewId="0">
      <selection activeCell="B16" sqref="B16"/>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3"/>
    <col min="8" max="8" width="0" style="153" hidden="1" customWidth="1"/>
    <col min="9" max="11" width="9.140625" style="153"/>
    <col min="12" max="12" width="0" style="153" hidden="1" customWidth="1"/>
    <col min="13" max="13" width="35.42578125" style="153" hidden="1" customWidth="1"/>
    <col min="14" max="14" width="0" style="153" hidden="1" customWidth="1"/>
    <col min="15" max="31" width="9.140625" style="153"/>
    <col min="32" max="16384" width="9.140625" style="25"/>
  </cols>
  <sheetData>
    <row r="1" spans="1:31" ht="24" customHeight="1">
      <c r="A1" s="794" t="str">
        <f>'Attach 3(JV)'!A1</f>
        <v>Specification No.:CC/NT/W-TR/DOM/A10/26/02801</v>
      </c>
      <c r="B1" s="794"/>
      <c r="C1" s="794"/>
      <c r="D1" s="794"/>
      <c r="E1" s="261" t="str">
        <f>"Attachment-15 " &amp; 'Attach 3(JV)'!AT1</f>
        <v xml:space="preserve">Attachment-15 </v>
      </c>
      <c r="F1" s="75"/>
      <c r="G1" s="75"/>
      <c r="H1" s="75"/>
      <c r="I1" s="75"/>
      <c r="J1" s="75"/>
      <c r="K1" s="75"/>
      <c r="L1" s="75"/>
      <c r="M1" s="75"/>
      <c r="N1" s="75"/>
      <c r="O1" s="75"/>
      <c r="P1" s="75"/>
      <c r="Q1" s="75"/>
      <c r="R1" s="75"/>
      <c r="S1" s="75"/>
      <c r="T1" s="75"/>
      <c r="U1" s="75"/>
      <c r="V1" s="75"/>
      <c r="W1" s="75"/>
      <c r="X1" s="75"/>
      <c r="Y1" s="75"/>
      <c r="Z1" s="75"/>
      <c r="AA1" s="75"/>
      <c r="AB1" s="75"/>
      <c r="AC1" s="75"/>
      <c r="AD1" s="75"/>
      <c r="AE1" s="75"/>
    </row>
    <row r="2" spans="1:31" ht="12" customHeight="1">
      <c r="F2" s="75"/>
      <c r="G2" s="75"/>
      <c r="H2" s="75"/>
      <c r="I2" s="75"/>
      <c r="J2" s="75"/>
      <c r="K2" s="75"/>
      <c r="L2" s="75"/>
      <c r="M2" s="75"/>
      <c r="N2" s="75"/>
      <c r="O2" s="75"/>
      <c r="P2" s="75"/>
      <c r="Q2" s="75"/>
      <c r="R2" s="75"/>
      <c r="S2" s="75"/>
      <c r="T2" s="75"/>
      <c r="U2" s="75"/>
      <c r="V2" s="75"/>
      <c r="W2" s="75"/>
      <c r="X2" s="75"/>
      <c r="Y2" s="75"/>
      <c r="Z2" s="75"/>
      <c r="AA2" s="75"/>
      <c r="AB2" s="75"/>
      <c r="AC2" s="75"/>
      <c r="AD2" s="75"/>
      <c r="AE2" s="75"/>
    </row>
    <row r="3" spans="1:31" ht="78.75" customHeight="1">
      <c r="A3" s="1241" t="str">
        <f>Basic!B1</f>
        <v xml:space="preserve">400kV Transformer Package 4TR-17-BULK for procurement of 10 X 500MVA 400/220/33kV,3-Ph Transformers under Bulk procurement for Procurement of 765kV and 400kV class Transformers and Reactors of various capacities (Lot-7).      </v>
      </c>
      <c r="B3" s="1242"/>
      <c r="C3" s="1242"/>
      <c r="D3" s="1242"/>
      <c r="E3" s="1242"/>
      <c r="F3" s="75"/>
      <c r="G3" s="75"/>
      <c r="H3" s="75"/>
      <c r="I3" s="75"/>
      <c r="J3" s="75"/>
      <c r="K3" s="75"/>
      <c r="L3" s="75"/>
      <c r="M3" s="75"/>
      <c r="N3" s="75"/>
      <c r="O3" s="75"/>
      <c r="P3" s="75"/>
      <c r="Q3" s="75"/>
      <c r="R3" s="75"/>
      <c r="S3" s="75"/>
      <c r="T3" s="75"/>
      <c r="U3" s="75"/>
      <c r="V3" s="75"/>
      <c r="W3" s="75"/>
      <c r="X3" s="75"/>
      <c r="Y3" s="75"/>
      <c r="Z3" s="75"/>
      <c r="AA3" s="75"/>
      <c r="AB3" s="75"/>
      <c r="AC3" s="75"/>
      <c r="AD3" s="75"/>
      <c r="AE3" s="75"/>
    </row>
    <row r="4" spans="1:31">
      <c r="A4" s="28"/>
      <c r="F4" s="75"/>
      <c r="G4" s="75"/>
      <c r="H4" s="75"/>
      <c r="I4" s="75"/>
      <c r="J4" s="75"/>
      <c r="K4" s="75"/>
      <c r="L4" s="75"/>
      <c r="M4" s="75"/>
      <c r="N4" s="75"/>
      <c r="O4" s="75"/>
      <c r="P4" s="75"/>
      <c r="Q4" s="75"/>
      <c r="R4" s="75"/>
      <c r="S4" s="75"/>
      <c r="T4" s="75"/>
      <c r="U4" s="75"/>
      <c r="V4" s="75"/>
      <c r="W4" s="75"/>
      <c r="X4" s="75"/>
      <c r="Y4" s="75"/>
      <c r="Z4" s="75"/>
      <c r="AA4" s="75"/>
      <c r="AB4" s="75"/>
      <c r="AC4" s="75"/>
      <c r="AD4" s="75"/>
      <c r="AE4" s="75"/>
    </row>
    <row r="5" spans="1:31" ht="47.25" customHeight="1">
      <c r="A5" s="1308" t="s">
        <v>555</v>
      </c>
      <c r="B5" s="1308"/>
      <c r="C5" s="1308"/>
      <c r="D5" s="1308"/>
      <c r="E5" s="1308"/>
      <c r="F5" s="75"/>
      <c r="G5" s="75"/>
      <c r="H5" s="75"/>
      <c r="I5" s="75"/>
      <c r="J5" s="75"/>
      <c r="K5" s="75"/>
      <c r="L5" s="75"/>
      <c r="M5" s="75"/>
      <c r="N5" s="75"/>
      <c r="O5" s="75"/>
      <c r="P5" s="75"/>
      <c r="Q5" s="75"/>
      <c r="R5" s="75"/>
      <c r="S5" s="75"/>
      <c r="T5" s="75"/>
      <c r="U5" s="75"/>
      <c r="V5" s="75"/>
      <c r="W5" s="75"/>
      <c r="X5" s="75"/>
      <c r="Y5" s="75"/>
      <c r="Z5" s="75"/>
      <c r="AA5" s="75"/>
      <c r="AB5" s="75"/>
      <c r="AC5" s="75"/>
      <c r="AD5" s="75"/>
      <c r="AE5" s="75"/>
    </row>
    <row r="6" spans="1:31">
      <c r="A6" s="32"/>
      <c r="F6" s="75"/>
      <c r="G6" s="75"/>
      <c r="H6" s="75"/>
      <c r="I6" s="75"/>
      <c r="J6" s="75"/>
      <c r="K6" s="75"/>
      <c r="L6" s="75"/>
      <c r="M6" s="75"/>
      <c r="N6" s="75"/>
      <c r="O6" s="75"/>
      <c r="P6" s="75"/>
      <c r="Q6" s="75"/>
      <c r="R6" s="75"/>
      <c r="S6" s="75"/>
      <c r="T6" s="75"/>
      <c r="U6" s="75"/>
      <c r="V6" s="75"/>
      <c r="W6" s="75"/>
      <c r="X6" s="75"/>
      <c r="Y6" s="75"/>
      <c r="Z6" s="75"/>
      <c r="AA6" s="75"/>
      <c r="AB6" s="75"/>
      <c r="AC6" s="75"/>
      <c r="AD6" s="75"/>
      <c r="AE6" s="75"/>
    </row>
    <row r="7" spans="1:31" ht="20.100000000000001" customHeight="1">
      <c r="A7" s="33"/>
      <c r="F7" s="75"/>
      <c r="G7" s="75"/>
      <c r="H7" s="75"/>
      <c r="I7" s="75"/>
      <c r="J7" s="75"/>
      <c r="K7" s="75"/>
      <c r="L7" s="75"/>
      <c r="M7" s="75"/>
      <c r="N7" s="75"/>
      <c r="O7" s="75"/>
      <c r="P7" s="75"/>
      <c r="Q7" s="75"/>
      <c r="R7" s="75"/>
      <c r="S7" s="75"/>
      <c r="T7" s="75"/>
      <c r="U7" s="75"/>
      <c r="V7" s="75"/>
      <c r="W7" s="75"/>
      <c r="X7" s="75"/>
      <c r="Y7" s="75"/>
      <c r="Z7" s="75"/>
      <c r="AA7" s="75"/>
      <c r="AB7" s="75"/>
      <c r="AC7" s="75"/>
      <c r="AD7" s="75"/>
      <c r="AE7" s="75"/>
    </row>
    <row r="8" spans="1:31" ht="36" customHeight="1">
      <c r="A8" s="883" t="str">
        <f>'Attach 3(JV)'!A7</f>
        <v>Bidder’s Name and Address  :</v>
      </c>
      <c r="B8" s="883"/>
      <c r="C8" s="883"/>
      <c r="D8" s="883"/>
      <c r="E8" s="15" t="str">
        <f>'Attach 3(JV)'!E7</f>
        <v>To:</v>
      </c>
      <c r="F8" s="75"/>
      <c r="G8" s="75"/>
      <c r="H8" s="75"/>
      <c r="I8" s="75"/>
      <c r="J8" s="75"/>
      <c r="K8" s="75"/>
      <c r="L8" s="75"/>
      <c r="M8" s="75"/>
      <c r="N8" s="75"/>
      <c r="O8" s="75"/>
      <c r="P8" s="75"/>
      <c r="Q8" s="75"/>
      <c r="R8" s="75"/>
      <c r="S8" s="75"/>
      <c r="T8" s="75"/>
      <c r="U8" s="75"/>
      <c r="V8" s="75"/>
      <c r="W8" s="75"/>
      <c r="X8" s="75"/>
      <c r="Y8" s="75"/>
      <c r="Z8" s="75"/>
      <c r="AA8" s="75"/>
      <c r="AB8" s="75"/>
      <c r="AC8" s="75"/>
      <c r="AD8" s="75"/>
      <c r="AE8" s="75"/>
    </row>
    <row r="9" spans="1:31" ht="36" customHeight="1">
      <c r="A9" s="1163" t="str">
        <f>'Attach 3(JV)'!A8</f>
        <v/>
      </c>
      <c r="B9" s="1163"/>
      <c r="C9" s="371"/>
      <c r="D9" s="371"/>
      <c r="E9" s="12" t="str">
        <f>'Attach 3(JV)'!E8</f>
        <v>Contract Services</v>
      </c>
      <c r="F9" s="75"/>
      <c r="G9" s="75"/>
      <c r="H9" s="75"/>
      <c r="I9" s="75"/>
      <c r="J9" s="75"/>
      <c r="K9" s="75"/>
      <c r="L9" s="75"/>
      <c r="M9" s="75"/>
      <c r="N9" s="75"/>
      <c r="O9" s="75"/>
      <c r="P9" s="75"/>
      <c r="Q9" s="75"/>
      <c r="R9" s="75"/>
      <c r="S9" s="75"/>
      <c r="T9" s="75"/>
      <c r="U9" s="75"/>
      <c r="V9" s="75"/>
      <c r="W9" s="75"/>
      <c r="X9" s="75"/>
      <c r="Y9" s="75"/>
      <c r="Z9" s="75"/>
      <c r="AA9" s="75"/>
      <c r="AB9" s="75"/>
      <c r="AC9" s="75"/>
      <c r="AD9" s="75"/>
      <c r="AE9" s="75"/>
    </row>
    <row r="10" spans="1:31" ht="20.100000000000001" customHeight="1">
      <c r="A10" s="13" t="s">
        <v>58</v>
      </c>
      <c r="B10" s="1309">
        <f>'Attach 3(JV)'!B9:D9</f>
        <v>0</v>
      </c>
      <c r="C10" s="1309"/>
      <c r="D10" s="1309"/>
      <c r="E10" s="12" t="str">
        <f>'Attach 3(JV)'!E9</f>
        <v>Power Grid Corporation of India Ltd.,</v>
      </c>
      <c r="F10" s="75"/>
      <c r="G10" s="75"/>
      <c r="H10" s="75"/>
      <c r="I10" s="75"/>
      <c r="J10" s="75"/>
      <c r="K10" s="75"/>
      <c r="L10" s="75"/>
      <c r="M10" s="75"/>
      <c r="N10" s="75"/>
      <c r="O10" s="75"/>
      <c r="P10" s="75"/>
      <c r="Q10" s="75"/>
      <c r="R10" s="75"/>
      <c r="S10" s="75"/>
      <c r="T10" s="75"/>
      <c r="U10" s="75"/>
      <c r="V10" s="75"/>
      <c r="W10" s="75"/>
      <c r="X10" s="75"/>
      <c r="Y10" s="75"/>
      <c r="Z10" s="75"/>
      <c r="AA10" s="75"/>
      <c r="AB10" s="75"/>
      <c r="AC10" s="75"/>
      <c r="AD10" s="75"/>
      <c r="AE10" s="75"/>
    </row>
    <row r="11" spans="1:31" ht="20.100000000000001" customHeight="1">
      <c r="A11" s="13" t="s">
        <v>60</v>
      </c>
      <c r="B11" s="880">
        <f>'Attach 3(JV)'!B10:D10</f>
        <v>0</v>
      </c>
      <c r="C11" s="880"/>
      <c r="D11" s="880"/>
      <c r="E11" s="12" t="str">
        <f>'Attach 3(JV)'!E10</f>
        <v>"Saudamini", Plot No. 2, Sector 29</v>
      </c>
      <c r="F11" s="75"/>
      <c r="G11" s="75"/>
      <c r="H11" s="75"/>
      <c r="I11" s="75"/>
      <c r="J11" s="75"/>
      <c r="K11" s="75"/>
      <c r="L11" s="75"/>
      <c r="M11" s="75"/>
      <c r="N11" s="75"/>
      <c r="O11" s="75"/>
      <c r="P11" s="75"/>
      <c r="Q11" s="75"/>
      <c r="R11" s="75"/>
      <c r="S11" s="75"/>
      <c r="T11" s="75"/>
      <c r="U11" s="75"/>
      <c r="V11" s="75"/>
      <c r="W11" s="75"/>
      <c r="X11" s="75"/>
      <c r="Y11" s="75"/>
      <c r="Z11" s="75"/>
      <c r="AA11" s="75"/>
      <c r="AB11" s="75"/>
      <c r="AC11" s="75"/>
      <c r="AD11" s="75"/>
      <c r="AE11" s="75"/>
    </row>
    <row r="12" spans="1:31" ht="17.25" customHeight="1">
      <c r="B12" s="880">
        <f>'Attach 3(JV)'!B11:D11</f>
        <v>0</v>
      </c>
      <c r="C12" s="880"/>
      <c r="D12" s="880"/>
      <c r="E12" s="12" t="str">
        <f>'Attach 3(JV)'!E11</f>
        <v>Gurugram (Haryana) - 122001</v>
      </c>
      <c r="F12" s="75"/>
      <c r="G12" s="75"/>
      <c r="H12" s="75"/>
      <c r="I12" s="75"/>
      <c r="J12" s="75"/>
      <c r="K12" s="75"/>
      <c r="L12" s="75"/>
      <c r="M12" s="75"/>
      <c r="N12" s="75"/>
      <c r="O12" s="75"/>
      <c r="P12" s="75"/>
      <c r="Q12" s="75"/>
      <c r="R12" s="75"/>
      <c r="S12" s="75"/>
      <c r="T12" s="75"/>
      <c r="U12" s="75"/>
      <c r="V12" s="75"/>
      <c r="W12" s="75"/>
      <c r="X12" s="75"/>
      <c r="Y12" s="75"/>
      <c r="Z12" s="75"/>
      <c r="AA12" s="75"/>
      <c r="AB12" s="75"/>
      <c r="AC12" s="75"/>
      <c r="AD12" s="75"/>
      <c r="AE12" s="75"/>
    </row>
    <row r="13" spans="1:31" ht="17.25" customHeight="1">
      <c r="A13" s="32"/>
      <c r="B13" s="880">
        <f>'Attach 3(JV)'!B12</f>
        <v>0</v>
      </c>
      <c r="C13" s="880"/>
      <c r="D13" s="880"/>
      <c r="E13" s="12"/>
      <c r="F13" s="75"/>
      <c r="G13" s="75"/>
      <c r="H13" s="75"/>
      <c r="I13" s="75"/>
      <c r="J13" s="75"/>
      <c r="K13" s="75"/>
      <c r="L13" s="75"/>
      <c r="M13" s="75"/>
      <c r="N13" s="75"/>
      <c r="O13" s="75"/>
      <c r="P13" s="75"/>
      <c r="Q13" s="75"/>
      <c r="R13" s="75"/>
      <c r="S13" s="75"/>
      <c r="T13" s="75"/>
      <c r="U13" s="75"/>
      <c r="V13" s="75"/>
      <c r="W13" s="75"/>
      <c r="X13" s="75"/>
      <c r="Y13" s="75"/>
      <c r="Z13" s="75"/>
      <c r="AA13" s="75"/>
      <c r="AB13" s="75"/>
      <c r="AC13" s="75"/>
      <c r="AD13" s="75"/>
      <c r="AE13" s="75"/>
    </row>
    <row r="14" spans="1:31" ht="13.5" customHeight="1">
      <c r="A14" s="32"/>
      <c r="B14" s="880"/>
      <c r="C14" s="880"/>
      <c r="D14" s="880"/>
      <c r="F14" s="75"/>
      <c r="G14" s="75"/>
      <c r="H14" s="75"/>
      <c r="I14" s="75"/>
      <c r="J14" s="75"/>
      <c r="K14" s="75"/>
      <c r="L14" s="75"/>
      <c r="M14" s="75"/>
      <c r="N14" s="75"/>
      <c r="O14" s="75"/>
      <c r="P14" s="75"/>
      <c r="Q14" s="75"/>
      <c r="R14" s="75"/>
      <c r="S14" s="75"/>
      <c r="T14" s="75"/>
      <c r="U14" s="75"/>
      <c r="V14" s="75"/>
      <c r="W14" s="75"/>
      <c r="X14" s="75"/>
      <c r="Y14" s="75"/>
      <c r="Z14" s="75"/>
      <c r="AA14" s="75"/>
      <c r="AB14" s="75"/>
      <c r="AC14" s="75"/>
      <c r="AD14" s="75"/>
      <c r="AE14" s="75"/>
    </row>
    <row r="15" spans="1:31" ht="17.25" customHeight="1">
      <c r="A15" s="29" t="s">
        <v>64</v>
      </c>
      <c r="F15" s="75"/>
      <c r="G15" s="75"/>
      <c r="H15" s="75"/>
      <c r="I15" s="75"/>
      <c r="J15" s="75"/>
      <c r="K15" s="75"/>
      <c r="L15" s="75"/>
      <c r="M15" s="75"/>
      <c r="N15" s="75"/>
      <c r="O15" s="75"/>
      <c r="P15" s="75"/>
      <c r="Q15" s="75"/>
      <c r="R15" s="75"/>
      <c r="S15" s="75"/>
      <c r="T15" s="75"/>
      <c r="U15" s="75"/>
      <c r="V15" s="75"/>
      <c r="W15" s="75"/>
      <c r="X15" s="75"/>
      <c r="Y15" s="75"/>
      <c r="Z15" s="75"/>
      <c r="AA15" s="75"/>
      <c r="AB15" s="75"/>
      <c r="AC15" s="75"/>
      <c r="AD15" s="75"/>
      <c r="AE15" s="75"/>
    </row>
    <row r="16" spans="1:31" ht="15.75">
      <c r="A16" s="155"/>
      <c r="B16" s="155"/>
      <c r="C16" s="155"/>
      <c r="D16" s="155"/>
      <c r="E16" s="155"/>
      <c r="F16" s="75"/>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row>
    <row r="17" spans="1:31">
      <c r="B17" s="1312"/>
      <c r="C17" s="1312"/>
      <c r="D17" s="1312"/>
      <c r="E17" s="1312"/>
      <c r="F17" s="75"/>
      <c r="G17" s="75"/>
      <c r="H17" s="75"/>
      <c r="I17" s="75"/>
      <c r="J17" s="75"/>
      <c r="K17" s="75"/>
      <c r="L17" s="75"/>
      <c r="M17" s="75"/>
      <c r="N17" s="75"/>
      <c r="O17" s="75"/>
      <c r="P17" s="75"/>
      <c r="Q17" s="75"/>
      <c r="R17" s="75"/>
      <c r="S17" s="75"/>
      <c r="T17" s="75"/>
      <c r="U17" s="75"/>
      <c r="V17" s="75"/>
      <c r="W17" s="75"/>
      <c r="X17" s="75"/>
      <c r="Y17" s="75"/>
      <c r="Z17" s="75"/>
      <c r="AA17" s="75"/>
      <c r="AB17" s="75"/>
      <c r="AC17" s="75"/>
      <c r="AD17" s="75"/>
      <c r="AE17" s="75"/>
    </row>
    <row r="18" spans="1:31" ht="51.75" customHeight="1">
      <c r="A18" s="154" t="s">
        <v>436</v>
      </c>
      <c r="B18" s="796" t="s">
        <v>556</v>
      </c>
      <c r="C18" s="796"/>
      <c r="D18" s="796"/>
      <c r="E18" s="796"/>
      <c r="F18" s="75"/>
      <c r="G18" s="75"/>
      <c r="H18" s="75"/>
      <c r="I18" s="75"/>
      <c r="J18" s="75"/>
      <c r="K18" s="75"/>
      <c r="L18" s="75"/>
      <c r="M18" s="75"/>
      <c r="N18" s="75"/>
      <c r="O18" s="75"/>
      <c r="P18" s="75"/>
      <c r="Q18" s="75"/>
      <c r="R18" s="75"/>
      <c r="S18" s="75"/>
      <c r="T18" s="75"/>
      <c r="U18" s="75"/>
      <c r="V18" s="75"/>
      <c r="W18" s="75"/>
      <c r="X18" s="75"/>
      <c r="Y18" s="75"/>
      <c r="Z18" s="75"/>
      <c r="AA18" s="75"/>
      <c r="AB18" s="75"/>
      <c r="AC18" s="75"/>
      <c r="AD18" s="75"/>
      <c r="AE18" s="75"/>
    </row>
    <row r="19" spans="1:31" ht="36" customHeight="1">
      <c r="A19" s="137" t="s">
        <v>557</v>
      </c>
      <c r="B19" s="942" t="s">
        <v>558</v>
      </c>
      <c r="C19" s="942"/>
      <c r="D19" s="942"/>
      <c r="E19" s="127">
        <f>B10</f>
        <v>0</v>
      </c>
      <c r="F19" s="75"/>
      <c r="G19" s="75"/>
      <c r="H19" s="75"/>
      <c r="I19" s="75"/>
      <c r="J19" s="75"/>
      <c r="K19" s="75"/>
      <c r="L19" s="75"/>
      <c r="M19" s="75"/>
      <c r="N19" s="75"/>
      <c r="O19" s="75"/>
      <c r="P19" s="75"/>
      <c r="Q19" s="75"/>
      <c r="R19" s="75"/>
      <c r="S19" s="75"/>
      <c r="T19" s="75"/>
      <c r="U19" s="75"/>
      <c r="V19" s="75"/>
      <c r="W19" s="75"/>
      <c r="X19" s="75"/>
      <c r="Y19" s="75"/>
      <c r="Z19" s="75"/>
      <c r="AA19" s="75"/>
      <c r="AB19" s="75"/>
      <c r="AC19" s="75"/>
      <c r="AD19" s="75"/>
      <c r="AE19" s="75"/>
    </row>
    <row r="20" spans="1:31" ht="18.95" customHeight="1">
      <c r="A20" s="138" t="s">
        <v>559</v>
      </c>
      <c r="B20" s="1295" t="s">
        <v>560</v>
      </c>
      <c r="C20" s="1295"/>
      <c r="D20" s="1295"/>
      <c r="E20" s="96"/>
      <c r="F20" s="75"/>
      <c r="G20" s="75"/>
      <c r="H20" s="75"/>
      <c r="I20" s="75"/>
      <c r="J20" s="75"/>
      <c r="K20" s="75"/>
      <c r="L20" s="75"/>
      <c r="M20" s="75"/>
      <c r="N20" s="75"/>
      <c r="O20" s="75"/>
      <c r="P20" s="75"/>
      <c r="Q20" s="75"/>
      <c r="R20" s="75"/>
      <c r="S20" s="75"/>
      <c r="T20" s="75"/>
      <c r="U20" s="75"/>
      <c r="V20" s="75"/>
      <c r="W20" s="75"/>
      <c r="X20" s="75"/>
      <c r="Y20" s="75"/>
      <c r="Z20" s="75"/>
      <c r="AA20" s="75"/>
      <c r="AB20" s="75"/>
      <c r="AC20" s="75"/>
      <c r="AD20" s="75"/>
      <c r="AE20" s="75"/>
    </row>
    <row r="21" spans="1:31" ht="18.95" customHeight="1">
      <c r="A21" s="139"/>
      <c r="B21" s="1295" t="s">
        <v>561</v>
      </c>
      <c r="C21" s="1295"/>
      <c r="D21" s="1295"/>
      <c r="E21" s="133"/>
      <c r="F21" s="75"/>
      <c r="G21" s="75"/>
      <c r="H21" s="75"/>
      <c r="I21" s="75"/>
      <c r="J21" s="75"/>
      <c r="K21" s="75"/>
      <c r="L21" s="75"/>
      <c r="M21" s="75"/>
      <c r="N21" s="75"/>
      <c r="O21" s="75"/>
      <c r="P21" s="75"/>
      <c r="Q21" s="75"/>
      <c r="R21" s="75"/>
      <c r="S21" s="75"/>
      <c r="T21" s="75"/>
      <c r="U21" s="75"/>
      <c r="V21" s="75"/>
      <c r="W21" s="75"/>
      <c r="X21" s="75"/>
      <c r="Y21" s="75"/>
      <c r="Z21" s="75"/>
      <c r="AA21" s="75"/>
      <c r="AB21" s="75"/>
      <c r="AC21" s="75"/>
      <c r="AD21" s="75"/>
      <c r="AE21" s="75"/>
    </row>
    <row r="22" spans="1:31" ht="18.95" customHeight="1">
      <c r="A22" s="139"/>
      <c r="B22" s="1295"/>
      <c r="C22" s="1295"/>
      <c r="D22" s="1295"/>
      <c r="E22" s="133"/>
      <c r="F22" s="75"/>
      <c r="G22" s="75"/>
      <c r="H22" s="75"/>
      <c r="I22" s="75"/>
      <c r="J22" s="75"/>
      <c r="K22" s="75"/>
      <c r="L22" s="75"/>
      <c r="M22" s="75"/>
      <c r="N22" s="75"/>
      <c r="O22" s="75"/>
      <c r="P22" s="75"/>
      <c r="Q22" s="75"/>
      <c r="R22" s="75"/>
      <c r="S22" s="75"/>
      <c r="T22" s="75"/>
      <c r="U22" s="75"/>
      <c r="V22" s="75"/>
      <c r="W22" s="75"/>
      <c r="X22" s="75"/>
      <c r="Y22" s="75"/>
      <c r="Z22" s="75"/>
      <c r="AA22" s="75"/>
      <c r="AB22" s="75"/>
      <c r="AC22" s="75"/>
      <c r="AD22" s="75"/>
      <c r="AE22" s="75"/>
    </row>
    <row r="23" spans="1:31" ht="18.95" customHeight="1">
      <c r="A23" s="139"/>
      <c r="B23" s="1295"/>
      <c r="C23" s="1295"/>
      <c r="D23" s="1295"/>
      <c r="E23" s="133"/>
      <c r="F23" s="75"/>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row>
    <row r="24" spans="1:31" ht="18.95" customHeight="1">
      <c r="A24" s="139"/>
      <c r="B24" s="1295" t="s">
        <v>562</v>
      </c>
      <c r="C24" s="1295"/>
      <c r="D24" s="1295"/>
      <c r="E24" s="133"/>
      <c r="F24" s="75"/>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row>
    <row r="25" spans="1:31" ht="18.95" customHeight="1">
      <c r="A25" s="139"/>
      <c r="B25" s="1295"/>
      <c r="C25" s="1295"/>
      <c r="D25" s="1295"/>
      <c r="E25" s="202"/>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row>
    <row r="26" spans="1:31" ht="18.95" customHeight="1">
      <c r="A26" s="139"/>
      <c r="B26" s="1295"/>
      <c r="C26" s="1295"/>
      <c r="D26" s="1295"/>
      <c r="E26" s="202"/>
      <c r="F26" s="75"/>
      <c r="G26" s="75"/>
      <c r="H26" s="75"/>
      <c r="I26" s="75"/>
      <c r="J26" s="75"/>
      <c r="K26" s="75"/>
      <c r="L26" s="75"/>
      <c r="M26" s="75"/>
      <c r="N26" s="75"/>
      <c r="O26" s="75"/>
      <c r="P26" s="75"/>
      <c r="Q26" s="75"/>
      <c r="R26" s="75"/>
      <c r="S26" s="75"/>
      <c r="T26" s="75"/>
      <c r="U26" s="75"/>
      <c r="V26" s="75"/>
      <c r="W26" s="75"/>
      <c r="X26" s="75"/>
      <c r="Y26" s="75"/>
      <c r="Z26" s="75"/>
      <c r="AA26" s="75"/>
      <c r="AB26" s="75"/>
      <c r="AC26" s="75"/>
      <c r="AD26" s="75"/>
      <c r="AE26" s="75"/>
    </row>
    <row r="27" spans="1:31" ht="18.95" customHeight="1">
      <c r="A27" s="139"/>
      <c r="B27" s="1295" t="s">
        <v>563</v>
      </c>
      <c r="C27" s="1295"/>
      <c r="D27" s="1295"/>
      <c r="E27" s="202"/>
      <c r="F27" s="75"/>
      <c r="G27" s="75"/>
      <c r="H27" s="75"/>
      <c r="I27" s="75"/>
      <c r="J27" s="75"/>
      <c r="K27" s="75"/>
      <c r="L27" s="75"/>
      <c r="M27" s="75"/>
      <c r="N27" s="75"/>
      <c r="O27" s="75"/>
      <c r="P27" s="75"/>
      <c r="Q27" s="75"/>
      <c r="R27" s="75"/>
      <c r="S27" s="75"/>
      <c r="T27" s="75"/>
      <c r="U27" s="75"/>
      <c r="V27" s="75"/>
      <c r="W27" s="75"/>
      <c r="X27" s="75"/>
      <c r="Y27" s="75"/>
      <c r="Z27" s="75"/>
      <c r="AA27" s="75"/>
      <c r="AB27" s="75"/>
      <c r="AC27" s="75"/>
      <c r="AD27" s="75"/>
      <c r="AE27" s="75"/>
    </row>
    <row r="28" spans="1:31" ht="18.95" customHeight="1">
      <c r="A28" s="139"/>
      <c r="B28" s="1295"/>
      <c r="C28" s="1295"/>
      <c r="D28" s="1295"/>
      <c r="E28" s="133"/>
      <c r="F28" s="75"/>
      <c r="G28" s="75"/>
      <c r="H28" s="75"/>
      <c r="I28" s="75"/>
      <c r="J28" s="75"/>
      <c r="K28" s="75"/>
      <c r="L28" s="75"/>
      <c r="M28" s="75"/>
      <c r="N28" s="75"/>
      <c r="O28" s="75"/>
      <c r="P28" s="75"/>
      <c r="Q28" s="75"/>
      <c r="R28" s="75"/>
      <c r="S28" s="75"/>
      <c r="T28" s="75"/>
      <c r="U28" s="75"/>
      <c r="V28" s="75"/>
      <c r="W28" s="75"/>
      <c r="X28" s="75"/>
      <c r="Y28" s="75"/>
      <c r="Z28" s="75"/>
      <c r="AA28" s="75"/>
      <c r="AB28" s="75"/>
      <c r="AC28" s="75"/>
      <c r="AD28" s="75"/>
      <c r="AE28" s="75"/>
    </row>
    <row r="29" spans="1:31" ht="18.95" customHeight="1">
      <c r="A29" s="156"/>
      <c r="B29" s="1300"/>
      <c r="C29" s="1300"/>
      <c r="D29" s="1300"/>
      <c r="E29" s="134"/>
      <c r="F29" s="75"/>
      <c r="G29" s="75"/>
      <c r="H29" s="75"/>
      <c r="I29" s="75"/>
      <c r="J29" s="75"/>
      <c r="K29" s="75"/>
      <c r="L29" s="75"/>
      <c r="M29" s="75"/>
      <c r="N29" s="75"/>
      <c r="O29" s="75"/>
      <c r="P29" s="75"/>
      <c r="Q29" s="75"/>
      <c r="R29" s="75"/>
      <c r="S29" s="75"/>
      <c r="T29" s="75"/>
      <c r="U29" s="75"/>
      <c r="V29" s="75"/>
      <c r="W29" s="75"/>
      <c r="X29" s="75"/>
      <c r="Y29" s="75"/>
      <c r="Z29" s="75"/>
      <c r="AA29" s="75"/>
      <c r="AB29" s="75"/>
      <c r="AC29" s="75"/>
      <c r="AD29" s="75"/>
      <c r="AE29" s="75"/>
    </row>
    <row r="30" spans="1:31" ht="18.95" customHeight="1">
      <c r="A30" s="138" t="s">
        <v>564</v>
      </c>
      <c r="B30" s="1299" t="s">
        <v>565</v>
      </c>
      <c r="C30" s="1299"/>
      <c r="D30" s="1299"/>
      <c r="E30" s="1313"/>
      <c r="F30" s="75"/>
      <c r="G30" s="75"/>
      <c r="H30" s="75"/>
      <c r="I30" s="75"/>
      <c r="J30" s="75"/>
      <c r="K30" s="75"/>
      <c r="L30" s="75"/>
      <c r="M30" s="75"/>
      <c r="N30" s="75"/>
      <c r="O30" s="75"/>
      <c r="P30" s="75"/>
      <c r="Q30" s="75"/>
      <c r="R30" s="75"/>
      <c r="S30" s="75"/>
      <c r="T30" s="75"/>
      <c r="U30" s="75"/>
      <c r="V30" s="75"/>
      <c r="W30" s="75"/>
      <c r="X30" s="75"/>
      <c r="Y30" s="75"/>
      <c r="Z30" s="75"/>
      <c r="AA30" s="75"/>
      <c r="AB30" s="75"/>
      <c r="AC30" s="75"/>
      <c r="AD30" s="75"/>
      <c r="AE30" s="75"/>
    </row>
    <row r="31" spans="1:31" ht="60.75" customHeight="1">
      <c r="A31" s="156"/>
      <c r="B31" s="1305" t="s">
        <v>566</v>
      </c>
      <c r="C31" s="1306"/>
      <c r="D31" s="1307"/>
      <c r="E31" s="1314"/>
      <c r="F31" s="75"/>
      <c r="G31" s="75"/>
      <c r="H31" s="75"/>
      <c r="I31" s="75"/>
      <c r="J31" s="75"/>
      <c r="K31" s="75"/>
      <c r="L31" s="75"/>
      <c r="M31" s="75"/>
      <c r="N31" s="75"/>
      <c r="O31" s="75"/>
      <c r="P31" s="75"/>
      <c r="Q31" s="75"/>
      <c r="R31" s="75"/>
      <c r="S31" s="75"/>
      <c r="T31" s="75"/>
      <c r="U31" s="75"/>
      <c r="V31" s="75"/>
      <c r="W31" s="75"/>
      <c r="X31" s="75"/>
      <c r="Y31" s="75"/>
      <c r="Z31" s="75"/>
      <c r="AA31" s="75"/>
      <c r="AB31" s="75"/>
      <c r="AC31" s="75"/>
      <c r="AD31" s="75"/>
      <c r="AE31" s="75"/>
    </row>
    <row r="32" spans="1:31" ht="93" customHeight="1">
      <c r="A32" s="1175" t="s">
        <v>567</v>
      </c>
      <c r="B32" s="1296" t="s">
        <v>568</v>
      </c>
      <c r="C32" s="1297"/>
      <c r="D32" s="1298"/>
      <c r="E32" s="378"/>
      <c r="F32" s="75"/>
      <c r="G32" s="75"/>
      <c r="H32" s="75"/>
      <c r="I32" s="75"/>
      <c r="J32" s="75"/>
      <c r="K32" s="75"/>
      <c r="L32" s="75"/>
      <c r="M32" s="75" t="str">
        <f>IF('Names of Bidder'!D15="Yes","Yes","No")</f>
        <v>No</v>
      </c>
      <c r="N32" s="75"/>
      <c r="O32" s="75"/>
      <c r="P32" s="75"/>
      <c r="Q32" s="75"/>
      <c r="R32" s="75"/>
      <c r="S32" s="75"/>
      <c r="T32" s="75"/>
      <c r="U32" s="75"/>
      <c r="V32" s="75"/>
      <c r="W32" s="75"/>
      <c r="X32" s="75"/>
      <c r="Y32" s="75"/>
      <c r="Z32" s="75"/>
      <c r="AA32" s="75"/>
      <c r="AB32" s="75"/>
      <c r="AC32" s="75"/>
      <c r="AD32" s="75"/>
      <c r="AE32" s="75"/>
    </row>
    <row r="33" spans="1:31" ht="22.5" customHeight="1">
      <c r="A33" s="1176"/>
      <c r="B33" s="943"/>
      <c r="C33" s="794"/>
      <c r="D33" s="1311"/>
      <c r="E33" s="375"/>
      <c r="F33" s="75"/>
      <c r="G33" s="75"/>
      <c r="H33" s="75"/>
      <c r="I33" s="75"/>
      <c r="J33" s="75"/>
      <c r="K33" s="75"/>
      <c r="L33" s="75"/>
      <c r="M33" s="75"/>
      <c r="N33" s="75"/>
      <c r="O33" s="75"/>
      <c r="P33" s="75"/>
      <c r="Q33" s="75"/>
      <c r="R33" s="75"/>
      <c r="S33" s="75"/>
      <c r="T33" s="75"/>
      <c r="U33" s="75"/>
      <c r="V33" s="75"/>
      <c r="W33" s="75"/>
      <c r="X33" s="75"/>
      <c r="Y33" s="75"/>
      <c r="Z33" s="75"/>
      <c r="AA33" s="75"/>
      <c r="AB33" s="75"/>
      <c r="AC33" s="75"/>
      <c r="AD33" s="75"/>
      <c r="AE33" s="75"/>
    </row>
    <row r="34" spans="1:31" ht="60.75" customHeight="1">
      <c r="A34" s="267" t="s">
        <v>569</v>
      </c>
      <c r="B34" s="955" t="s">
        <v>570</v>
      </c>
      <c r="C34" s="956"/>
      <c r="D34" s="975"/>
      <c r="E34" s="374"/>
      <c r="F34" s="75"/>
      <c r="G34" s="75"/>
      <c r="H34" s="75"/>
      <c r="I34" s="75"/>
      <c r="J34" s="75"/>
      <c r="K34" s="75"/>
      <c r="L34" s="75"/>
      <c r="M34" s="75"/>
      <c r="N34" s="75"/>
      <c r="O34" s="75"/>
      <c r="P34" s="75"/>
      <c r="Q34" s="75"/>
      <c r="R34" s="75"/>
      <c r="S34" s="75"/>
      <c r="T34" s="75"/>
      <c r="U34" s="75"/>
      <c r="V34" s="75"/>
      <c r="W34" s="75"/>
      <c r="X34" s="75"/>
      <c r="Y34" s="75"/>
      <c r="Z34" s="75"/>
      <c r="AA34" s="75"/>
      <c r="AB34" s="75"/>
      <c r="AC34" s="75"/>
      <c r="AD34" s="75"/>
      <c r="AE34" s="75"/>
    </row>
    <row r="35" spans="1:31" ht="114.75" customHeight="1">
      <c r="A35" s="376" t="s">
        <v>571</v>
      </c>
      <c r="B35" s="1296" t="s">
        <v>572</v>
      </c>
      <c r="C35" s="1297"/>
      <c r="D35" s="1298"/>
      <c r="E35" s="378"/>
      <c r="F35" s="75"/>
      <c r="G35" s="75"/>
      <c r="H35" s="75"/>
      <c r="I35" s="75"/>
      <c r="J35" s="75"/>
      <c r="K35" s="75"/>
      <c r="L35" s="75"/>
      <c r="M35" s="75"/>
      <c r="N35" s="75"/>
      <c r="O35" s="75"/>
      <c r="P35" s="75"/>
      <c r="Q35" s="75"/>
      <c r="R35" s="75"/>
      <c r="S35" s="75"/>
      <c r="T35" s="75"/>
      <c r="U35" s="75"/>
      <c r="V35" s="75"/>
      <c r="W35" s="75"/>
      <c r="X35" s="75"/>
      <c r="Y35" s="75"/>
      <c r="Z35" s="75"/>
      <c r="AA35" s="75"/>
      <c r="AB35" s="75"/>
      <c r="AC35" s="75"/>
      <c r="AD35" s="75"/>
      <c r="AE35" s="75"/>
    </row>
    <row r="36" spans="1:31" ht="21.75" customHeight="1">
      <c r="A36" s="46" t="s">
        <v>573</v>
      </c>
      <c r="B36" s="1315" t="s">
        <v>574</v>
      </c>
      <c r="C36" s="1316"/>
      <c r="D36" s="1317"/>
      <c r="E36" s="78"/>
      <c r="F36" s="75"/>
      <c r="G36" s="75"/>
      <c r="H36" s="75"/>
      <c r="I36" s="75"/>
      <c r="J36" s="75"/>
      <c r="K36" s="75"/>
      <c r="L36" s="75"/>
      <c r="M36" s="75"/>
      <c r="N36" s="75"/>
      <c r="O36" s="75"/>
      <c r="P36" s="75"/>
      <c r="Q36" s="75"/>
      <c r="R36" s="75"/>
      <c r="S36" s="75"/>
      <c r="T36" s="75"/>
      <c r="U36" s="75"/>
      <c r="V36" s="75"/>
      <c r="W36" s="75"/>
      <c r="X36" s="75"/>
      <c r="Y36" s="75"/>
      <c r="Z36" s="75"/>
      <c r="AA36" s="75"/>
      <c r="AB36" s="75"/>
      <c r="AC36" s="75"/>
      <c r="AD36" s="75"/>
      <c r="AE36" s="75"/>
    </row>
    <row r="37" spans="1:31" ht="24.75" customHeight="1">
      <c r="A37" s="46" t="s">
        <v>575</v>
      </c>
      <c r="B37" s="1293" t="s">
        <v>576</v>
      </c>
      <c r="C37" s="1293"/>
      <c r="D37" s="1293"/>
      <c r="E37" s="78"/>
      <c r="F37" s="75"/>
      <c r="G37" s="75"/>
      <c r="H37" s="75"/>
      <c r="I37" s="75"/>
      <c r="J37" s="75"/>
      <c r="K37" s="75"/>
      <c r="L37" s="75"/>
      <c r="M37" s="75"/>
      <c r="N37" s="75"/>
      <c r="O37" s="75"/>
      <c r="P37" s="75"/>
      <c r="Q37" s="75"/>
      <c r="R37" s="75"/>
      <c r="S37" s="75"/>
      <c r="T37" s="75"/>
      <c r="U37" s="75"/>
      <c r="V37" s="75"/>
      <c r="W37" s="75"/>
      <c r="X37" s="75"/>
      <c r="Y37" s="75"/>
      <c r="Z37" s="75"/>
      <c r="AA37" s="75"/>
      <c r="AB37" s="75"/>
      <c r="AC37" s="75"/>
      <c r="AD37" s="75"/>
      <c r="AE37" s="75"/>
    </row>
    <row r="38" spans="1:31" ht="44.25" customHeight="1">
      <c r="A38" s="264" t="s">
        <v>577</v>
      </c>
      <c r="B38" s="1293" t="s">
        <v>578</v>
      </c>
      <c r="C38" s="1293"/>
      <c r="D38" s="1293"/>
      <c r="E38" s="78"/>
      <c r="F38" s="75"/>
      <c r="G38" s="75"/>
      <c r="H38" s="75"/>
      <c r="I38" s="75"/>
      <c r="J38" s="75"/>
      <c r="K38" s="75"/>
      <c r="L38" s="75"/>
      <c r="M38" s="75"/>
      <c r="N38" s="75"/>
      <c r="O38" s="75"/>
      <c r="P38" s="75"/>
      <c r="Q38" s="75"/>
      <c r="R38" s="75"/>
      <c r="S38" s="75"/>
      <c r="T38" s="75"/>
      <c r="U38" s="75"/>
      <c r="V38" s="75"/>
      <c r="W38" s="75"/>
      <c r="X38" s="75"/>
      <c r="Y38" s="75"/>
      <c r="Z38" s="75"/>
      <c r="AA38" s="75"/>
      <c r="AB38" s="75"/>
      <c r="AC38" s="75"/>
      <c r="AD38" s="75"/>
      <c r="AE38" s="75"/>
    </row>
    <row r="39" spans="1:31" ht="36.75" customHeight="1">
      <c r="A39" s="264"/>
      <c r="B39" s="1293" t="s">
        <v>579</v>
      </c>
      <c r="C39" s="1293"/>
      <c r="D39" s="1293"/>
      <c r="E39" s="265" t="s">
        <v>580</v>
      </c>
      <c r="F39" s="75"/>
      <c r="G39" s="75"/>
      <c r="H39" s="75"/>
      <c r="I39" s="75"/>
      <c r="J39" s="75"/>
      <c r="K39" s="75"/>
      <c r="L39" s="75"/>
      <c r="M39" s="75"/>
      <c r="N39" s="75"/>
      <c r="O39" s="75"/>
      <c r="P39" s="75"/>
      <c r="Q39" s="75"/>
      <c r="R39" s="75"/>
      <c r="S39" s="75"/>
      <c r="T39" s="75"/>
      <c r="U39" s="75"/>
      <c r="V39" s="75"/>
      <c r="W39" s="75"/>
      <c r="X39" s="75"/>
      <c r="Y39" s="75"/>
      <c r="Z39" s="75"/>
      <c r="AA39" s="75"/>
      <c r="AB39" s="75"/>
      <c r="AC39" s="75"/>
      <c r="AD39" s="75"/>
      <c r="AE39" s="75"/>
    </row>
    <row r="40" spans="1:31" ht="17.100000000000001" customHeight="1">
      <c r="A40" s="264" t="s">
        <v>581</v>
      </c>
      <c r="B40" s="1201"/>
      <c r="C40" s="1294"/>
      <c r="D40" s="1202"/>
      <c r="E40" s="78"/>
      <c r="F40" s="75"/>
      <c r="G40" s="75"/>
      <c r="H40" s="75"/>
      <c r="I40" s="75"/>
      <c r="J40" s="75"/>
      <c r="K40" s="75"/>
      <c r="L40" s="75"/>
      <c r="M40" s="75"/>
      <c r="N40" s="75"/>
      <c r="O40" s="75"/>
      <c r="P40" s="75"/>
      <c r="Q40" s="75"/>
      <c r="R40" s="75"/>
      <c r="S40" s="75"/>
      <c r="T40" s="75"/>
      <c r="U40" s="75"/>
      <c r="V40" s="75"/>
      <c r="W40" s="75"/>
      <c r="X40" s="75"/>
      <c r="Y40" s="75"/>
      <c r="Z40" s="75"/>
      <c r="AA40" s="75"/>
      <c r="AB40" s="75"/>
      <c r="AC40" s="75"/>
      <c r="AD40" s="75"/>
      <c r="AE40" s="75"/>
    </row>
    <row r="41" spans="1:31" ht="17.100000000000001" customHeight="1">
      <c r="A41" s="264" t="s">
        <v>79</v>
      </c>
      <c r="B41" s="1201"/>
      <c r="C41" s="1294"/>
      <c r="D41" s="1202"/>
      <c r="E41" s="78"/>
      <c r="F41" s="75"/>
      <c r="G41" s="75"/>
      <c r="H41" s="75"/>
      <c r="I41" s="75"/>
      <c r="J41" s="75"/>
      <c r="K41" s="75"/>
      <c r="L41" s="75"/>
      <c r="M41" s="75"/>
      <c r="N41" s="75"/>
      <c r="O41" s="75"/>
      <c r="P41" s="75"/>
      <c r="Q41" s="75"/>
      <c r="R41" s="75"/>
      <c r="S41" s="75"/>
      <c r="T41" s="75"/>
      <c r="U41" s="75"/>
      <c r="V41" s="75"/>
      <c r="W41" s="75"/>
      <c r="X41" s="75"/>
      <c r="Y41" s="75"/>
      <c r="Z41" s="75"/>
      <c r="AA41" s="75"/>
      <c r="AB41" s="75"/>
      <c r="AC41" s="75"/>
      <c r="AD41" s="75"/>
      <c r="AE41" s="75"/>
    </row>
    <row r="42" spans="1:31" ht="17.100000000000001" customHeight="1">
      <c r="A42" s="264" t="s">
        <v>80</v>
      </c>
      <c r="B42" s="1201"/>
      <c r="C42" s="1294"/>
      <c r="D42" s="1202"/>
      <c r="E42" s="78"/>
      <c r="F42" s="75"/>
      <c r="G42" s="75"/>
      <c r="H42" s="75"/>
      <c r="I42" s="75"/>
      <c r="J42" s="75"/>
      <c r="K42" s="75"/>
      <c r="L42" s="75"/>
      <c r="M42" s="75"/>
      <c r="N42" s="75"/>
      <c r="O42" s="75"/>
      <c r="P42" s="75"/>
      <c r="Q42" s="75"/>
      <c r="R42" s="75"/>
      <c r="S42" s="75"/>
      <c r="T42" s="75"/>
      <c r="U42" s="75"/>
      <c r="V42" s="75"/>
      <c r="W42" s="75"/>
      <c r="X42" s="75"/>
      <c r="Y42" s="75"/>
      <c r="Z42" s="75"/>
      <c r="AA42" s="75"/>
      <c r="AB42" s="75"/>
      <c r="AC42" s="75"/>
      <c r="AD42" s="75"/>
      <c r="AE42" s="75"/>
    </row>
    <row r="43" spans="1:31" ht="66.75" customHeight="1">
      <c r="A43" s="264" t="s">
        <v>277</v>
      </c>
      <c r="B43" s="1293" t="s">
        <v>582</v>
      </c>
      <c r="C43" s="1293"/>
      <c r="D43" s="1293"/>
      <c r="E43" s="266"/>
      <c r="F43" s="75"/>
      <c r="G43" s="75"/>
      <c r="H43" s="75"/>
      <c r="I43" s="75"/>
      <c r="J43" s="75"/>
      <c r="K43" s="75"/>
      <c r="L43" s="75"/>
      <c r="M43" s="75"/>
      <c r="N43" s="75"/>
      <c r="O43" s="75"/>
      <c r="P43" s="75"/>
      <c r="Q43" s="75"/>
      <c r="R43" s="75"/>
      <c r="S43" s="75"/>
      <c r="T43" s="75"/>
      <c r="U43" s="75"/>
      <c r="V43" s="75"/>
      <c r="W43" s="75"/>
      <c r="X43" s="75"/>
      <c r="Y43" s="75"/>
      <c r="Z43" s="75"/>
      <c r="AA43" s="75"/>
      <c r="AB43" s="75"/>
      <c r="AC43" s="75"/>
      <c r="AD43" s="75"/>
      <c r="AE43" s="75"/>
    </row>
    <row r="44" spans="1:31" ht="17.100000000000001" customHeight="1">
      <c r="A44" s="264"/>
      <c r="B44" s="1293" t="s">
        <v>579</v>
      </c>
      <c r="C44" s="1293"/>
      <c r="D44" s="1293"/>
      <c r="E44" s="265" t="s">
        <v>580</v>
      </c>
      <c r="F44" s="75"/>
      <c r="G44" s="75"/>
      <c r="H44" s="75"/>
      <c r="I44" s="75"/>
      <c r="J44" s="75"/>
      <c r="K44" s="75"/>
      <c r="L44" s="75"/>
      <c r="M44" s="75"/>
      <c r="N44" s="75"/>
      <c r="O44" s="75"/>
      <c r="P44" s="75"/>
      <c r="Q44" s="75"/>
      <c r="R44" s="75"/>
      <c r="S44" s="75"/>
      <c r="T44" s="75"/>
      <c r="U44" s="75"/>
      <c r="V44" s="75"/>
      <c r="W44" s="75"/>
      <c r="X44" s="75"/>
      <c r="Y44" s="75"/>
      <c r="Z44" s="75"/>
      <c r="AA44" s="75"/>
      <c r="AB44" s="75"/>
      <c r="AC44" s="75"/>
      <c r="AD44" s="75"/>
      <c r="AE44" s="75"/>
    </row>
    <row r="45" spans="1:31" ht="17.100000000000001" customHeight="1">
      <c r="A45" s="264" t="s">
        <v>581</v>
      </c>
      <c r="B45" s="1201"/>
      <c r="C45" s="1294"/>
      <c r="D45" s="1202"/>
      <c r="E45" s="78"/>
      <c r="F45" s="75"/>
      <c r="G45" s="75"/>
      <c r="H45" s="75"/>
      <c r="I45" s="75"/>
      <c r="J45" s="75"/>
      <c r="K45" s="75"/>
      <c r="L45" s="75"/>
      <c r="M45" s="75"/>
      <c r="N45" s="75"/>
      <c r="O45" s="75"/>
      <c r="P45" s="75"/>
      <c r="Q45" s="75"/>
      <c r="R45" s="75"/>
      <c r="S45" s="75"/>
      <c r="T45" s="75"/>
      <c r="U45" s="75"/>
      <c r="V45" s="75"/>
      <c r="W45" s="75"/>
      <c r="X45" s="75"/>
      <c r="Y45" s="75"/>
      <c r="Z45" s="75"/>
      <c r="AA45" s="75"/>
      <c r="AB45" s="75"/>
      <c r="AC45" s="75"/>
      <c r="AD45" s="75"/>
      <c r="AE45" s="75"/>
    </row>
    <row r="46" spans="1:31" ht="17.100000000000001" customHeight="1">
      <c r="A46" s="264" t="s">
        <v>79</v>
      </c>
      <c r="B46" s="1201"/>
      <c r="C46" s="1294"/>
      <c r="D46" s="1202"/>
      <c r="E46" s="78"/>
      <c r="F46" s="75"/>
      <c r="G46" s="75"/>
      <c r="H46" s="75"/>
      <c r="I46" s="75"/>
      <c r="J46" s="75"/>
      <c r="K46" s="75"/>
      <c r="L46" s="75"/>
      <c r="M46" s="75"/>
      <c r="N46" s="75"/>
      <c r="O46" s="75"/>
      <c r="P46" s="75"/>
      <c r="Q46" s="75"/>
      <c r="R46" s="75"/>
      <c r="S46" s="75"/>
      <c r="T46" s="75"/>
      <c r="U46" s="75"/>
      <c r="V46" s="75"/>
      <c r="W46" s="75"/>
      <c r="X46" s="75"/>
      <c r="Y46" s="75"/>
      <c r="Z46" s="75"/>
      <c r="AA46" s="75"/>
      <c r="AB46" s="75"/>
      <c r="AC46" s="75"/>
      <c r="AD46" s="75"/>
      <c r="AE46" s="75"/>
    </row>
    <row r="47" spans="1:31" ht="17.100000000000001" customHeight="1">
      <c r="A47" s="264" t="s">
        <v>80</v>
      </c>
      <c r="B47" s="1201"/>
      <c r="C47" s="1294"/>
      <c r="D47" s="1202"/>
      <c r="E47" s="78"/>
      <c r="F47" s="75"/>
      <c r="G47" s="75"/>
      <c r="H47" s="75"/>
      <c r="I47" s="75"/>
      <c r="J47" s="75"/>
      <c r="K47" s="75"/>
      <c r="L47" s="75"/>
      <c r="M47" s="75"/>
      <c r="N47" s="75"/>
      <c r="O47" s="75"/>
      <c r="P47" s="75"/>
      <c r="Q47" s="75"/>
      <c r="R47" s="75"/>
      <c r="S47" s="75"/>
      <c r="T47" s="75"/>
      <c r="U47" s="75"/>
      <c r="V47" s="75"/>
      <c r="W47" s="75"/>
      <c r="X47" s="75"/>
      <c r="Y47" s="75"/>
      <c r="Z47" s="75"/>
      <c r="AA47" s="75"/>
      <c r="AB47" s="75"/>
      <c r="AC47" s="75"/>
      <c r="AD47" s="75"/>
      <c r="AE47" s="75"/>
    </row>
    <row r="48" spans="1:31" ht="17.100000000000001" customHeight="1">
      <c r="A48" s="267" t="s">
        <v>170</v>
      </c>
      <c r="B48" s="1201"/>
      <c r="C48" s="1294"/>
      <c r="D48" s="1202"/>
      <c r="E48" s="78"/>
      <c r="F48" s="75"/>
      <c r="G48" s="75"/>
      <c r="H48" s="75"/>
      <c r="I48" s="75"/>
      <c r="J48" s="75"/>
      <c r="K48" s="75"/>
      <c r="L48" s="75"/>
      <c r="M48" s="75"/>
      <c r="N48" s="75"/>
      <c r="O48" s="75"/>
      <c r="P48" s="75"/>
      <c r="Q48" s="75"/>
      <c r="R48" s="75"/>
      <c r="S48" s="75"/>
      <c r="T48" s="75"/>
      <c r="U48" s="75"/>
      <c r="V48" s="75"/>
      <c r="W48" s="75"/>
      <c r="X48" s="75"/>
      <c r="Y48" s="75"/>
      <c r="Z48" s="75"/>
      <c r="AA48" s="75"/>
      <c r="AB48" s="75"/>
      <c r="AC48" s="75"/>
      <c r="AD48" s="75"/>
      <c r="AE48" s="75"/>
    </row>
    <row r="49" spans="1:31" ht="17.100000000000001" customHeight="1">
      <c r="A49" s="264" t="s">
        <v>171</v>
      </c>
      <c r="B49" s="1201"/>
      <c r="C49" s="1294"/>
      <c r="D49" s="1202"/>
      <c r="E49" s="78"/>
      <c r="F49" s="75"/>
      <c r="G49" s="75"/>
      <c r="H49" s="75"/>
      <c r="I49" s="75"/>
      <c r="J49" s="75"/>
      <c r="K49" s="75"/>
      <c r="L49" s="75"/>
      <c r="M49" s="75"/>
      <c r="N49" s="75"/>
      <c r="O49" s="75"/>
      <c r="P49" s="75"/>
      <c r="Q49" s="75"/>
      <c r="R49" s="75"/>
      <c r="S49" s="75"/>
      <c r="T49" s="75"/>
      <c r="U49" s="75"/>
      <c r="V49" s="75"/>
      <c r="W49" s="75"/>
      <c r="X49" s="75"/>
      <c r="Y49" s="75"/>
      <c r="Z49" s="75"/>
      <c r="AA49" s="75"/>
      <c r="AB49" s="75"/>
      <c r="AC49" s="75"/>
      <c r="AD49" s="75"/>
      <c r="AE49" s="75"/>
    </row>
    <row r="50" spans="1:31" ht="17.100000000000001" customHeight="1">
      <c r="A50" s="267" t="s">
        <v>173</v>
      </c>
      <c r="B50" s="1201"/>
      <c r="C50" s="1294"/>
      <c r="D50" s="1202"/>
      <c r="E50" s="78"/>
      <c r="F50" s="75"/>
      <c r="G50" s="75"/>
      <c r="H50" s="75"/>
      <c r="I50" s="75"/>
      <c r="J50" s="75"/>
      <c r="K50" s="75"/>
      <c r="L50" s="75"/>
      <c r="M50" s="75"/>
      <c r="N50" s="75"/>
      <c r="O50" s="75"/>
      <c r="P50" s="75"/>
      <c r="Q50" s="75"/>
      <c r="R50" s="75"/>
      <c r="S50" s="75"/>
      <c r="T50" s="75"/>
      <c r="U50" s="75"/>
      <c r="V50" s="75"/>
      <c r="W50" s="75"/>
      <c r="X50" s="75"/>
      <c r="Y50" s="75"/>
      <c r="Z50" s="75"/>
      <c r="AA50" s="75"/>
      <c r="AB50" s="75"/>
      <c r="AC50" s="75"/>
      <c r="AD50" s="75"/>
      <c r="AE50" s="75"/>
    </row>
    <row r="51" spans="1:31" ht="17.100000000000001" customHeight="1">
      <c r="A51" s="46">
        <v>6</v>
      </c>
      <c r="B51" s="1318" t="s">
        <v>583</v>
      </c>
      <c r="C51" s="1318"/>
      <c r="D51" s="1318"/>
      <c r="E51" s="78"/>
      <c r="F51" s="75"/>
      <c r="G51" s="75"/>
      <c r="H51" s="75"/>
      <c r="I51" s="75"/>
      <c r="J51" s="75"/>
      <c r="K51" s="75"/>
      <c r="L51" s="75"/>
      <c r="M51" s="75"/>
      <c r="N51" s="75"/>
      <c r="O51" s="75"/>
      <c r="P51" s="75"/>
      <c r="Q51" s="75"/>
      <c r="R51" s="75"/>
      <c r="S51" s="75"/>
      <c r="T51" s="75"/>
      <c r="U51" s="75"/>
      <c r="V51" s="75"/>
      <c r="W51" s="75"/>
      <c r="X51" s="75"/>
      <c r="Y51" s="75"/>
      <c r="Z51" s="75"/>
      <c r="AA51" s="75"/>
      <c r="AB51" s="75"/>
      <c r="AC51" s="75"/>
      <c r="AD51" s="75"/>
      <c r="AE51" s="75"/>
    </row>
    <row r="52" spans="1:31" ht="17.100000000000001" customHeight="1">
      <c r="A52" s="46">
        <v>7</v>
      </c>
      <c r="B52" s="1295" t="s">
        <v>584</v>
      </c>
      <c r="C52" s="1295"/>
      <c r="D52" s="1295"/>
      <c r="E52" s="78"/>
      <c r="F52" s="75"/>
      <c r="G52" s="75"/>
      <c r="H52" s="75"/>
      <c r="I52" s="75"/>
      <c r="J52" s="75"/>
      <c r="K52" s="75"/>
      <c r="L52" s="75"/>
      <c r="M52" s="75"/>
      <c r="N52" s="75"/>
      <c r="O52" s="75"/>
      <c r="P52" s="75"/>
      <c r="Q52" s="75"/>
      <c r="R52" s="75"/>
      <c r="S52" s="75"/>
      <c r="T52" s="75"/>
      <c r="U52" s="75"/>
      <c r="V52" s="75"/>
      <c r="W52" s="75"/>
      <c r="X52" s="75"/>
      <c r="Y52" s="75"/>
      <c r="Z52" s="75"/>
      <c r="AA52" s="75"/>
      <c r="AB52" s="75"/>
      <c r="AC52" s="75"/>
      <c r="AD52" s="75"/>
      <c r="AE52" s="75"/>
    </row>
    <row r="53" spans="1:31" ht="17.100000000000001" customHeight="1">
      <c r="A53" s="95"/>
      <c r="B53" s="1295"/>
      <c r="C53" s="1295"/>
      <c r="D53" s="1295"/>
      <c r="E53" s="133"/>
      <c r="F53" s="75"/>
      <c r="G53" s="75"/>
      <c r="H53" s="75"/>
      <c r="I53" s="75"/>
      <c r="J53" s="75"/>
      <c r="K53" s="75"/>
      <c r="L53" s="75"/>
      <c r="M53" s="75"/>
      <c r="N53" s="75"/>
      <c r="O53" s="75"/>
      <c r="P53" s="75"/>
      <c r="Q53" s="75"/>
      <c r="R53" s="75"/>
      <c r="S53" s="75"/>
      <c r="T53" s="75"/>
      <c r="U53" s="75"/>
      <c r="V53" s="75"/>
      <c r="W53" s="75"/>
      <c r="X53" s="75"/>
      <c r="Y53" s="75"/>
      <c r="Z53" s="75"/>
      <c r="AA53" s="75"/>
      <c r="AB53" s="75"/>
      <c r="AC53" s="75"/>
      <c r="AD53" s="75"/>
      <c r="AE53" s="75"/>
    </row>
    <row r="54" spans="1:31" ht="17.100000000000001" customHeight="1">
      <c r="A54" s="90"/>
      <c r="B54" s="1300"/>
      <c r="C54" s="1300"/>
      <c r="D54" s="1300"/>
      <c r="E54" s="134"/>
      <c r="F54" s="75"/>
      <c r="G54" s="75"/>
      <c r="H54" s="75"/>
      <c r="I54" s="75"/>
      <c r="J54" s="75"/>
      <c r="K54" s="75"/>
      <c r="L54" s="75"/>
      <c r="M54" s="75"/>
      <c r="N54" s="75"/>
      <c r="O54" s="75"/>
      <c r="P54" s="75"/>
      <c r="Q54" s="75"/>
      <c r="R54" s="75"/>
      <c r="S54" s="75"/>
      <c r="T54" s="75"/>
      <c r="U54" s="75"/>
      <c r="V54" s="75"/>
      <c r="W54" s="75"/>
      <c r="X54" s="75"/>
      <c r="Y54" s="75"/>
      <c r="Z54" s="75"/>
      <c r="AA54" s="75"/>
      <c r="AB54" s="75"/>
      <c r="AC54" s="75"/>
      <c r="AD54" s="75"/>
      <c r="AE54" s="75"/>
    </row>
    <row r="55" spans="1:31" ht="17.100000000000001" customHeight="1">
      <c r="A55" s="95">
        <v>8</v>
      </c>
      <c r="B55" s="1292" t="s">
        <v>585</v>
      </c>
      <c r="C55" s="1292"/>
      <c r="D55" s="1292"/>
      <c r="E55" s="135"/>
      <c r="F55" s="75"/>
      <c r="G55" s="75"/>
      <c r="H55" s="75"/>
      <c r="I55" s="75"/>
      <c r="J55" s="75"/>
      <c r="K55" s="75"/>
      <c r="L55" s="75"/>
      <c r="M55" s="75"/>
      <c r="N55" s="75"/>
      <c r="O55" s="75"/>
      <c r="P55" s="75"/>
      <c r="Q55" s="75"/>
      <c r="R55" s="75"/>
      <c r="S55" s="75"/>
      <c r="T55" s="75"/>
      <c r="U55" s="75"/>
      <c r="V55" s="75"/>
      <c r="W55" s="75"/>
      <c r="X55" s="75"/>
      <c r="Y55" s="75"/>
      <c r="Z55" s="75"/>
      <c r="AA55" s="75"/>
      <c r="AB55" s="75"/>
      <c r="AC55" s="75"/>
      <c r="AD55" s="75"/>
      <c r="AE55" s="75"/>
    </row>
    <row r="56" spans="1:31" ht="17.100000000000001" customHeight="1">
      <c r="A56" s="95"/>
      <c r="B56" s="1295" t="s">
        <v>52</v>
      </c>
      <c r="C56" s="1295"/>
      <c r="D56" s="1295"/>
      <c r="E56" s="133"/>
      <c r="F56" s="75"/>
      <c r="G56" s="75"/>
      <c r="H56" s="75"/>
      <c r="I56" s="75"/>
      <c r="J56" s="75"/>
      <c r="K56" s="75"/>
      <c r="L56" s="75"/>
      <c r="M56" s="75"/>
      <c r="N56" s="75"/>
      <c r="O56" s="75"/>
      <c r="P56" s="75"/>
      <c r="Q56" s="75"/>
      <c r="R56" s="75"/>
      <c r="S56" s="75"/>
      <c r="T56" s="75"/>
      <c r="U56" s="75"/>
      <c r="V56" s="75"/>
      <c r="W56" s="75"/>
      <c r="X56" s="75"/>
      <c r="Y56" s="75"/>
      <c r="Z56" s="75"/>
      <c r="AA56" s="75"/>
      <c r="AB56" s="75"/>
      <c r="AC56" s="75"/>
      <c r="AD56" s="75"/>
      <c r="AE56" s="75"/>
    </row>
    <row r="57" spans="1:31" ht="17.100000000000001" customHeight="1">
      <c r="A57" s="46">
        <v>9</v>
      </c>
      <c r="B57" s="1319" t="s">
        <v>586</v>
      </c>
      <c r="C57" s="1320"/>
      <c r="D57" s="1321"/>
      <c r="E57" s="136"/>
      <c r="F57" s="75"/>
      <c r="G57" s="75"/>
      <c r="H57" s="75"/>
      <c r="I57" s="75"/>
      <c r="J57" s="75"/>
      <c r="K57" s="75"/>
      <c r="L57" s="75"/>
      <c r="M57" s="75"/>
      <c r="N57" s="75"/>
      <c r="O57" s="75"/>
      <c r="P57" s="75"/>
      <c r="Q57" s="75"/>
      <c r="R57" s="75"/>
      <c r="S57" s="75"/>
      <c r="T57" s="75"/>
      <c r="U57" s="75"/>
      <c r="V57" s="75"/>
      <c r="W57" s="75"/>
      <c r="X57" s="75"/>
      <c r="Y57" s="75"/>
      <c r="Z57" s="75"/>
      <c r="AA57" s="75"/>
      <c r="AB57" s="75"/>
      <c r="AC57" s="75"/>
      <c r="AD57" s="75"/>
      <c r="AE57" s="75"/>
    </row>
    <row r="58" spans="1:31" ht="17.100000000000001" customHeight="1">
      <c r="A58" s="95"/>
      <c r="B58" s="1295" t="s">
        <v>587</v>
      </c>
      <c r="C58" s="1295"/>
      <c r="D58" s="1295"/>
      <c r="E58" s="133"/>
      <c r="F58" s="75"/>
      <c r="G58" s="75"/>
      <c r="H58" s="75"/>
      <c r="I58" s="75"/>
      <c r="J58" s="75"/>
      <c r="K58" s="75"/>
      <c r="L58" s="75"/>
      <c r="M58" s="75"/>
      <c r="N58" s="75"/>
      <c r="O58" s="75"/>
      <c r="P58" s="75"/>
      <c r="Q58" s="75"/>
      <c r="R58" s="75"/>
      <c r="S58" s="75"/>
      <c r="T58" s="75"/>
      <c r="U58" s="75"/>
      <c r="V58" s="75"/>
      <c r="W58" s="75"/>
      <c r="X58" s="75"/>
      <c r="Y58" s="75"/>
      <c r="Z58" s="75"/>
      <c r="AA58" s="75"/>
      <c r="AB58" s="75"/>
      <c r="AC58" s="75"/>
      <c r="AD58" s="75"/>
      <c r="AE58" s="75"/>
    </row>
    <row r="59" spans="1:31" ht="17.100000000000001" customHeight="1">
      <c r="A59" s="95"/>
      <c r="B59" s="1295" t="s">
        <v>588</v>
      </c>
      <c r="C59" s="1295"/>
      <c r="D59" s="1295"/>
      <c r="E59" s="133"/>
      <c r="F59" s="75"/>
      <c r="G59" s="75"/>
      <c r="H59" s="75"/>
      <c r="I59" s="75"/>
      <c r="J59" s="75"/>
      <c r="K59" s="75"/>
      <c r="L59" s="75"/>
      <c r="M59" s="75"/>
      <c r="N59" s="75"/>
      <c r="O59" s="75"/>
      <c r="P59" s="75"/>
      <c r="Q59" s="75"/>
      <c r="R59" s="75"/>
      <c r="S59" s="75"/>
      <c r="T59" s="75"/>
      <c r="U59" s="75"/>
      <c r="V59" s="75"/>
      <c r="W59" s="75"/>
      <c r="X59" s="75"/>
      <c r="Y59" s="75"/>
      <c r="Z59" s="75"/>
      <c r="AA59" s="75"/>
      <c r="AB59" s="75"/>
      <c r="AC59" s="75"/>
      <c r="AD59" s="75"/>
      <c r="AE59" s="75"/>
    </row>
    <row r="60" spans="1:31" ht="17.100000000000001" customHeight="1">
      <c r="A60" s="90"/>
      <c r="B60" s="1300" t="s">
        <v>589</v>
      </c>
      <c r="C60" s="1300"/>
      <c r="D60" s="1300"/>
      <c r="E60" s="134"/>
      <c r="F60" s="75"/>
      <c r="G60" s="75"/>
      <c r="H60" s="75"/>
      <c r="I60" s="75"/>
      <c r="J60" s="75"/>
      <c r="K60" s="75"/>
      <c r="L60" s="75"/>
      <c r="M60" s="75"/>
      <c r="N60" s="75"/>
      <c r="O60" s="75"/>
      <c r="P60" s="75"/>
      <c r="Q60" s="75"/>
      <c r="R60" s="75"/>
      <c r="S60" s="75"/>
      <c r="T60" s="75"/>
      <c r="U60" s="75"/>
      <c r="V60" s="75"/>
      <c r="W60" s="75"/>
      <c r="X60" s="75"/>
      <c r="Y60" s="75"/>
      <c r="Z60" s="75"/>
      <c r="AA60" s="75"/>
      <c r="AB60" s="75"/>
      <c r="AC60" s="75"/>
      <c r="AD60" s="75"/>
      <c r="AE60" s="75"/>
    </row>
    <row r="61" spans="1:31" ht="17.100000000000001" customHeight="1">
      <c r="A61" s="46">
        <v>10</v>
      </c>
      <c r="B61" s="1301" t="s">
        <v>590</v>
      </c>
      <c r="C61" s="1301"/>
      <c r="D61" s="1301"/>
      <c r="E61" s="136"/>
      <c r="F61" s="75"/>
      <c r="G61" s="75"/>
      <c r="H61" s="75"/>
      <c r="I61" s="75"/>
      <c r="J61" s="75"/>
      <c r="K61" s="75"/>
      <c r="L61" s="75"/>
      <c r="M61" s="75"/>
      <c r="N61" s="75"/>
      <c r="O61" s="75"/>
      <c r="P61" s="75"/>
      <c r="Q61" s="75"/>
      <c r="R61" s="75"/>
      <c r="S61" s="75"/>
      <c r="T61" s="75"/>
      <c r="U61" s="75"/>
      <c r="V61" s="75"/>
      <c r="W61" s="75"/>
      <c r="X61" s="75"/>
      <c r="Y61" s="75"/>
      <c r="Z61" s="75"/>
      <c r="AA61" s="75"/>
      <c r="AB61" s="75"/>
      <c r="AC61" s="75"/>
      <c r="AD61" s="75"/>
      <c r="AE61" s="75"/>
    </row>
    <row r="62" spans="1:31" ht="17.100000000000001" customHeight="1">
      <c r="A62" s="95"/>
      <c r="B62" s="1295" t="s">
        <v>591</v>
      </c>
      <c r="C62" s="1295"/>
      <c r="D62" s="1295"/>
      <c r="E62" s="133"/>
      <c r="F62" s="75"/>
      <c r="G62" s="75"/>
      <c r="H62" s="75"/>
      <c r="I62" s="75"/>
      <c r="J62" s="75"/>
      <c r="K62" s="75"/>
      <c r="L62" s="75"/>
      <c r="M62" s="75"/>
      <c r="N62" s="75"/>
      <c r="O62" s="75"/>
      <c r="P62" s="75"/>
      <c r="Q62" s="75"/>
      <c r="R62" s="75"/>
      <c r="S62" s="75"/>
      <c r="T62" s="75"/>
      <c r="U62" s="75"/>
      <c r="V62" s="75"/>
      <c r="W62" s="75"/>
      <c r="X62" s="75"/>
      <c r="Y62" s="75"/>
      <c r="Z62" s="75"/>
      <c r="AA62" s="75"/>
      <c r="AB62" s="75"/>
      <c r="AC62" s="75"/>
      <c r="AD62" s="75"/>
      <c r="AE62" s="75"/>
    </row>
    <row r="63" spans="1:31" ht="17.100000000000001" customHeight="1">
      <c r="A63" s="95"/>
      <c r="B63" s="1295" t="s">
        <v>592</v>
      </c>
      <c r="C63" s="1295"/>
      <c r="D63" s="1295"/>
      <c r="E63" s="133"/>
      <c r="F63" s="75"/>
      <c r="G63" s="75"/>
      <c r="H63" s="75"/>
      <c r="I63" s="75"/>
      <c r="J63" s="75"/>
      <c r="K63" s="75"/>
      <c r="L63" s="75"/>
      <c r="M63" s="75"/>
      <c r="N63" s="75"/>
      <c r="O63" s="75"/>
      <c r="P63" s="75"/>
      <c r="Q63" s="75"/>
      <c r="R63" s="75"/>
      <c r="S63" s="75"/>
      <c r="T63" s="75"/>
      <c r="U63" s="75"/>
      <c r="V63" s="75"/>
      <c r="W63" s="75"/>
      <c r="X63" s="75"/>
      <c r="Y63" s="75"/>
      <c r="Z63" s="75"/>
      <c r="AA63" s="75"/>
      <c r="AB63" s="75"/>
      <c r="AC63" s="75"/>
      <c r="AD63" s="75"/>
      <c r="AE63" s="75"/>
    </row>
    <row r="64" spans="1:31" ht="17.100000000000001" customHeight="1">
      <c r="A64" s="95"/>
      <c r="B64" s="1295"/>
      <c r="C64" s="1295"/>
      <c r="D64" s="1295"/>
      <c r="E64" s="133"/>
      <c r="F64" s="75"/>
      <c r="G64" s="75"/>
      <c r="H64" s="75"/>
      <c r="I64" s="75"/>
      <c r="J64" s="75"/>
      <c r="K64" s="75"/>
      <c r="L64" s="75"/>
      <c r="M64" s="75"/>
      <c r="N64" s="75"/>
      <c r="O64" s="75"/>
      <c r="P64" s="75"/>
      <c r="Q64" s="75"/>
      <c r="R64" s="75"/>
      <c r="S64" s="75"/>
      <c r="T64" s="75"/>
      <c r="U64" s="75"/>
      <c r="V64" s="75"/>
      <c r="W64" s="75"/>
      <c r="X64" s="75"/>
      <c r="Y64" s="75"/>
      <c r="Z64" s="75"/>
      <c r="AA64" s="75"/>
      <c r="AB64" s="75"/>
      <c r="AC64" s="75"/>
      <c r="AD64" s="75"/>
      <c r="AE64" s="75"/>
    </row>
    <row r="65" spans="1:31" ht="17.100000000000001" customHeight="1">
      <c r="A65" s="95"/>
      <c r="B65" s="1295"/>
      <c r="C65" s="1295"/>
      <c r="D65" s="1295"/>
      <c r="E65" s="133"/>
      <c r="F65" s="75"/>
      <c r="G65" s="75"/>
      <c r="H65" s="720">
        <v>2</v>
      </c>
      <c r="I65" s="75"/>
      <c r="J65" s="75"/>
      <c r="K65" s="75"/>
      <c r="L65" s="75"/>
      <c r="M65" s="75"/>
      <c r="N65" s="75"/>
      <c r="O65" s="75"/>
      <c r="P65" s="75"/>
      <c r="Q65" s="75"/>
      <c r="R65" s="75"/>
      <c r="S65" s="75"/>
      <c r="T65" s="75"/>
      <c r="U65" s="75"/>
      <c r="V65" s="75"/>
      <c r="W65" s="75"/>
      <c r="X65" s="75"/>
      <c r="Y65" s="75"/>
      <c r="Z65" s="75"/>
      <c r="AA65" s="75"/>
      <c r="AB65" s="75"/>
      <c r="AC65" s="75"/>
      <c r="AD65" s="75"/>
      <c r="AE65" s="75"/>
    </row>
    <row r="66" spans="1:31" ht="17.100000000000001" customHeight="1">
      <c r="A66" s="95"/>
      <c r="B66" s="1295" t="s">
        <v>593</v>
      </c>
      <c r="C66" s="1295"/>
      <c r="D66" s="1295"/>
      <c r="E66" s="133"/>
      <c r="F66" s="75"/>
      <c r="G66" s="75"/>
      <c r="H66" s="75"/>
      <c r="I66" s="75"/>
      <c r="J66" s="75"/>
      <c r="K66" s="75"/>
      <c r="L66" s="75"/>
      <c r="M66" s="75"/>
      <c r="N66" s="75"/>
      <c r="O66" s="75"/>
      <c r="P66" s="75"/>
      <c r="Q66" s="75"/>
      <c r="R66" s="75"/>
      <c r="S66" s="75"/>
      <c r="T66" s="75"/>
      <c r="U66" s="75"/>
      <c r="V66" s="75"/>
      <c r="W66" s="75"/>
      <c r="X66" s="75"/>
      <c r="Y66" s="75"/>
      <c r="Z66" s="81"/>
      <c r="AA66" s="81"/>
      <c r="AB66" s="81"/>
      <c r="AC66" s="75"/>
      <c r="AD66" s="75"/>
      <c r="AE66" s="75"/>
    </row>
    <row r="67" spans="1:31" ht="17.100000000000001" customHeight="1">
      <c r="A67" s="95"/>
      <c r="B67" s="1295" t="s">
        <v>594</v>
      </c>
      <c r="C67" s="1295"/>
      <c r="D67" s="1295"/>
      <c r="E67" s="133"/>
      <c r="F67" s="75"/>
      <c r="G67" s="75"/>
      <c r="H67" s="75"/>
      <c r="I67" s="75"/>
      <c r="J67" s="75"/>
      <c r="K67" s="75"/>
      <c r="L67" s="75"/>
      <c r="M67" s="75"/>
      <c r="N67" s="75"/>
      <c r="O67" s="75"/>
      <c r="P67" s="75"/>
      <c r="Q67" s="75"/>
      <c r="R67" s="75"/>
      <c r="S67" s="75"/>
      <c r="T67" s="75"/>
      <c r="U67" s="75"/>
      <c r="V67" s="75"/>
      <c r="W67" s="75"/>
      <c r="X67" s="75"/>
      <c r="Y67" s="75"/>
      <c r="Z67" s="81"/>
      <c r="AA67" s="81"/>
      <c r="AB67" s="81"/>
      <c r="AC67" s="75"/>
      <c r="AD67" s="75"/>
      <c r="AE67" s="75"/>
    </row>
    <row r="68" spans="1:31" ht="18.95" customHeight="1">
      <c r="A68" s="95"/>
      <c r="B68" s="1302" t="s">
        <v>594</v>
      </c>
      <c r="C68" s="1303"/>
      <c r="D68" s="1304"/>
      <c r="E68" s="95" t="str">
        <f>IF(H65=1,"Saving Account","Current Account")</f>
        <v>Current Account</v>
      </c>
      <c r="F68" s="75"/>
      <c r="G68" s="75"/>
      <c r="H68" s="75"/>
      <c r="I68" s="75"/>
      <c r="J68" s="75"/>
      <c r="K68" s="75"/>
      <c r="L68" s="75"/>
      <c r="M68" s="75"/>
      <c r="N68" s="75"/>
      <c r="O68" s="75"/>
      <c r="P68" s="75"/>
      <c r="Q68" s="75"/>
      <c r="R68" s="75"/>
      <c r="S68" s="75"/>
      <c r="T68" s="75"/>
      <c r="U68" s="75"/>
      <c r="V68" s="75"/>
      <c r="W68" s="75"/>
      <c r="X68" s="75"/>
      <c r="Y68" s="75"/>
      <c r="Z68" s="81"/>
      <c r="AA68" s="81"/>
      <c r="AB68" s="81"/>
      <c r="AC68" s="75"/>
      <c r="AD68" s="75"/>
      <c r="AE68" s="75"/>
    </row>
    <row r="69" spans="1:31" ht="33" customHeight="1">
      <c r="A69" s="79">
        <v>11</v>
      </c>
      <c r="B69" s="942" t="s">
        <v>595</v>
      </c>
      <c r="C69" s="942"/>
      <c r="D69" s="942"/>
      <c r="E69" s="78"/>
      <c r="F69" s="75"/>
      <c r="G69" s="75"/>
      <c r="H69" s="75"/>
      <c r="I69" s="75"/>
      <c r="J69" s="75"/>
      <c r="K69" s="75"/>
      <c r="L69" s="75"/>
      <c r="M69" s="75"/>
      <c r="N69" s="75"/>
      <c r="O69" s="75"/>
      <c r="P69" s="75"/>
      <c r="Q69" s="75"/>
      <c r="R69" s="75"/>
      <c r="S69" s="75"/>
      <c r="T69" s="75"/>
      <c r="U69" s="75"/>
      <c r="V69" s="75"/>
      <c r="W69" s="75"/>
      <c r="X69" s="75"/>
      <c r="Y69" s="75"/>
      <c r="Z69" s="75"/>
      <c r="AA69" s="75"/>
      <c r="AB69" s="75"/>
      <c r="AC69" s="75"/>
      <c r="AD69" s="75"/>
      <c r="AE69" s="75"/>
    </row>
    <row r="70" spans="1:31" ht="48" customHeight="1">
      <c r="A70" s="79">
        <v>12</v>
      </c>
      <c r="B70" s="942" t="s">
        <v>596</v>
      </c>
      <c r="C70" s="942"/>
      <c r="D70" s="942"/>
      <c r="E70" s="78"/>
      <c r="F70" s="75"/>
      <c r="G70" s="75"/>
      <c r="H70" s="75"/>
      <c r="I70" s="75"/>
      <c r="J70" s="75"/>
      <c r="K70" s="75"/>
      <c r="L70" s="75"/>
      <c r="M70" s="75"/>
      <c r="N70" s="75"/>
      <c r="O70" s="75"/>
      <c r="P70" s="75"/>
      <c r="Q70" s="75"/>
      <c r="R70" s="75"/>
      <c r="S70" s="75"/>
      <c r="T70" s="75"/>
      <c r="U70" s="75"/>
      <c r="V70" s="75"/>
      <c r="W70" s="75"/>
      <c r="X70" s="75"/>
      <c r="Y70" s="75"/>
      <c r="Z70" s="75"/>
      <c r="AA70" s="75"/>
      <c r="AB70" s="75"/>
      <c r="AC70" s="75"/>
      <c r="AD70" s="75"/>
      <c r="AE70" s="75"/>
    </row>
    <row r="71" spans="1:31" ht="50.25" customHeight="1">
      <c r="A71" s="823" t="s">
        <v>597</v>
      </c>
      <c r="B71" s="823"/>
      <c r="C71" s="823"/>
      <c r="D71" s="823"/>
      <c r="E71" s="823"/>
      <c r="F71" s="75"/>
      <c r="G71" s="75"/>
      <c r="H71" s="75"/>
      <c r="I71" s="75"/>
      <c r="J71" s="75"/>
      <c r="K71" s="75"/>
      <c r="L71" s="75"/>
      <c r="M71" s="75"/>
      <c r="N71" s="75"/>
      <c r="O71" s="75"/>
      <c r="P71" s="75"/>
      <c r="Q71" s="75"/>
      <c r="R71" s="75"/>
      <c r="S71" s="75"/>
      <c r="T71" s="75"/>
      <c r="U71" s="75"/>
      <c r="V71" s="75"/>
      <c r="W71" s="75"/>
      <c r="X71" s="75"/>
      <c r="Y71" s="75"/>
      <c r="Z71" s="75"/>
      <c r="AA71" s="75"/>
      <c r="AB71" s="75"/>
      <c r="AC71" s="75"/>
      <c r="AD71" s="75"/>
      <c r="AE71" s="75"/>
    </row>
    <row r="72" spans="1:31">
      <c r="A72" s="938"/>
      <c r="B72" s="938"/>
      <c r="C72" s="938"/>
      <c r="D72" s="938"/>
      <c r="E72" s="938"/>
      <c r="F72" s="75"/>
      <c r="G72" s="75"/>
      <c r="H72" s="75"/>
      <c r="I72" s="75"/>
      <c r="J72" s="75"/>
      <c r="K72" s="75"/>
      <c r="L72" s="75"/>
      <c r="M72" s="75"/>
      <c r="N72" s="75"/>
      <c r="O72" s="75"/>
      <c r="P72" s="75"/>
      <c r="Q72" s="75"/>
      <c r="R72" s="75"/>
      <c r="S72" s="75"/>
      <c r="T72" s="75"/>
      <c r="U72" s="75"/>
      <c r="V72" s="75"/>
      <c r="W72" s="75"/>
      <c r="X72" s="75"/>
      <c r="Y72" s="75"/>
      <c r="Z72" s="75"/>
      <c r="AA72" s="75"/>
      <c r="AB72" s="75"/>
      <c r="AC72" s="75"/>
      <c r="AD72" s="75"/>
      <c r="AE72" s="75"/>
    </row>
    <row r="73" spans="1:31" ht="15">
      <c r="A73" s="827" t="s">
        <v>598</v>
      </c>
      <c r="B73" s="827"/>
      <c r="C73" s="827"/>
      <c r="D73" s="827"/>
      <c r="E73" s="827"/>
      <c r="F73" s="75"/>
      <c r="G73" s="75"/>
      <c r="H73" s="75"/>
      <c r="I73" s="75"/>
      <c r="J73" s="75"/>
      <c r="K73" s="75"/>
      <c r="L73" s="75"/>
      <c r="M73" s="75"/>
      <c r="N73" s="75"/>
      <c r="O73" s="75"/>
      <c r="P73" s="75"/>
      <c r="Q73" s="75"/>
      <c r="R73" s="75"/>
      <c r="S73" s="75"/>
      <c r="T73" s="75"/>
      <c r="U73" s="75"/>
      <c r="V73" s="75"/>
      <c r="W73" s="75"/>
      <c r="X73" s="75"/>
      <c r="Y73" s="75"/>
      <c r="Z73" s="75"/>
      <c r="AA73" s="75"/>
      <c r="AB73" s="75"/>
      <c r="AC73" s="75"/>
      <c r="AD73" s="75"/>
      <c r="AE73" s="75"/>
    </row>
    <row r="74" spans="1:31" ht="15">
      <c r="A74" s="1310"/>
      <c r="B74" s="1310"/>
      <c r="C74" s="1310"/>
      <c r="D74" s="1310"/>
      <c r="E74" s="1310"/>
      <c r="F74" s="75"/>
      <c r="G74" s="75"/>
      <c r="H74" s="75"/>
      <c r="I74" s="75"/>
      <c r="J74" s="75"/>
      <c r="K74" s="75"/>
      <c r="L74" s="75"/>
      <c r="M74" s="75"/>
      <c r="N74" s="75"/>
      <c r="O74" s="75"/>
      <c r="P74" s="75"/>
      <c r="Q74" s="75"/>
      <c r="R74" s="75"/>
      <c r="S74" s="75"/>
      <c r="T74" s="75"/>
      <c r="U74" s="75"/>
      <c r="V74" s="75"/>
      <c r="W74" s="75"/>
      <c r="X74" s="75"/>
      <c r="Y74" s="75"/>
      <c r="Z74" s="75"/>
      <c r="AA74" s="75"/>
      <c r="AB74" s="75"/>
      <c r="AC74" s="75"/>
      <c r="AD74" s="75"/>
      <c r="AE74" s="75"/>
    </row>
    <row r="75" spans="1:31" ht="15">
      <c r="A75" s="827" t="s">
        <v>599</v>
      </c>
      <c r="B75" s="827"/>
      <c r="C75" s="827"/>
      <c r="D75" s="827"/>
      <c r="E75" s="827"/>
      <c r="F75" s="75"/>
      <c r="G75" s="75"/>
      <c r="H75" s="75"/>
      <c r="I75" s="75"/>
      <c r="J75" s="75"/>
      <c r="K75" s="75"/>
      <c r="L75" s="75"/>
      <c r="M75" s="75"/>
      <c r="N75" s="75"/>
      <c r="O75" s="75"/>
      <c r="P75" s="75"/>
      <c r="Q75" s="75"/>
      <c r="R75" s="75"/>
      <c r="S75" s="75"/>
      <c r="T75" s="75"/>
      <c r="U75" s="75"/>
      <c r="V75" s="75"/>
      <c r="W75" s="75"/>
      <c r="X75" s="75"/>
      <c r="Y75" s="75"/>
      <c r="Z75" s="75"/>
      <c r="AA75" s="75"/>
      <c r="AB75" s="75"/>
      <c r="AC75" s="75"/>
      <c r="AD75" s="75"/>
      <c r="AE75" s="75"/>
    </row>
    <row r="76" spans="1:31" ht="15">
      <c r="A76" s="1310"/>
      <c r="B76" s="1310"/>
      <c r="C76" s="1310"/>
      <c r="D76" s="1310"/>
      <c r="E76" s="1310"/>
      <c r="F76" s="75"/>
      <c r="G76" s="75"/>
      <c r="H76" s="75"/>
      <c r="I76" s="75"/>
      <c r="J76" s="75"/>
      <c r="K76" s="75"/>
      <c r="L76" s="75"/>
      <c r="M76" s="75"/>
      <c r="N76" s="75"/>
      <c r="O76" s="75"/>
      <c r="P76" s="75"/>
      <c r="Q76" s="75"/>
      <c r="R76" s="75"/>
      <c r="S76" s="75"/>
      <c r="T76" s="75"/>
      <c r="U76" s="75"/>
      <c r="V76" s="75"/>
      <c r="W76" s="75"/>
      <c r="X76" s="75"/>
      <c r="Y76" s="75"/>
      <c r="Z76" s="75"/>
      <c r="AA76" s="75"/>
      <c r="AB76" s="75"/>
      <c r="AC76" s="75"/>
      <c r="AD76" s="75"/>
      <c r="AE76" s="75"/>
    </row>
    <row r="77" spans="1:31" ht="15">
      <c r="A77" s="922" t="s">
        <v>600</v>
      </c>
      <c r="B77" s="922"/>
      <c r="C77" s="922"/>
      <c r="D77" s="922"/>
      <c r="E77" s="922"/>
      <c r="F77" s="75"/>
      <c r="G77" s="75"/>
      <c r="H77" s="75"/>
      <c r="I77" s="75"/>
      <c r="J77" s="75"/>
      <c r="K77" s="75"/>
      <c r="L77" s="75"/>
      <c r="M77" s="75"/>
      <c r="N77" s="75"/>
      <c r="O77" s="75"/>
      <c r="P77" s="75"/>
      <c r="Q77" s="75"/>
      <c r="R77" s="75"/>
      <c r="S77" s="75"/>
      <c r="T77" s="75"/>
      <c r="U77" s="75"/>
      <c r="V77" s="75"/>
      <c r="W77" s="75"/>
      <c r="X77" s="75"/>
      <c r="Y77" s="75"/>
      <c r="Z77" s="75"/>
      <c r="AA77" s="75"/>
      <c r="AB77" s="75"/>
      <c r="AC77" s="75"/>
      <c r="AD77" s="75"/>
      <c r="AE77" s="75"/>
    </row>
    <row r="78" spans="1:31" ht="15">
      <c r="A78" s="922" t="s">
        <v>601</v>
      </c>
      <c r="B78" s="922"/>
      <c r="C78" s="922"/>
      <c r="D78" s="922"/>
      <c r="E78" s="922"/>
      <c r="F78" s="75"/>
      <c r="G78" s="75"/>
      <c r="H78" s="75"/>
      <c r="I78" s="75"/>
      <c r="J78" s="75"/>
      <c r="K78" s="75"/>
      <c r="L78" s="75"/>
      <c r="M78" s="75"/>
      <c r="N78" s="75"/>
      <c r="O78" s="75"/>
      <c r="P78" s="75"/>
      <c r="Q78" s="75"/>
      <c r="R78" s="75"/>
      <c r="S78" s="75"/>
      <c r="T78" s="75"/>
      <c r="U78" s="75"/>
      <c r="V78" s="75"/>
      <c r="W78" s="75"/>
      <c r="X78" s="75"/>
      <c r="Y78" s="75"/>
      <c r="Z78" s="75"/>
      <c r="AA78" s="75"/>
      <c r="AB78" s="75"/>
      <c r="AC78" s="75"/>
      <c r="AD78" s="75"/>
      <c r="AE78" s="75"/>
    </row>
    <row r="79" spans="1:31" ht="15">
      <c r="A79" s="922" t="s">
        <v>602</v>
      </c>
      <c r="B79" s="922"/>
      <c r="C79" s="922"/>
      <c r="D79" s="922"/>
      <c r="E79" s="922"/>
      <c r="F79" s="75"/>
      <c r="G79" s="75"/>
      <c r="H79" s="75"/>
      <c r="I79" s="75"/>
      <c r="J79" s="75"/>
      <c r="K79" s="75"/>
      <c r="L79" s="75"/>
      <c r="M79" s="75"/>
      <c r="N79" s="75"/>
      <c r="O79" s="75"/>
      <c r="P79" s="75"/>
      <c r="Q79" s="75"/>
      <c r="R79" s="75"/>
      <c r="S79" s="75"/>
      <c r="T79" s="75"/>
      <c r="U79" s="75"/>
      <c r="V79" s="75"/>
      <c r="W79" s="75"/>
      <c r="X79" s="75"/>
      <c r="Y79" s="75"/>
      <c r="Z79" s="75"/>
      <c r="AA79" s="75"/>
      <c r="AB79" s="75"/>
      <c r="AC79" s="75"/>
      <c r="AD79" s="75"/>
      <c r="AE79" s="75"/>
    </row>
    <row r="80" spans="1:31" ht="15">
      <c r="A80" s="1310"/>
      <c r="B80" s="1310"/>
      <c r="C80" s="1310"/>
      <c r="D80" s="1310"/>
      <c r="E80" s="1310"/>
      <c r="F80" s="75"/>
      <c r="G80" s="75"/>
      <c r="H80" s="75"/>
      <c r="I80" s="75"/>
      <c r="J80" s="75"/>
      <c r="K80" s="75"/>
      <c r="L80" s="75"/>
      <c r="M80" s="75"/>
      <c r="N80" s="75"/>
      <c r="O80" s="75"/>
      <c r="P80" s="75"/>
      <c r="Q80" s="75"/>
      <c r="R80" s="75"/>
      <c r="S80" s="75"/>
      <c r="T80" s="75"/>
      <c r="U80" s="75"/>
      <c r="V80" s="75"/>
      <c r="W80" s="75"/>
      <c r="X80" s="75"/>
      <c r="Y80" s="75"/>
      <c r="Z80" s="75"/>
      <c r="AA80" s="75"/>
      <c r="AB80" s="75"/>
      <c r="AC80" s="75"/>
      <c r="AD80" s="75"/>
      <c r="AE80" s="75"/>
    </row>
    <row r="81" spans="1:5" ht="32.25" customHeight="1">
      <c r="A81" s="827" t="s">
        <v>603</v>
      </c>
      <c r="B81" s="827"/>
      <c r="C81" s="827"/>
      <c r="D81" s="827"/>
      <c r="E81" s="827"/>
    </row>
    <row r="82" spans="1:5">
      <c r="A82" s="57"/>
      <c r="B82" s="57"/>
      <c r="C82" s="57"/>
      <c r="D82" s="377"/>
      <c r="E82" s="57"/>
    </row>
    <row r="83" spans="1:5" ht="24.95" customHeight="1">
      <c r="A83" s="36" t="s">
        <v>66</v>
      </c>
      <c r="B83" s="60" t="str">
        <f>'Attach 3(JV)'!B24</f>
        <v>--</v>
      </c>
      <c r="D83" s="50" t="s">
        <v>67</v>
      </c>
      <c r="E83" s="194" t="str">
        <f>'Attach 3(JV)'!E24</f>
        <v/>
      </c>
    </row>
    <row r="84" spans="1:5" ht="34.5" customHeight="1">
      <c r="A84" s="36" t="s">
        <v>68</v>
      </c>
      <c r="B84" s="194" t="str">
        <f>'Attach 3(JV)'!B25</f>
        <v/>
      </c>
      <c r="D84" s="50" t="s">
        <v>69</v>
      </c>
      <c r="E84" s="194" t="str">
        <f>'Attach 3(JV)'!E25</f>
        <v/>
      </c>
    </row>
    <row r="85" spans="1:5" ht="24.95" customHeight="1">
      <c r="D85" s="50"/>
      <c r="E85" s="38"/>
    </row>
    <row r="86" spans="1:5" ht="48" customHeight="1">
      <c r="A86" s="38"/>
    </row>
    <row r="87" spans="1:5" ht="96" customHeight="1"/>
    <row r="88" spans="1:5" ht="20.100000000000001" customHeight="1">
      <c r="A88" s="38"/>
    </row>
    <row r="89" spans="1:5" ht="46.5" customHeight="1"/>
    <row r="90" spans="1:5" ht="20.100000000000001" customHeight="1">
      <c r="A90" s="38"/>
    </row>
    <row r="91" spans="1:5" ht="20.100000000000001" customHeight="1"/>
    <row r="92" spans="1:5" ht="20.100000000000001" customHeight="1">
      <c r="A92" s="38"/>
    </row>
    <row r="93" spans="1:5" ht="20.100000000000001" customHeight="1"/>
    <row r="94" spans="1:5" ht="20.100000000000001" customHeight="1"/>
    <row r="95" spans="1:5" ht="20.100000000000001" customHeight="1"/>
    <row r="96" spans="1:5" ht="20.100000000000001" customHeight="1"/>
    <row r="112" ht="62.25" customHeight="1"/>
    <row r="114" ht="57" customHeight="1"/>
    <row r="116" ht="40.5" customHeight="1"/>
  </sheetData>
  <sheetProtection password="CCCF" sheet="1" objects="1" scenarios="1" formatColumns="0" formatRows="0"/>
  <customSheetViews>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4"/>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8"/>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1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3"/>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2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25"/>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2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3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3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3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3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38"/>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9"/>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76">
    <mergeCell ref="B42:D42"/>
    <mergeCell ref="B50:D50"/>
    <mergeCell ref="B65:D65"/>
    <mergeCell ref="B22:D22"/>
    <mergeCell ref="B13:D13"/>
    <mergeCell ref="B17:E17"/>
    <mergeCell ref="E30:E31"/>
    <mergeCell ref="B14:D14"/>
    <mergeCell ref="B36:D36"/>
    <mergeCell ref="B45:D45"/>
    <mergeCell ref="B51:D51"/>
    <mergeCell ref="B57:D57"/>
    <mergeCell ref="B58:D58"/>
    <mergeCell ref="B52:D52"/>
    <mergeCell ref="B54:D54"/>
    <mergeCell ref="B56:D56"/>
    <mergeCell ref="A81:E81"/>
    <mergeCell ref="A80:E80"/>
    <mergeCell ref="A32:A33"/>
    <mergeCell ref="B32:D33"/>
    <mergeCell ref="B34:D34"/>
    <mergeCell ref="A72:E72"/>
    <mergeCell ref="A73:E73"/>
    <mergeCell ref="A78:E78"/>
    <mergeCell ref="A79:E79"/>
    <mergeCell ref="A74:E74"/>
    <mergeCell ref="A75:E75"/>
    <mergeCell ref="A76:E76"/>
    <mergeCell ref="A77:E77"/>
    <mergeCell ref="B64:D64"/>
    <mergeCell ref="B70:D70"/>
    <mergeCell ref="B59:D59"/>
    <mergeCell ref="A3:E3"/>
    <mergeCell ref="A5:E5"/>
    <mergeCell ref="A8:D8"/>
    <mergeCell ref="B10:D10"/>
    <mergeCell ref="B11:D11"/>
    <mergeCell ref="B12:D12"/>
    <mergeCell ref="A9:B9"/>
    <mergeCell ref="B31:D31"/>
    <mergeCell ref="B26:D26"/>
    <mergeCell ref="B27:D27"/>
    <mergeCell ref="B23:D23"/>
    <mergeCell ref="B18:E18"/>
    <mergeCell ref="B19:D19"/>
    <mergeCell ref="B21:D21"/>
    <mergeCell ref="B24:D24"/>
    <mergeCell ref="B25:D25"/>
    <mergeCell ref="B20:D20"/>
    <mergeCell ref="B28:D28"/>
    <mergeCell ref="B29:D29"/>
    <mergeCell ref="A71:E71"/>
    <mergeCell ref="B60:D60"/>
    <mergeCell ref="B61:D61"/>
    <mergeCell ref="B62:D62"/>
    <mergeCell ref="B63:D63"/>
    <mergeCell ref="B69:D69"/>
    <mergeCell ref="B68:D68"/>
    <mergeCell ref="B66:D66"/>
    <mergeCell ref="B67:D67"/>
    <mergeCell ref="A1:D1"/>
    <mergeCell ref="B55:D55"/>
    <mergeCell ref="B43:D43"/>
    <mergeCell ref="B44:D44"/>
    <mergeCell ref="B46:D46"/>
    <mergeCell ref="B47:D47"/>
    <mergeCell ref="B48:D48"/>
    <mergeCell ref="B49:D49"/>
    <mergeCell ref="B37:D37"/>
    <mergeCell ref="B38:D38"/>
    <mergeCell ref="B39:D39"/>
    <mergeCell ref="B53:D53"/>
    <mergeCell ref="B40:D40"/>
    <mergeCell ref="B41:D41"/>
    <mergeCell ref="B35:D35"/>
    <mergeCell ref="B30:D30"/>
  </mergeCells>
  <dataValidations count="2">
    <dataValidation type="list" allowBlank="1" showInputMessage="1" showErrorMessage="1" sqref="E67" xr:uid="{00000000-0002-0000-1500-000001000000}">
      <formula1>$Z$66:$Z$67</formula1>
    </dataValidation>
    <dataValidation type="list" allowBlank="1" showInputMessage="1" showErrorMessage="1" sqref="E32 E35"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26"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67</xdr:row>
                    <xdr:rowOff>19050</xdr:rowOff>
                  </from>
                  <to>
                    <xdr:col>1</xdr:col>
                    <xdr:colOff>2124075</xdr:colOff>
                    <xdr:row>67</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67</xdr:row>
                    <xdr:rowOff>19050</xdr:rowOff>
                  </from>
                  <to>
                    <xdr:col>3</xdr:col>
                    <xdr:colOff>923925</xdr:colOff>
                    <xdr:row>67</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22" zoomScaleSheetLayoutView="100" workbookViewId="0">
      <selection activeCell="D35" sqref="D35:L35"/>
    </sheetView>
  </sheetViews>
  <sheetFormatPr defaultColWidth="9.140625" defaultRowHeight="16.5"/>
  <cols>
    <col min="1" max="1" width="12.140625" style="591" customWidth="1"/>
    <col min="2" max="2" width="18.140625" style="591" customWidth="1"/>
    <col min="3" max="5" width="7.42578125" style="591" customWidth="1"/>
    <col min="6" max="8" width="7.42578125" style="527" customWidth="1"/>
    <col min="9" max="12" width="7.42578125" style="315" customWidth="1"/>
    <col min="13" max="16384" width="9.140625" style="315"/>
  </cols>
  <sheetData>
    <row r="1" spans="1:26" s="605" customFormat="1" ht="21" customHeight="1">
      <c r="A1" s="1354" t="str">
        <f>'Attach 15'!A1:D1</f>
        <v>Specification No.:CC/NT/W-TR/DOM/A10/26/02801</v>
      </c>
      <c r="B1" s="1354"/>
      <c r="C1" s="1354"/>
      <c r="D1" s="1354"/>
      <c r="E1" s="1354"/>
      <c r="F1" s="1354"/>
      <c r="G1" s="1354"/>
      <c r="H1" s="1355" t="s">
        <v>604</v>
      </c>
      <c r="I1" s="1355"/>
      <c r="J1" s="1355"/>
      <c r="K1" s="1355"/>
      <c r="L1" s="1355"/>
    </row>
    <row r="2" spans="1:26" ht="11.25" customHeight="1">
      <c r="Z2" s="606">
        <f>'[22]Attach 3(JV)'!Z2</f>
        <v>0</v>
      </c>
    </row>
    <row r="3" spans="1:26" ht="89.25" customHeight="1">
      <c r="A3" s="1241" t="str">
        <f>'Attach 15'!A3:E3</f>
        <v xml:space="preserve">400kV Transformer Package 4TR-17-BULK for procurement of 10 X 500MVA 400/220/33kV,3-Ph Transformers under Bulk procurement for Procurement of 765kV and 400kV class Transformers and Reactors of various capacities (Lot-7).      </v>
      </c>
      <c r="B3" s="1242"/>
      <c r="C3" s="1242"/>
      <c r="D3" s="1242"/>
      <c r="E3" s="1242"/>
      <c r="F3" s="1242"/>
      <c r="G3" s="1242"/>
      <c r="H3" s="1242"/>
      <c r="I3" s="1242"/>
      <c r="J3" s="1242"/>
      <c r="K3" s="1242"/>
      <c r="L3" s="1242"/>
    </row>
    <row r="4" spans="1:26" ht="15.95" customHeight="1">
      <c r="A4" s="607"/>
      <c r="H4" s="30"/>
      <c r="I4" s="11"/>
    </row>
    <row r="5" spans="1:26" ht="20.100000000000001" customHeight="1">
      <c r="A5" s="1356" t="s">
        <v>605</v>
      </c>
      <c r="B5" s="1356"/>
      <c r="C5" s="1356"/>
      <c r="D5" s="1356"/>
      <c r="E5" s="1356"/>
      <c r="F5" s="1356"/>
      <c r="G5" s="1356"/>
      <c r="H5" s="1356"/>
      <c r="I5" s="1356"/>
      <c r="J5" s="1356"/>
      <c r="K5" s="1356"/>
      <c r="L5" s="1356"/>
    </row>
    <row r="6" spans="1:26" ht="15.95" customHeight="1">
      <c r="A6" s="608"/>
      <c r="H6" s="30"/>
      <c r="I6" s="11"/>
    </row>
    <row r="7" spans="1:26" ht="20.100000000000001" customHeight="1">
      <c r="A7" s="609" t="str">
        <f>'Attach 15'!A8:D8</f>
        <v>Bidder’s Name and Address  :</v>
      </c>
      <c r="G7" s="15" t="str">
        <f>'[22]Attach 3(JV)'!E7</f>
        <v>To:</v>
      </c>
      <c r="I7" s="11"/>
    </row>
    <row r="8" spans="1:26" ht="36" customHeight="1">
      <c r="A8" s="1357" t="str">
        <f>'[22]Attach 3(JV)'!A8</f>
        <v/>
      </c>
      <c r="B8" s="1357"/>
      <c r="C8" s="1357"/>
      <c r="D8" s="1357"/>
      <c r="E8" s="1357"/>
      <c r="F8" s="1357"/>
      <c r="G8" s="12" t="str">
        <f>'[22]Attach 3(JV)'!E8</f>
        <v>Contract Services</v>
      </c>
      <c r="I8" s="11"/>
    </row>
    <row r="9" spans="1:26" ht="20.100000000000001" customHeight="1">
      <c r="A9" s="13" t="s">
        <v>58</v>
      </c>
      <c r="B9" s="880">
        <f>'Attach 15'!B10:D10</f>
        <v>0</v>
      </c>
      <c r="C9" s="880"/>
      <c r="D9" s="880"/>
      <c r="E9" s="880"/>
      <c r="F9" s="880"/>
      <c r="G9" s="12" t="str">
        <f>'[22]Attach 3(JV)'!E9</f>
        <v>Power Grid Corporation of India Ltd.,</v>
      </c>
      <c r="I9" s="11"/>
    </row>
    <row r="10" spans="1:26" ht="20.100000000000001" customHeight="1">
      <c r="A10" s="13" t="s">
        <v>60</v>
      </c>
      <c r="B10" s="880">
        <f>'Attach 15'!B11:D11</f>
        <v>0</v>
      </c>
      <c r="C10" s="880"/>
      <c r="D10" s="880"/>
      <c r="E10" s="880"/>
      <c r="F10" s="880"/>
      <c r="G10" s="12" t="str">
        <f>'[22]Attach 3(JV)'!E10</f>
        <v>"Saudamini", Plot No. 2, Sector 29</v>
      </c>
      <c r="I10" s="11"/>
    </row>
    <row r="11" spans="1:26" ht="20.100000000000001" customHeight="1">
      <c r="B11" s="880">
        <f>'Attach 15'!B12:D12</f>
        <v>0</v>
      </c>
      <c r="C11" s="880"/>
      <c r="D11" s="880"/>
      <c r="E11" s="880"/>
      <c r="F11" s="880"/>
      <c r="G11" s="12" t="str">
        <f>'Attach 3(JV)'!E11</f>
        <v>Gurugram (Haryana) - 122001</v>
      </c>
    </row>
    <row r="12" spans="1:26" ht="20.100000000000001" customHeight="1">
      <c r="A12" s="608"/>
      <c r="B12" s="880">
        <f>'Attach 15'!B13:D13</f>
        <v>0</v>
      </c>
      <c r="C12" s="880"/>
      <c r="D12" s="880"/>
      <c r="E12" s="880"/>
      <c r="F12" s="880"/>
      <c r="G12" s="12"/>
    </row>
    <row r="13" spans="1:26" ht="15.95" customHeight="1">
      <c r="A13" s="608"/>
      <c r="B13" s="100"/>
      <c r="C13" s="100"/>
      <c r="D13" s="100"/>
      <c r="E13" s="100"/>
      <c r="F13" s="100"/>
    </row>
    <row r="14" spans="1:26" ht="20.100000000000001" customHeight="1">
      <c r="A14" s="591" t="s">
        <v>64</v>
      </c>
    </row>
    <row r="15" spans="1:26" ht="20.100000000000001" customHeight="1">
      <c r="A15" s="608"/>
    </row>
    <row r="16" spans="1:26" ht="70.5" customHeight="1">
      <c r="A16" s="1349" t="s">
        <v>606</v>
      </c>
      <c r="B16" s="1349"/>
      <c r="C16" s="1349"/>
      <c r="D16" s="1349"/>
      <c r="E16" s="1349"/>
      <c r="F16" s="1349"/>
      <c r="G16" s="1349"/>
      <c r="H16" s="1349"/>
      <c r="I16" s="1349"/>
      <c r="J16" s="1349"/>
      <c r="K16" s="1349"/>
      <c r="L16" s="1349"/>
    </row>
    <row r="17" spans="1:12" ht="20.100000000000001" customHeight="1">
      <c r="A17" s="610">
        <v>1</v>
      </c>
      <c r="B17" s="611" t="s">
        <v>607</v>
      </c>
    </row>
    <row r="18" spans="1:12" ht="82.5" customHeight="1">
      <c r="A18" s="612"/>
      <c r="B18" s="1332" t="s">
        <v>608</v>
      </c>
      <c r="C18" s="1332"/>
      <c r="D18" s="1332"/>
      <c r="E18" s="1332"/>
      <c r="F18" s="1332"/>
      <c r="G18" s="1332"/>
      <c r="H18" s="1332"/>
      <c r="I18" s="1332"/>
      <c r="J18" s="1332"/>
      <c r="K18" s="1332"/>
      <c r="L18" s="1332"/>
    </row>
    <row r="19" spans="1:12" ht="60.75" customHeight="1">
      <c r="A19" s="584">
        <v>1.1000000000000001</v>
      </c>
      <c r="B19" s="1350" t="s">
        <v>609</v>
      </c>
      <c r="C19" s="1350"/>
      <c r="D19" s="1350"/>
      <c r="E19" s="1350"/>
      <c r="F19" s="1350"/>
      <c r="G19" s="1350"/>
      <c r="H19" s="1350"/>
      <c r="I19" s="1350"/>
      <c r="J19" s="1350"/>
      <c r="K19" s="1350"/>
      <c r="L19" s="1350"/>
    </row>
    <row r="20" spans="1:12" ht="33" customHeight="1">
      <c r="A20" s="612"/>
      <c r="B20" s="1346" t="str">
        <f>IF('[22]Names of Bidder'!I6="Sole Bidder","Name of the Bidder (Sole Bidder)", "Name of Bidder (Lead Partner)")</f>
        <v>Name of the Bidder (Sole Bidder)</v>
      </c>
      <c r="C20" s="1346"/>
      <c r="D20" s="1346"/>
      <c r="E20" s="1346"/>
      <c r="F20" s="1346"/>
      <c r="G20" s="1346"/>
      <c r="H20" s="1343">
        <f>B9</f>
        <v>0</v>
      </c>
      <c r="I20" s="1343"/>
      <c r="J20" s="1343"/>
      <c r="K20" s="1343"/>
      <c r="L20" s="1343"/>
    </row>
    <row r="21" spans="1:12" ht="33" customHeight="1">
      <c r="A21" s="613"/>
      <c r="B21" s="1346" t="s">
        <v>610</v>
      </c>
      <c r="C21" s="1346"/>
      <c r="D21" s="1346"/>
      <c r="E21" s="1346"/>
      <c r="F21" s="1346"/>
      <c r="G21" s="1346"/>
      <c r="H21" s="1347" t="s">
        <v>611</v>
      </c>
      <c r="I21" s="1347"/>
      <c r="J21" s="1347"/>
      <c r="K21" s="1347"/>
      <c r="L21" s="1347"/>
    </row>
    <row r="22" spans="1:12" ht="33" customHeight="1">
      <c r="A22" s="613"/>
      <c r="B22" s="1346" t="s">
        <v>612</v>
      </c>
      <c r="C22" s="1346"/>
      <c r="D22" s="1346"/>
      <c r="E22" s="1346"/>
      <c r="F22" s="1346"/>
      <c r="G22" s="1346"/>
      <c r="H22" s="1347"/>
      <c r="I22" s="1347"/>
      <c r="J22" s="1347"/>
      <c r="K22" s="1347"/>
      <c r="L22" s="1347"/>
    </row>
    <row r="23" spans="1:12" ht="33" customHeight="1">
      <c r="A23" s="613"/>
      <c r="B23" s="1346" t="s">
        <v>613</v>
      </c>
      <c r="C23" s="1346"/>
      <c r="D23" s="1346"/>
      <c r="E23" s="1346"/>
      <c r="F23" s="1346"/>
      <c r="G23" s="1346"/>
      <c r="H23" s="1347"/>
      <c r="I23" s="1347"/>
      <c r="J23" s="1347"/>
      <c r="K23" s="1347"/>
      <c r="L23" s="1347"/>
    </row>
    <row r="24" spans="1:12" ht="33" customHeight="1">
      <c r="A24" s="613"/>
      <c r="B24" s="1346" t="s">
        <v>614</v>
      </c>
      <c r="C24" s="1346"/>
      <c r="D24" s="1346"/>
      <c r="E24" s="1346"/>
      <c r="F24" s="1346"/>
      <c r="G24" s="1346"/>
      <c r="H24" s="1347"/>
      <c r="I24" s="1347"/>
      <c r="J24" s="1347"/>
      <c r="K24" s="1347"/>
      <c r="L24" s="1347"/>
    </row>
    <row r="25" spans="1:12" ht="6" customHeight="1">
      <c r="A25" s="613"/>
      <c r="B25" s="614"/>
      <c r="C25" s="614"/>
      <c r="D25" s="614"/>
      <c r="E25" s="614"/>
      <c r="F25" s="614"/>
      <c r="G25" s="614"/>
      <c r="H25" s="586"/>
      <c r="I25" s="586"/>
      <c r="J25" s="586"/>
      <c r="K25" s="586"/>
      <c r="L25" s="586"/>
    </row>
    <row r="26" spans="1:12" ht="18.95" customHeight="1">
      <c r="A26" s="584">
        <v>1.2</v>
      </c>
      <c r="B26" s="1348" t="s">
        <v>279</v>
      </c>
      <c r="C26" s="1348"/>
      <c r="D26" s="1348"/>
      <c r="E26" s="1348"/>
      <c r="F26" s="1348"/>
      <c r="G26" s="1348"/>
      <c r="H26" s="1348"/>
      <c r="I26" s="1348"/>
      <c r="J26" s="1348"/>
      <c r="K26" s="1348"/>
      <c r="L26" s="1348"/>
    </row>
    <row r="27" spans="1:12" ht="18.95" customHeight="1">
      <c r="A27" s="615" t="s">
        <v>78</v>
      </c>
      <c r="B27" s="591" t="s">
        <v>615</v>
      </c>
      <c r="D27" s="616"/>
      <c r="E27" s="616"/>
    </row>
    <row r="28" spans="1:12" ht="18.95" customHeight="1">
      <c r="A28" s="613"/>
      <c r="B28" s="1343" t="s">
        <v>616</v>
      </c>
      <c r="C28" s="1343"/>
      <c r="D28" s="1326"/>
      <c r="E28" s="1326"/>
      <c r="F28" s="1326"/>
      <c r="G28" s="1326"/>
      <c r="H28" s="1326"/>
      <c r="I28" s="1326"/>
      <c r="J28" s="1326"/>
      <c r="K28" s="1326"/>
      <c r="L28" s="1326"/>
    </row>
    <row r="29" spans="1:12" ht="18.95" customHeight="1">
      <c r="A29" s="613"/>
      <c r="B29" s="1351" t="s">
        <v>617</v>
      </c>
      <c r="C29" s="1352"/>
      <c r="D29" s="1353"/>
      <c r="E29" s="1353"/>
      <c r="F29" s="1353"/>
      <c r="G29" s="1353"/>
      <c r="H29" s="1353"/>
      <c r="I29" s="1353"/>
      <c r="J29" s="1353"/>
      <c r="K29" s="1353"/>
      <c r="L29" s="1353"/>
    </row>
    <row r="30" spans="1:12" ht="18.95" customHeight="1">
      <c r="A30" s="613"/>
      <c r="B30" s="617"/>
      <c r="C30" s="618"/>
      <c r="D30" s="1344"/>
      <c r="E30" s="1344"/>
      <c r="F30" s="1344"/>
      <c r="G30" s="1344"/>
      <c r="H30" s="1344"/>
      <c r="I30" s="1344"/>
      <c r="J30" s="1344"/>
      <c r="K30" s="1344"/>
      <c r="L30" s="1344"/>
    </row>
    <row r="31" spans="1:12" ht="18.95" customHeight="1">
      <c r="A31" s="613"/>
      <c r="B31" s="617"/>
      <c r="C31" s="618"/>
      <c r="D31" s="1344"/>
      <c r="E31" s="1344"/>
      <c r="F31" s="1344"/>
      <c r="G31" s="1344"/>
      <c r="H31" s="1344"/>
      <c r="I31" s="1344"/>
      <c r="J31" s="1344"/>
      <c r="K31" s="1344"/>
      <c r="L31" s="1344"/>
    </row>
    <row r="32" spans="1:12" ht="18.95" customHeight="1">
      <c r="A32" s="613"/>
      <c r="B32" s="619"/>
      <c r="C32" s="620"/>
      <c r="D32" s="1345"/>
      <c r="E32" s="1345"/>
      <c r="F32" s="1345"/>
      <c r="G32" s="1345"/>
      <c r="H32" s="1345"/>
      <c r="I32" s="1345"/>
      <c r="J32" s="1345"/>
      <c r="K32" s="1345"/>
      <c r="L32" s="1345"/>
    </row>
    <row r="33" spans="1:12" ht="18.95" customHeight="1">
      <c r="A33" s="613"/>
      <c r="B33" s="1343" t="s">
        <v>141</v>
      </c>
      <c r="C33" s="1343"/>
      <c r="D33" s="1326"/>
      <c r="E33" s="1326"/>
      <c r="F33" s="1326"/>
      <c r="G33" s="1326"/>
      <c r="H33" s="1326"/>
      <c r="I33" s="1326"/>
      <c r="J33" s="1326"/>
      <c r="K33" s="1326"/>
      <c r="L33" s="1326"/>
    </row>
    <row r="34" spans="1:12" ht="18.95" customHeight="1">
      <c r="A34" s="613"/>
      <c r="B34" s="1343" t="s">
        <v>618</v>
      </c>
      <c r="C34" s="1343"/>
      <c r="D34" s="1326"/>
      <c r="E34" s="1326"/>
      <c r="F34" s="1326"/>
      <c r="G34" s="1326"/>
      <c r="H34" s="1326"/>
      <c r="I34" s="1326"/>
      <c r="J34" s="1326"/>
      <c r="K34" s="1326"/>
      <c r="L34" s="1326"/>
    </row>
    <row r="35" spans="1:12" ht="18.95" customHeight="1">
      <c r="A35" s="613"/>
      <c r="B35" s="1343" t="s">
        <v>619</v>
      </c>
      <c r="C35" s="1343"/>
      <c r="D35" s="1326"/>
      <c r="E35" s="1326"/>
      <c r="F35" s="1326"/>
      <c r="G35" s="1326"/>
      <c r="H35" s="1326"/>
      <c r="I35" s="1326"/>
      <c r="J35" s="1326"/>
      <c r="K35" s="1326"/>
      <c r="L35" s="1326"/>
    </row>
    <row r="36" spans="1:12" ht="18.95" customHeight="1">
      <c r="A36" s="613"/>
      <c r="B36" s="1343" t="s">
        <v>620</v>
      </c>
      <c r="C36" s="1343"/>
      <c r="D36" s="1326"/>
      <c r="E36" s="1326"/>
      <c r="F36" s="1326"/>
      <c r="G36" s="1326"/>
      <c r="H36" s="1326"/>
      <c r="I36" s="1326"/>
      <c r="J36" s="1326"/>
      <c r="K36" s="1326"/>
      <c r="L36" s="1326"/>
    </row>
    <row r="37" spans="1:12" ht="8.1" customHeight="1">
      <c r="A37" s="613"/>
      <c r="B37" s="621"/>
      <c r="C37" s="621"/>
      <c r="D37" s="622"/>
      <c r="E37" s="622"/>
      <c r="F37" s="622"/>
      <c r="G37" s="622"/>
      <c r="H37" s="622"/>
      <c r="I37" s="622"/>
      <c r="J37" s="622"/>
      <c r="K37" s="622"/>
      <c r="L37" s="622"/>
    </row>
    <row r="38" spans="1:12" ht="61.5" customHeight="1">
      <c r="A38" s="623" t="s">
        <v>79</v>
      </c>
      <c r="B38" s="1332" t="s">
        <v>621</v>
      </c>
      <c r="C38" s="1332"/>
      <c r="D38" s="1332"/>
      <c r="E38" s="1332"/>
      <c r="F38" s="1332"/>
      <c r="G38" s="1332"/>
      <c r="H38" s="1332"/>
      <c r="I38" s="1332"/>
      <c r="J38" s="1332"/>
      <c r="K38" s="1332"/>
      <c r="L38" s="1332"/>
    </row>
    <row r="39" spans="1:12" ht="33.75" customHeight="1">
      <c r="A39" s="613"/>
      <c r="B39" s="624" t="s">
        <v>344</v>
      </c>
      <c r="C39" s="1342" t="s">
        <v>622</v>
      </c>
      <c r="D39" s="1342"/>
      <c r="E39" s="1342"/>
      <c r="F39" s="1342"/>
      <c r="G39" s="1342" t="s">
        <v>393</v>
      </c>
      <c r="H39" s="1342"/>
      <c r="I39" s="1342" t="s">
        <v>623</v>
      </c>
      <c r="J39" s="1342"/>
      <c r="K39" s="1342"/>
      <c r="L39" s="1342"/>
    </row>
    <row r="40" spans="1:12" ht="38.1" customHeight="1">
      <c r="B40" s="625"/>
      <c r="C40" s="1326"/>
      <c r="D40" s="1326"/>
      <c r="E40" s="1326"/>
      <c r="F40" s="1326"/>
      <c r="G40" s="1327"/>
      <c r="H40" s="1327"/>
      <c r="I40" s="1326"/>
      <c r="J40" s="1326"/>
      <c r="K40" s="1326"/>
      <c r="L40" s="1326"/>
    </row>
    <row r="41" spans="1:12" ht="38.1" customHeight="1">
      <c r="A41" s="613"/>
      <c r="B41" s="625"/>
      <c r="C41" s="1326"/>
      <c r="D41" s="1326"/>
      <c r="E41" s="1326"/>
      <c r="F41" s="1326"/>
      <c r="G41" s="1327"/>
      <c r="H41" s="1327"/>
      <c r="I41" s="1326"/>
      <c r="J41" s="1326"/>
      <c r="K41" s="1326"/>
      <c r="L41" s="1326"/>
    </row>
    <row r="42" spans="1:12" ht="55.5" customHeight="1">
      <c r="A42" s="597" t="s">
        <v>80</v>
      </c>
      <c r="B42" s="1332" t="s">
        <v>624</v>
      </c>
      <c r="C42" s="1332"/>
      <c r="D42" s="1332"/>
      <c r="E42" s="1332"/>
      <c r="F42" s="1332"/>
      <c r="G42" s="1332"/>
      <c r="H42" s="1332"/>
      <c r="I42" s="1332"/>
      <c r="J42" s="1332"/>
      <c r="K42" s="1332"/>
      <c r="L42" s="1332"/>
    </row>
    <row r="43" spans="1:12" ht="57" customHeight="1">
      <c r="A43" s="613"/>
      <c r="B43" s="624" t="s">
        <v>344</v>
      </c>
      <c r="C43" s="1342" t="s">
        <v>625</v>
      </c>
      <c r="D43" s="1342"/>
      <c r="E43" s="1342"/>
      <c r="F43" s="1342"/>
      <c r="G43" s="1342" t="s">
        <v>626</v>
      </c>
      <c r="H43" s="1342"/>
      <c r="I43" s="1342" t="s">
        <v>627</v>
      </c>
      <c r="J43" s="1342"/>
      <c r="K43" s="1342"/>
      <c r="L43" s="1342"/>
    </row>
    <row r="44" spans="1:12" ht="38.1" customHeight="1">
      <c r="A44" s="613"/>
      <c r="B44" s="625"/>
      <c r="C44" s="1326"/>
      <c r="D44" s="1326"/>
      <c r="E44" s="1326"/>
      <c r="F44" s="1326"/>
      <c r="G44" s="1327"/>
      <c r="H44" s="1327"/>
      <c r="I44" s="1326"/>
      <c r="J44" s="1326"/>
      <c r="K44" s="1326"/>
      <c r="L44" s="1326"/>
    </row>
    <row r="45" spans="1:12" ht="38.1" customHeight="1">
      <c r="A45" s="613"/>
      <c r="B45" s="625"/>
      <c r="C45" s="1326"/>
      <c r="D45" s="1326"/>
      <c r="E45" s="1326"/>
      <c r="F45" s="1326"/>
      <c r="G45" s="1327"/>
      <c r="H45" s="1327"/>
      <c r="I45" s="1326"/>
      <c r="J45" s="1326"/>
      <c r="K45" s="1326"/>
      <c r="L45" s="1326"/>
    </row>
    <row r="46" spans="1:12" ht="20.100000000000001" customHeight="1">
      <c r="A46" s="610">
        <v>2</v>
      </c>
      <c r="B46" s="626" t="s">
        <v>628</v>
      </c>
    </row>
    <row r="47" spans="1:12" ht="78.75" customHeight="1">
      <c r="B47" s="1332" t="s">
        <v>629</v>
      </c>
      <c r="C47" s="1332"/>
      <c r="D47" s="1332"/>
      <c r="E47" s="1332"/>
      <c r="F47" s="1332"/>
      <c r="G47" s="1332"/>
      <c r="H47" s="1332"/>
      <c r="I47" s="1332"/>
      <c r="J47" s="1332"/>
      <c r="K47" s="1332"/>
      <c r="L47" s="1332"/>
    </row>
    <row r="48" spans="1:12" s="527" customFormat="1" ht="34.5" customHeight="1">
      <c r="A48" s="584">
        <v>2.1</v>
      </c>
      <c r="B48" s="1332" t="s">
        <v>630</v>
      </c>
      <c r="C48" s="1332"/>
      <c r="D48" s="1332"/>
      <c r="E48" s="1332"/>
      <c r="F48" s="1332"/>
      <c r="G48" s="1332"/>
      <c r="H48" s="1332"/>
      <c r="I48" s="1332"/>
      <c r="J48" s="1332"/>
      <c r="K48" s="1332"/>
      <c r="L48" s="1332"/>
    </row>
    <row r="49" spans="1:12" ht="51" customHeight="1">
      <c r="A49" s="613"/>
      <c r="B49" s="624" t="s">
        <v>631</v>
      </c>
      <c r="C49" s="1342" t="s">
        <v>632</v>
      </c>
      <c r="D49" s="1342"/>
      <c r="E49" s="1342"/>
      <c r="F49" s="1342"/>
      <c r="G49" s="1342" t="s">
        <v>633</v>
      </c>
      <c r="H49" s="1342"/>
      <c r="I49" s="1342" t="s">
        <v>634</v>
      </c>
      <c r="J49" s="1342"/>
      <c r="K49" s="1342" t="s">
        <v>635</v>
      </c>
      <c r="L49" s="1342"/>
    </row>
    <row r="50" spans="1:12" ht="27.95" customHeight="1">
      <c r="A50" s="613"/>
      <c r="B50" s="625">
        <v>1</v>
      </c>
      <c r="C50" s="1326"/>
      <c r="D50" s="1326"/>
      <c r="E50" s="1326"/>
      <c r="F50" s="1326"/>
      <c r="G50" s="1327"/>
      <c r="H50" s="1327"/>
      <c r="I50" s="1327"/>
      <c r="J50" s="1327"/>
      <c r="K50" s="1339"/>
      <c r="L50" s="1339"/>
    </row>
    <row r="51" spans="1:12" ht="27.95" customHeight="1">
      <c r="A51" s="613"/>
      <c r="B51" s="625">
        <v>2</v>
      </c>
      <c r="C51" s="1326"/>
      <c r="D51" s="1326"/>
      <c r="E51" s="1326"/>
      <c r="F51" s="1326"/>
      <c r="G51" s="1327"/>
      <c r="H51" s="1327"/>
      <c r="I51" s="1327"/>
      <c r="J51" s="1327"/>
      <c r="K51" s="1339"/>
      <c r="L51" s="1339"/>
    </row>
    <row r="52" spans="1:12" ht="27.95" customHeight="1">
      <c r="A52" s="613"/>
      <c r="B52" s="625">
        <v>3</v>
      </c>
      <c r="C52" s="1326"/>
      <c r="D52" s="1326"/>
      <c r="E52" s="1326"/>
      <c r="F52" s="1326"/>
      <c r="G52" s="1327"/>
      <c r="H52" s="1327"/>
      <c r="I52" s="1327"/>
      <c r="J52" s="1327"/>
      <c r="K52" s="1339"/>
      <c r="L52" s="1339"/>
    </row>
    <row r="53" spans="1:12" ht="27.95" customHeight="1">
      <c r="A53" s="613"/>
      <c r="B53" s="625">
        <v>4</v>
      </c>
      <c r="C53" s="1326"/>
      <c r="D53" s="1326"/>
      <c r="E53" s="1326"/>
      <c r="F53" s="1326"/>
      <c r="G53" s="1327"/>
      <c r="H53" s="1327"/>
      <c r="I53" s="1327"/>
      <c r="J53" s="1327"/>
      <c r="K53" s="1339"/>
      <c r="L53" s="1339"/>
    </row>
    <row r="54" spans="1:12" ht="27.95" customHeight="1">
      <c r="A54" s="613"/>
      <c r="B54" s="625">
        <v>5</v>
      </c>
      <c r="C54" s="1326"/>
      <c r="D54" s="1326"/>
      <c r="E54" s="1326"/>
      <c r="F54" s="1326"/>
      <c r="G54" s="1327"/>
      <c r="H54" s="1327"/>
      <c r="I54" s="1327"/>
      <c r="J54" s="1327"/>
      <c r="K54" s="1339"/>
      <c r="L54" s="1339"/>
    </row>
    <row r="55" spans="1:12" ht="27.95" customHeight="1">
      <c r="A55" s="613"/>
      <c r="B55" s="627"/>
      <c r="C55" s="628"/>
      <c r="D55" s="628"/>
      <c r="E55" s="628"/>
      <c r="F55" s="628"/>
      <c r="G55" s="627"/>
      <c r="H55" s="627"/>
      <c r="I55" s="627"/>
      <c r="J55" s="627"/>
      <c r="K55" s="629"/>
      <c r="L55" s="629"/>
    </row>
    <row r="56" spans="1:12" ht="27.95" customHeight="1">
      <c r="A56" s="630">
        <v>3</v>
      </c>
      <c r="B56" s="1340" t="s">
        <v>636</v>
      </c>
      <c r="C56" s="1340"/>
      <c r="D56" s="1340"/>
      <c r="E56" s="1340"/>
      <c r="F56" s="1340"/>
      <c r="G56" s="1340"/>
      <c r="H56" s="1340"/>
      <c r="I56" s="1340"/>
      <c r="J56" s="1340"/>
      <c r="K56" s="1340"/>
      <c r="L56" s="1340"/>
    </row>
    <row r="57" spans="1:12" ht="54.75" customHeight="1">
      <c r="A57" s="613"/>
      <c r="B57" s="1341" t="s">
        <v>637</v>
      </c>
      <c r="C57" s="1341"/>
      <c r="D57" s="1341"/>
      <c r="E57" s="1341"/>
      <c r="F57" s="1341"/>
      <c r="G57" s="1341"/>
      <c r="H57" s="1341"/>
      <c r="I57" s="1341"/>
      <c r="J57" s="1341"/>
      <c r="K57" s="1341"/>
      <c r="L57" s="1341"/>
    </row>
    <row r="58" spans="1:12" ht="27.95" customHeight="1">
      <c r="A58" s="630">
        <v>3.1</v>
      </c>
      <c r="B58" s="1337" t="s">
        <v>638</v>
      </c>
      <c r="C58" s="1337"/>
      <c r="D58" s="1337"/>
      <c r="E58" s="1337"/>
      <c r="F58" s="1337"/>
      <c r="G58" s="1337"/>
      <c r="H58" s="1337"/>
      <c r="I58" s="1337"/>
      <c r="J58" s="1337"/>
      <c r="K58" s="1337"/>
      <c r="L58" s="1337"/>
    </row>
    <row r="59" spans="1:12" ht="36.75" customHeight="1">
      <c r="A59" s="613"/>
      <c r="B59" s="631" t="s">
        <v>631</v>
      </c>
      <c r="C59" s="1338" t="s">
        <v>639</v>
      </c>
      <c r="D59" s="1338"/>
      <c r="E59" s="1338"/>
      <c r="F59" s="1338"/>
      <c r="G59" s="1338" t="s">
        <v>640</v>
      </c>
      <c r="H59" s="1338"/>
      <c r="I59" s="1338"/>
      <c r="J59" s="1338"/>
      <c r="K59" s="1338"/>
      <c r="L59" s="1338"/>
    </row>
    <row r="60" spans="1:12" ht="27.95" customHeight="1">
      <c r="A60" s="613"/>
      <c r="B60" s="625"/>
      <c r="C60" s="1334"/>
      <c r="D60" s="1335"/>
      <c r="E60" s="1335"/>
      <c r="F60" s="1336"/>
      <c r="G60" s="1334"/>
      <c r="H60" s="1335"/>
      <c r="I60" s="1335"/>
      <c r="J60" s="1335"/>
      <c r="K60" s="1335"/>
      <c r="L60" s="1336"/>
    </row>
    <row r="61" spans="1:12" ht="27.95" customHeight="1">
      <c r="A61" s="613"/>
      <c r="B61" s="625"/>
      <c r="C61" s="1334"/>
      <c r="D61" s="1335"/>
      <c r="E61" s="1335"/>
      <c r="F61" s="1336"/>
      <c r="G61" s="1334"/>
      <c r="H61" s="1335"/>
      <c r="I61" s="1335"/>
      <c r="J61" s="1335"/>
      <c r="K61" s="1335"/>
      <c r="L61" s="1336"/>
    </row>
    <row r="62" spans="1:12" ht="27.95" customHeight="1">
      <c r="A62" s="613"/>
      <c r="B62" s="625"/>
      <c r="C62" s="1334"/>
      <c r="D62" s="1335"/>
      <c r="E62" s="1335"/>
      <c r="F62" s="1336"/>
      <c r="G62" s="1334"/>
      <c r="H62" s="1335"/>
      <c r="I62" s="1335"/>
      <c r="J62" s="1335"/>
      <c r="K62" s="1335"/>
      <c r="L62" s="1336"/>
    </row>
    <row r="63" spans="1:12" ht="27.95" customHeight="1">
      <c r="A63" s="613"/>
      <c r="B63" s="625"/>
      <c r="C63" s="1334"/>
      <c r="D63" s="1335"/>
      <c r="E63" s="1335"/>
      <c r="F63" s="1336"/>
      <c r="G63" s="1334"/>
      <c r="H63" s="1335"/>
      <c r="I63" s="1335"/>
      <c r="J63" s="1335"/>
      <c r="K63" s="1335"/>
      <c r="L63" s="1336"/>
    </row>
    <row r="64" spans="1:12" ht="27.95" customHeight="1">
      <c r="A64" s="613"/>
      <c r="B64" s="625"/>
      <c r="C64" s="1334"/>
      <c r="D64" s="1335"/>
      <c r="E64" s="1335"/>
      <c r="F64" s="1336"/>
      <c r="G64" s="1334"/>
      <c r="H64" s="1335"/>
      <c r="I64" s="1335"/>
      <c r="J64" s="1335"/>
      <c r="K64" s="1335"/>
      <c r="L64" s="1336"/>
    </row>
    <row r="65" spans="1:12" ht="27.95" customHeight="1">
      <c r="A65" s="613"/>
      <c r="B65" s="625"/>
      <c r="C65" s="1334"/>
      <c r="D65" s="1335"/>
      <c r="E65" s="1335"/>
      <c r="F65" s="1336"/>
      <c r="G65" s="1334"/>
      <c r="H65" s="1335"/>
      <c r="I65" s="1335"/>
      <c r="J65" s="1335"/>
      <c r="K65" s="1335"/>
      <c r="L65" s="1336"/>
    </row>
    <row r="66" spans="1:12" ht="27.95" customHeight="1">
      <c r="A66" s="613"/>
      <c r="B66" s="625"/>
      <c r="C66" s="1334"/>
      <c r="D66" s="1335"/>
      <c r="E66" s="1335"/>
      <c r="F66" s="1336"/>
      <c r="G66" s="1334"/>
      <c r="H66" s="1335"/>
      <c r="I66" s="1335"/>
      <c r="J66" s="1335"/>
      <c r="K66" s="1335"/>
      <c r="L66" s="1336"/>
    </row>
    <row r="67" spans="1:12" ht="27.95" customHeight="1">
      <c r="A67" s="613"/>
      <c r="B67" s="625"/>
      <c r="C67" s="1334"/>
      <c r="D67" s="1335"/>
      <c r="E67" s="1335"/>
      <c r="F67" s="1336"/>
      <c r="G67" s="1334"/>
      <c r="H67" s="1335"/>
      <c r="I67" s="1335"/>
      <c r="J67" s="1335"/>
      <c r="K67" s="1335"/>
      <c r="L67" s="1336"/>
    </row>
    <row r="68" spans="1:12" ht="27.95" customHeight="1">
      <c r="A68" s="613"/>
      <c r="B68" s="625"/>
      <c r="C68" s="1334"/>
      <c r="D68" s="1335"/>
      <c r="E68" s="1335"/>
      <c r="F68" s="1336"/>
      <c r="G68" s="1334"/>
      <c r="H68" s="1335"/>
      <c r="I68" s="1335"/>
      <c r="J68" s="1335"/>
      <c r="K68" s="1335"/>
      <c r="L68" s="1336"/>
    </row>
    <row r="69" spans="1:12" ht="27.95" customHeight="1">
      <c r="A69" s="613"/>
      <c r="B69" s="625"/>
      <c r="C69" s="1334"/>
      <c r="D69" s="1335"/>
      <c r="E69" s="1335"/>
      <c r="F69" s="1336"/>
      <c r="G69" s="1334"/>
      <c r="H69" s="1335"/>
      <c r="I69" s="1335"/>
      <c r="J69" s="1335"/>
      <c r="K69" s="1335"/>
      <c r="L69" s="1336"/>
    </row>
    <row r="70" spans="1:12" ht="27.95" customHeight="1">
      <c r="A70" s="613"/>
      <c r="B70" s="632"/>
      <c r="C70" s="632"/>
      <c r="D70" s="632"/>
      <c r="E70" s="632"/>
      <c r="F70" s="632"/>
      <c r="G70" s="632"/>
      <c r="H70" s="632"/>
      <c r="I70" s="632"/>
      <c r="J70" s="632"/>
      <c r="K70" s="632"/>
      <c r="L70" s="632"/>
    </row>
    <row r="71" spans="1:12" ht="21" customHeight="1">
      <c r="A71" s="610">
        <v>4</v>
      </c>
      <c r="B71" s="626" t="s">
        <v>641</v>
      </c>
      <c r="D71" s="622"/>
      <c r="E71" s="622"/>
      <c r="F71" s="622"/>
    </row>
    <row r="72" spans="1:12" ht="18" customHeight="1">
      <c r="A72" s="633">
        <v>4.0999999999999996</v>
      </c>
      <c r="B72" s="1333" t="s">
        <v>642</v>
      </c>
      <c r="C72" s="1333"/>
      <c r="D72" s="1333"/>
      <c r="E72" s="1333"/>
      <c r="F72" s="622"/>
    </row>
    <row r="73" spans="1:12" ht="67.5" customHeight="1">
      <c r="A73" s="613"/>
      <c r="B73" s="1332" t="s">
        <v>643</v>
      </c>
      <c r="C73" s="1332"/>
      <c r="D73" s="1332"/>
      <c r="E73" s="1332"/>
      <c r="F73" s="1332"/>
      <c r="G73" s="1332"/>
      <c r="H73" s="1332"/>
      <c r="I73" s="1332"/>
      <c r="J73" s="1332"/>
      <c r="K73" s="1332"/>
      <c r="L73" s="1332"/>
    </row>
    <row r="74" spans="1:12" s="527" customFormat="1" ht="35.25" customHeight="1">
      <c r="A74" s="613"/>
      <c r="B74" s="1328" t="s">
        <v>644</v>
      </c>
      <c r="C74" s="1328"/>
      <c r="D74" s="1328"/>
      <c r="E74" s="1329" t="s">
        <v>645</v>
      </c>
      <c r="F74" s="1330"/>
      <c r="G74" s="1330"/>
      <c r="H74" s="1331"/>
      <c r="I74" s="1328" t="s">
        <v>646</v>
      </c>
      <c r="J74" s="1328"/>
      <c r="K74" s="1328"/>
      <c r="L74" s="1328"/>
    </row>
    <row r="75" spans="1:12" ht="20.100000000000001" customHeight="1">
      <c r="A75" s="613"/>
      <c r="B75" s="1326"/>
      <c r="C75" s="1326"/>
      <c r="D75" s="1326"/>
      <c r="E75" s="1327"/>
      <c r="F75" s="1327"/>
      <c r="G75" s="1327"/>
      <c r="H75" s="1327"/>
      <c r="I75" s="1327"/>
      <c r="J75" s="1327"/>
      <c r="K75" s="1327"/>
      <c r="L75" s="1327"/>
    </row>
    <row r="76" spans="1:12" ht="20.100000000000001" customHeight="1">
      <c r="A76" s="613"/>
      <c r="B76" s="1326"/>
      <c r="C76" s="1326"/>
      <c r="D76" s="1326"/>
      <c r="E76" s="1327"/>
      <c r="F76" s="1327"/>
      <c r="G76" s="1327"/>
      <c r="H76" s="1327"/>
      <c r="I76" s="1327"/>
      <c r="J76" s="1327"/>
      <c r="K76" s="1327"/>
      <c r="L76" s="1327"/>
    </row>
    <row r="77" spans="1:12" ht="20.100000000000001" customHeight="1">
      <c r="A77" s="613"/>
      <c r="B77" s="1326"/>
      <c r="C77" s="1326"/>
      <c r="D77" s="1326"/>
      <c r="E77" s="1327"/>
      <c r="F77" s="1327"/>
      <c r="G77" s="1327"/>
      <c r="H77" s="1327"/>
      <c r="I77" s="1327"/>
      <c r="J77" s="1327"/>
      <c r="K77" s="1327"/>
      <c r="L77" s="1327"/>
    </row>
    <row r="78" spans="1:12" ht="20.100000000000001" customHeight="1">
      <c r="A78" s="613"/>
      <c r="B78" s="1326"/>
      <c r="C78" s="1326"/>
      <c r="D78" s="1326"/>
      <c r="E78" s="1327"/>
      <c r="F78" s="1327"/>
      <c r="G78" s="1327"/>
      <c r="H78" s="1327"/>
      <c r="I78" s="1327"/>
      <c r="J78" s="1327"/>
      <c r="K78" s="1327"/>
      <c r="L78" s="1327"/>
    </row>
    <row r="79" spans="1:12" ht="20.100000000000001" customHeight="1">
      <c r="A79" s="613"/>
      <c r="B79" s="1326"/>
      <c r="C79" s="1326"/>
      <c r="D79" s="1326"/>
      <c r="E79" s="1327"/>
      <c r="F79" s="1327"/>
      <c r="G79" s="1327"/>
      <c r="H79" s="1327"/>
      <c r="I79" s="1327"/>
      <c r="J79" s="1327"/>
      <c r="K79" s="1327"/>
      <c r="L79" s="1327"/>
    </row>
    <row r="80" spans="1:12" ht="20.100000000000001" customHeight="1">
      <c r="A80" s="613"/>
      <c r="B80" s="1326"/>
      <c r="C80" s="1326"/>
      <c r="D80" s="1326"/>
      <c r="E80" s="1327"/>
      <c r="F80" s="1327"/>
      <c r="G80" s="1327"/>
      <c r="H80" s="1327"/>
      <c r="I80" s="1327"/>
      <c r="J80" s="1327"/>
      <c r="K80" s="1327"/>
      <c r="L80" s="1327"/>
    </row>
    <row r="81" spans="1:12" s="527" customFormat="1" ht="20.100000000000001" customHeight="1">
      <c r="A81" s="612">
        <v>4.2</v>
      </c>
      <c r="B81" s="608" t="s">
        <v>647</v>
      </c>
      <c r="C81" s="592"/>
      <c r="D81" s="592"/>
      <c r="E81" s="592"/>
      <c r="F81" s="592"/>
    </row>
    <row r="82" spans="1:12" s="527" customFormat="1" ht="20.100000000000001" customHeight="1">
      <c r="A82" s="608"/>
      <c r="B82" s="608"/>
      <c r="C82" s="592"/>
      <c r="D82" s="592"/>
      <c r="E82" s="592"/>
      <c r="F82" s="592"/>
      <c r="K82" s="634" t="s">
        <v>648</v>
      </c>
      <c r="L82" s="635"/>
    </row>
    <row r="83" spans="1:12" s="527" customFormat="1" ht="20.100000000000001" customHeight="1">
      <c r="A83" s="608"/>
      <c r="B83" s="636" t="s">
        <v>627</v>
      </c>
      <c r="C83" s="1328" t="s">
        <v>649</v>
      </c>
      <c r="D83" s="1328"/>
      <c r="E83" s="1328"/>
      <c r="F83" s="1328"/>
      <c r="G83" s="1328"/>
      <c r="H83" s="1329" t="s">
        <v>650</v>
      </c>
      <c r="I83" s="1330"/>
      <c r="J83" s="1330"/>
      <c r="K83" s="1330"/>
      <c r="L83" s="1331"/>
    </row>
    <row r="84" spans="1:12" s="639" customFormat="1" ht="33" customHeight="1">
      <c r="A84" s="586"/>
      <c r="B84" s="637"/>
      <c r="C84" s="638" t="s">
        <v>651</v>
      </c>
      <c r="D84" s="638" t="s">
        <v>652</v>
      </c>
      <c r="E84" s="638" t="s">
        <v>653</v>
      </c>
      <c r="F84" s="638" t="s">
        <v>654</v>
      </c>
      <c r="G84" s="638" t="s">
        <v>655</v>
      </c>
      <c r="H84" s="638" t="s">
        <v>656</v>
      </c>
      <c r="I84" s="638" t="s">
        <v>657</v>
      </c>
      <c r="J84" s="638" t="s">
        <v>658</v>
      </c>
      <c r="K84" s="638" t="s">
        <v>659</v>
      </c>
      <c r="L84" s="638" t="s">
        <v>660</v>
      </c>
    </row>
    <row r="85" spans="1:12" s="527" customFormat="1" ht="33" customHeight="1">
      <c r="A85" s="608"/>
      <c r="B85" s="637" t="s">
        <v>661</v>
      </c>
      <c r="C85" s="640"/>
      <c r="D85" s="640"/>
      <c r="E85" s="640"/>
      <c r="F85" s="640"/>
      <c r="G85" s="640"/>
      <c r="H85" s="640"/>
      <c r="I85" s="640"/>
      <c r="J85" s="640"/>
      <c r="K85" s="640"/>
      <c r="L85" s="640"/>
    </row>
    <row r="86" spans="1:12" s="527" customFormat="1" ht="33" customHeight="1">
      <c r="A86" s="608"/>
      <c r="B86" s="637" t="s">
        <v>662</v>
      </c>
      <c r="C86" s="640"/>
      <c r="D86" s="640"/>
      <c r="E86" s="640"/>
      <c r="F86" s="640"/>
      <c r="G86" s="640"/>
      <c r="H86" s="640"/>
      <c r="I86" s="640"/>
      <c r="J86" s="640"/>
      <c r="K86" s="640"/>
      <c r="L86" s="640"/>
    </row>
    <row r="87" spans="1:12" s="527" customFormat="1" ht="33" customHeight="1">
      <c r="A87" s="608"/>
      <c r="B87" s="637" t="s">
        <v>663</v>
      </c>
      <c r="C87" s="640"/>
      <c r="D87" s="640"/>
      <c r="E87" s="640"/>
      <c r="F87" s="640"/>
      <c r="G87" s="640"/>
      <c r="H87" s="640"/>
      <c r="I87" s="640"/>
      <c r="J87" s="640"/>
      <c r="K87" s="640"/>
      <c r="L87" s="640"/>
    </row>
    <row r="88" spans="1:12" s="527" customFormat="1" ht="33" customHeight="1">
      <c r="A88" s="608"/>
      <c r="B88" s="637" t="s">
        <v>664</v>
      </c>
      <c r="C88" s="640"/>
      <c r="D88" s="640"/>
      <c r="E88" s="640"/>
      <c r="F88" s="640"/>
      <c r="G88" s="640"/>
      <c r="H88" s="640"/>
      <c r="I88" s="640"/>
      <c r="J88" s="640"/>
      <c r="K88" s="640"/>
      <c r="L88" s="640"/>
    </row>
    <row r="89" spans="1:12" s="527" customFormat="1" ht="33" customHeight="1">
      <c r="A89" s="608"/>
      <c r="B89" s="637" t="s">
        <v>665</v>
      </c>
      <c r="C89" s="640"/>
      <c r="D89" s="640"/>
      <c r="E89" s="640"/>
      <c r="F89" s="640"/>
      <c r="G89" s="640"/>
      <c r="H89" s="640"/>
      <c r="I89" s="640"/>
      <c r="J89" s="640"/>
      <c r="K89" s="640"/>
      <c r="L89" s="640"/>
    </row>
    <row r="90" spans="1:12" s="527" customFormat="1" ht="33" customHeight="1">
      <c r="A90" s="608"/>
      <c r="B90" s="637" t="s">
        <v>666</v>
      </c>
      <c r="C90" s="640"/>
      <c r="D90" s="640"/>
      <c r="E90" s="640"/>
      <c r="F90" s="640"/>
      <c r="G90" s="640"/>
      <c r="H90" s="640"/>
      <c r="I90" s="640"/>
      <c r="J90" s="640"/>
      <c r="K90" s="640"/>
      <c r="L90" s="640"/>
    </row>
    <row r="91" spans="1:12" ht="20.100000000000001" customHeight="1">
      <c r="A91" s="641"/>
      <c r="B91" s="641"/>
      <c r="C91" s="604"/>
      <c r="D91" s="604"/>
      <c r="E91" s="604"/>
      <c r="F91" s="604"/>
    </row>
    <row r="92" spans="1:12">
      <c r="A92" s="612"/>
      <c r="B92" s="1332"/>
      <c r="C92" s="1332"/>
      <c r="D92" s="1332"/>
      <c r="E92" s="1332"/>
      <c r="F92" s="1332"/>
      <c r="G92" s="1332"/>
      <c r="H92" s="1332"/>
      <c r="I92" s="1332"/>
      <c r="J92" s="1332"/>
      <c r="K92" s="1332"/>
      <c r="L92" s="1332"/>
    </row>
    <row r="93" spans="1:12" ht="20.100000000000001" customHeight="1">
      <c r="A93" s="641"/>
      <c r="B93" s="641"/>
      <c r="C93" s="604"/>
      <c r="D93" s="604"/>
      <c r="E93" s="604"/>
      <c r="F93" s="604"/>
    </row>
    <row r="94" spans="1:12" ht="24" customHeight="1">
      <c r="A94" s="641"/>
      <c r="B94" s="641"/>
      <c r="C94" s="604"/>
      <c r="D94" s="604"/>
      <c r="E94" s="604"/>
      <c r="F94" s="315"/>
      <c r="G94" s="642"/>
    </row>
    <row r="95" spans="1:12" ht="24" customHeight="1">
      <c r="A95" s="643" t="s">
        <v>66</v>
      </c>
      <c r="B95" s="1322" t="str">
        <f>'Attach 15'!B83</f>
        <v>--</v>
      </c>
      <c r="C95" s="1322"/>
      <c r="D95" s="1322"/>
      <c r="E95" s="315"/>
      <c r="G95" s="642" t="s">
        <v>67</v>
      </c>
      <c r="H95" s="1323" t="str">
        <f>'Attach 15'!E83</f>
        <v/>
      </c>
      <c r="I95" s="1324"/>
      <c r="J95" s="1324"/>
      <c r="K95" s="1324"/>
      <c r="L95" s="1324"/>
    </row>
    <row r="96" spans="1:12" ht="24" customHeight="1">
      <c r="A96" s="643" t="s">
        <v>68</v>
      </c>
      <c r="B96" s="1325" t="str">
        <f>'Attach 15'!B84</f>
        <v/>
      </c>
      <c r="C96" s="1325"/>
      <c r="D96" s="1325"/>
      <c r="E96" s="315"/>
      <c r="G96" s="642" t="s">
        <v>69</v>
      </c>
      <c r="H96" s="1323" t="str">
        <f>'Attach 15'!E84</f>
        <v/>
      </c>
      <c r="I96" s="1324"/>
      <c r="J96" s="1324"/>
      <c r="K96" s="1324"/>
      <c r="L96" s="1324"/>
    </row>
  </sheetData>
  <sheetProtection password="CCCF" sheet="1" objects="1" scenarios="1" formatColumns="0" formatRows="0"/>
  <customSheetViews>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10" zoomScaleSheetLayoutView="100" workbookViewId="0">
      <selection activeCell="B15" sqref="B15:E15"/>
    </sheetView>
  </sheetViews>
  <sheetFormatPr defaultColWidth="9.140625" defaultRowHeight="16.5"/>
  <cols>
    <col min="1" max="1" width="16.28515625" style="228" customWidth="1"/>
    <col min="2" max="2" width="24.42578125" style="228" customWidth="1"/>
    <col min="3" max="3" width="30.140625" style="228" customWidth="1"/>
    <col min="4" max="4" width="18.85546875" style="228" customWidth="1"/>
    <col min="5" max="5" width="21.28515625" style="228" customWidth="1"/>
    <col min="6" max="8" width="9.140625" style="226"/>
    <col min="9" max="16384" width="9.140625" style="227"/>
  </cols>
  <sheetData>
    <row r="1" spans="1:26" ht="15">
      <c r="A1" s="1360" t="str">
        <f>'Attach 3(JV)'!A1</f>
        <v>Specification No.:CC/NT/W-TR/DOM/A10/26/02801</v>
      </c>
      <c r="B1" s="1360"/>
      <c r="C1" s="1360"/>
      <c r="D1" s="1359" t="str">
        <f>"Attachment-17 "&amp;'Attach 3(JV)'!AT1</f>
        <v xml:space="preserve">Attachment-17 </v>
      </c>
      <c r="E1" s="1359"/>
    </row>
    <row r="2" spans="1:26" ht="10.5" customHeight="1">
      <c r="Z2" s="229">
        <f>'[5]Attach 3(JV)'!Z2</f>
        <v>0</v>
      </c>
    </row>
    <row r="3" spans="1:26" ht="77.25" customHeight="1">
      <c r="A3" s="1241" t="str">
        <f>'Attach 3(JV)'!A3</f>
        <v xml:space="preserve">400kV Transformer Package 4TR-17-BULK for procurement of 10 X 500MVA 400/220/33kV,3-Ph Transformers under Bulk procurement for Procurement of 765kV and 400kV class Transformers and Reactors of various capacities (Lot-7).      </v>
      </c>
      <c r="B3" s="1242"/>
      <c r="C3" s="1242"/>
      <c r="D3" s="1242"/>
      <c r="E3" s="1242"/>
      <c r="F3" s="230"/>
      <c r="G3" s="231"/>
      <c r="H3" s="230"/>
    </row>
    <row r="4" spans="1:26" ht="6.75" customHeight="1">
      <c r="A4" s="232"/>
      <c r="H4" s="30"/>
      <c r="I4" s="11"/>
    </row>
    <row r="5" spans="1:26" ht="19.5" customHeight="1">
      <c r="A5" s="1246" t="s">
        <v>667</v>
      </c>
      <c r="B5" s="1246"/>
      <c r="C5" s="1246"/>
      <c r="D5" s="1246"/>
      <c r="E5" s="1246"/>
      <c r="F5" s="233"/>
      <c r="H5" s="30"/>
      <c r="I5" s="11"/>
    </row>
    <row r="6" spans="1:26" ht="7.5" customHeight="1">
      <c r="A6" s="234"/>
      <c r="H6" s="30"/>
      <c r="I6" s="11"/>
    </row>
    <row r="7" spans="1:26" ht="19.5" customHeight="1">
      <c r="A7" s="235" t="str">
        <f>'Attach 3(JV)'!A7</f>
        <v>Bidder’s Name and Address  :</v>
      </c>
      <c r="B7" s="234"/>
      <c r="C7" s="234"/>
      <c r="D7" s="15" t="str">
        <f>'[5]Attach 3(JV)'!E7</f>
        <v>To:</v>
      </c>
      <c r="H7" s="30"/>
      <c r="I7" s="11"/>
    </row>
    <row r="8" spans="1:26" ht="26.25" customHeight="1">
      <c r="A8" s="1258" t="str">
        <f>'Attach 3(JV)'!A8</f>
        <v/>
      </c>
      <c r="B8" s="1258"/>
      <c r="C8" s="1258"/>
      <c r="D8" s="12" t="str">
        <f>'[5]Attach 3(JV)'!E8</f>
        <v>Contract Services</v>
      </c>
      <c r="H8" s="30"/>
      <c r="I8" s="11"/>
    </row>
    <row r="9" spans="1:26" ht="19.5" customHeight="1">
      <c r="A9" s="13" t="s">
        <v>58</v>
      </c>
      <c r="B9" s="880">
        <f>'Attach 3(JV)'!B9</f>
        <v>0</v>
      </c>
      <c r="C9" s="880"/>
      <c r="D9" s="12" t="str">
        <f>'[5]Attach 3(JV)'!E9</f>
        <v>Power Grid Corporation of India Ltd.,</v>
      </c>
      <c r="H9" s="30"/>
      <c r="I9" s="11"/>
    </row>
    <row r="10" spans="1:26" ht="19.5" customHeight="1">
      <c r="A10" s="13" t="s">
        <v>60</v>
      </c>
      <c r="B10" s="880">
        <f>'Attach 3(JV)'!B10</f>
        <v>0</v>
      </c>
      <c r="C10" s="880"/>
      <c r="D10" s="12" t="str">
        <f>'[5]Attach 3(JV)'!E10</f>
        <v>"Saudamini", Plot No. 2, Sector 29</v>
      </c>
      <c r="H10" s="30"/>
      <c r="I10" s="11"/>
    </row>
    <row r="11" spans="1:26" ht="19.5" customHeight="1">
      <c r="B11" s="880">
        <f>'Attach 3(JV)'!B11</f>
        <v>0</v>
      </c>
      <c r="C11" s="880"/>
      <c r="D11" s="12" t="str">
        <f>'Attach 3(JV)'!E11</f>
        <v>Gurugram (Haryana) - 122001</v>
      </c>
    </row>
    <row r="12" spans="1:26" ht="14.25" customHeight="1">
      <c r="A12" s="234"/>
      <c r="B12" s="880">
        <f>'Attach 3(JV)'!B12</f>
        <v>0</v>
      </c>
      <c r="C12" s="880"/>
      <c r="D12" s="12"/>
    </row>
    <row r="13" spans="1:26" ht="19.5" customHeight="1">
      <c r="A13" s="228" t="s">
        <v>64</v>
      </c>
    </row>
    <row r="14" spans="1:26" ht="9.9499999999999993" customHeight="1">
      <c r="A14" s="234"/>
    </row>
    <row r="15" spans="1:26" ht="93.75" customHeight="1">
      <c r="A15" s="236">
        <v>1</v>
      </c>
      <c r="B15" s="1362" t="s">
        <v>668</v>
      </c>
      <c r="C15" s="1362"/>
      <c r="D15" s="1362"/>
      <c r="E15" s="1362"/>
      <c r="F15" s="237"/>
      <c r="G15" s="237"/>
      <c r="H15" s="237"/>
    </row>
    <row r="16" spans="1:26" ht="51.75" customHeight="1">
      <c r="A16" s="236">
        <v>2</v>
      </c>
      <c r="B16" s="1362" t="s">
        <v>669</v>
      </c>
      <c r="C16" s="1362"/>
      <c r="D16" s="1362"/>
      <c r="E16" s="1362"/>
      <c r="F16" s="237"/>
      <c r="G16" s="237"/>
      <c r="H16" s="237"/>
    </row>
    <row r="17" spans="1:8" ht="16.5" customHeight="1">
      <c r="A17" s="234"/>
      <c r="B17" s="234"/>
      <c r="C17" s="234"/>
      <c r="D17" s="234"/>
      <c r="E17" s="234"/>
      <c r="F17" s="237"/>
      <c r="G17" s="237"/>
      <c r="H17" s="237"/>
    </row>
    <row r="18" spans="1:8" s="226" customFormat="1" ht="97.5" customHeight="1">
      <c r="A18" s="238" t="s">
        <v>670</v>
      </c>
      <c r="B18" s="239" t="s">
        <v>344</v>
      </c>
      <c r="C18" s="239" t="s">
        <v>671</v>
      </c>
      <c r="D18" s="238" t="s">
        <v>672</v>
      </c>
      <c r="E18" s="238" t="s">
        <v>673</v>
      </c>
      <c r="G18" s="237"/>
      <c r="H18" s="237"/>
    </row>
    <row r="19" spans="1:8">
      <c r="A19" s="240"/>
      <c r="B19" s="241"/>
      <c r="C19" s="241"/>
      <c r="D19" s="242"/>
      <c r="E19" s="242"/>
      <c r="F19" s="237"/>
      <c r="G19" s="237"/>
      <c r="H19" s="237"/>
    </row>
    <row r="20" spans="1:8">
      <c r="A20" s="240"/>
      <c r="B20" s="241"/>
      <c r="C20" s="241"/>
      <c r="D20" s="242"/>
      <c r="E20" s="242"/>
      <c r="F20" s="237"/>
      <c r="G20" s="237"/>
      <c r="H20" s="237"/>
    </row>
    <row r="21" spans="1:8">
      <c r="A21" s="240"/>
      <c r="B21" s="241"/>
      <c r="C21" s="241"/>
      <c r="D21" s="242"/>
      <c r="E21" s="242"/>
      <c r="F21" s="237"/>
      <c r="G21" s="237"/>
      <c r="H21" s="237"/>
    </row>
    <row r="22" spans="1:8">
      <c r="A22" s="240"/>
      <c r="B22" s="241"/>
      <c r="C22" s="241"/>
      <c r="D22" s="242"/>
      <c r="E22" s="242"/>
      <c r="F22" s="237"/>
      <c r="G22" s="237"/>
      <c r="H22" s="237"/>
    </row>
    <row r="23" spans="1:8">
      <c r="A23" s="240"/>
      <c r="B23" s="241"/>
      <c r="C23" s="241"/>
      <c r="D23" s="242"/>
      <c r="E23" s="242"/>
      <c r="F23" s="237"/>
      <c r="G23" s="237"/>
      <c r="H23" s="237"/>
    </row>
    <row r="24" spans="1:8">
      <c r="A24" s="240"/>
      <c r="B24" s="241"/>
      <c r="C24" s="241"/>
      <c r="D24" s="242"/>
      <c r="E24" s="242"/>
      <c r="F24" s="237"/>
      <c r="G24" s="237"/>
      <c r="H24" s="237"/>
    </row>
    <row r="25" spans="1:8" ht="6" customHeight="1">
      <c r="A25" s="243"/>
      <c r="B25" s="244"/>
      <c r="C25" s="244"/>
      <c r="D25" s="245"/>
      <c r="E25" s="245"/>
      <c r="F25" s="237"/>
      <c r="G25" s="237"/>
      <c r="H25" s="237"/>
    </row>
    <row r="26" spans="1:8" ht="0.6" hidden="1" customHeight="1">
      <c r="A26" s="246"/>
      <c r="B26" s="247"/>
      <c r="C26" s="247"/>
      <c r="D26" s="248"/>
      <c r="E26" s="248"/>
      <c r="F26" s="237"/>
      <c r="G26" s="237"/>
      <c r="H26" s="237"/>
    </row>
    <row r="27" spans="1:8" ht="30" customHeight="1">
      <c r="A27" s="1363" t="s">
        <v>674</v>
      </c>
      <c r="B27" s="1363"/>
      <c r="C27" s="1363"/>
      <c r="D27" s="1363"/>
      <c r="E27" s="1363"/>
      <c r="F27" s="237"/>
      <c r="G27" s="237"/>
      <c r="H27" s="237"/>
    </row>
    <row r="28" spans="1:8">
      <c r="C28" s="249"/>
    </row>
    <row r="29" spans="1:8">
      <c r="A29" s="250" t="s">
        <v>66</v>
      </c>
      <c r="B29" s="251" t="str">
        <f>'Attach 3(JV)'!B24</f>
        <v>--</v>
      </c>
      <c r="C29" s="249" t="s">
        <v>67</v>
      </c>
      <c r="D29" s="252" t="str">
        <f>'Attach 3(JV)'!E24</f>
        <v/>
      </c>
    </row>
    <row r="30" spans="1:8">
      <c r="A30" s="250" t="s">
        <v>68</v>
      </c>
      <c r="B30" s="252" t="str">
        <f>'Attach 3(JV)'!B25</f>
        <v/>
      </c>
      <c r="C30" s="249" t="s">
        <v>69</v>
      </c>
      <c r="D30" s="252" t="str">
        <f>'Attach 3(JV)'!E25</f>
        <v/>
      </c>
    </row>
    <row r="31" spans="1:8">
      <c r="B31" s="253"/>
      <c r="C31" s="249"/>
      <c r="D31" s="249"/>
      <c r="E31" s="253"/>
    </row>
    <row r="32" spans="1:8" hidden="1">
      <c r="A32" s="223" t="str">
        <f>A1</f>
        <v>Specification No.:CC/NT/W-TR/DOM/A10/26/02801</v>
      </c>
      <c r="B32" s="224"/>
      <c r="C32" s="224"/>
      <c r="D32" s="224"/>
      <c r="E32" s="225" t="str">
        <f>D1</f>
        <v xml:space="preserve">Attachment-17 </v>
      </c>
    </row>
    <row r="33" spans="1:8" hidden="1"/>
    <row r="34" spans="1:8" ht="15" hidden="1">
      <c r="A34" s="1364" t="str">
        <f>A3</f>
        <v xml:space="preserve">400kV Transformer Package 4TR-17-BULK for procurement of 10 X 500MVA 400/220/33kV,3-Ph Transformers under Bulk procurement for Procurement of 765kV and 400kV class Transformers and Reactors of various capacities (Lot-7).      </v>
      </c>
      <c r="B34" s="1364"/>
      <c r="C34" s="1364"/>
      <c r="D34" s="1364"/>
      <c r="E34" s="1364"/>
    </row>
    <row r="35" spans="1:8" hidden="1">
      <c r="A35" s="232"/>
    </row>
    <row r="36" spans="1:8" ht="15" hidden="1">
      <c r="A36" s="1366" t="s">
        <v>394</v>
      </c>
      <c r="B36" s="1366"/>
      <c r="C36" s="1366"/>
      <c r="D36" s="1366"/>
      <c r="E36" s="1366"/>
      <c r="F36" s="227"/>
      <c r="G36" s="227"/>
      <c r="H36" s="227"/>
    </row>
    <row r="37" spans="1:8" hidden="1">
      <c r="A37" s="234"/>
      <c r="F37" s="227"/>
      <c r="G37" s="227"/>
      <c r="H37" s="227"/>
    </row>
    <row r="38" spans="1:8" hidden="1">
      <c r="A38" s="235" t="str">
        <f>'[5]Attach 3(JV)'!A15</f>
        <v>Name(s) and Addresse(s) of other partner(s)</v>
      </c>
      <c r="B38" s="234"/>
      <c r="C38" s="234"/>
      <c r="D38" s="15" t="str">
        <f>D7</f>
        <v>To:</v>
      </c>
      <c r="F38" s="227"/>
      <c r="G38" s="227"/>
      <c r="H38" s="227"/>
    </row>
    <row r="39" spans="1:8" hidden="1">
      <c r="A39" s="235" t="str">
        <f>'[5]Attach 3(JV)'!B16</f>
        <v/>
      </c>
      <c r="B39" s="234"/>
      <c r="C39" s="234"/>
      <c r="D39" s="12" t="str">
        <f>D8</f>
        <v>Contract Services</v>
      </c>
      <c r="F39" s="227"/>
      <c r="G39" s="227"/>
      <c r="H39" s="227"/>
    </row>
    <row r="40" spans="1:8" hidden="1">
      <c r="A40" s="13" t="s">
        <v>58</v>
      </c>
      <c r="B40" s="880" t="str">
        <f>'[5]Attach 3(JV)'!B17:D17</f>
        <v xml:space="preserve">…… ……. …….. …… ……. …….. </v>
      </c>
      <c r="C40" s="880"/>
      <c r="D40" s="12" t="str">
        <f>D9</f>
        <v>Power Grid Corporation of India Ltd.,</v>
      </c>
      <c r="F40" s="227"/>
      <c r="G40" s="227"/>
      <c r="H40" s="227"/>
    </row>
    <row r="41" spans="1:8" hidden="1">
      <c r="A41" s="13" t="s">
        <v>60</v>
      </c>
      <c r="B41" s="880" t="str">
        <f>'[5]Attach 3(JV)'!B18:D18</f>
        <v xml:space="preserve">…… ……. …….. …… ……. …….. </v>
      </c>
      <c r="C41" s="880"/>
      <c r="D41" s="12" t="str">
        <f>D10</f>
        <v>"Saudamini", Plot No. 2, Sector 29</v>
      </c>
      <c r="F41" s="227"/>
      <c r="G41" s="227"/>
      <c r="H41" s="227"/>
    </row>
    <row r="42" spans="1:8" hidden="1">
      <c r="B42" s="880" t="str">
        <f>'[5]Attach 3(JV)'!B19:D19</f>
        <v xml:space="preserve">…… ……. …….. …… ……. …….. </v>
      </c>
      <c r="C42" s="880"/>
      <c r="D42" s="12" t="str">
        <f>D11</f>
        <v>Gurugram (Haryana) - 122001</v>
      </c>
      <c r="F42" s="227"/>
      <c r="G42" s="227"/>
      <c r="H42" s="227"/>
    </row>
    <row r="43" spans="1:8" hidden="1">
      <c r="A43" s="234"/>
      <c r="B43" s="880" t="str">
        <f>'[5]Attach 3(JV)'!B20:D20</f>
        <v xml:space="preserve">…… ……. …….. …… ……. …….. </v>
      </c>
      <c r="C43" s="880"/>
      <c r="D43" s="12"/>
      <c r="F43" s="227"/>
      <c r="G43" s="227"/>
      <c r="H43" s="227"/>
    </row>
    <row r="44" spans="1:8" hidden="1">
      <c r="A44" s="228" t="s">
        <v>64</v>
      </c>
      <c r="F44" s="227"/>
      <c r="G44" s="227"/>
      <c r="H44" s="227"/>
    </row>
    <row r="45" spans="1:8" hidden="1">
      <c r="A45" s="234"/>
      <c r="F45" s="227"/>
      <c r="G45" s="227"/>
      <c r="H45" s="227"/>
    </row>
    <row r="46" spans="1:8" hidden="1">
      <c r="A46" s="1365" t="s">
        <v>402</v>
      </c>
      <c r="B46" s="1365"/>
      <c r="C46" s="1365"/>
      <c r="D46" s="1365"/>
      <c r="E46" s="1365"/>
      <c r="F46" s="227"/>
      <c r="G46" s="227"/>
      <c r="H46" s="227"/>
    </row>
    <row r="47" spans="1:8" hidden="1">
      <c r="A47" s="234"/>
      <c r="B47" s="234"/>
      <c r="C47" s="234"/>
      <c r="D47" s="234"/>
      <c r="E47" s="234"/>
      <c r="F47" s="227"/>
      <c r="G47" s="227"/>
      <c r="H47" s="227"/>
    </row>
    <row r="48" spans="1:8" ht="66" hidden="1">
      <c r="A48" s="238" t="s">
        <v>344</v>
      </c>
      <c r="B48" s="1361" t="s">
        <v>396</v>
      </c>
      <c r="C48" s="1361"/>
      <c r="D48" s="238" t="s">
        <v>397</v>
      </c>
      <c r="E48" s="238" t="s">
        <v>403</v>
      </c>
      <c r="F48" s="227"/>
      <c r="G48" s="227"/>
      <c r="H48" s="227"/>
    </row>
    <row r="49" spans="1:8" hidden="1">
      <c r="A49" s="254">
        <v>1</v>
      </c>
      <c r="B49" s="1358"/>
      <c r="C49" s="1358"/>
      <c r="D49" s="255"/>
      <c r="E49" s="255"/>
      <c r="F49" s="227"/>
      <c r="G49" s="227"/>
      <c r="H49" s="227"/>
    </row>
    <row r="50" spans="1:8" hidden="1">
      <c r="A50" s="254">
        <v>2</v>
      </c>
      <c r="B50" s="1358"/>
      <c r="C50" s="1358"/>
      <c r="D50" s="255"/>
      <c r="E50" s="255"/>
      <c r="F50" s="227"/>
      <c r="G50" s="227"/>
      <c r="H50" s="227"/>
    </row>
    <row r="51" spans="1:8" hidden="1">
      <c r="A51" s="254">
        <v>3</v>
      </c>
      <c r="B51" s="1358"/>
      <c r="C51" s="1358"/>
      <c r="D51" s="255"/>
      <c r="E51" s="255"/>
      <c r="F51" s="227"/>
      <c r="G51" s="227"/>
      <c r="H51" s="227"/>
    </row>
    <row r="52" spans="1:8" hidden="1">
      <c r="A52" s="254">
        <v>4</v>
      </c>
      <c r="B52" s="1358"/>
      <c r="C52" s="1358"/>
      <c r="D52" s="255"/>
      <c r="E52" s="255"/>
      <c r="F52" s="227"/>
      <c r="G52" s="227"/>
      <c r="H52" s="227"/>
    </row>
    <row r="53" spans="1:8" hidden="1">
      <c r="A53" s="254">
        <v>5</v>
      </c>
      <c r="B53" s="1358"/>
      <c r="C53" s="1358"/>
      <c r="D53" s="255"/>
      <c r="E53" s="255"/>
      <c r="F53" s="227"/>
      <c r="G53" s="227"/>
      <c r="H53" s="227"/>
    </row>
    <row r="54" spans="1:8" hidden="1">
      <c r="A54" s="254">
        <v>6</v>
      </c>
      <c r="B54" s="1358"/>
      <c r="C54" s="1358"/>
      <c r="D54" s="255"/>
      <c r="E54" s="255"/>
      <c r="F54" s="227"/>
      <c r="G54" s="227"/>
      <c r="H54" s="227"/>
    </row>
    <row r="55" spans="1:8" hidden="1">
      <c r="A55" s="234"/>
      <c r="B55" s="234"/>
      <c r="C55" s="234"/>
      <c r="D55" s="234"/>
      <c r="E55" s="234"/>
      <c r="F55" s="227"/>
      <c r="G55" s="227"/>
      <c r="H55" s="227"/>
    </row>
    <row r="56" spans="1:8" ht="15" hidden="1">
      <c r="A56" s="256"/>
      <c r="B56" s="256"/>
      <c r="C56" s="256"/>
      <c r="D56" s="256"/>
      <c r="E56" s="256"/>
      <c r="F56" s="227"/>
      <c r="G56" s="227"/>
      <c r="H56" s="227"/>
    </row>
    <row r="57" spans="1:8" ht="15" hidden="1">
      <c r="A57" s="256" t="s">
        <v>66</v>
      </c>
      <c r="B57" s="251" t="str">
        <f>B29</f>
        <v>--</v>
      </c>
      <c r="C57" s="256" t="s">
        <v>67</v>
      </c>
      <c r="D57" s="256" t="str">
        <f>D29</f>
        <v/>
      </c>
      <c r="E57" s="256"/>
      <c r="F57" s="227"/>
      <c r="G57" s="227"/>
      <c r="H57" s="227"/>
    </row>
    <row r="58" spans="1:8" ht="15" hidden="1">
      <c r="A58" s="256" t="s">
        <v>68</v>
      </c>
      <c r="B58" s="256" t="str">
        <f>B30</f>
        <v/>
      </c>
      <c r="C58" s="256" t="s">
        <v>69</v>
      </c>
      <c r="D58" s="256" t="str">
        <f>D30</f>
        <v/>
      </c>
      <c r="E58" s="256"/>
      <c r="F58" s="227"/>
      <c r="G58" s="227"/>
      <c r="H58" s="227"/>
    </row>
    <row r="59" spans="1:8" ht="15" hidden="1">
      <c r="A59" s="256"/>
      <c r="B59" s="256"/>
      <c r="C59" s="256"/>
      <c r="D59" s="256"/>
      <c r="E59" s="256"/>
      <c r="F59" s="227"/>
      <c r="G59" s="227"/>
      <c r="H59" s="227"/>
    </row>
    <row r="60" spans="1:8" hidden="1">
      <c r="A60" s="223" t="str">
        <f>A32</f>
        <v>Specification No.:CC/NT/W-TR/DOM/A10/26/02801</v>
      </c>
      <c r="B60" s="224"/>
      <c r="C60" s="224"/>
      <c r="D60" s="224"/>
      <c r="E60" s="225" t="str">
        <f>E32</f>
        <v xml:space="preserve">Attachment-17 </v>
      </c>
      <c r="F60" s="227"/>
      <c r="G60" s="227"/>
      <c r="H60" s="227"/>
    </row>
    <row r="61" spans="1:8" hidden="1">
      <c r="F61" s="227"/>
      <c r="G61" s="227"/>
      <c r="H61" s="227"/>
    </row>
    <row r="62" spans="1:8" ht="15" hidden="1">
      <c r="A62" s="1364" t="str">
        <f>A34</f>
        <v xml:space="preserve">400kV Transformer Package 4TR-17-BULK for procurement of 10 X 500MVA 400/220/33kV,3-Ph Transformers under Bulk procurement for Procurement of 765kV and 400kV class Transformers and Reactors of various capacities (Lot-7).      </v>
      </c>
      <c r="B62" s="1364"/>
      <c r="C62" s="1364"/>
      <c r="D62" s="1364"/>
      <c r="E62" s="1364"/>
      <c r="F62" s="227"/>
      <c r="G62" s="227"/>
      <c r="H62" s="227"/>
    </row>
    <row r="63" spans="1:8" hidden="1">
      <c r="A63" s="232"/>
      <c r="F63" s="227"/>
      <c r="G63" s="227"/>
      <c r="H63" s="227"/>
    </row>
    <row r="64" spans="1:8" ht="15" hidden="1">
      <c r="A64" s="1366" t="s">
        <v>394</v>
      </c>
      <c r="B64" s="1366"/>
      <c r="C64" s="1366"/>
      <c r="D64" s="1366"/>
      <c r="E64" s="1366"/>
      <c r="F64" s="227"/>
      <c r="G64" s="227"/>
      <c r="H64" s="227"/>
    </row>
    <row r="65" spans="1:8" hidden="1">
      <c r="A65" s="234"/>
      <c r="F65" s="227"/>
      <c r="G65" s="227"/>
      <c r="H65" s="227"/>
    </row>
    <row r="66" spans="1:8" hidden="1">
      <c r="A66" s="235" t="str">
        <f>'[5]Attach 3(JV)'!A15</f>
        <v>Name(s) and Addresse(s) of other partner(s)</v>
      </c>
      <c r="B66" s="234"/>
      <c r="C66" s="234"/>
      <c r="D66" s="15" t="str">
        <f>D7</f>
        <v>To:</v>
      </c>
      <c r="F66" s="227"/>
      <c r="G66" s="227"/>
      <c r="H66" s="227"/>
    </row>
    <row r="67" spans="1:8" hidden="1">
      <c r="A67" s="235" t="str">
        <f>'[5]Attach 3(JV)'!E16</f>
        <v/>
      </c>
      <c r="B67" s="234"/>
      <c r="C67" s="234"/>
      <c r="D67" s="12" t="str">
        <f>D8</f>
        <v>Contract Services</v>
      </c>
      <c r="F67" s="227"/>
      <c r="G67" s="227"/>
      <c r="H67" s="227"/>
    </row>
    <row r="68" spans="1:8" hidden="1">
      <c r="A68" s="13" t="s">
        <v>58</v>
      </c>
      <c r="B68" s="880" t="str">
        <f>'[5]Attach 3(JV)'!E17</f>
        <v/>
      </c>
      <c r="C68" s="880"/>
      <c r="D68" s="12" t="str">
        <f>D9</f>
        <v>Power Grid Corporation of India Ltd.,</v>
      </c>
      <c r="F68" s="227"/>
      <c r="G68" s="227"/>
      <c r="H68" s="227"/>
    </row>
    <row r="69" spans="1:8" hidden="1">
      <c r="A69" s="13" t="s">
        <v>60</v>
      </c>
      <c r="B69" s="880" t="str">
        <f>'[5]Attach 3(JV)'!E18</f>
        <v/>
      </c>
      <c r="C69" s="880"/>
      <c r="D69" s="12" t="str">
        <f>D10</f>
        <v>"Saudamini", Plot No. 2, Sector 29</v>
      </c>
      <c r="F69" s="227"/>
      <c r="G69" s="227"/>
      <c r="H69" s="227"/>
    </row>
    <row r="70" spans="1:8" hidden="1">
      <c r="B70" s="880" t="str">
        <f>'[5]Attach 3(JV)'!E19</f>
        <v/>
      </c>
      <c r="C70" s="880"/>
      <c r="D70" s="12" t="str">
        <f>D11</f>
        <v>Gurugram (Haryana) - 122001</v>
      </c>
      <c r="F70" s="227"/>
      <c r="G70" s="227"/>
      <c r="H70" s="227"/>
    </row>
    <row r="71" spans="1:8" hidden="1">
      <c r="A71" s="234"/>
      <c r="B71" s="880" t="str">
        <f>'[5]Attach 3(JV)'!E20</f>
        <v/>
      </c>
      <c r="C71" s="880"/>
      <c r="D71" s="12"/>
      <c r="F71" s="227"/>
      <c r="G71" s="227"/>
      <c r="H71" s="227"/>
    </row>
    <row r="72" spans="1:8" hidden="1">
      <c r="A72" s="228" t="s">
        <v>64</v>
      </c>
      <c r="F72" s="227"/>
      <c r="G72" s="227"/>
      <c r="H72" s="227"/>
    </row>
    <row r="73" spans="1:8" hidden="1">
      <c r="A73" s="234"/>
      <c r="F73" s="227"/>
      <c r="G73" s="227"/>
      <c r="H73" s="227"/>
    </row>
    <row r="74" spans="1:8" hidden="1">
      <c r="A74" s="1365" t="s">
        <v>402</v>
      </c>
      <c r="B74" s="1365"/>
      <c r="C74" s="1365"/>
      <c r="D74" s="1365"/>
      <c r="E74" s="1365"/>
      <c r="F74" s="227"/>
      <c r="G74" s="227"/>
      <c r="H74" s="227"/>
    </row>
    <row r="75" spans="1:8" hidden="1">
      <c r="A75" s="234"/>
      <c r="B75" s="234"/>
      <c r="C75" s="234"/>
      <c r="D75" s="234"/>
      <c r="E75" s="234"/>
      <c r="F75" s="227"/>
      <c r="G75" s="227"/>
      <c r="H75" s="227"/>
    </row>
    <row r="76" spans="1:8" ht="66" hidden="1">
      <c r="A76" s="238" t="s">
        <v>344</v>
      </c>
      <c r="B76" s="1361" t="s">
        <v>396</v>
      </c>
      <c r="C76" s="1361"/>
      <c r="D76" s="238" t="s">
        <v>397</v>
      </c>
      <c r="E76" s="238" t="s">
        <v>403</v>
      </c>
      <c r="F76" s="227"/>
      <c r="G76" s="227"/>
      <c r="H76" s="227"/>
    </row>
    <row r="77" spans="1:8" hidden="1">
      <c r="A77" s="254">
        <v>1</v>
      </c>
      <c r="B77" s="1358"/>
      <c r="C77" s="1358"/>
      <c r="D77" s="255"/>
      <c r="E77" s="255"/>
      <c r="F77" s="227"/>
      <c r="G77" s="227"/>
      <c r="H77" s="227"/>
    </row>
    <row r="78" spans="1:8" hidden="1">
      <c r="A78" s="254">
        <v>2</v>
      </c>
      <c r="B78" s="1358"/>
      <c r="C78" s="1358"/>
      <c r="D78" s="255"/>
      <c r="E78" s="255"/>
      <c r="F78" s="227"/>
      <c r="G78" s="227"/>
      <c r="H78" s="227"/>
    </row>
    <row r="79" spans="1:8" hidden="1">
      <c r="A79" s="254">
        <v>3</v>
      </c>
      <c r="B79" s="1358"/>
      <c r="C79" s="1358"/>
      <c r="D79" s="255"/>
      <c r="E79" s="255"/>
      <c r="F79" s="227"/>
      <c r="G79" s="227"/>
      <c r="H79" s="227"/>
    </row>
    <row r="80" spans="1:8" hidden="1">
      <c r="A80" s="254">
        <v>4</v>
      </c>
      <c r="B80" s="1358"/>
      <c r="C80" s="1358"/>
      <c r="D80" s="255"/>
      <c r="E80" s="255"/>
      <c r="F80" s="227"/>
      <c r="G80" s="227"/>
      <c r="H80" s="227"/>
    </row>
    <row r="81" spans="1:8" hidden="1">
      <c r="A81" s="254">
        <v>5</v>
      </c>
      <c r="B81" s="1358"/>
      <c r="C81" s="1358"/>
      <c r="D81" s="255"/>
      <c r="E81" s="255"/>
      <c r="F81" s="227"/>
      <c r="G81" s="227"/>
      <c r="H81" s="227"/>
    </row>
    <row r="82" spans="1:8" hidden="1">
      <c r="A82" s="254">
        <v>6</v>
      </c>
      <c r="B82" s="1358"/>
      <c r="C82" s="1358"/>
      <c r="D82" s="255"/>
      <c r="E82" s="255"/>
      <c r="F82" s="227"/>
      <c r="G82" s="227"/>
      <c r="H82" s="227"/>
    </row>
    <row r="83" spans="1:8" hidden="1">
      <c r="A83" s="234"/>
      <c r="B83" s="234"/>
      <c r="C83" s="234"/>
      <c r="D83" s="234"/>
      <c r="E83" s="234"/>
      <c r="F83" s="227"/>
      <c r="G83" s="227"/>
      <c r="H83" s="227"/>
    </row>
    <row r="84" spans="1:8" ht="15" hidden="1">
      <c r="A84" s="256"/>
      <c r="B84" s="256"/>
      <c r="C84" s="256"/>
      <c r="D84" s="256"/>
      <c r="E84" s="256"/>
      <c r="F84" s="227"/>
      <c r="G84" s="227"/>
      <c r="H84" s="227"/>
    </row>
    <row r="85" spans="1:8" ht="15" hidden="1">
      <c r="A85" s="256" t="s">
        <v>66</v>
      </c>
      <c r="B85" s="251" t="str">
        <f>B57</f>
        <v>--</v>
      </c>
      <c r="C85" s="256" t="s">
        <v>67</v>
      </c>
      <c r="D85" s="256" t="str">
        <f>D57</f>
        <v/>
      </c>
      <c r="E85" s="256"/>
      <c r="F85" s="227"/>
      <c r="G85" s="227"/>
      <c r="H85" s="227"/>
    </row>
    <row r="86" spans="1:8" ht="15" hidden="1">
      <c r="A86" s="256" t="s">
        <v>68</v>
      </c>
      <c r="B86" s="256" t="str">
        <f>B58</f>
        <v/>
      </c>
      <c r="C86" s="256" t="s">
        <v>69</v>
      </c>
      <c r="D86" s="256" t="str">
        <f>D58</f>
        <v/>
      </c>
      <c r="E86" s="256"/>
      <c r="F86" s="227"/>
      <c r="G86" s="227"/>
      <c r="H86" s="227"/>
    </row>
    <row r="87" spans="1:8" ht="15" hidden="1">
      <c r="A87" s="256"/>
      <c r="B87" s="256"/>
      <c r="C87" s="256"/>
      <c r="D87" s="256"/>
      <c r="E87" s="256"/>
      <c r="F87" s="227"/>
      <c r="G87" s="227"/>
      <c r="H87" s="227"/>
    </row>
    <row r="88" spans="1:8" hidden="1">
      <c r="A88" s="257"/>
      <c r="B88" s="257"/>
      <c r="C88" s="257"/>
      <c r="D88" s="257"/>
      <c r="E88" s="257"/>
      <c r="F88" s="227"/>
      <c r="G88" s="227"/>
      <c r="H88" s="227"/>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CCF" sheet="1" objects="1" scenarios="1" formatColumns="0" formatRows="0"/>
  <customSheetViews>
    <customSheetView guid="{51A6EE7B-1159-4743-BF27-95D329619B3B}" scale="130" showPageBreaks="1" fitToPage="1" printArea="1" hiddenRows="1" view="pageBreakPreview">
      <selection activeCell="A19" sqref="A19"/>
      <pageMargins left="0" right="0" top="0" bottom="0" header="0" footer="0"/>
      <pageSetup scale="91" fitToHeight="0" orientation="portrait" r:id="rId1"/>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2"/>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5"/>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6"/>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7"/>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8"/>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10"/>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11"/>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12"/>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13"/>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1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1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F9FE2C60-2849-4C32-B532-2B1A89FFA9CD}" fitToPage="1" hiddenRows="1" topLeftCell="A19">
      <selection activeCell="A19" sqref="A19"/>
      <pageMargins left="0" right="0" top="0" bottom="0" header="0" footer="0"/>
      <pageSetup paperSize="9" fitToHeight="0" orientation="portrait" r:id="rId21"/>
    </customSheetView>
    <customSheetView guid="{7A9EA6D6-4DDF-43D9-92E6-C6AFAD14E266}" fitToPage="1" hiddenRows="1" topLeftCell="A11">
      <selection activeCell="A19" sqref="A19"/>
      <pageMargins left="0" right="0" top="0" bottom="0" header="0" footer="0"/>
      <pageSetup paperSize="9" fitToHeight="0" orientation="portrait" r:id="rId22"/>
    </customSheetView>
    <customSheetView guid="{DC28ED1E-3E35-4094-9C2B-5C0A1C1D459C}" showPageBreaks="1" fitToPage="1" printArea="1" hiddenRows="1">
      <selection activeCell="A19" sqref="A19"/>
      <pageMargins left="0" right="0" top="0" bottom="0" header="0" footer="0"/>
      <pageSetup paperSize="9" fitToHeight="0" orientation="portrait" r:id="rId23"/>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2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5"/>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6"/>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2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2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30"/>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31"/>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32"/>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33"/>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3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35"/>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36"/>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7"/>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38"/>
    </customSheetView>
    <customSheetView guid="{B8284B7F-813C-4C59-8CB2-9F34C8EAC9F3}"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topLeftCell="A10" zoomScale="115" zoomScaleSheetLayoutView="115" workbookViewId="0">
      <selection activeCell="E11" sqref="E11"/>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07" customFormat="1" ht="14.25">
      <c r="A1" s="1165" t="str">
        <f>'Attach 3(JV)'!A1</f>
        <v>Specification No.:CC/NT/W-TR/DOM/A10/26/02801</v>
      </c>
      <c r="B1" s="1165"/>
      <c r="C1" s="1165"/>
      <c r="D1" s="1165"/>
      <c r="E1" s="521" t="str">
        <f>"Attachment-18 " &amp; 'Attach 3(JV)'!AT1</f>
        <v xml:space="preserve">Attachment-18 </v>
      </c>
      <c r="F1" s="506"/>
      <c r="G1" s="506"/>
      <c r="H1" s="506"/>
    </row>
    <row r="3" spans="1:9" ht="83.25" customHeight="1">
      <c r="A3" s="1241" t="str">
        <f>'Attach 3(JV)'!A3</f>
        <v xml:space="preserve">400kV Transformer Package 4TR-17-BULK for procurement of 10 X 500MVA 400/220/33kV,3-Ph Transformers under Bulk procurement for Procurement of 765kV and 400kV class Transformers and Reactors of various capacities (Lot-7).      </v>
      </c>
      <c r="B3" s="1242"/>
      <c r="C3" s="1242"/>
      <c r="D3" s="1242"/>
      <c r="E3" s="1242"/>
      <c r="F3" s="26"/>
      <c r="G3" s="27"/>
      <c r="H3" s="26"/>
    </row>
    <row r="4" spans="1:9" ht="20.100000000000001" customHeight="1">
      <c r="A4" s="28"/>
      <c r="H4" s="30"/>
      <c r="I4" s="11"/>
    </row>
    <row r="5" spans="1:9" ht="20.100000000000001" customHeight="1">
      <c r="A5" s="798" t="s">
        <v>675</v>
      </c>
      <c r="B5" s="798"/>
      <c r="C5" s="798"/>
      <c r="D5" s="798"/>
      <c r="E5" s="79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83" t="str">
        <f>'Attach 3(JV)'!A8</f>
        <v/>
      </c>
      <c r="B8" s="883"/>
      <c r="C8" s="883"/>
      <c r="D8" s="883"/>
      <c r="E8" s="12" t="str">
        <f>'Attach 3(JV)'!E8</f>
        <v>Contract Services</v>
      </c>
      <c r="H8" s="30"/>
      <c r="I8" s="11"/>
    </row>
    <row r="9" spans="1:9" ht="20.100000000000001" customHeight="1">
      <c r="A9" s="13" t="s">
        <v>58</v>
      </c>
      <c r="B9" s="880">
        <f>'Attach 3(JV)'!B9</f>
        <v>0</v>
      </c>
      <c r="C9" s="880"/>
      <c r="D9" s="880"/>
      <c r="E9" s="12" t="str">
        <f>'Attach 3(JV)'!E9</f>
        <v>Power Grid Corporation of India Ltd.,</v>
      </c>
      <c r="H9" s="30"/>
      <c r="I9" s="11"/>
    </row>
    <row r="10" spans="1:9" ht="20.100000000000001" customHeight="1">
      <c r="A10" s="13" t="s">
        <v>60</v>
      </c>
      <c r="B10" s="880">
        <f>'Attach 3(JV)'!B10</f>
        <v>0</v>
      </c>
      <c r="C10" s="880"/>
      <c r="D10" s="880"/>
      <c r="E10" s="12" t="str">
        <f>'Attach 3(JV)'!E10</f>
        <v>"Saudamini", Plot No. 2, Sector 29</v>
      </c>
      <c r="H10" s="30"/>
      <c r="I10" s="11"/>
    </row>
    <row r="11" spans="1:9" ht="20.100000000000001" customHeight="1">
      <c r="B11" s="880">
        <f>'Attach 3(JV)'!B11</f>
        <v>0</v>
      </c>
      <c r="C11" s="880"/>
      <c r="D11" s="880"/>
      <c r="E11" s="12" t="str">
        <f>'Attach 3(JV)'!E11</f>
        <v>Gurugram (Haryana) - 122001</v>
      </c>
    </row>
    <row r="12" spans="1:9" ht="20.100000000000001" customHeight="1">
      <c r="A12" s="32"/>
      <c r="B12" s="880">
        <f>'Attach 3(JV)'!B12</f>
        <v>0</v>
      </c>
      <c r="C12" s="880"/>
      <c r="D12" s="880"/>
      <c r="E12" s="12"/>
    </row>
    <row r="13" spans="1:9" ht="20.100000000000001" customHeight="1">
      <c r="A13" s="32"/>
      <c r="B13" s="100"/>
      <c r="C13" s="100"/>
      <c r="D13" s="100"/>
      <c r="E13" s="25"/>
    </row>
    <row r="14" spans="1:9" ht="20.100000000000001" customHeight="1">
      <c r="A14" s="29" t="s">
        <v>64</v>
      </c>
    </row>
    <row r="15" spans="1:9" ht="20.100000000000001" customHeight="1">
      <c r="A15" s="32"/>
    </row>
    <row r="16" spans="1:9" ht="20.100000000000001" customHeight="1">
      <c r="A16" s="1267" t="s">
        <v>676</v>
      </c>
      <c r="B16" s="1267"/>
      <c r="C16" s="1267"/>
      <c r="D16" s="1267"/>
      <c r="E16" s="1267"/>
    </row>
    <row r="17" spans="1:5" ht="20.100000000000001" customHeight="1">
      <c r="A17" s="32"/>
    </row>
    <row r="18" spans="1:5" ht="20.100000000000001" customHeight="1">
      <c r="A18" s="32"/>
    </row>
    <row r="19" spans="1:5">
      <c r="A19" s="36" t="s">
        <v>66</v>
      </c>
      <c r="B19" s="60" t="str">
        <f>'Attach 3(JV)'!B24</f>
        <v>--</v>
      </c>
      <c r="C19" s="40"/>
      <c r="D19" s="37" t="s">
        <v>67</v>
      </c>
      <c r="E19" s="194" t="str">
        <f>'Attach 3(JV)'!E24</f>
        <v/>
      </c>
    </row>
    <row r="20" spans="1:5">
      <c r="A20" s="36" t="s">
        <v>68</v>
      </c>
      <c r="B20" s="194" t="str">
        <f>'Attach 3(JV)'!B25</f>
        <v/>
      </c>
      <c r="C20" s="40"/>
      <c r="D20" s="37" t="s">
        <v>69</v>
      </c>
      <c r="E20" s="194"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password="CCCF" sheet="1" objects="1" scenarios="1" formatColumns="0" formatRows="0"/>
  <customSheetViews>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2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2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2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24"/>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2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37" zoomScaleNormal="100" zoomScaleSheetLayoutView="100" workbookViewId="0">
      <selection activeCell="A48" sqref="A48:I48"/>
    </sheetView>
  </sheetViews>
  <sheetFormatPr defaultColWidth="9.140625" defaultRowHeight="13.5"/>
  <cols>
    <col min="1" max="1" width="10" style="315" customWidth="1"/>
    <col min="2" max="2" width="10.7109375" style="315" customWidth="1"/>
    <col min="3" max="3" width="10.85546875" style="315" customWidth="1"/>
    <col min="4" max="8" width="10.7109375" style="315" customWidth="1"/>
    <col min="9" max="9" width="21.7109375" style="315" customWidth="1"/>
    <col min="10" max="10" width="9.140625" style="315" hidden="1" customWidth="1"/>
    <col min="11" max="16" width="10.28515625" style="315" hidden="1" customWidth="1"/>
    <col min="17" max="41" width="0" style="315" hidden="1" customWidth="1"/>
    <col min="42" max="16384" width="9.140625" style="315"/>
  </cols>
  <sheetData>
    <row r="1" spans="1:9" ht="27" customHeight="1">
      <c r="A1" s="1368" t="s">
        <v>677</v>
      </c>
      <c r="B1" s="1369"/>
      <c r="C1" s="1369"/>
      <c r="D1" s="1369"/>
      <c r="E1" s="1369"/>
      <c r="F1" s="1369"/>
      <c r="G1" s="1369"/>
      <c r="H1" s="1369"/>
      <c r="I1" s="1370"/>
    </row>
    <row r="2" spans="1:9" ht="31.5" customHeight="1">
      <c r="A2" s="650" t="s">
        <v>446</v>
      </c>
      <c r="B2" s="1371" t="s">
        <v>678</v>
      </c>
      <c r="C2" s="1371"/>
      <c r="D2" s="1371"/>
      <c r="E2" s="1371"/>
      <c r="F2" s="1371"/>
      <c r="G2" s="1371"/>
      <c r="H2" s="1371"/>
      <c r="I2" s="1372"/>
    </row>
    <row r="3" spans="1:9" ht="36" customHeight="1">
      <c r="A3" s="650" t="s">
        <v>448</v>
      </c>
      <c r="B3" s="1371" t="s">
        <v>679</v>
      </c>
      <c r="C3" s="1371"/>
      <c r="D3" s="1371"/>
      <c r="E3" s="1371"/>
      <c r="F3" s="1371"/>
      <c r="G3" s="1371"/>
      <c r="H3" s="1371"/>
      <c r="I3" s="1372"/>
    </row>
    <row r="4" spans="1:9" ht="36" customHeight="1">
      <c r="A4" s="650" t="s">
        <v>450</v>
      </c>
      <c r="B4" s="1371" t="s">
        <v>680</v>
      </c>
      <c r="C4" s="1371"/>
      <c r="D4" s="1371"/>
      <c r="E4" s="1371"/>
      <c r="F4" s="1371"/>
      <c r="G4" s="1371"/>
      <c r="H4" s="1371"/>
      <c r="I4" s="1372"/>
    </row>
    <row r="5" spans="1:9" ht="36" customHeight="1">
      <c r="A5" s="650" t="s">
        <v>452</v>
      </c>
      <c r="B5" s="1371" t="s">
        <v>453</v>
      </c>
      <c r="C5" s="1371"/>
      <c r="D5" s="1371"/>
      <c r="E5" s="1371"/>
      <c r="F5" s="1371"/>
      <c r="G5" s="1371"/>
      <c r="H5" s="1371"/>
      <c r="I5" s="1372"/>
    </row>
    <row r="6" spans="1:9" ht="19.5" customHeight="1">
      <c r="A6" s="651" t="s">
        <v>454</v>
      </c>
      <c r="B6" s="893" t="s">
        <v>681</v>
      </c>
      <c r="C6" s="893"/>
      <c r="D6" s="893"/>
      <c r="E6" s="893"/>
      <c r="F6" s="893"/>
      <c r="G6" s="893"/>
      <c r="H6" s="893"/>
      <c r="I6" s="1373"/>
    </row>
    <row r="7" spans="1:9" ht="15.75">
      <c r="A7" s="271"/>
      <c r="C7" s="271"/>
      <c r="D7" s="271"/>
      <c r="E7" s="271"/>
      <c r="F7" s="271"/>
      <c r="G7" s="271"/>
      <c r="H7" s="271"/>
      <c r="I7" s="271"/>
    </row>
    <row r="27" spans="1:11" ht="15">
      <c r="K27" s="652">
        <v>0</v>
      </c>
    </row>
    <row r="28" spans="1:11">
      <c r="A28" s="653"/>
      <c r="B28" s="653"/>
      <c r="C28" s="653"/>
      <c r="D28" s="653"/>
      <c r="E28" s="653"/>
      <c r="F28" s="653"/>
      <c r="G28" s="653"/>
      <c r="H28" s="653"/>
      <c r="I28" s="653"/>
      <c r="J28" s="653"/>
      <c r="K28" s="654">
        <v>0</v>
      </c>
    </row>
    <row r="29" spans="1:11">
      <c r="A29" s="653"/>
      <c r="B29" s="653"/>
      <c r="C29" s="653"/>
      <c r="D29" s="653"/>
      <c r="E29" s="653"/>
      <c r="F29" s="653"/>
      <c r="G29" s="653"/>
      <c r="H29" s="653"/>
      <c r="I29" s="653"/>
      <c r="J29" s="653"/>
      <c r="K29" s="654">
        <v>0</v>
      </c>
    </row>
    <row r="30" spans="1:11">
      <c r="A30" s="653"/>
      <c r="B30" s="653"/>
      <c r="C30" s="653"/>
      <c r="D30" s="653"/>
      <c r="E30" s="653"/>
      <c r="F30" s="653"/>
      <c r="G30" s="653"/>
      <c r="H30" s="653"/>
      <c r="I30" s="653"/>
      <c r="J30" s="653"/>
      <c r="K30" s="654">
        <v>0</v>
      </c>
    </row>
    <row r="31" spans="1:11">
      <c r="A31" s="653"/>
      <c r="B31" s="653"/>
      <c r="C31" s="653"/>
      <c r="D31" s="653"/>
      <c r="E31" s="653"/>
      <c r="F31" s="653"/>
      <c r="G31" s="653"/>
      <c r="H31" s="653"/>
      <c r="I31" s="653"/>
      <c r="J31" s="653"/>
    </row>
    <row r="32" spans="1:11" ht="18.75">
      <c r="A32" s="1374" t="s">
        <v>682</v>
      </c>
      <c r="B32" s="1374"/>
      <c r="C32" s="1374"/>
      <c r="D32" s="1374"/>
      <c r="E32" s="1374"/>
      <c r="F32" s="1374"/>
      <c r="G32" s="1374"/>
      <c r="H32" s="1374"/>
      <c r="I32" s="1374"/>
      <c r="J32" s="653"/>
    </row>
    <row r="33" spans="1:16" ht="18.75">
      <c r="A33" s="655"/>
      <c r="B33" s="655"/>
      <c r="C33" s="655"/>
      <c r="D33" s="655"/>
      <c r="E33" s="655"/>
      <c r="F33" s="655"/>
      <c r="G33" s="655"/>
      <c r="H33" s="655"/>
      <c r="I33" s="655"/>
      <c r="J33" s="653"/>
    </row>
    <row r="34" spans="1:16" ht="15.75">
      <c r="A34" s="1367" t="s">
        <v>457</v>
      </c>
      <c r="B34" s="1367"/>
      <c r="C34" s="1367"/>
      <c r="D34" s="1367"/>
      <c r="E34" s="1367"/>
      <c r="F34" s="1367"/>
      <c r="G34" s="1367"/>
      <c r="H34" s="1367"/>
      <c r="I34" s="1367"/>
      <c r="J34" s="653"/>
      <c r="K34" s="652" t="e">
        <v>#REF!</v>
      </c>
      <c r="O34" s="654" t="e">
        <v>#REF!</v>
      </c>
    </row>
    <row r="35" spans="1:16" ht="16.5">
      <c r="A35" s="1375" t="s">
        <v>458</v>
      </c>
      <c r="B35" s="1375"/>
      <c r="C35" s="1375"/>
      <c r="D35" s="1375"/>
      <c r="E35" s="1375"/>
      <c r="F35" s="1375"/>
      <c r="G35" s="1375"/>
      <c r="H35" s="1375"/>
      <c r="I35" s="1375"/>
      <c r="J35" s="653"/>
      <c r="K35" s="654" t="e">
        <v>#REF!</v>
      </c>
      <c r="O35" s="654" t="e">
        <v>#REF!</v>
      </c>
    </row>
    <row r="36" spans="1:16" ht="36" customHeight="1">
      <c r="A36" s="1376" t="s">
        <v>683</v>
      </c>
      <c r="B36" s="1376"/>
      <c r="C36" s="1376"/>
      <c r="D36" s="1376"/>
      <c r="E36" s="1376"/>
      <c r="F36" s="1376"/>
      <c r="G36" s="1376"/>
      <c r="H36" s="1376"/>
      <c r="I36" s="1376"/>
      <c r="J36" s="653"/>
      <c r="K36" s="654" t="e">
        <v>#REF!</v>
      </c>
      <c r="O36" s="654" t="e">
        <v>#REF!</v>
      </c>
    </row>
    <row r="37" spans="1:16" ht="16.5">
      <c r="A37" s="1375" t="s">
        <v>684</v>
      </c>
      <c r="B37" s="1375"/>
      <c r="C37" s="1375"/>
      <c r="D37" s="1375"/>
      <c r="E37" s="1375"/>
      <c r="F37" s="1375"/>
      <c r="G37" s="1375"/>
      <c r="H37" s="1375"/>
      <c r="I37" s="1375"/>
      <c r="J37" s="653"/>
      <c r="K37" s="654" t="e">
        <v>#REF!</v>
      </c>
      <c r="O37" s="654" t="e">
        <v>#REF!</v>
      </c>
    </row>
    <row r="38" spans="1:16" ht="15.75">
      <c r="A38" s="1367" t="s">
        <v>461</v>
      </c>
      <c r="B38" s="1367"/>
      <c r="C38" s="1367"/>
      <c r="D38" s="1367"/>
      <c r="E38" s="1367"/>
      <c r="F38" s="1367"/>
      <c r="G38" s="1367"/>
      <c r="H38" s="1367"/>
      <c r="I38" s="1367"/>
      <c r="J38" s="653"/>
    </row>
    <row r="39" spans="1:16" ht="18.75" customHeight="1">
      <c r="A39" s="1375">
        <f>'Names of Bidder'!D10</f>
        <v>0</v>
      </c>
      <c r="B39" s="1375"/>
      <c r="C39" s="1375"/>
      <c r="D39" s="1375"/>
      <c r="E39" s="1375"/>
      <c r="F39" s="1375"/>
      <c r="G39" s="1375"/>
      <c r="H39" s="1375"/>
      <c r="I39" s="1375"/>
      <c r="J39" s="653"/>
      <c r="K39" s="316">
        <v>1</v>
      </c>
      <c r="M39" s="654" t="s">
        <v>685</v>
      </c>
      <c r="P39" s="654" t="s">
        <v>686</v>
      </c>
    </row>
    <row r="40" spans="1:16" ht="17.25" customHeight="1">
      <c r="A40" s="1376" t="str">
        <f xml:space="preserve"> "having its Registered Office at " &amp;'Names of Bidder'!D11 &amp; ","&amp;'Names of Bidder'!D12&amp;","&amp;'Names of Bidder'!D13</f>
        <v>having its Registered Office at ,,</v>
      </c>
      <c r="B40" s="1376"/>
      <c r="C40" s="1376"/>
      <c r="D40" s="1376"/>
      <c r="E40" s="1376"/>
      <c r="F40" s="1376"/>
      <c r="G40" s="1376"/>
      <c r="H40" s="1376"/>
      <c r="I40" s="1376"/>
      <c r="J40" s="653"/>
      <c r="K40" s="316">
        <v>1</v>
      </c>
      <c r="M40" s="654" t="s">
        <v>687</v>
      </c>
    </row>
    <row r="41" spans="1:16" ht="15.75">
      <c r="A41" s="1367" t="s">
        <v>461</v>
      </c>
      <c r="B41" s="1367"/>
      <c r="C41" s="1367"/>
      <c r="D41" s="1367"/>
      <c r="E41" s="1367"/>
      <c r="F41" s="1367"/>
      <c r="G41" s="1367"/>
      <c r="H41" s="1367"/>
      <c r="I41" s="1367"/>
      <c r="J41" s="653"/>
    </row>
    <row r="42" spans="1:16" ht="15.75">
      <c r="A42" s="1367" t="str">
        <f>IF('[23]Names of Bidder'!D6= "Sole Bidder", "", IF('[23]Names of Bidder'!D7=1,'[23]Names of Bidder'!D15,IF('[23]Names of Bidder'!D7=2,'[23]Names of Bidder'!D15&amp;" &amp; "&amp;'[23]Names of Bidder'!D20,"")))</f>
        <v/>
      </c>
      <c r="B42" s="1367"/>
      <c r="C42" s="1367"/>
      <c r="D42" s="1367"/>
      <c r="E42" s="1367"/>
      <c r="F42" s="1367"/>
      <c r="G42" s="1367"/>
      <c r="H42" s="1367"/>
      <c r="I42" s="1367"/>
      <c r="J42" s="653"/>
    </row>
    <row r="43" spans="1:16" ht="18" customHeight="1">
      <c r="A43" s="1376" t="str">
        <f>IF('[23]Names of Bidder'!D6= "Sole Bidder", "", "having its Registered Office at "&amp;IF('[23]Names of Bidder'!D7=1,'[23]Names of Bidder'!D16&amp;" "&amp;'[23]Names of Bidder'!D17&amp;" "&amp;'[23]Names of Bidder'!D18,IF('[23]Names of Bidder'!D7=2,'[23]Names of Bidder'!D16&amp;" &amp; "&amp;'[23]Names of Bidder'!D17&amp;" "&amp;'[23]Names of Bidder'!D18&amp;" and " &amp; '[23]Names of Bidder'!D21&amp;" &amp; "&amp;'[23]Names of Bidder'!D22&amp;" "&amp;'[23]Names of Bidder'!D23 &amp;IF('[23]Names of Bidder'!D7="2 or More"," respectively",""))))</f>
        <v/>
      </c>
      <c r="B43" s="1376"/>
      <c r="C43" s="1376"/>
      <c r="D43" s="1376"/>
      <c r="E43" s="1376"/>
      <c r="F43" s="1376"/>
      <c r="G43" s="1376"/>
      <c r="H43" s="1376"/>
      <c r="I43" s="1376"/>
      <c r="J43" s="653"/>
    </row>
    <row r="44" spans="1:16" ht="15.75">
      <c r="A44" s="1367" t="s">
        <v>462</v>
      </c>
      <c r="B44" s="1367"/>
      <c r="C44" s="1367"/>
      <c r="D44" s="1367"/>
      <c r="E44" s="1367"/>
      <c r="F44" s="1367"/>
      <c r="G44" s="1367"/>
      <c r="H44" s="1367"/>
      <c r="I44" s="1367"/>
      <c r="J44" s="653"/>
    </row>
    <row r="45" spans="1:16" ht="15.75">
      <c r="A45" s="381"/>
      <c r="B45" s="381"/>
      <c r="C45" s="381"/>
      <c r="D45" s="381"/>
      <c r="E45" s="381"/>
      <c r="F45" s="381"/>
      <c r="G45" s="381"/>
      <c r="H45" s="381"/>
      <c r="I45" s="381"/>
      <c r="J45" s="653"/>
    </row>
    <row r="46" spans="1:16" ht="16.5">
      <c r="A46" s="1375" t="s">
        <v>463</v>
      </c>
      <c r="B46" s="1375"/>
      <c r="C46" s="1375"/>
      <c r="D46" s="1375"/>
      <c r="E46" s="1375"/>
      <c r="F46" s="1375"/>
      <c r="G46" s="1375"/>
      <c r="H46" s="1375"/>
      <c r="I46" s="1375"/>
      <c r="J46" s="653"/>
    </row>
    <row r="47" spans="1:16" ht="30.75" customHeight="1">
      <c r="A47" s="1375" t="s">
        <v>464</v>
      </c>
      <c r="B47" s="1375"/>
      <c r="C47" s="1375"/>
      <c r="D47" s="1375"/>
      <c r="E47" s="1375"/>
      <c r="F47" s="1375"/>
      <c r="G47" s="1375"/>
      <c r="H47" s="1375"/>
      <c r="I47" s="1375"/>
      <c r="J47" s="653"/>
    </row>
    <row r="48" spans="1:16" ht="99.75" customHeight="1">
      <c r="A48" s="1004" t="str">
        <f>"POWERGRID intends to award, under laid-down organisational procedures, contract(s) for "&amp;Basic!B1&amp;" Specification Number:"&amp;Basic!B3</f>
        <v>POWERGRID intends to award, under laid-down organisational procedures, contract(s) for 400kV Transformer Package 4TR-17-BULK for procurement of 10 X 500MVA 400/220/33kV,3-Ph Transformers under Bulk procurement for Procurement of 765kV and 400kV class Transformers and Reactors of various capacities (Lot-7).       Specification Number:CC/NT/W-TR/DOM/A10/26/02801</v>
      </c>
      <c r="B48" s="1004"/>
      <c r="C48" s="1004"/>
      <c r="D48" s="1004"/>
      <c r="E48" s="1004"/>
      <c r="F48" s="1004"/>
      <c r="G48" s="1004"/>
      <c r="H48" s="1004"/>
      <c r="I48" s="1004"/>
      <c r="J48" s="653"/>
    </row>
    <row r="49" spans="1:10" ht="21" customHeight="1">
      <c r="A49" s="1097" t="s">
        <v>465</v>
      </c>
      <c r="B49" s="1097"/>
      <c r="C49" s="1097"/>
      <c r="D49" s="1097"/>
      <c r="E49" s="1379" t="s">
        <v>465</v>
      </c>
      <c r="F49" s="1379"/>
      <c r="G49" s="1379"/>
      <c r="H49" s="1379"/>
      <c r="I49" s="1379"/>
      <c r="J49" s="653"/>
    </row>
    <row r="50" spans="1:10" ht="33" customHeight="1">
      <c r="A50" s="1377" t="s">
        <v>481</v>
      </c>
      <c r="B50" s="1377"/>
      <c r="C50" s="1377"/>
      <c r="D50" s="1377"/>
      <c r="E50" s="1378" t="s">
        <v>688</v>
      </c>
      <c r="F50" s="1378"/>
      <c r="G50" s="1378"/>
      <c r="H50" s="1378"/>
      <c r="I50" s="1378"/>
      <c r="J50" s="653"/>
    </row>
    <row r="51" spans="1:10" ht="22.5" customHeight="1">
      <c r="A51" s="318" t="s">
        <v>675</v>
      </c>
      <c r="B51" s="319"/>
      <c r="C51" s="319"/>
      <c r="D51" s="319"/>
      <c r="E51" s="656"/>
      <c r="F51" s="319"/>
      <c r="G51" s="319"/>
      <c r="H51" s="319"/>
      <c r="I51" s="657" t="s">
        <v>689</v>
      </c>
      <c r="J51" s="653"/>
    </row>
    <row r="52" spans="1:10" ht="40.5" customHeight="1">
      <c r="A52" s="1380" t="s">
        <v>690</v>
      </c>
      <c r="B52" s="1380"/>
      <c r="C52" s="1380"/>
      <c r="D52" s="1380"/>
      <c r="E52" s="1380"/>
      <c r="F52" s="1380"/>
      <c r="G52" s="1380"/>
      <c r="H52" s="1380"/>
      <c r="I52" s="1380"/>
    </row>
    <row r="53" spans="1:10" ht="40.5" customHeight="1">
      <c r="A53" s="1380" t="s">
        <v>691</v>
      </c>
      <c r="B53" s="1380"/>
      <c r="C53" s="1380"/>
      <c r="D53" s="1380"/>
      <c r="E53" s="1380"/>
      <c r="F53" s="1380"/>
      <c r="G53" s="1380"/>
      <c r="H53" s="1380"/>
      <c r="I53" s="1380"/>
    </row>
    <row r="54" spans="1:10" ht="13.5" customHeight="1">
      <c r="A54" s="658"/>
      <c r="B54" s="271"/>
      <c r="C54" s="271"/>
      <c r="D54" s="271"/>
      <c r="E54" s="271"/>
      <c r="F54" s="271"/>
      <c r="G54" s="271"/>
      <c r="H54" s="271"/>
      <c r="I54" s="271"/>
    </row>
    <row r="55" spans="1:10" ht="15.75">
      <c r="A55" s="1381" t="s">
        <v>470</v>
      </c>
      <c r="B55" s="1381"/>
      <c r="C55" s="1381"/>
      <c r="D55" s="1381"/>
      <c r="E55" s="1381"/>
      <c r="F55" s="1381"/>
      <c r="G55" s="1381"/>
      <c r="H55" s="1381"/>
      <c r="I55" s="1381"/>
    </row>
    <row r="56" spans="1:10" ht="15.75">
      <c r="A56" s="658"/>
      <c r="B56" s="658"/>
      <c r="C56" s="658"/>
      <c r="D56" s="658"/>
      <c r="E56" s="658"/>
      <c r="F56" s="658"/>
      <c r="G56" s="658"/>
      <c r="H56" s="658"/>
      <c r="I56" s="658"/>
    </row>
    <row r="57" spans="1:10" ht="16.5">
      <c r="A57" s="1382" t="s">
        <v>471</v>
      </c>
      <c r="B57" s="1382"/>
      <c r="C57" s="1382"/>
      <c r="D57" s="1382"/>
      <c r="E57" s="1382"/>
      <c r="F57" s="1382"/>
      <c r="G57" s="1382"/>
      <c r="H57" s="1382"/>
      <c r="I57" s="1382"/>
    </row>
    <row r="58" spans="1:10" ht="16.5">
      <c r="A58" s="659"/>
      <c r="B58" s="659"/>
      <c r="C58" s="659"/>
      <c r="D58" s="659"/>
      <c r="E58" s="659"/>
      <c r="F58" s="659"/>
      <c r="G58" s="659"/>
      <c r="H58" s="659"/>
      <c r="I58" s="659"/>
    </row>
    <row r="59" spans="1:10" ht="37.5" customHeight="1">
      <c r="A59" s="1004" t="s">
        <v>692</v>
      </c>
      <c r="B59" s="1004"/>
      <c r="C59" s="1004"/>
      <c r="D59" s="1004"/>
      <c r="E59" s="1004"/>
      <c r="F59" s="1004"/>
      <c r="G59" s="1004"/>
      <c r="H59" s="1004"/>
      <c r="I59" s="1004"/>
    </row>
    <row r="60" spans="1:10" ht="61.5" customHeight="1">
      <c r="A60" s="660" t="s">
        <v>446</v>
      </c>
      <c r="B60" s="1004" t="s">
        <v>693</v>
      </c>
      <c r="C60" s="1004"/>
      <c r="D60" s="1004"/>
      <c r="E60" s="1004"/>
      <c r="F60" s="1004"/>
      <c r="G60" s="1004"/>
      <c r="H60" s="1004"/>
      <c r="I60" s="1004"/>
    </row>
    <row r="61" spans="1:10" ht="53.25" customHeight="1">
      <c r="A61" s="660" t="s">
        <v>448</v>
      </c>
      <c r="B61" s="1004" t="s">
        <v>694</v>
      </c>
      <c r="C61" s="1004"/>
      <c r="D61" s="1004"/>
      <c r="E61" s="1004"/>
      <c r="F61" s="1004"/>
      <c r="G61" s="1004"/>
      <c r="H61" s="1004"/>
      <c r="I61" s="1004"/>
    </row>
    <row r="62" spans="1:10" ht="63" customHeight="1">
      <c r="A62" s="660" t="s">
        <v>450</v>
      </c>
      <c r="B62" s="1004" t="s">
        <v>695</v>
      </c>
      <c r="C62" s="1004"/>
      <c r="D62" s="1004"/>
      <c r="E62" s="1004"/>
      <c r="F62" s="1004"/>
      <c r="G62" s="1004"/>
      <c r="H62" s="1004"/>
      <c r="I62" s="1004"/>
    </row>
    <row r="63" spans="1:10" ht="62.25" customHeight="1">
      <c r="A63" s="660" t="s">
        <v>452</v>
      </c>
      <c r="B63" s="1004" t="s">
        <v>696</v>
      </c>
      <c r="C63" s="1004"/>
      <c r="D63" s="1004"/>
      <c r="E63" s="1004"/>
      <c r="F63" s="1004"/>
      <c r="G63" s="1004"/>
      <c r="H63" s="1004"/>
      <c r="I63" s="1004"/>
    </row>
    <row r="64" spans="1:10" ht="64.5" customHeight="1">
      <c r="A64" s="660" t="s">
        <v>454</v>
      </c>
      <c r="B64" s="1004" t="s">
        <v>697</v>
      </c>
      <c r="C64" s="1004"/>
      <c r="D64" s="1004"/>
      <c r="E64" s="1004"/>
      <c r="F64" s="1004"/>
      <c r="G64" s="1004"/>
      <c r="H64" s="1004"/>
      <c r="I64" s="1004"/>
    </row>
    <row r="65" spans="1:10" ht="62.25" customHeight="1">
      <c r="A65" s="660" t="s">
        <v>698</v>
      </c>
      <c r="B65" s="1004" t="s">
        <v>699</v>
      </c>
      <c r="C65" s="1004"/>
      <c r="D65" s="1004"/>
      <c r="E65" s="1004"/>
      <c r="F65" s="1004"/>
      <c r="G65" s="1004"/>
      <c r="H65" s="1004"/>
      <c r="I65" s="1004"/>
    </row>
    <row r="66" spans="1:10" ht="60.75" customHeight="1">
      <c r="A66" s="660" t="s">
        <v>700</v>
      </c>
      <c r="B66" s="1004" t="s">
        <v>701</v>
      </c>
      <c r="C66" s="1004"/>
      <c r="D66" s="1004"/>
      <c r="E66" s="1004"/>
      <c r="F66" s="1004"/>
      <c r="G66" s="1004"/>
      <c r="H66" s="1004"/>
      <c r="I66" s="1004"/>
    </row>
    <row r="67" spans="1:10" ht="72" customHeight="1">
      <c r="A67" s="660" t="s">
        <v>702</v>
      </c>
      <c r="B67" s="1004" t="s">
        <v>703</v>
      </c>
      <c r="C67" s="1004"/>
      <c r="D67" s="1004"/>
      <c r="E67" s="1004"/>
      <c r="F67" s="1004"/>
      <c r="G67" s="1004"/>
      <c r="H67" s="1004"/>
      <c r="I67" s="1004"/>
    </row>
    <row r="68" spans="1:10" ht="60" customHeight="1">
      <c r="A68" s="660" t="s">
        <v>704</v>
      </c>
      <c r="B68" s="1004" t="s">
        <v>705</v>
      </c>
      <c r="C68" s="1004"/>
      <c r="D68" s="1004"/>
      <c r="E68" s="1004"/>
      <c r="F68" s="1004"/>
      <c r="G68" s="1004"/>
      <c r="H68" s="1004"/>
      <c r="I68" s="1004"/>
    </row>
    <row r="69" spans="1:10" ht="21" customHeight="1">
      <c r="A69" s="1004" t="s">
        <v>465</v>
      </c>
      <c r="B69" s="1004"/>
      <c r="C69" s="1004"/>
      <c r="D69" s="1004"/>
      <c r="E69" s="1383" t="s">
        <v>465</v>
      </c>
      <c r="F69" s="1383"/>
      <c r="G69" s="1383"/>
      <c r="H69" s="1383"/>
      <c r="I69" s="1383"/>
      <c r="J69" s="653"/>
    </row>
    <row r="70" spans="1:10" ht="33" customHeight="1">
      <c r="A70" s="1159" t="s">
        <v>481</v>
      </c>
      <c r="B70" s="1159"/>
      <c r="C70" s="1159"/>
      <c r="D70" s="1159"/>
      <c r="E70" s="1384" t="s">
        <v>688</v>
      </c>
      <c r="F70" s="1384"/>
      <c r="G70" s="1384"/>
      <c r="H70" s="1384"/>
      <c r="I70" s="1384"/>
      <c r="J70" s="653"/>
    </row>
    <row r="71" spans="1:10" ht="20.25" customHeight="1">
      <c r="A71" s="318" t="s">
        <v>675</v>
      </c>
      <c r="B71" s="319"/>
      <c r="C71" s="319"/>
      <c r="D71" s="319"/>
      <c r="E71" s="319"/>
      <c r="F71" s="319"/>
      <c r="G71" s="319"/>
      <c r="H71" s="319"/>
      <c r="I71" s="657" t="s">
        <v>706</v>
      </c>
      <c r="J71" s="653"/>
    </row>
    <row r="72" spans="1:10" ht="24" customHeight="1">
      <c r="A72" s="1385"/>
      <c r="B72" s="1385"/>
      <c r="C72" s="1385"/>
      <c r="D72" s="1385"/>
      <c r="E72" s="1385"/>
      <c r="F72" s="1385"/>
      <c r="G72" s="1385"/>
      <c r="H72" s="1385"/>
      <c r="I72" s="1385"/>
      <c r="J72" s="653"/>
    </row>
    <row r="73" spans="1:10" ht="84" customHeight="1">
      <c r="A73" s="660" t="s">
        <v>707</v>
      </c>
      <c r="B73" s="1004" t="s">
        <v>708</v>
      </c>
      <c r="C73" s="1004"/>
      <c r="D73" s="1004"/>
      <c r="E73" s="1004"/>
      <c r="F73" s="1004"/>
      <c r="G73" s="1004"/>
      <c r="H73" s="1004"/>
      <c r="I73" s="1004"/>
    </row>
    <row r="74" spans="1:10" ht="30" customHeight="1">
      <c r="A74" s="661" t="s">
        <v>709</v>
      </c>
      <c r="B74" s="662"/>
      <c r="C74" s="662"/>
      <c r="D74" s="662"/>
      <c r="E74" s="662"/>
      <c r="F74" s="662"/>
      <c r="G74" s="662"/>
      <c r="H74" s="662"/>
      <c r="I74" s="662"/>
    </row>
    <row r="75" spans="1:10" ht="42" customHeight="1">
      <c r="A75" s="1386" t="s">
        <v>710</v>
      </c>
      <c r="B75" s="1386"/>
      <c r="C75" s="1386"/>
      <c r="D75" s="1386"/>
      <c r="E75" s="1386"/>
      <c r="F75" s="1386"/>
      <c r="G75" s="1386"/>
      <c r="H75" s="1386"/>
      <c r="I75" s="1386"/>
    </row>
    <row r="76" spans="1:10" ht="80.25" customHeight="1">
      <c r="A76" s="660" t="s">
        <v>446</v>
      </c>
      <c r="B76" s="1004" t="s">
        <v>711</v>
      </c>
      <c r="C76" s="1004"/>
      <c r="D76" s="1004"/>
      <c r="E76" s="1004"/>
      <c r="F76" s="1004"/>
      <c r="G76" s="1004"/>
      <c r="H76" s="1004"/>
      <c r="I76" s="1004"/>
    </row>
    <row r="77" spans="1:10" ht="72" customHeight="1">
      <c r="A77" s="660" t="s">
        <v>448</v>
      </c>
      <c r="B77" s="1004" t="s">
        <v>712</v>
      </c>
      <c r="C77" s="1004"/>
      <c r="D77" s="1004"/>
      <c r="E77" s="1004"/>
      <c r="F77" s="1004"/>
      <c r="G77" s="1004"/>
      <c r="H77" s="1004"/>
      <c r="I77" s="1004"/>
    </row>
    <row r="78" spans="1:10" ht="55.5" customHeight="1">
      <c r="A78" s="660" t="s">
        <v>450</v>
      </c>
      <c r="B78" s="1004" t="s">
        <v>713</v>
      </c>
      <c r="C78" s="1004"/>
      <c r="D78" s="1004"/>
      <c r="E78" s="1004"/>
      <c r="F78" s="1004"/>
      <c r="G78" s="1004"/>
      <c r="H78" s="1004"/>
      <c r="I78" s="1004"/>
    </row>
    <row r="79" spans="1:10" ht="69.75" customHeight="1">
      <c r="A79" s="660" t="s">
        <v>452</v>
      </c>
      <c r="B79" s="1004" t="s">
        <v>714</v>
      </c>
      <c r="C79" s="1004"/>
      <c r="D79" s="1004"/>
      <c r="E79" s="1004"/>
      <c r="F79" s="1004"/>
      <c r="G79" s="1004"/>
      <c r="H79" s="1004"/>
      <c r="I79" s="1004"/>
    </row>
    <row r="80" spans="1:10" ht="56.25" customHeight="1">
      <c r="A80" s="660" t="s">
        <v>454</v>
      </c>
      <c r="B80" s="1004" t="s">
        <v>715</v>
      </c>
      <c r="C80" s="1004"/>
      <c r="D80" s="1004"/>
      <c r="E80" s="1004"/>
      <c r="F80" s="1004"/>
      <c r="G80" s="1004"/>
      <c r="H80" s="1004"/>
      <c r="I80" s="1004"/>
    </row>
    <row r="81" spans="1:10" ht="70.5" customHeight="1">
      <c r="A81" s="660" t="s">
        <v>698</v>
      </c>
      <c r="B81" s="1004" t="s">
        <v>716</v>
      </c>
      <c r="C81" s="1004"/>
      <c r="D81" s="1004"/>
      <c r="E81" s="1004"/>
      <c r="F81" s="1004"/>
      <c r="G81" s="1004"/>
      <c r="H81" s="1004"/>
      <c r="I81" s="1004"/>
    </row>
    <row r="82" spans="1:10" ht="86.25" customHeight="1">
      <c r="A82" s="660" t="s">
        <v>700</v>
      </c>
      <c r="B82" s="1004" t="s">
        <v>717</v>
      </c>
      <c r="C82" s="1004"/>
      <c r="D82" s="1004"/>
      <c r="E82" s="1004"/>
      <c r="F82" s="1004"/>
      <c r="G82" s="1004"/>
      <c r="H82" s="1004"/>
      <c r="I82" s="1004"/>
    </row>
    <row r="83" spans="1:10" ht="72" customHeight="1">
      <c r="A83" s="660" t="s">
        <v>702</v>
      </c>
      <c r="B83" s="1004" t="s">
        <v>718</v>
      </c>
      <c r="C83" s="1004"/>
      <c r="D83" s="1004"/>
      <c r="E83" s="1004"/>
      <c r="F83" s="1004"/>
      <c r="G83" s="1004"/>
      <c r="H83" s="1004"/>
      <c r="I83" s="1004"/>
    </row>
    <row r="84" spans="1:10" ht="21" customHeight="1">
      <c r="A84" s="1004" t="s">
        <v>465</v>
      </c>
      <c r="B84" s="1004"/>
      <c r="C84" s="1004"/>
      <c r="D84" s="1004"/>
      <c r="E84" s="1383" t="s">
        <v>465</v>
      </c>
      <c r="F84" s="1383"/>
      <c r="G84" s="1383"/>
      <c r="H84" s="1383"/>
      <c r="I84" s="1383"/>
      <c r="J84" s="653"/>
    </row>
    <row r="85" spans="1:10" ht="33" customHeight="1">
      <c r="A85" s="1159" t="s">
        <v>481</v>
      </c>
      <c r="B85" s="1159"/>
      <c r="C85" s="1159"/>
      <c r="D85" s="1159"/>
      <c r="E85" s="1384" t="s">
        <v>688</v>
      </c>
      <c r="F85" s="1384"/>
      <c r="G85" s="1384"/>
      <c r="H85" s="1384"/>
      <c r="I85" s="1384"/>
      <c r="J85" s="653"/>
    </row>
    <row r="86" spans="1:10" ht="20.25" customHeight="1">
      <c r="A86" s="318" t="s">
        <v>675</v>
      </c>
      <c r="B86" s="319"/>
      <c r="C86" s="319"/>
      <c r="D86" s="319"/>
      <c r="E86" s="319"/>
      <c r="F86" s="319"/>
      <c r="G86" s="319"/>
      <c r="H86" s="319"/>
      <c r="I86" s="657" t="s">
        <v>719</v>
      </c>
      <c r="J86" s="653"/>
    </row>
    <row r="87" spans="1:10" ht="7.5" customHeight="1">
      <c r="A87" s="1382"/>
      <c r="B87" s="1382"/>
      <c r="C87" s="1382"/>
      <c r="D87" s="1382"/>
      <c r="E87" s="1382"/>
      <c r="F87" s="1382"/>
      <c r="G87" s="1382"/>
      <c r="H87" s="1382"/>
      <c r="I87" s="1382"/>
    </row>
    <row r="88" spans="1:10" ht="89.25" customHeight="1">
      <c r="A88" s="660" t="s">
        <v>704</v>
      </c>
      <c r="B88" s="1004" t="s">
        <v>720</v>
      </c>
      <c r="C88" s="1004"/>
      <c r="D88" s="1004"/>
      <c r="E88" s="1004"/>
      <c r="F88" s="1004"/>
      <c r="G88" s="1004"/>
      <c r="H88" s="1004"/>
      <c r="I88" s="1004"/>
    </row>
    <row r="89" spans="1:10" ht="75" customHeight="1">
      <c r="A89" s="660" t="s">
        <v>707</v>
      </c>
      <c r="B89" s="1004" t="s">
        <v>721</v>
      </c>
      <c r="C89" s="1004"/>
      <c r="D89" s="1004"/>
      <c r="E89" s="1004"/>
      <c r="F89" s="1004"/>
      <c r="G89" s="1004"/>
      <c r="H89" s="1004"/>
      <c r="I89" s="1004"/>
    </row>
    <row r="90" spans="1:10" ht="64.5" customHeight="1">
      <c r="A90" s="660" t="s">
        <v>722</v>
      </c>
      <c r="B90" s="1004" t="s">
        <v>723</v>
      </c>
      <c r="C90" s="1004"/>
      <c r="D90" s="1004"/>
      <c r="E90" s="1004"/>
      <c r="F90" s="1004"/>
      <c r="G90" s="1004"/>
      <c r="H90" s="1004"/>
      <c r="I90" s="1004"/>
    </row>
    <row r="91" spans="1:10" ht="95.25" customHeight="1">
      <c r="A91" s="660" t="s">
        <v>724</v>
      </c>
      <c r="B91" s="1004" t="s">
        <v>725</v>
      </c>
      <c r="C91" s="1004"/>
      <c r="D91" s="1004"/>
      <c r="E91" s="1004"/>
      <c r="F91" s="1004"/>
      <c r="G91" s="1004"/>
      <c r="H91" s="1004"/>
      <c r="I91" s="1004"/>
    </row>
    <row r="92" spans="1:10" ht="73.5" customHeight="1">
      <c r="A92" s="660" t="s">
        <v>726</v>
      </c>
      <c r="B92" s="1004" t="s">
        <v>727</v>
      </c>
      <c r="C92" s="1004"/>
      <c r="D92" s="1004"/>
      <c r="E92" s="1004"/>
      <c r="F92" s="1004"/>
      <c r="G92" s="1004"/>
      <c r="H92" s="1004"/>
      <c r="I92" s="1004"/>
    </row>
    <row r="93" spans="1:10" ht="58.5" customHeight="1">
      <c r="A93" s="660" t="s">
        <v>728</v>
      </c>
      <c r="B93" s="1004" t="s">
        <v>729</v>
      </c>
      <c r="C93" s="1004"/>
      <c r="D93" s="1004"/>
      <c r="E93" s="1004"/>
      <c r="F93" s="1004"/>
      <c r="G93" s="1004"/>
      <c r="H93" s="1004"/>
      <c r="I93" s="1004"/>
    </row>
    <row r="94" spans="1:10" ht="111.75" customHeight="1">
      <c r="A94" s="660" t="s">
        <v>730</v>
      </c>
      <c r="B94" s="1004" t="s">
        <v>731</v>
      </c>
      <c r="C94" s="1004"/>
      <c r="D94" s="1004"/>
      <c r="E94" s="1004"/>
      <c r="F94" s="1004"/>
      <c r="G94" s="1004"/>
      <c r="H94" s="1004"/>
      <c r="I94" s="1004"/>
    </row>
    <row r="95" spans="1:10" ht="84.75" customHeight="1">
      <c r="A95" s="660" t="s">
        <v>732</v>
      </c>
      <c r="B95" s="1004" t="s">
        <v>733</v>
      </c>
      <c r="C95" s="1004"/>
      <c r="D95" s="1004"/>
      <c r="E95" s="1004"/>
      <c r="F95" s="1004"/>
      <c r="G95" s="1004"/>
      <c r="H95" s="1004"/>
      <c r="I95" s="1004"/>
    </row>
    <row r="96" spans="1:10" ht="84.75" customHeight="1">
      <c r="A96" s="660" t="s">
        <v>734</v>
      </c>
      <c r="B96" s="1004" t="s">
        <v>735</v>
      </c>
      <c r="C96" s="1004"/>
      <c r="D96" s="1004"/>
      <c r="E96" s="1004"/>
      <c r="F96" s="1004"/>
      <c r="G96" s="1004"/>
      <c r="H96" s="1004"/>
      <c r="I96" s="1004"/>
    </row>
    <row r="97" spans="1:10" ht="21" customHeight="1">
      <c r="A97" s="1004" t="s">
        <v>465</v>
      </c>
      <c r="B97" s="1004"/>
      <c r="C97" s="1004"/>
      <c r="D97" s="1004"/>
      <c r="E97" s="1383" t="s">
        <v>465</v>
      </c>
      <c r="F97" s="1383"/>
      <c r="G97" s="1383"/>
      <c r="H97" s="1383"/>
      <c r="I97" s="1383"/>
      <c r="J97" s="653"/>
    </row>
    <row r="98" spans="1:10" ht="33" customHeight="1">
      <c r="A98" s="1159" t="s">
        <v>481</v>
      </c>
      <c r="B98" s="1159"/>
      <c r="C98" s="1159"/>
      <c r="D98" s="1159"/>
      <c r="E98" s="1384" t="s">
        <v>688</v>
      </c>
      <c r="F98" s="1384"/>
      <c r="G98" s="1384"/>
      <c r="H98" s="1384"/>
      <c r="I98" s="1384"/>
      <c r="J98" s="653"/>
    </row>
    <row r="99" spans="1:10" ht="19.5" customHeight="1">
      <c r="A99" s="318" t="s">
        <v>675</v>
      </c>
      <c r="B99" s="319"/>
      <c r="C99" s="319"/>
      <c r="D99" s="319"/>
      <c r="E99" s="319"/>
      <c r="F99" s="319"/>
      <c r="G99" s="319"/>
      <c r="H99" s="319"/>
      <c r="I99" s="657" t="s">
        <v>736</v>
      </c>
    </row>
    <row r="100" spans="1:10" ht="10.5" customHeight="1">
      <c r="A100" s="663"/>
      <c r="B100" s="664"/>
      <c r="C100" s="664"/>
      <c r="D100" s="664"/>
      <c r="E100" s="664"/>
      <c r="F100" s="664"/>
      <c r="G100" s="664"/>
      <c r="H100" s="664"/>
      <c r="I100" s="664"/>
    </row>
    <row r="101" spans="1:10" ht="79.5" customHeight="1">
      <c r="A101" s="660" t="s">
        <v>737</v>
      </c>
      <c r="B101" s="1004" t="s">
        <v>738</v>
      </c>
      <c r="C101" s="1004"/>
      <c r="D101" s="1004"/>
      <c r="E101" s="1004"/>
      <c r="F101" s="1004"/>
      <c r="G101" s="1004"/>
      <c r="H101" s="1004"/>
      <c r="I101" s="1004"/>
    </row>
    <row r="102" spans="1:10" ht="72" customHeight="1">
      <c r="A102" s="660" t="s">
        <v>739</v>
      </c>
      <c r="B102" s="1004" t="s">
        <v>740</v>
      </c>
      <c r="C102" s="1004"/>
      <c r="D102" s="1004"/>
      <c r="E102" s="1004"/>
      <c r="F102" s="1004"/>
      <c r="G102" s="1004"/>
      <c r="H102" s="1004"/>
      <c r="I102" s="1004"/>
    </row>
    <row r="103" spans="1:10" ht="72.75" customHeight="1">
      <c r="A103" s="660" t="s">
        <v>741</v>
      </c>
      <c r="B103" s="1004" t="s">
        <v>742</v>
      </c>
      <c r="C103" s="1004"/>
      <c r="D103" s="1004"/>
      <c r="E103" s="1004"/>
      <c r="F103" s="1004"/>
      <c r="G103" s="1004"/>
      <c r="H103" s="1004"/>
      <c r="I103" s="1004"/>
    </row>
    <row r="104" spans="1:10" ht="30" customHeight="1">
      <c r="A104" s="661" t="s">
        <v>743</v>
      </c>
      <c r="B104" s="662"/>
      <c r="C104" s="662"/>
      <c r="D104" s="662"/>
      <c r="E104" s="662"/>
      <c r="F104" s="662"/>
      <c r="G104" s="662"/>
      <c r="H104" s="662"/>
      <c r="I104" s="662"/>
    </row>
    <row r="105" spans="1:10" ht="32.25" customHeight="1">
      <c r="A105" s="660" t="s">
        <v>446</v>
      </c>
      <c r="B105" s="1004" t="s">
        <v>510</v>
      </c>
      <c r="C105" s="1004"/>
      <c r="D105" s="1004"/>
      <c r="E105" s="1004"/>
      <c r="F105" s="1004"/>
      <c r="G105" s="1004"/>
      <c r="H105" s="1004"/>
      <c r="I105" s="1004"/>
    </row>
    <row r="106" spans="1:10" ht="44.25" customHeight="1">
      <c r="A106" s="660" t="s">
        <v>448</v>
      </c>
      <c r="B106" s="1004" t="s">
        <v>744</v>
      </c>
      <c r="C106" s="1004"/>
      <c r="D106" s="1004"/>
      <c r="E106" s="1004"/>
      <c r="F106" s="1004"/>
      <c r="G106" s="1004"/>
      <c r="H106" s="1004"/>
      <c r="I106" s="1004"/>
    </row>
    <row r="107" spans="1:10" ht="12" customHeight="1">
      <c r="A107" s="660"/>
      <c r="B107" s="665"/>
      <c r="C107" s="665"/>
      <c r="D107" s="665"/>
      <c r="E107" s="665"/>
      <c r="F107" s="665"/>
      <c r="G107" s="665"/>
      <c r="H107" s="665"/>
      <c r="I107" s="665"/>
    </row>
    <row r="108" spans="1:10" ht="30" customHeight="1">
      <c r="A108" s="661" t="s">
        <v>745</v>
      </c>
      <c r="B108" s="662"/>
      <c r="C108" s="662"/>
      <c r="D108" s="662"/>
      <c r="E108" s="662"/>
      <c r="F108" s="662"/>
      <c r="G108" s="662"/>
      <c r="H108" s="662"/>
      <c r="I108" s="662"/>
    </row>
    <row r="109" spans="1:10" ht="40.5" customHeight="1">
      <c r="A109" s="1386" t="s">
        <v>746</v>
      </c>
      <c r="B109" s="1386"/>
      <c r="C109" s="1386"/>
      <c r="D109" s="1386"/>
      <c r="E109" s="1386"/>
      <c r="F109" s="1386"/>
      <c r="G109" s="1386"/>
      <c r="H109" s="1386"/>
      <c r="I109" s="1386"/>
    </row>
    <row r="110" spans="1:10" ht="30" customHeight="1">
      <c r="A110" s="661" t="s">
        <v>747</v>
      </c>
      <c r="B110" s="662"/>
      <c r="C110" s="662"/>
      <c r="D110" s="662"/>
      <c r="E110" s="662"/>
      <c r="F110" s="662"/>
      <c r="G110" s="662"/>
      <c r="H110" s="662"/>
      <c r="I110" s="662"/>
    </row>
    <row r="111" spans="1:10" ht="62.25" customHeight="1">
      <c r="A111" s="660" t="s">
        <v>446</v>
      </c>
      <c r="B111" s="1004" t="s">
        <v>748</v>
      </c>
      <c r="C111" s="1004"/>
      <c r="D111" s="1004"/>
      <c r="E111" s="1004"/>
      <c r="F111" s="1004"/>
      <c r="G111" s="1004"/>
      <c r="H111" s="1004"/>
      <c r="I111" s="1004"/>
    </row>
    <row r="112" spans="1:10" ht="45" customHeight="1">
      <c r="A112" s="660" t="s">
        <v>448</v>
      </c>
      <c r="B112" s="1004" t="s">
        <v>749</v>
      </c>
      <c r="C112" s="1004"/>
      <c r="D112" s="1004"/>
      <c r="E112" s="1004"/>
      <c r="F112" s="1004"/>
      <c r="G112" s="1004"/>
      <c r="H112" s="1004"/>
      <c r="I112" s="1004"/>
    </row>
    <row r="113" spans="1:10" ht="55.5" customHeight="1">
      <c r="A113" s="660" t="s">
        <v>450</v>
      </c>
      <c r="B113" s="1004" t="s">
        <v>750</v>
      </c>
      <c r="C113" s="1004"/>
      <c r="D113" s="1004"/>
      <c r="E113" s="1004"/>
      <c r="F113" s="1004"/>
      <c r="G113" s="1004"/>
      <c r="H113" s="1004"/>
      <c r="I113" s="1004"/>
    </row>
    <row r="114" spans="1:10" ht="58.5" customHeight="1">
      <c r="A114" s="660" t="s">
        <v>452</v>
      </c>
      <c r="B114" s="1004" t="s">
        <v>751</v>
      </c>
      <c r="C114" s="1004"/>
      <c r="D114" s="1004"/>
      <c r="E114" s="1004"/>
      <c r="F114" s="1004"/>
      <c r="G114" s="1004"/>
      <c r="H114" s="1004"/>
      <c r="I114" s="1004"/>
    </row>
    <row r="115" spans="1:10" ht="54" customHeight="1">
      <c r="A115" s="660" t="s">
        <v>454</v>
      </c>
      <c r="B115" s="1004" t="s">
        <v>752</v>
      </c>
      <c r="C115" s="1004"/>
      <c r="D115" s="1004"/>
      <c r="E115" s="1004"/>
      <c r="F115" s="1004"/>
      <c r="G115" s="1004"/>
      <c r="H115" s="1004"/>
      <c r="I115" s="1004"/>
    </row>
    <row r="116" spans="1:10" ht="17.45" customHeight="1">
      <c r="A116" s="663"/>
      <c r="B116" s="664"/>
      <c r="C116" s="664"/>
      <c r="D116" s="664"/>
      <c r="E116" s="664"/>
      <c r="F116" s="664"/>
      <c r="G116" s="664"/>
      <c r="H116" s="664"/>
      <c r="I116" s="664"/>
    </row>
    <row r="117" spans="1:10" ht="21" customHeight="1">
      <c r="A117" s="1004" t="s">
        <v>465</v>
      </c>
      <c r="B117" s="1004"/>
      <c r="C117" s="1004"/>
      <c r="D117" s="1004"/>
      <c r="E117" s="1383" t="s">
        <v>465</v>
      </c>
      <c r="F117" s="1383"/>
      <c r="G117" s="1383"/>
      <c r="H117" s="1383"/>
      <c r="I117" s="1383"/>
      <c r="J117" s="653"/>
    </row>
    <row r="118" spans="1:10" ht="33" customHeight="1">
      <c r="A118" s="1159" t="s">
        <v>481</v>
      </c>
      <c r="B118" s="1159"/>
      <c r="C118" s="1159"/>
      <c r="D118" s="1159"/>
      <c r="E118" s="1384" t="s">
        <v>688</v>
      </c>
      <c r="F118" s="1384"/>
      <c r="G118" s="1384"/>
      <c r="H118" s="1384"/>
      <c r="I118" s="1384"/>
      <c r="J118" s="653"/>
    </row>
    <row r="119" spans="1:10" ht="22.5" customHeight="1">
      <c r="A119" s="318" t="s">
        <v>675</v>
      </c>
      <c r="B119" s="319"/>
      <c r="C119" s="319"/>
      <c r="D119" s="319"/>
      <c r="E119" s="319"/>
      <c r="F119" s="319"/>
      <c r="G119" s="319"/>
      <c r="H119" s="319"/>
      <c r="I119" s="657" t="s">
        <v>753</v>
      </c>
      <c r="J119" s="653"/>
    </row>
    <row r="120" spans="1:10" ht="30.75" customHeight="1">
      <c r="A120" s="663"/>
      <c r="B120" s="1380"/>
      <c r="C120" s="1380"/>
      <c r="D120" s="1380"/>
      <c r="E120" s="1380"/>
      <c r="F120" s="1380"/>
      <c r="G120" s="1380"/>
      <c r="H120" s="1380"/>
      <c r="I120" s="1380"/>
    </row>
    <row r="121" spans="1:10" ht="21.95" customHeight="1">
      <c r="A121" s="271"/>
      <c r="B121" s="317"/>
      <c r="C121" s="271"/>
      <c r="D121" s="271"/>
      <c r="E121" s="271"/>
      <c r="F121" s="317"/>
      <c r="G121" s="271"/>
      <c r="H121" s="271"/>
      <c r="I121" s="271"/>
    </row>
    <row r="122" spans="1:10" ht="21.95" customHeight="1">
      <c r="A122" s="271"/>
      <c r="B122" s="1014" t="s">
        <v>549</v>
      </c>
      <c r="C122" s="1014"/>
      <c r="D122" s="293"/>
      <c r="E122" s="293"/>
      <c r="F122" s="1014" t="s">
        <v>549</v>
      </c>
      <c r="G122" s="1014"/>
      <c r="H122" s="293"/>
      <c r="I122" s="293"/>
    </row>
    <row r="123" spans="1:10" ht="35.25" customHeight="1">
      <c r="A123" s="271"/>
      <c r="B123" s="1387" t="s">
        <v>481</v>
      </c>
      <c r="C123" s="1387"/>
      <c r="D123" s="1387"/>
      <c r="E123" s="1387"/>
      <c r="F123" s="1387" t="s">
        <v>688</v>
      </c>
      <c r="G123" s="1387"/>
      <c r="H123" s="1387"/>
      <c r="I123" s="1387"/>
    </row>
    <row r="124" spans="1:10" ht="21.95" customHeight="1">
      <c r="A124" s="271"/>
      <c r="B124" s="666"/>
      <c r="C124" s="658"/>
      <c r="D124" s="658"/>
      <c r="E124" s="658"/>
      <c r="F124" s="667"/>
      <c r="G124" s="667"/>
      <c r="H124" s="667"/>
      <c r="I124" s="667"/>
    </row>
    <row r="125" spans="1:10" ht="21.95" customHeight="1">
      <c r="A125" s="271"/>
      <c r="B125" s="1004" t="s">
        <v>550</v>
      </c>
      <c r="C125" s="1004"/>
      <c r="D125" s="1004"/>
      <c r="E125" s="1004"/>
      <c r="F125" s="1004" t="s">
        <v>550</v>
      </c>
      <c r="G125" s="1004"/>
      <c r="H125" s="1004"/>
      <c r="I125" s="1004"/>
    </row>
    <row r="126" spans="1:10" ht="21.95" customHeight="1">
      <c r="A126" s="271"/>
      <c r="B126" s="317"/>
      <c r="C126" s="658"/>
      <c r="D126" s="658"/>
      <c r="E126" s="658"/>
      <c r="F126" s="317"/>
      <c r="G126" s="658"/>
      <c r="H126" s="658"/>
      <c r="I126" s="658"/>
    </row>
    <row r="127" spans="1:10" ht="21.95" customHeight="1">
      <c r="A127" s="271"/>
      <c r="B127" s="317"/>
      <c r="C127" s="658"/>
      <c r="D127" s="658"/>
      <c r="E127" s="658"/>
      <c r="F127" s="317"/>
      <c r="G127" s="658"/>
      <c r="H127" s="658"/>
      <c r="I127" s="658"/>
    </row>
    <row r="128" spans="1:10" ht="21.95" customHeight="1">
      <c r="A128" s="271"/>
      <c r="B128" s="319" t="s">
        <v>551</v>
      </c>
      <c r="C128" s="668"/>
      <c r="D128" s="319"/>
      <c r="E128" s="319"/>
      <c r="F128" s="1385" t="s">
        <v>551</v>
      </c>
      <c r="G128" s="1385"/>
      <c r="H128" s="1385"/>
      <c r="I128" s="1385"/>
    </row>
    <row r="129" spans="1:9" ht="21.95" customHeight="1">
      <c r="A129" s="271"/>
      <c r="B129" s="319" t="s">
        <v>69</v>
      </c>
      <c r="C129" s="668"/>
      <c r="D129" s="319"/>
      <c r="E129" s="319"/>
      <c r="F129" s="319" t="s">
        <v>754</v>
      </c>
      <c r="G129" s="293"/>
      <c r="H129" s="293"/>
      <c r="I129" s="293"/>
    </row>
    <row r="130" spans="1:9" ht="21.95" customHeight="1">
      <c r="A130" s="271"/>
      <c r="B130" s="293"/>
      <c r="C130" s="658"/>
      <c r="D130" s="658"/>
      <c r="E130" s="658"/>
      <c r="F130" s="293"/>
      <c r="G130" s="658"/>
      <c r="H130" s="658"/>
      <c r="I130" s="658"/>
    </row>
    <row r="131" spans="1:9" ht="21.95" customHeight="1">
      <c r="A131" s="271"/>
      <c r="B131" s="1004" t="s">
        <v>552</v>
      </c>
      <c r="C131" s="1004"/>
      <c r="D131" s="1004"/>
      <c r="E131" s="1004"/>
      <c r="F131" s="1004" t="s">
        <v>552</v>
      </c>
      <c r="G131" s="1004"/>
      <c r="H131" s="1004"/>
      <c r="I131" s="1004"/>
    </row>
    <row r="132" spans="1:9" ht="21.95" customHeight="1">
      <c r="A132" s="271"/>
      <c r="B132" s="319" t="s">
        <v>551</v>
      </c>
      <c r="C132" s="319"/>
      <c r="D132" s="319"/>
      <c r="E132" s="319"/>
      <c r="F132" s="319" t="s">
        <v>551</v>
      </c>
      <c r="G132" s="293"/>
      <c r="H132" s="293"/>
      <c r="I132" s="293"/>
    </row>
    <row r="133" spans="1:9" ht="21.95" customHeight="1">
      <c r="A133" s="271"/>
      <c r="B133" s="319" t="s">
        <v>69</v>
      </c>
      <c r="C133" s="319"/>
      <c r="D133" s="319"/>
      <c r="E133" s="319"/>
      <c r="F133" s="319" t="s">
        <v>69</v>
      </c>
      <c r="G133" s="271"/>
      <c r="H133" s="271"/>
      <c r="I133" s="271"/>
    </row>
    <row r="134" spans="1:9" ht="21.95" customHeight="1">
      <c r="A134" s="271"/>
      <c r="B134" s="271"/>
      <c r="C134" s="271"/>
      <c r="D134" s="271"/>
      <c r="E134" s="271"/>
      <c r="F134" s="271"/>
      <c r="G134" s="271"/>
      <c r="H134" s="271"/>
      <c r="I134" s="271"/>
    </row>
    <row r="135" spans="1:9" ht="21.95" customHeight="1">
      <c r="A135" s="271"/>
      <c r="B135" s="1004" t="s">
        <v>553</v>
      </c>
      <c r="C135" s="1004"/>
      <c r="D135" s="1004"/>
      <c r="E135" s="1004"/>
      <c r="F135" s="1004" t="s">
        <v>553</v>
      </c>
      <c r="G135" s="1004"/>
      <c r="H135" s="1004"/>
      <c r="I135" s="1004"/>
    </row>
    <row r="136" spans="1:9" ht="21.95" customHeight="1">
      <c r="A136" s="271"/>
      <c r="B136" s="319" t="s">
        <v>551</v>
      </c>
      <c r="C136" s="319"/>
      <c r="D136" s="319"/>
      <c r="E136" s="319"/>
      <c r="F136" s="319" t="s">
        <v>551</v>
      </c>
      <c r="G136" s="293"/>
      <c r="H136" s="293"/>
      <c r="I136" s="293"/>
    </row>
    <row r="137" spans="1:9" ht="21.95" customHeight="1">
      <c r="A137" s="271"/>
      <c r="B137" s="319" t="s">
        <v>69</v>
      </c>
      <c r="C137" s="319"/>
      <c r="D137" s="319"/>
      <c r="E137" s="319"/>
      <c r="F137" s="319" t="s">
        <v>69</v>
      </c>
      <c r="G137" s="271"/>
      <c r="H137" s="271"/>
      <c r="I137" s="271"/>
    </row>
    <row r="138" spans="1:9" ht="21.95" customHeight="1">
      <c r="A138" s="271"/>
      <c r="B138" s="319"/>
      <c r="C138" s="319"/>
      <c r="D138" s="319"/>
      <c r="E138" s="319"/>
      <c r="F138" s="319"/>
      <c r="G138" s="271"/>
      <c r="H138" s="271"/>
      <c r="I138" s="271"/>
    </row>
    <row r="139" spans="1:9" ht="21.95" customHeight="1">
      <c r="A139" s="271"/>
      <c r="B139" s="319"/>
      <c r="C139" s="319"/>
      <c r="D139" s="319"/>
      <c r="E139" s="319"/>
      <c r="F139" s="319"/>
      <c r="G139" s="271"/>
      <c r="H139" s="271"/>
      <c r="I139" s="271"/>
    </row>
    <row r="140" spans="1:9" ht="21.95" customHeight="1">
      <c r="A140" s="271"/>
      <c r="B140" s="319"/>
      <c r="C140" s="319"/>
      <c r="D140" s="319"/>
      <c r="E140" s="319"/>
      <c r="F140" s="319"/>
      <c r="G140" s="271"/>
      <c r="H140" s="271"/>
      <c r="I140" s="271"/>
    </row>
    <row r="141" spans="1:9" ht="21.95" customHeight="1">
      <c r="A141" s="271"/>
      <c r="B141" s="319"/>
      <c r="C141" s="319"/>
      <c r="D141" s="319"/>
      <c r="E141" s="319"/>
      <c r="F141" s="319"/>
      <c r="G141" s="271"/>
      <c r="H141" s="271"/>
      <c r="I141" s="271"/>
    </row>
    <row r="142" spans="1:9" ht="21.95" customHeight="1">
      <c r="A142" s="271"/>
      <c r="B142" s="319"/>
      <c r="C142" s="319"/>
      <c r="D142" s="319"/>
      <c r="E142" s="319"/>
      <c r="F142" s="319"/>
      <c r="G142" s="271"/>
      <c r="H142" s="271"/>
      <c r="I142" s="271"/>
    </row>
    <row r="143" spans="1:9" ht="21.95" customHeight="1">
      <c r="A143" s="271"/>
      <c r="B143" s="319"/>
      <c r="C143" s="319"/>
      <c r="D143" s="319"/>
      <c r="E143" s="319"/>
      <c r="F143" s="319"/>
      <c r="G143" s="271"/>
      <c r="H143" s="271"/>
      <c r="I143" s="271"/>
    </row>
    <row r="144" spans="1:9" ht="21.95" customHeight="1">
      <c r="A144" s="271"/>
      <c r="B144" s="319"/>
      <c r="C144" s="319"/>
      <c r="D144" s="319"/>
      <c r="E144" s="319"/>
      <c r="F144" s="319"/>
      <c r="G144" s="271"/>
      <c r="H144" s="271"/>
      <c r="I144" s="271"/>
    </row>
    <row r="145" spans="1:9" ht="21.95" customHeight="1">
      <c r="A145" s="271"/>
      <c r="B145" s="319"/>
      <c r="C145" s="319"/>
      <c r="D145" s="319"/>
      <c r="E145" s="319"/>
      <c r="F145" s="319"/>
      <c r="G145" s="271"/>
      <c r="H145" s="271"/>
      <c r="I145" s="271"/>
    </row>
    <row r="146" spans="1:9" ht="21.95" customHeight="1">
      <c r="A146" s="271"/>
      <c r="B146" s="319"/>
      <c r="C146" s="319"/>
      <c r="D146" s="319"/>
      <c r="E146" s="319"/>
      <c r="F146" s="319"/>
      <c r="G146" s="271"/>
      <c r="H146" s="271"/>
      <c r="I146" s="271"/>
    </row>
    <row r="147" spans="1:9" ht="21.95" customHeight="1">
      <c r="A147" s="271"/>
      <c r="B147" s="319"/>
      <c r="C147" s="319"/>
      <c r="D147" s="319"/>
      <c r="E147" s="319"/>
      <c r="F147" s="319"/>
      <c r="G147" s="271"/>
      <c r="H147" s="271"/>
      <c r="I147" s="271"/>
    </row>
    <row r="148" spans="1:9" ht="21.6" customHeight="1">
      <c r="A148" s="271"/>
      <c r="B148" s="319"/>
      <c r="C148" s="319"/>
      <c r="D148" s="319"/>
      <c r="E148" s="319"/>
      <c r="F148" s="319"/>
      <c r="G148" s="271"/>
      <c r="H148" s="271"/>
      <c r="I148" s="271"/>
    </row>
    <row r="149" spans="1:9" ht="21.6" hidden="1" customHeight="1">
      <c r="A149" s="271"/>
      <c r="B149" s="319"/>
      <c r="C149" s="319"/>
      <c r="D149" s="319"/>
      <c r="E149" s="319"/>
      <c r="F149" s="319"/>
      <c r="G149" s="271"/>
      <c r="H149" s="271"/>
      <c r="I149" s="271"/>
    </row>
    <row r="150" spans="1:9" ht="21.6" hidden="1" customHeight="1">
      <c r="A150" s="271"/>
      <c r="B150" s="319"/>
      <c r="C150" s="319"/>
      <c r="D150" s="319"/>
      <c r="E150" s="319"/>
      <c r="F150" s="319"/>
      <c r="G150" s="271"/>
      <c r="H150" s="271"/>
      <c r="I150" s="271"/>
    </row>
    <row r="151" spans="1:9" ht="18.600000000000001" hidden="1" customHeight="1">
      <c r="A151" s="271"/>
      <c r="B151" s="319"/>
      <c r="C151" s="319"/>
      <c r="D151" s="319"/>
      <c r="E151" s="319"/>
      <c r="F151" s="319"/>
      <c r="G151" s="271"/>
      <c r="H151" s="271"/>
      <c r="I151" s="271"/>
    </row>
    <row r="152" spans="1:9" ht="21.6" hidden="1" customHeight="1">
      <c r="A152" s="271"/>
      <c r="B152" s="319"/>
      <c r="C152" s="319"/>
      <c r="D152" s="319"/>
      <c r="E152" s="319"/>
      <c r="F152" s="319"/>
      <c r="G152" s="271"/>
      <c r="H152" s="271"/>
      <c r="I152" s="271"/>
    </row>
    <row r="153" spans="1:9" ht="21.6" hidden="1" customHeight="1">
      <c r="A153" s="271"/>
      <c r="B153" s="319"/>
      <c r="C153" s="319"/>
      <c r="D153" s="319"/>
      <c r="E153" s="319"/>
      <c r="F153" s="319"/>
      <c r="G153" s="271"/>
      <c r="H153" s="271"/>
      <c r="I153" s="271"/>
    </row>
    <row r="154" spans="1:9" ht="21.95" customHeight="1">
      <c r="A154" s="271"/>
      <c r="B154" s="319"/>
      <c r="C154" s="319"/>
      <c r="D154" s="319"/>
      <c r="E154" s="319"/>
      <c r="F154" s="319"/>
      <c r="G154" s="271"/>
      <c r="H154" s="271"/>
      <c r="I154" s="271"/>
    </row>
    <row r="155" spans="1:9" ht="21.95" customHeight="1">
      <c r="A155" s="271"/>
      <c r="B155" s="319"/>
      <c r="C155" s="319"/>
      <c r="D155" s="319"/>
      <c r="E155" s="319"/>
      <c r="F155" s="319"/>
      <c r="G155" s="271"/>
      <c r="H155" s="271"/>
      <c r="I155" s="271"/>
    </row>
    <row r="156" spans="1:9" ht="21.95" customHeight="1">
      <c r="A156" s="320"/>
      <c r="B156" s="268"/>
      <c r="C156" s="268"/>
      <c r="D156" s="268"/>
      <c r="E156" s="268"/>
      <c r="F156" s="268"/>
      <c r="G156" s="320"/>
      <c r="H156" s="320"/>
      <c r="I156" s="320"/>
    </row>
    <row r="157" spans="1:9" ht="21.95" customHeight="1">
      <c r="A157" s="318" t="s">
        <v>675</v>
      </c>
      <c r="B157" s="319"/>
      <c r="C157" s="319"/>
      <c r="D157" s="319"/>
      <c r="E157" s="319"/>
      <c r="F157" s="319"/>
      <c r="G157" s="319"/>
      <c r="H157" s="319"/>
      <c r="I157" s="657" t="s">
        <v>755</v>
      </c>
    </row>
    <row r="158" spans="1:9" ht="21.95" customHeight="1">
      <c r="A158" s="271"/>
      <c r="B158" s="319"/>
      <c r="C158" s="319"/>
      <c r="D158" s="319"/>
      <c r="E158" s="319"/>
      <c r="F158" s="319"/>
      <c r="G158" s="271"/>
      <c r="H158" s="271"/>
      <c r="I158" s="271"/>
    </row>
    <row r="159" spans="1:9" ht="21.95" customHeight="1">
      <c r="A159" s="271"/>
      <c r="B159" s="319"/>
      <c r="C159" s="319"/>
      <c r="D159" s="319"/>
      <c r="E159" s="319"/>
      <c r="F159" s="319"/>
      <c r="G159" s="271"/>
      <c r="H159" s="271"/>
      <c r="I159" s="271"/>
    </row>
    <row r="160" spans="1:9" ht="21.95" customHeight="1">
      <c r="A160" s="271"/>
      <c r="B160" s="319"/>
      <c r="C160" s="319"/>
      <c r="D160" s="319"/>
      <c r="E160" s="319"/>
      <c r="F160" s="319"/>
      <c r="G160" s="271"/>
      <c r="H160" s="271"/>
      <c r="I160" s="271"/>
    </row>
    <row r="161" spans="1:10" ht="21.95" customHeight="1">
      <c r="A161" s="271"/>
      <c r="B161" s="319"/>
      <c r="C161" s="319"/>
      <c r="D161" s="319"/>
      <c r="E161" s="319"/>
      <c r="F161" s="319"/>
      <c r="G161" s="271"/>
      <c r="H161" s="271"/>
      <c r="I161" s="271"/>
    </row>
    <row r="162" spans="1:10" ht="21.95" customHeight="1">
      <c r="A162" s="271"/>
      <c r="B162" s="319"/>
      <c r="C162" s="319"/>
      <c r="D162" s="319"/>
      <c r="E162" s="319"/>
      <c r="F162" s="319"/>
      <c r="G162" s="271"/>
      <c r="H162" s="271"/>
      <c r="I162" s="271"/>
    </row>
    <row r="163" spans="1:10" ht="21.95" customHeight="1">
      <c r="A163" s="271"/>
      <c r="B163" s="319"/>
      <c r="C163" s="319"/>
      <c r="D163" s="319"/>
      <c r="E163" s="319"/>
      <c r="F163" s="319"/>
      <c r="G163" s="271"/>
      <c r="H163" s="271"/>
      <c r="I163" s="271"/>
    </row>
    <row r="164" spans="1:10" ht="21.95" customHeight="1">
      <c r="A164" s="271"/>
      <c r="B164" s="319"/>
      <c r="C164" s="319"/>
      <c r="D164" s="319"/>
      <c r="E164" s="319"/>
      <c r="F164" s="319"/>
      <c r="G164" s="271"/>
      <c r="H164" s="271"/>
      <c r="I164" s="271"/>
    </row>
    <row r="165" spans="1:10" ht="21.95" customHeight="1">
      <c r="A165" s="271"/>
      <c r="B165" s="319"/>
      <c r="C165" s="319"/>
      <c r="D165" s="319"/>
      <c r="E165" s="319"/>
      <c r="F165" s="319"/>
      <c r="G165" s="271"/>
      <c r="H165" s="271"/>
      <c r="I165" s="271"/>
    </row>
    <row r="166" spans="1:10" ht="21.95" customHeight="1">
      <c r="A166" s="271"/>
      <c r="B166" s="319"/>
      <c r="C166" s="319"/>
      <c r="D166" s="319"/>
      <c r="E166" s="319"/>
      <c r="F166" s="319"/>
      <c r="G166" s="271"/>
      <c r="H166" s="271"/>
      <c r="I166" s="271"/>
    </row>
    <row r="167" spans="1:10" ht="21.95" customHeight="1">
      <c r="A167" s="271"/>
      <c r="B167" s="319"/>
      <c r="C167" s="319"/>
      <c r="D167" s="319"/>
      <c r="E167" s="319"/>
      <c r="F167" s="319"/>
      <c r="G167" s="271"/>
      <c r="H167" s="271"/>
      <c r="I167" s="271"/>
    </row>
    <row r="168" spans="1:10" ht="21.95" customHeight="1">
      <c r="A168" s="271"/>
      <c r="B168" s="319"/>
      <c r="C168" s="319"/>
      <c r="D168" s="319"/>
      <c r="E168" s="319"/>
      <c r="F168" s="319"/>
      <c r="G168" s="271"/>
      <c r="H168" s="271"/>
      <c r="I168" s="271"/>
    </row>
    <row r="169" spans="1:10" ht="21.95" customHeight="1">
      <c r="A169" s="271"/>
      <c r="B169" s="319"/>
      <c r="C169" s="319"/>
      <c r="D169" s="319"/>
      <c r="E169" s="319"/>
      <c r="F169" s="319"/>
      <c r="G169" s="271"/>
      <c r="H169" s="271"/>
      <c r="I169" s="271"/>
    </row>
    <row r="170" spans="1:10" ht="15.75">
      <c r="A170" s="271"/>
      <c r="B170" s="271"/>
      <c r="C170" s="271"/>
      <c r="D170" s="271"/>
      <c r="E170" s="271"/>
      <c r="F170" s="271"/>
      <c r="G170" s="271"/>
      <c r="H170" s="271"/>
      <c r="I170" s="271"/>
    </row>
    <row r="171" spans="1:10">
      <c r="J171" s="653"/>
    </row>
    <row r="172" spans="1:10" ht="15.75">
      <c r="A172" s="271"/>
      <c r="B172" s="271"/>
      <c r="C172" s="271"/>
      <c r="D172" s="271"/>
      <c r="E172" s="271"/>
      <c r="F172" s="271"/>
      <c r="G172" s="271"/>
      <c r="H172" s="271"/>
      <c r="I172" s="271"/>
    </row>
    <row r="173" spans="1:10" ht="15.75">
      <c r="A173" s="271"/>
      <c r="B173" s="271"/>
      <c r="C173" s="271"/>
      <c r="D173" s="271"/>
      <c r="E173" s="271"/>
      <c r="F173" s="271"/>
      <c r="G173" s="271"/>
      <c r="H173" s="271"/>
      <c r="I173" s="271"/>
    </row>
    <row r="174" spans="1:10" ht="15.75">
      <c r="A174" s="271"/>
      <c r="B174" s="271"/>
      <c r="C174" s="271"/>
      <c r="D174" s="271"/>
      <c r="E174" s="271"/>
      <c r="F174" s="271"/>
      <c r="G174" s="271"/>
      <c r="H174" s="271"/>
      <c r="I174" s="271"/>
    </row>
    <row r="175" spans="1:10" ht="15.75">
      <c r="A175" s="271"/>
      <c r="B175" s="271"/>
      <c r="C175" s="271"/>
      <c r="D175" s="271"/>
      <c r="E175" s="271"/>
      <c r="F175" s="271"/>
      <c r="G175" s="271"/>
      <c r="H175" s="271"/>
      <c r="I175" s="271"/>
    </row>
    <row r="176" spans="1:10" ht="15.75">
      <c r="A176" s="271"/>
      <c r="B176" s="271"/>
      <c r="C176" s="271"/>
      <c r="D176" s="271"/>
      <c r="E176" s="271"/>
      <c r="F176" s="271"/>
      <c r="G176" s="271"/>
      <c r="H176" s="271"/>
      <c r="I176" s="271"/>
    </row>
    <row r="177" spans="1:9" ht="15.75">
      <c r="A177" s="271"/>
      <c r="B177" s="271"/>
      <c r="C177" s="271"/>
      <c r="D177" s="271"/>
      <c r="E177" s="271"/>
      <c r="F177" s="271"/>
      <c r="G177" s="271"/>
      <c r="H177" s="271"/>
      <c r="I177" s="271"/>
    </row>
    <row r="178" spans="1:9" ht="15.75">
      <c r="A178" s="271"/>
      <c r="B178" s="271"/>
      <c r="C178" s="271"/>
      <c r="D178" s="271"/>
      <c r="E178" s="271"/>
      <c r="F178" s="271"/>
      <c r="G178" s="271"/>
      <c r="H178" s="271"/>
      <c r="I178" s="271"/>
    </row>
    <row r="179" spans="1:9" ht="15.75">
      <c r="A179" s="271"/>
      <c r="B179" s="271"/>
      <c r="C179" s="271"/>
      <c r="D179" s="271"/>
      <c r="E179" s="271"/>
      <c r="F179" s="271"/>
      <c r="G179" s="271"/>
      <c r="H179" s="271"/>
      <c r="I179" s="271"/>
    </row>
    <row r="180" spans="1:9" ht="15.75">
      <c r="A180" s="271"/>
      <c r="B180" s="271"/>
      <c r="C180" s="271"/>
      <c r="D180" s="271"/>
      <c r="E180" s="271"/>
      <c r="F180" s="271"/>
      <c r="G180" s="271"/>
      <c r="H180" s="271"/>
      <c r="I180" s="271"/>
    </row>
    <row r="181" spans="1:9" ht="15.75">
      <c r="A181" s="271"/>
      <c r="B181" s="271"/>
      <c r="C181" s="271"/>
      <c r="D181" s="271"/>
      <c r="E181" s="271"/>
      <c r="F181" s="271"/>
      <c r="G181" s="271"/>
      <c r="H181" s="271"/>
      <c r="I181" s="271"/>
    </row>
    <row r="182" spans="1:9" ht="15.75">
      <c r="A182" s="271"/>
      <c r="B182" s="271"/>
      <c r="C182" s="271"/>
      <c r="D182" s="271"/>
      <c r="E182" s="271"/>
      <c r="F182" s="271"/>
      <c r="G182" s="271"/>
      <c r="H182" s="271"/>
      <c r="I182" s="271"/>
    </row>
    <row r="183" spans="1:9" ht="15.75">
      <c r="A183" s="271"/>
      <c r="B183" s="271"/>
      <c r="C183" s="271"/>
      <c r="D183" s="271"/>
      <c r="E183" s="271"/>
      <c r="F183" s="271"/>
      <c r="G183" s="271"/>
      <c r="H183" s="271"/>
      <c r="I183" s="271"/>
    </row>
    <row r="184" spans="1:9" ht="15.75">
      <c r="A184" s="271"/>
      <c r="B184" s="271"/>
      <c r="C184" s="271"/>
      <c r="D184" s="271"/>
      <c r="E184" s="271"/>
      <c r="F184" s="271"/>
      <c r="G184" s="271"/>
      <c r="H184" s="271"/>
      <c r="I184" s="271"/>
    </row>
  </sheetData>
  <sheetProtection password="CCCF" sheet="1" objects="1" scenarios="1" formatColumns="0" formatRows="0"/>
  <customSheetViews>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A19" sqref="A19:E19"/>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5" customFormat="1" ht="24.75" customHeight="1">
      <c r="A1" s="1389" t="str">
        <f>'Attach 3(JV)'!A1</f>
        <v>Specification No.:CC/NT/W-TR/DOM/A10/26/02801</v>
      </c>
      <c r="B1" s="1389"/>
      <c r="C1" s="1389"/>
      <c r="D1" s="1389"/>
      <c r="E1" s="499" t="str">
        <f>"Attachment-19 " &amp; 'Attach 3(JV)'!AT1</f>
        <v xml:space="preserve">Attachment-19 </v>
      </c>
      <c r="F1" s="76"/>
      <c r="G1" s="76"/>
      <c r="H1" s="76"/>
    </row>
    <row r="2" spans="1:9" ht="7.5" customHeight="1"/>
    <row r="3" spans="1:9" ht="91.5" customHeight="1">
      <c r="A3" s="1241" t="str">
        <f>'Attach 3(JV)'!A3</f>
        <v xml:space="preserve">400kV Transformer Package 4TR-17-BULK for procurement of 10 X 500MVA 400/220/33kV,3-Ph Transformers under Bulk procurement for Procurement of 765kV and 400kV class Transformers and Reactors of various capacities (Lot-7).      </v>
      </c>
      <c r="B3" s="1242"/>
      <c r="C3" s="1242"/>
      <c r="D3" s="1242"/>
      <c r="E3" s="1242"/>
      <c r="F3" s="26"/>
      <c r="G3" s="27"/>
      <c r="H3" s="26"/>
    </row>
    <row r="4" spans="1:9" ht="20.100000000000001" customHeight="1">
      <c r="A4" s="28"/>
      <c r="H4" s="30"/>
      <c r="I4" s="11"/>
    </row>
    <row r="5" spans="1:9" ht="20.100000000000001" customHeight="1">
      <c r="A5" s="798" t="s">
        <v>756</v>
      </c>
      <c r="B5" s="798"/>
      <c r="C5" s="798"/>
      <c r="D5" s="798"/>
      <c r="E5" s="79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88" t="str">
        <f>'Attach 3(JV)'!A8</f>
        <v/>
      </c>
      <c r="B8" s="1388"/>
      <c r="C8" s="1388"/>
      <c r="D8" s="1388"/>
      <c r="E8" s="104" t="str">
        <f>'Attach 3(JV)'!E8</f>
        <v>Contract Services</v>
      </c>
      <c r="H8" s="30"/>
      <c r="I8" s="11"/>
    </row>
    <row r="9" spans="1:9" ht="20.100000000000001" customHeight="1">
      <c r="A9" s="13" t="s">
        <v>58</v>
      </c>
      <c r="B9" s="879">
        <f>'Attach 3(JV)'!B9</f>
        <v>0</v>
      </c>
      <c r="C9" s="879"/>
      <c r="D9" s="879"/>
      <c r="E9" s="104" t="str">
        <f>'Attach 3(JV)'!E9</f>
        <v>Power Grid Corporation of India Ltd.,</v>
      </c>
      <c r="H9" s="30"/>
      <c r="I9" s="11"/>
    </row>
    <row r="10" spans="1:9" ht="20.100000000000001" customHeight="1">
      <c r="A10" s="13" t="s">
        <v>60</v>
      </c>
      <c r="B10" s="879">
        <f>'Attach 3(JV)'!B10</f>
        <v>0</v>
      </c>
      <c r="C10" s="879"/>
      <c r="D10" s="879"/>
      <c r="E10" s="104" t="str">
        <f>'Attach 3(JV)'!E10</f>
        <v>"Saudamini", Plot No. 2, Sector 29</v>
      </c>
      <c r="H10" s="30"/>
      <c r="I10" s="11"/>
    </row>
    <row r="11" spans="1:9" ht="20.100000000000001" customHeight="1">
      <c r="B11" s="879">
        <f>'Attach 3(JV)'!B11</f>
        <v>0</v>
      </c>
      <c r="C11" s="879"/>
      <c r="D11" s="879"/>
      <c r="E11" s="104" t="str">
        <f>'Attach 3(JV)'!E11</f>
        <v>Gurugram (Haryana) - 122001</v>
      </c>
    </row>
    <row r="12" spans="1:9" ht="18" customHeight="1">
      <c r="A12" s="32"/>
      <c r="B12" s="879">
        <f>'Attach 3(JV)'!B12</f>
        <v>0</v>
      </c>
      <c r="C12" s="879"/>
      <c r="D12" s="879"/>
      <c r="E12" s="15"/>
    </row>
    <row r="13" spans="1:9" ht="19.5" hidden="1" customHeight="1">
      <c r="A13" s="32"/>
      <c r="B13" s="100"/>
      <c r="C13" s="100"/>
      <c r="D13" s="100"/>
      <c r="E13" s="15"/>
    </row>
    <row r="14" spans="1:9" ht="20.100000000000001" customHeight="1">
      <c r="A14" s="32"/>
      <c r="B14" s="100"/>
      <c r="C14" s="100"/>
      <c r="D14" s="100"/>
      <c r="G14" s="12"/>
    </row>
    <row r="15" spans="1:9" ht="20.100000000000001" customHeight="1">
      <c r="A15" s="29" t="s">
        <v>64</v>
      </c>
    </row>
    <row r="16" spans="1:9" ht="6" customHeight="1">
      <c r="A16" s="32"/>
    </row>
    <row r="17" spans="1:8" ht="78.75" customHeight="1">
      <c r="A17" s="806" t="s">
        <v>757</v>
      </c>
      <c r="B17" s="806"/>
      <c r="C17" s="806"/>
      <c r="D17" s="806"/>
      <c r="E17" s="806"/>
    </row>
    <row r="18" spans="1:8" ht="56.25" customHeight="1">
      <c r="A18" s="822" t="s">
        <v>758</v>
      </c>
      <c r="B18" s="822"/>
      <c r="C18" s="822"/>
      <c r="D18" s="822"/>
      <c r="E18" s="822"/>
    </row>
    <row r="19" spans="1:8" ht="184.5" customHeight="1">
      <c r="A19" s="822" t="s">
        <v>759</v>
      </c>
      <c r="B19" s="822"/>
      <c r="C19" s="822"/>
      <c r="D19" s="822"/>
      <c r="E19" s="822"/>
    </row>
    <row r="20" spans="1:8" ht="8.25" hidden="1" customHeight="1">
      <c r="A20" s="32"/>
    </row>
    <row r="21" spans="1:8" ht="20.100000000000001" hidden="1" customHeight="1">
      <c r="A21" s="32"/>
    </row>
    <row r="22" spans="1:8" ht="20.100000000000001" hidden="1" customHeight="1">
      <c r="A22" s="32"/>
    </row>
    <row r="23" spans="1:8" ht="57.75" hidden="1" customHeight="1">
      <c r="A23" s="806"/>
      <c r="B23" s="806"/>
      <c r="C23" s="806"/>
      <c r="D23" s="806"/>
      <c r="E23" s="806"/>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66</v>
      </c>
      <c r="B30" s="60" t="str">
        <f>'Attach 3(JV)'!B24</f>
        <v>--</v>
      </c>
      <c r="C30" s="40"/>
      <c r="D30" s="37" t="s">
        <v>67</v>
      </c>
      <c r="E30" s="194" t="str">
        <f>'Attach 3(JV)'!E24</f>
        <v/>
      </c>
    </row>
    <row r="31" spans="1:8" ht="33" customHeight="1">
      <c r="A31" s="36" t="s">
        <v>68</v>
      </c>
      <c r="B31" s="194" t="str">
        <f>'Attach 3(JV)'!B25</f>
        <v/>
      </c>
      <c r="C31" s="40"/>
      <c r="D31" s="37" t="s">
        <v>69</v>
      </c>
      <c r="E31" s="194"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CCF" sheet="1" objects="1" scenarios="1" formatColumns="0" formatRows="0"/>
  <customSheetViews>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6"/>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8"/>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9"/>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10"/>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11"/>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1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1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1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3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3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3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38"/>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39"/>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40"/>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4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43"/>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zoomScaleSheetLayoutView="100" workbookViewId="0">
      <selection activeCell="H13" sqref="H13"/>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5" customFormat="1" ht="15">
      <c r="A1" s="511" t="str">
        <f>'Attach 3(JV)'!A1</f>
        <v>Specification No.:CC/NT/W-TR/DOM/A10/26/02801</v>
      </c>
      <c r="B1" s="500"/>
      <c r="C1" s="500"/>
      <c r="D1" s="500"/>
      <c r="E1" s="512" t="str">
        <f>"Attachment-23 " &amp; 'Attach 3(JV)'!AT1</f>
        <v xml:space="preserve">Attachment-23 </v>
      </c>
      <c r="F1" s="76"/>
      <c r="G1" s="76"/>
      <c r="H1" s="76"/>
    </row>
    <row r="3" spans="1:9" ht="75" customHeight="1">
      <c r="A3" s="1241" t="str">
        <f>'Attach 3(JV)'!A3</f>
        <v xml:space="preserve">400kV Transformer Package 4TR-17-BULK for procurement of 10 X 500MVA 400/220/33kV,3-Ph Transformers under Bulk procurement for Procurement of 765kV and 400kV class Transformers and Reactors of various capacities (Lot-7).      </v>
      </c>
      <c r="B3" s="1242"/>
      <c r="C3" s="1242"/>
      <c r="D3" s="1242"/>
      <c r="E3" s="1242"/>
      <c r="F3" s="26"/>
      <c r="G3" s="27"/>
      <c r="H3" s="26"/>
    </row>
    <row r="4" spans="1:9" ht="20.100000000000001" customHeight="1">
      <c r="A4" s="28"/>
      <c r="H4" s="30"/>
      <c r="I4" s="11"/>
    </row>
    <row r="5" spans="1:9" ht="20.100000000000001" customHeight="1">
      <c r="A5" s="798" t="s">
        <v>760</v>
      </c>
      <c r="B5" s="798"/>
      <c r="C5" s="798"/>
      <c r="D5" s="798"/>
      <c r="E5" s="79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83" t="str">
        <f>'Attach 3(JV)'!A8</f>
        <v/>
      </c>
      <c r="B8" s="883"/>
      <c r="C8" s="883"/>
      <c r="D8" s="883"/>
      <c r="E8" s="12" t="str">
        <f>'Attach 3(JV)'!E8</f>
        <v>Contract Services</v>
      </c>
      <c r="H8" s="30"/>
      <c r="I8" s="11"/>
    </row>
    <row r="9" spans="1:9" ht="20.100000000000001" customHeight="1">
      <c r="A9" s="13" t="s">
        <v>58</v>
      </c>
      <c r="B9" s="880">
        <f>'Attach 3(JV)'!B9</f>
        <v>0</v>
      </c>
      <c r="C9" s="880"/>
      <c r="D9" s="880"/>
      <c r="E9" s="12" t="str">
        <f>'Attach 3(JV)'!E9</f>
        <v>Power Grid Corporation of India Ltd.,</v>
      </c>
      <c r="H9" s="30"/>
      <c r="I9" s="11"/>
    </row>
    <row r="10" spans="1:9" ht="20.100000000000001" customHeight="1">
      <c r="A10" s="13" t="s">
        <v>60</v>
      </c>
      <c r="B10" s="880">
        <f>'Attach 3(JV)'!B10</f>
        <v>0</v>
      </c>
      <c r="C10" s="880"/>
      <c r="D10" s="880"/>
      <c r="E10" s="12" t="str">
        <f>'Attach 3(JV)'!E10</f>
        <v>"Saudamini", Plot No. 2, Sector 29</v>
      </c>
      <c r="H10" s="30"/>
      <c r="I10" s="11"/>
    </row>
    <row r="11" spans="1:9" ht="20.100000000000001" customHeight="1">
      <c r="B11" s="880">
        <f>'Attach 3(JV)'!B11</f>
        <v>0</v>
      </c>
      <c r="C11" s="880"/>
      <c r="D11" s="880"/>
      <c r="E11" s="12" t="str">
        <f>'Attach 3(JV)'!E11</f>
        <v>Gurugram (Haryana) - 122001</v>
      </c>
      <c r="G11" s="76" t="s">
        <v>10</v>
      </c>
    </row>
    <row r="12" spans="1:9" ht="20.100000000000001" customHeight="1">
      <c r="A12" s="32"/>
      <c r="B12" s="880">
        <f>'Attach 3(JV)'!B12</f>
        <v>0</v>
      </c>
      <c r="C12" s="880"/>
      <c r="D12" s="880"/>
      <c r="E12" s="12"/>
    </row>
    <row r="13" spans="1:9" ht="20.100000000000001" customHeight="1">
      <c r="A13" s="32"/>
      <c r="B13" s="100"/>
      <c r="C13" s="100"/>
      <c r="D13" s="100"/>
      <c r="E13" s="25"/>
    </row>
    <row r="14" spans="1:9" ht="20.100000000000001" customHeight="1">
      <c r="A14" s="29" t="s">
        <v>64</v>
      </c>
    </row>
    <row r="15" spans="1:9" ht="20.100000000000001" customHeight="1">
      <c r="A15" s="32"/>
    </row>
    <row r="16" spans="1:9" ht="235.5" customHeight="1">
      <c r="A16" s="1161" t="s">
        <v>761</v>
      </c>
      <c r="B16" s="1164"/>
      <c r="C16" s="1164"/>
      <c r="D16" s="1164"/>
      <c r="E16" s="1164"/>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66</v>
      </c>
      <c r="B24" s="60" t="str">
        <f>'Attach 3(JV)'!B24</f>
        <v>--</v>
      </c>
      <c r="C24" s="40"/>
      <c r="D24" s="37" t="s">
        <v>67</v>
      </c>
      <c r="E24" s="194" t="str">
        <f>'Attach 3(JV)'!E24</f>
        <v/>
      </c>
    </row>
    <row r="25" spans="1:5" ht="33" customHeight="1">
      <c r="A25" s="36" t="s">
        <v>68</v>
      </c>
      <c r="B25" s="194" t="str">
        <f>'Attach 3(JV)'!B25</f>
        <v/>
      </c>
      <c r="C25" s="40"/>
      <c r="D25" s="37" t="s">
        <v>69</v>
      </c>
      <c r="E25" s="194"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CF" sheet="1" objects="1" scenarios="1" formatColumns="0" formatRows="0"/>
  <customSheetViews>
    <customSheetView guid="{51A6EE7B-1159-4743-BF27-95D329619B3B}" scale="120" showPageBreaks="1" showGridLines="0" fitToPage="1" printArea="1" hiddenRows="1" view="pageBreakPreview">
      <selection activeCell="E1" sqref="E1"/>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5" customFormat="1" ht="15">
      <c r="A1" s="511" t="str">
        <f>'Attach 3(JV)'!A1</f>
        <v>Specification No.:CC/NT/W-TR/DOM/A10/26/02801</v>
      </c>
      <c r="B1" s="500"/>
      <c r="C1" s="500"/>
      <c r="D1" s="500"/>
      <c r="E1" s="512" t="s">
        <v>762</v>
      </c>
      <c r="F1" s="76"/>
      <c r="G1" s="76"/>
      <c r="H1" s="76"/>
    </row>
    <row r="3" spans="1:9" ht="75" customHeight="1">
      <c r="A3" s="1241" t="str">
        <f>'Attach 3(JV)'!A3</f>
        <v xml:space="preserve">400kV Transformer Package 4TR-17-BULK for procurement of 10 X 500MVA 400/220/33kV,3-Ph Transformers under Bulk procurement for Procurement of 765kV and 400kV class Transformers and Reactors of various capacities (Lot-7).      </v>
      </c>
      <c r="B3" s="1242"/>
      <c r="C3" s="1242"/>
      <c r="D3" s="1242"/>
      <c r="E3" s="1242"/>
      <c r="F3" s="26"/>
      <c r="G3" s="27"/>
      <c r="H3" s="26"/>
    </row>
    <row r="4" spans="1:9" ht="20.100000000000001" customHeight="1">
      <c r="A4" s="28"/>
      <c r="H4" s="30"/>
      <c r="I4" s="11"/>
    </row>
    <row r="5" spans="1:9" ht="48" customHeight="1">
      <c r="A5" s="1308" t="s">
        <v>763</v>
      </c>
      <c r="B5" s="1308"/>
      <c r="C5" s="1308"/>
      <c r="D5" s="1308"/>
      <c r="E5" s="130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83" t="str">
        <f>'Attach 3(JV)'!A8</f>
        <v/>
      </c>
      <c r="B8" s="883"/>
      <c r="C8" s="883"/>
      <c r="D8" s="883"/>
      <c r="E8" s="12" t="str">
        <f>'Attach 3(JV)'!E8</f>
        <v>Contract Services</v>
      </c>
      <c r="H8" s="30"/>
      <c r="I8" s="11"/>
    </row>
    <row r="9" spans="1:9" ht="20.100000000000001" customHeight="1">
      <c r="A9" s="13" t="s">
        <v>58</v>
      </c>
      <c r="B9" s="880">
        <f>'Attach 3(JV)'!B9</f>
        <v>0</v>
      </c>
      <c r="C9" s="880"/>
      <c r="D9" s="880"/>
      <c r="E9" s="12" t="str">
        <f>'Attach 3(JV)'!E9</f>
        <v>Power Grid Corporation of India Ltd.,</v>
      </c>
      <c r="H9" s="30"/>
      <c r="I9" s="11"/>
    </row>
    <row r="10" spans="1:9" ht="20.100000000000001" customHeight="1">
      <c r="A10" s="13" t="s">
        <v>60</v>
      </c>
      <c r="B10" s="880">
        <f>'Attach 3(JV)'!B10</f>
        <v>0</v>
      </c>
      <c r="C10" s="880"/>
      <c r="D10" s="880"/>
      <c r="E10" s="12" t="str">
        <f>'Attach 3(JV)'!E10</f>
        <v>"Saudamini", Plot No. 2, Sector 29</v>
      </c>
      <c r="H10" s="30"/>
      <c r="I10" s="11"/>
    </row>
    <row r="11" spans="1:9" ht="20.100000000000001" customHeight="1">
      <c r="B11" s="880">
        <f>'Attach 3(JV)'!B11</f>
        <v>0</v>
      </c>
      <c r="C11" s="880"/>
      <c r="D11" s="880"/>
      <c r="E11" s="12" t="str">
        <f>'Attach 3(JV)'!E11</f>
        <v>Gurugram (Haryana) - 122001</v>
      </c>
      <c r="G11" s="76" t="s">
        <v>10</v>
      </c>
    </row>
    <row r="12" spans="1:9" ht="20.100000000000001" customHeight="1">
      <c r="A12" s="32"/>
      <c r="B12" s="880">
        <f>'Attach 3(JV)'!B12</f>
        <v>0</v>
      </c>
      <c r="C12" s="880"/>
      <c r="D12" s="880"/>
      <c r="E12" s="12"/>
    </row>
    <row r="13" spans="1:9" ht="20.100000000000001" customHeight="1">
      <c r="A13" s="32"/>
      <c r="B13" s="100"/>
      <c r="C13" s="100"/>
      <c r="D13" s="100"/>
      <c r="E13" s="25"/>
    </row>
    <row r="14" spans="1:9" ht="20.100000000000001" customHeight="1">
      <c r="A14" s="29" t="s">
        <v>64</v>
      </c>
    </row>
    <row r="15" spans="1:9" ht="20.100000000000001" customHeight="1">
      <c r="A15" s="32"/>
    </row>
    <row r="16" spans="1:9" ht="383.25" customHeight="1">
      <c r="A16" s="1390" t="s">
        <v>764</v>
      </c>
      <c r="B16" s="1390"/>
      <c r="C16" s="1390"/>
      <c r="D16" s="1390"/>
      <c r="E16" s="1390"/>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66</v>
      </c>
      <c r="B24" s="60" t="str">
        <f>'Attach 3(JV)'!B24</f>
        <v>--</v>
      </c>
      <c r="C24" s="40"/>
      <c r="D24" s="37" t="s">
        <v>67</v>
      </c>
      <c r="E24" s="194" t="str">
        <f>'Attach 3(JV)'!E24</f>
        <v/>
      </c>
    </row>
    <row r="25" spans="1:5" ht="33" customHeight="1">
      <c r="A25" s="36" t="s">
        <v>68</v>
      </c>
      <c r="B25" s="194" t="str">
        <f>'Attach 3(JV)'!B25</f>
        <v/>
      </c>
      <c r="C25" s="40"/>
      <c r="D25" s="37" t="s">
        <v>69</v>
      </c>
      <c r="E25" s="194"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PHXyEGxmlRqn4XhmRKJ1CT2NxjaoJIuw7R2TFHzafst9+5LpPojpQI3eiWhAggaDCXN+uluUygIZZMt89tP+CQ==" saltValue="LA5kNRMtseo2kHXtjmXkOw==" spinCount="100000" sheet="1" formatColumns="0" formatRows="0"/>
  <customSheetViews>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topLeftCell="A7"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5" customFormat="1" ht="15">
      <c r="A1" s="511" t="str">
        <f>'Attach 3(JV)'!A1</f>
        <v>Specification No.:CC/NT/W-TR/DOM/A10/26/02801</v>
      </c>
      <c r="B1" s="500"/>
      <c r="C1" s="500"/>
      <c r="D1" s="500"/>
      <c r="E1" s="512" t="s">
        <v>765</v>
      </c>
      <c r="F1" s="76"/>
      <c r="G1" s="76"/>
      <c r="H1" s="76"/>
    </row>
    <row r="3" spans="1:9" ht="75" customHeight="1">
      <c r="A3" s="1241" t="str">
        <f>'Attach 3(JV)'!A3</f>
        <v xml:space="preserve">400kV Transformer Package 4TR-17-BULK for procurement of 10 X 500MVA 400/220/33kV,3-Ph Transformers under Bulk procurement for Procurement of 765kV and 400kV class Transformers and Reactors of various capacities (Lot-7).      </v>
      </c>
      <c r="B3" s="1242"/>
      <c r="C3" s="1242"/>
      <c r="D3" s="1242"/>
      <c r="E3" s="1242"/>
      <c r="F3" s="26"/>
      <c r="G3" s="27"/>
      <c r="H3" s="26"/>
    </row>
    <row r="4" spans="1:9" ht="20.100000000000001" customHeight="1">
      <c r="A4" s="28"/>
      <c r="H4" s="30"/>
      <c r="I4" s="11"/>
    </row>
    <row r="5" spans="1:9" ht="48" customHeight="1">
      <c r="A5" s="1308" t="s">
        <v>766</v>
      </c>
      <c r="B5" s="1308"/>
      <c r="C5" s="1308"/>
      <c r="D5" s="1308"/>
      <c r="E5" s="130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83" t="str">
        <f>'Attach 3(JV)'!A8</f>
        <v/>
      </c>
      <c r="B8" s="883"/>
      <c r="C8" s="883"/>
      <c r="D8" s="883"/>
      <c r="E8" s="12" t="str">
        <f>'Attach 3(JV)'!E8</f>
        <v>Contract Services</v>
      </c>
      <c r="H8" s="30"/>
      <c r="I8" s="11"/>
    </row>
    <row r="9" spans="1:9" ht="20.100000000000001" customHeight="1">
      <c r="A9" s="13" t="s">
        <v>58</v>
      </c>
      <c r="B9" s="880">
        <f>'Attach 3(JV)'!B9</f>
        <v>0</v>
      </c>
      <c r="C9" s="880"/>
      <c r="D9" s="880"/>
      <c r="E9" s="12" t="str">
        <f>'Attach 3(JV)'!E9</f>
        <v>Power Grid Corporation of India Ltd.,</v>
      </c>
      <c r="H9" s="30"/>
      <c r="I9" s="11"/>
    </row>
    <row r="10" spans="1:9" ht="20.100000000000001" customHeight="1">
      <c r="A10" s="13" t="s">
        <v>60</v>
      </c>
      <c r="B10" s="880">
        <f>'Attach 3(JV)'!B10</f>
        <v>0</v>
      </c>
      <c r="C10" s="880"/>
      <c r="D10" s="880"/>
      <c r="E10" s="12" t="str">
        <f>'Attach 3(JV)'!E10</f>
        <v>"Saudamini", Plot No. 2, Sector 29</v>
      </c>
      <c r="H10" s="30"/>
      <c r="I10" s="11"/>
    </row>
    <row r="11" spans="1:9" ht="20.100000000000001" customHeight="1">
      <c r="B11" s="880">
        <f>'Attach 3(JV)'!B11</f>
        <v>0</v>
      </c>
      <c r="C11" s="880"/>
      <c r="D11" s="880"/>
      <c r="E11" s="12" t="str">
        <f>'Attach 3(JV)'!E11</f>
        <v>Gurugram (Haryana) - 122001</v>
      </c>
      <c r="G11" s="76" t="s">
        <v>10</v>
      </c>
    </row>
    <row r="12" spans="1:9" ht="20.100000000000001" customHeight="1">
      <c r="A12" s="32"/>
      <c r="B12" s="880">
        <f>'Attach 3(JV)'!B12</f>
        <v>0</v>
      </c>
      <c r="C12" s="880"/>
      <c r="D12" s="880"/>
      <c r="E12" s="12"/>
    </row>
    <row r="13" spans="1:9" ht="20.100000000000001" customHeight="1">
      <c r="A13" s="32"/>
      <c r="B13" s="100"/>
      <c r="C13" s="100"/>
      <c r="D13" s="100"/>
      <c r="E13" s="25"/>
    </row>
    <row r="14" spans="1:9" ht="20.100000000000001" customHeight="1">
      <c r="A14" s="29" t="s">
        <v>64</v>
      </c>
    </row>
    <row r="15" spans="1:9" ht="20.100000000000001" customHeight="1">
      <c r="A15" s="32"/>
    </row>
    <row r="16" spans="1:9" ht="273" customHeight="1">
      <c r="A16" s="823" t="s">
        <v>767</v>
      </c>
      <c r="B16" s="823"/>
      <c r="C16" s="823"/>
      <c r="D16" s="823"/>
      <c r="E16" s="823"/>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66</v>
      </c>
      <c r="B24" s="60" t="str">
        <f>'Attach 3(JV)'!B24</f>
        <v>--</v>
      </c>
      <c r="C24" s="40"/>
      <c r="D24" s="37" t="s">
        <v>67</v>
      </c>
      <c r="E24" s="194" t="str">
        <f>'Attach 3(JV)'!E24</f>
        <v/>
      </c>
    </row>
    <row r="25" spans="1:5" ht="33" customHeight="1">
      <c r="A25" s="36" t="s">
        <v>68</v>
      </c>
      <c r="B25" s="194" t="str">
        <f>'Attach 3(JV)'!B25</f>
        <v/>
      </c>
      <c r="C25" s="40"/>
      <c r="D25" s="37" t="s">
        <v>69</v>
      </c>
      <c r="E25" s="194"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CF" sheet="1" objects="1" scenarios="1" formatColumns="0" formatRows="0"/>
  <customSheetViews>
    <customSheetView guid="{51A6EE7B-1159-4743-BF27-95D329619B3B}" scale="120" showPageBreaks="1" showGridLines="0" fitToPage="1" printArea="1" hiddenRows="1" view="pageBreakPreview">
      <selection activeCell="E2" sqref="E2"/>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topLeftCell="A8"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5" customFormat="1" ht="15">
      <c r="A1" s="511" t="str">
        <f>'Attach 3(JV)'!A1</f>
        <v>Specification No.:CC/NT/W-TR/DOM/A10/26/02801</v>
      </c>
      <c r="B1" s="500"/>
      <c r="C1" s="500"/>
      <c r="D1" s="500"/>
      <c r="E1" s="512" t="s">
        <v>768</v>
      </c>
      <c r="F1" s="76"/>
      <c r="G1" s="76"/>
      <c r="H1" s="76"/>
    </row>
    <row r="3" spans="1:9" ht="65.25" customHeight="1">
      <c r="A3" s="1241" t="str">
        <f>'Attach 3(JV)'!A3</f>
        <v xml:space="preserve">400kV Transformer Package 4TR-17-BULK for procurement of 10 X 500MVA 400/220/33kV,3-Ph Transformers under Bulk procurement for Procurement of 765kV and 400kV class Transformers and Reactors of various capacities (Lot-7).      </v>
      </c>
      <c r="B3" s="1242"/>
      <c r="C3" s="1242"/>
      <c r="D3" s="1242"/>
      <c r="E3" s="1242"/>
      <c r="F3" s="26"/>
      <c r="G3" s="27"/>
      <c r="H3" s="26"/>
    </row>
    <row r="4" spans="1:9" ht="20.100000000000001" customHeight="1">
      <c r="A4" s="28"/>
      <c r="H4" s="30"/>
      <c r="I4" s="11"/>
    </row>
    <row r="5" spans="1:9" ht="32.25" customHeight="1">
      <c r="A5" s="1308" t="s">
        <v>769</v>
      </c>
      <c r="B5" s="1308"/>
      <c r="C5" s="1308"/>
      <c r="D5" s="1308"/>
      <c r="E5" s="1308"/>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83" t="str">
        <f>'Attach 3(JV)'!A8</f>
        <v/>
      </c>
      <c r="B8" s="883"/>
      <c r="C8" s="883"/>
      <c r="D8" s="883"/>
      <c r="E8" s="12" t="str">
        <f>'Attach 3(JV)'!E8</f>
        <v>Contract Services</v>
      </c>
      <c r="H8" s="30"/>
      <c r="I8" s="11"/>
    </row>
    <row r="9" spans="1:9" ht="20.100000000000001" customHeight="1">
      <c r="A9" s="13" t="s">
        <v>58</v>
      </c>
      <c r="B9" s="880">
        <f>'Attach 3(JV)'!B9</f>
        <v>0</v>
      </c>
      <c r="C9" s="880"/>
      <c r="D9" s="880"/>
      <c r="E9" s="12" t="str">
        <f>'Attach 3(JV)'!E9</f>
        <v>Power Grid Corporation of India Ltd.,</v>
      </c>
      <c r="H9" s="30"/>
      <c r="I9" s="11"/>
    </row>
    <row r="10" spans="1:9" ht="20.100000000000001" customHeight="1">
      <c r="A10" s="13" t="s">
        <v>60</v>
      </c>
      <c r="B10" s="880">
        <f>'Attach 3(JV)'!B10</f>
        <v>0</v>
      </c>
      <c r="C10" s="880"/>
      <c r="D10" s="880"/>
      <c r="E10" s="12" t="str">
        <f>'Attach 3(JV)'!E10</f>
        <v>"Saudamini", Plot No. 2, Sector 29</v>
      </c>
      <c r="H10" s="30"/>
      <c r="I10" s="11"/>
    </row>
    <row r="11" spans="1:9" ht="20.100000000000001" customHeight="1">
      <c r="B11" s="880">
        <f>'Attach 3(JV)'!B11</f>
        <v>0</v>
      </c>
      <c r="C11" s="880"/>
      <c r="D11" s="880"/>
      <c r="E11" s="12" t="str">
        <f>'Attach 3(JV)'!E11</f>
        <v>Gurugram (Haryana) - 122001</v>
      </c>
      <c r="G11" s="76" t="s">
        <v>10</v>
      </c>
    </row>
    <row r="12" spans="1:9" ht="20.100000000000001" customHeight="1">
      <c r="A12" s="32"/>
      <c r="B12" s="880">
        <f>'Attach 3(JV)'!B12</f>
        <v>0</v>
      </c>
      <c r="C12" s="880"/>
      <c r="D12" s="880"/>
      <c r="E12" s="12"/>
    </row>
    <row r="13" spans="1:9" ht="16.5" customHeight="1">
      <c r="A13" s="32"/>
      <c r="B13" s="100"/>
      <c r="C13" s="100"/>
      <c r="D13" s="100"/>
      <c r="E13" s="25"/>
    </row>
    <row r="14" spans="1:9" ht="20.100000000000001" customHeight="1">
      <c r="A14" s="29" t="s">
        <v>64</v>
      </c>
    </row>
    <row r="15" spans="1:9" ht="20.100000000000001" customHeight="1">
      <c r="A15" s="32"/>
    </row>
    <row r="16" spans="1:9" ht="225.75" customHeight="1">
      <c r="A16" s="823" t="s">
        <v>770</v>
      </c>
      <c r="B16" s="823"/>
      <c r="C16" s="823"/>
      <c r="D16" s="823"/>
      <c r="E16" s="823"/>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66</v>
      </c>
      <c r="B24" s="60" t="str">
        <f>'Attach 3(JV)'!B24</f>
        <v>--</v>
      </c>
      <c r="C24" s="40"/>
      <c r="D24" s="37" t="s">
        <v>67</v>
      </c>
      <c r="E24" s="194" t="str">
        <f>'Attach 3(JV)'!E24</f>
        <v/>
      </c>
    </row>
    <row r="25" spans="1:5" ht="33" customHeight="1">
      <c r="A25" s="36" t="s">
        <v>68</v>
      </c>
      <c r="B25" s="194" t="str">
        <f>'Attach 3(JV)'!B25</f>
        <v/>
      </c>
      <c r="C25" s="40"/>
      <c r="D25" s="37" t="s">
        <v>69</v>
      </c>
      <c r="E25" s="194" t="str">
        <f>'Attach 3(JV)'!E25</f>
        <v/>
      </c>
    </row>
    <row r="26" spans="1:5" ht="33" customHeight="1">
      <c r="A26" s="1391" t="s">
        <v>771</v>
      </c>
      <c r="B26" s="1391"/>
      <c r="C26" s="1391"/>
      <c r="D26" s="1391"/>
      <c r="E26" s="1391"/>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CF" sheet="1" objects="1" scenarios="1" formatColumns="0" formatRows="0"/>
  <customSheetViews>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tabSelected="1" view="pageBreakPreview" zoomScaleSheetLayoutView="100" workbookViewId="0">
      <selection activeCell="L48" sqref="L48"/>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32.7109375" style="29" customWidth="1"/>
    <col min="7" max="7" width="14.5703125" style="29" customWidth="1"/>
    <col min="8" max="8" width="14.140625" style="29" customWidth="1"/>
    <col min="9" max="9" width="14" style="51" customWidth="1"/>
    <col min="10" max="10" width="16.140625" style="51" customWidth="1"/>
    <col min="11" max="11" width="9.140625" style="51" hidden="1" customWidth="1"/>
    <col min="12" max="13" width="9.140625" style="51" customWidth="1"/>
    <col min="14" max="25" width="9.140625" style="51"/>
    <col min="26" max="26" width="10" style="51" bestFit="1" customWidth="1"/>
    <col min="27" max="27" width="9.140625" style="51" customWidth="1"/>
    <col min="28" max="28" width="9.140625" style="54" customWidth="1"/>
    <col min="29" max="29" width="22.42578125" style="55" customWidth="1"/>
    <col min="30" max="31" width="9.140625" style="174" customWidth="1"/>
    <col min="32" max="32" width="9.140625" style="153" customWidth="1"/>
    <col min="33" max="33" width="10" style="153" customWidth="1"/>
    <col min="34" max="34" width="14.85546875" style="153" customWidth="1"/>
    <col min="35" max="35" width="9.140625" style="153" customWidth="1"/>
    <col min="36" max="42" width="9.140625" style="153"/>
    <col min="43" max="16384" width="9.140625" style="25"/>
  </cols>
  <sheetData>
    <row r="1" spans="1:52" ht="27.75" customHeight="1">
      <c r="A1" s="794" t="str">
        <f>'Attach 3(JV)'!A1</f>
        <v>Specification No.:CC/NT/W-TR/DOM/A10/26/02801</v>
      </c>
      <c r="B1" s="794"/>
      <c r="C1" s="794"/>
      <c r="D1" s="794"/>
      <c r="E1" s="794"/>
      <c r="F1" s="262" t="s">
        <v>772</v>
      </c>
      <c r="G1" s="50"/>
      <c r="H1" s="50"/>
      <c r="I1" s="76"/>
      <c r="J1" s="76"/>
      <c r="K1" s="76"/>
      <c r="L1" s="76"/>
      <c r="M1" s="76"/>
      <c r="N1" s="76"/>
      <c r="O1" s="76"/>
      <c r="P1" s="76"/>
      <c r="Q1" s="76"/>
      <c r="R1" s="76"/>
      <c r="S1" s="76"/>
      <c r="T1" s="76"/>
      <c r="U1" s="76"/>
      <c r="V1" s="76"/>
      <c r="W1" s="76"/>
      <c r="X1" s="76"/>
      <c r="Y1" s="76"/>
      <c r="Z1" s="76"/>
      <c r="AA1" s="76"/>
      <c r="AD1" s="721"/>
      <c r="AE1" s="722">
        <v>1</v>
      </c>
      <c r="AF1" s="75" t="s">
        <v>773</v>
      </c>
      <c r="AG1" s="723">
        <v>1</v>
      </c>
      <c r="AH1" s="723" t="s">
        <v>774</v>
      </c>
      <c r="AI1" s="724"/>
      <c r="AJ1" s="724"/>
      <c r="AK1" s="723">
        <v>1</v>
      </c>
      <c r="AL1" s="724" t="s">
        <v>775</v>
      </c>
      <c r="AM1" s="75"/>
      <c r="AN1" s="75"/>
      <c r="AO1" s="75"/>
      <c r="AP1" s="75"/>
      <c r="AQ1" s="111"/>
      <c r="AR1" s="111"/>
      <c r="AS1" s="111"/>
      <c r="AT1" s="111"/>
      <c r="AU1" s="111"/>
      <c r="AV1" s="111"/>
      <c r="AW1" s="111"/>
      <c r="AX1" s="111"/>
      <c r="AY1" s="111"/>
      <c r="AZ1" s="111"/>
    </row>
    <row r="2" spans="1:52">
      <c r="I2" s="76"/>
      <c r="J2" s="76"/>
      <c r="K2" s="76"/>
      <c r="L2" s="76"/>
      <c r="M2" s="76"/>
      <c r="N2" s="76"/>
      <c r="O2" s="76"/>
      <c r="P2" s="76"/>
      <c r="Q2" s="76"/>
      <c r="R2" s="76"/>
      <c r="S2" s="76"/>
      <c r="T2" s="76"/>
      <c r="U2" s="76"/>
      <c r="V2" s="76"/>
      <c r="W2" s="76"/>
      <c r="X2" s="76"/>
      <c r="Y2" s="76"/>
      <c r="Z2" s="76"/>
      <c r="AA2" s="76"/>
      <c r="AD2" s="721"/>
      <c r="AE2" s="722">
        <v>2</v>
      </c>
      <c r="AF2" s="75" t="s">
        <v>776</v>
      </c>
      <c r="AG2" s="723">
        <v>2</v>
      </c>
      <c r="AH2" s="723" t="s">
        <v>777</v>
      </c>
      <c r="AI2" s="724"/>
      <c r="AJ2" s="724"/>
      <c r="AK2" s="723">
        <v>2</v>
      </c>
      <c r="AL2" s="724" t="s">
        <v>778</v>
      </c>
      <c r="AM2" s="75"/>
      <c r="AN2" s="75"/>
      <c r="AO2" s="75"/>
      <c r="AP2" s="75"/>
      <c r="AQ2" s="111"/>
      <c r="AR2" s="111"/>
      <c r="AS2" s="111"/>
      <c r="AT2" s="111"/>
      <c r="AU2" s="111"/>
      <c r="AV2" s="111"/>
      <c r="AW2" s="111"/>
      <c r="AX2" s="111"/>
      <c r="AY2" s="111"/>
      <c r="AZ2" s="111"/>
    </row>
    <row r="3" spans="1:52" ht="20.100000000000001" customHeight="1">
      <c r="A3" s="798" t="s">
        <v>779</v>
      </c>
      <c r="B3" s="798"/>
      <c r="C3" s="798"/>
      <c r="D3" s="798"/>
      <c r="E3" s="798"/>
      <c r="F3" s="798"/>
      <c r="G3" s="28"/>
      <c r="H3" s="28"/>
      <c r="I3" s="47"/>
      <c r="J3" s="76"/>
      <c r="K3" s="76"/>
      <c r="L3" s="76"/>
      <c r="M3" s="76"/>
      <c r="N3" s="76"/>
      <c r="O3" s="76"/>
      <c r="P3" s="76"/>
      <c r="Q3" s="76"/>
      <c r="R3" s="76"/>
      <c r="S3" s="76"/>
      <c r="T3" s="76"/>
      <c r="U3" s="76"/>
      <c r="V3" s="76"/>
      <c r="W3" s="76"/>
      <c r="X3" s="76"/>
      <c r="Y3" s="76"/>
      <c r="Z3" s="76"/>
      <c r="AA3" s="76"/>
      <c r="AB3" s="175"/>
      <c r="AC3" s="176"/>
      <c r="AD3" s="721"/>
      <c r="AE3" s="722">
        <v>3</v>
      </c>
      <c r="AF3" s="75" t="s">
        <v>780</v>
      </c>
      <c r="AG3" s="723">
        <v>3</v>
      </c>
      <c r="AH3" s="723" t="s">
        <v>781</v>
      </c>
      <c r="AI3" s="724"/>
      <c r="AJ3" s="724"/>
      <c r="AK3" s="723">
        <v>3</v>
      </c>
      <c r="AL3" s="724" t="s">
        <v>782</v>
      </c>
      <c r="AM3" s="75"/>
      <c r="AN3" s="75"/>
      <c r="AO3" s="75"/>
      <c r="AP3" s="75"/>
      <c r="AQ3" s="111"/>
      <c r="AR3" s="111"/>
      <c r="AS3" s="111"/>
      <c r="AT3" s="111"/>
      <c r="AU3" s="111"/>
      <c r="AV3" s="111"/>
      <c r="AW3" s="111"/>
      <c r="AX3" s="111"/>
      <c r="AY3" s="111"/>
      <c r="AZ3" s="111"/>
    </row>
    <row r="4" spans="1:52" ht="12" customHeight="1">
      <c r="A4" s="28"/>
      <c r="B4" s="28"/>
      <c r="C4" s="28"/>
      <c r="D4" s="28"/>
      <c r="E4" s="28"/>
      <c r="F4" s="28"/>
      <c r="G4" s="28"/>
      <c r="H4" s="28"/>
      <c r="I4" s="47"/>
      <c r="J4" s="76"/>
      <c r="K4" s="76"/>
      <c r="L4" s="76"/>
      <c r="M4" s="76"/>
      <c r="N4" s="76"/>
      <c r="O4" s="76"/>
      <c r="P4" s="76"/>
      <c r="Q4" s="76"/>
      <c r="R4" s="76"/>
      <c r="S4" s="76"/>
      <c r="T4" s="76"/>
      <c r="U4" s="76"/>
      <c r="V4" s="76"/>
      <c r="W4" s="76"/>
      <c r="X4" s="76"/>
      <c r="Y4" s="76"/>
      <c r="Z4" s="76"/>
      <c r="AA4" s="76"/>
      <c r="AB4" s="175"/>
      <c r="AC4" s="176"/>
      <c r="AD4" s="721"/>
      <c r="AE4" s="722">
        <v>4</v>
      </c>
      <c r="AF4" s="75" t="s">
        <v>783</v>
      </c>
      <c r="AG4" s="723">
        <v>4</v>
      </c>
      <c r="AH4" s="723" t="s">
        <v>784</v>
      </c>
      <c r="AI4" s="724"/>
      <c r="AJ4" s="724"/>
      <c r="AK4" s="723">
        <v>4</v>
      </c>
      <c r="AL4" s="724" t="s">
        <v>785</v>
      </c>
      <c r="AM4" s="75"/>
      <c r="AN4" s="75"/>
      <c r="AO4" s="75"/>
      <c r="AP4" s="75"/>
      <c r="AQ4" s="111"/>
      <c r="AR4" s="111"/>
      <c r="AS4" s="111"/>
      <c r="AT4" s="111"/>
      <c r="AU4" s="111"/>
      <c r="AV4" s="111"/>
      <c r="AW4" s="111"/>
      <c r="AX4" s="111"/>
      <c r="AY4" s="111"/>
      <c r="AZ4" s="111"/>
    </row>
    <row r="5" spans="1:52" ht="20.100000000000001" customHeight="1">
      <c r="A5" s="38" t="s">
        <v>786</v>
      </c>
      <c r="B5" s="38"/>
      <c r="C5" s="799"/>
      <c r="D5" s="799"/>
      <c r="E5" s="799"/>
      <c r="F5" s="799"/>
      <c r="G5" s="38"/>
      <c r="H5" s="38"/>
      <c r="I5" s="76"/>
      <c r="J5" s="76"/>
      <c r="K5" s="76"/>
      <c r="L5" s="76"/>
      <c r="M5" s="76"/>
      <c r="N5" s="76"/>
      <c r="O5" s="76"/>
      <c r="P5" s="76"/>
      <c r="Q5" s="76"/>
      <c r="R5" s="76"/>
      <c r="S5" s="76"/>
      <c r="T5" s="76"/>
      <c r="U5" s="76"/>
      <c r="V5" s="76"/>
      <c r="W5" s="76"/>
      <c r="X5" s="76"/>
      <c r="Y5" s="76"/>
      <c r="Z5" s="76"/>
      <c r="AA5" s="76"/>
      <c r="AB5" s="175"/>
      <c r="AC5" s="176"/>
      <c r="AD5" s="721"/>
      <c r="AE5" s="722">
        <v>5</v>
      </c>
      <c r="AF5" s="75" t="s">
        <v>787</v>
      </c>
      <c r="AG5" s="723">
        <v>5</v>
      </c>
      <c r="AH5" s="723" t="s">
        <v>784</v>
      </c>
      <c r="AI5" s="724"/>
      <c r="AJ5" s="724"/>
      <c r="AK5" s="723">
        <v>5</v>
      </c>
      <c r="AL5" s="724" t="s">
        <v>788</v>
      </c>
      <c r="AM5" s="75"/>
      <c r="AN5" s="75"/>
      <c r="AO5" s="75"/>
      <c r="AP5" s="75"/>
      <c r="AQ5" s="111"/>
      <c r="AR5" s="111"/>
      <c r="AS5" s="111"/>
      <c r="AT5" s="111"/>
      <c r="AU5" s="111"/>
      <c r="AV5" s="111"/>
      <c r="AW5" s="111"/>
      <c r="AX5" s="111"/>
      <c r="AY5" s="111"/>
      <c r="AZ5" s="111"/>
    </row>
    <row r="6" spans="1:52" ht="20.100000000000001" customHeight="1">
      <c r="A6" s="38" t="s">
        <v>66</v>
      </c>
      <c r="B6" s="799" t="str">
        <f>'Attach 3(JV)'!B24</f>
        <v>--</v>
      </c>
      <c r="C6" s="799"/>
      <c r="I6" s="76"/>
      <c r="J6" s="76"/>
      <c r="K6" s="76"/>
      <c r="L6" s="76"/>
      <c r="M6" s="76"/>
      <c r="N6" s="76"/>
      <c r="O6" s="76"/>
      <c r="P6" s="76"/>
      <c r="Q6" s="76"/>
      <c r="R6" s="76"/>
      <c r="S6" s="76"/>
      <c r="T6" s="76"/>
      <c r="U6" s="76"/>
      <c r="V6" s="76"/>
      <c r="W6" s="76"/>
      <c r="X6" s="76"/>
      <c r="Y6" s="76"/>
      <c r="Z6" s="76"/>
      <c r="AA6" s="76"/>
      <c r="AB6" s="175"/>
      <c r="AC6" s="176"/>
      <c r="AD6" s="721"/>
      <c r="AE6" s="722">
        <v>6</v>
      </c>
      <c r="AF6" s="75" t="s">
        <v>789</v>
      </c>
      <c r="AG6" s="723">
        <v>6</v>
      </c>
      <c r="AH6" s="723" t="s">
        <v>784</v>
      </c>
      <c r="AI6" s="725" t="e">
        <f>DAY(B6)</f>
        <v>#VALUE!</v>
      </c>
      <c r="AJ6" s="724"/>
      <c r="AK6" s="723">
        <v>6</v>
      </c>
      <c r="AL6" s="724" t="s">
        <v>790</v>
      </c>
      <c r="AM6" s="75"/>
      <c r="AN6" s="75"/>
      <c r="AO6" s="75"/>
      <c r="AP6" s="75"/>
      <c r="AQ6" s="111"/>
      <c r="AR6" s="111"/>
      <c r="AS6" s="111"/>
      <c r="AT6" s="111"/>
      <c r="AU6" s="111"/>
      <c r="AV6" s="111"/>
      <c r="AW6" s="111"/>
      <c r="AX6" s="111"/>
      <c r="AY6" s="111"/>
      <c r="AZ6" s="111"/>
    </row>
    <row r="7" spans="1:52" ht="20.100000000000001" customHeight="1">
      <c r="A7" s="38"/>
      <c r="B7" s="63"/>
      <c r="C7" s="63"/>
      <c r="I7" s="76"/>
      <c r="J7" s="76"/>
      <c r="K7" s="76"/>
      <c r="L7" s="76"/>
      <c r="M7" s="76"/>
      <c r="N7" s="76"/>
      <c r="O7" s="76"/>
      <c r="P7" s="76"/>
      <c r="Q7" s="76"/>
      <c r="R7" s="76"/>
      <c r="S7" s="76"/>
      <c r="T7" s="76"/>
      <c r="U7" s="76"/>
      <c r="V7" s="76"/>
      <c r="W7" s="76"/>
      <c r="X7" s="76"/>
      <c r="Y7" s="76"/>
      <c r="Z7" s="76"/>
      <c r="AA7" s="76"/>
      <c r="AB7" s="175"/>
      <c r="AC7" s="176"/>
      <c r="AD7" s="721"/>
      <c r="AE7" s="722">
        <v>7</v>
      </c>
      <c r="AF7" s="75" t="s">
        <v>791</v>
      </c>
      <c r="AG7" s="723">
        <v>7</v>
      </c>
      <c r="AH7" s="723" t="s">
        <v>784</v>
      </c>
      <c r="AI7" s="725" t="e">
        <f>MONTH(B6)</f>
        <v>#VALUE!</v>
      </c>
      <c r="AJ7" s="724"/>
      <c r="AK7" s="723">
        <v>7</v>
      </c>
      <c r="AL7" s="724" t="s">
        <v>792</v>
      </c>
      <c r="AM7" s="75"/>
      <c r="AN7" s="75"/>
      <c r="AO7" s="75"/>
      <c r="AP7" s="75"/>
      <c r="AQ7" s="111"/>
      <c r="AR7" s="111"/>
      <c r="AS7" s="111"/>
      <c r="AT7" s="111"/>
      <c r="AU7" s="111"/>
      <c r="AV7" s="111"/>
      <c r="AW7" s="111"/>
      <c r="AX7" s="111"/>
      <c r="AY7" s="111"/>
      <c r="AZ7" s="111"/>
    </row>
    <row r="8" spans="1:52" ht="20.100000000000001" customHeight="1">
      <c r="A8" s="53" t="str">
        <f>'Attach 3(JV)'!E7</f>
        <v>To:</v>
      </c>
      <c r="B8" s="16"/>
      <c r="F8" s="32"/>
      <c r="G8" s="32"/>
      <c r="H8" s="32"/>
      <c r="I8" s="76"/>
      <c r="J8" s="76"/>
      <c r="K8" s="76"/>
      <c r="L8" s="76"/>
      <c r="M8" s="76"/>
      <c r="N8" s="76"/>
      <c r="O8" s="76"/>
      <c r="P8" s="76"/>
      <c r="Q8" s="76"/>
      <c r="R8" s="76"/>
      <c r="S8" s="76"/>
      <c r="T8" s="76"/>
      <c r="U8" s="76"/>
      <c r="V8" s="76"/>
      <c r="W8" s="76"/>
      <c r="X8" s="76"/>
      <c r="Y8" s="76"/>
      <c r="Z8" s="76"/>
      <c r="AA8" s="76"/>
      <c r="AB8" s="175"/>
      <c r="AC8" s="176"/>
      <c r="AD8" s="721"/>
      <c r="AE8" s="722">
        <v>8</v>
      </c>
      <c r="AF8" s="75" t="s">
        <v>793</v>
      </c>
      <c r="AG8" s="723">
        <v>8</v>
      </c>
      <c r="AH8" s="723" t="s">
        <v>784</v>
      </c>
      <c r="AI8" s="725" t="e">
        <f>LOOKUP(AI7,AK1:AK12,AL1:AL12)</f>
        <v>#VALUE!</v>
      </c>
      <c r="AJ8" s="724"/>
      <c r="AK8" s="723">
        <v>8</v>
      </c>
      <c r="AL8" s="724" t="s">
        <v>794</v>
      </c>
      <c r="AM8" s="75"/>
      <c r="AN8" s="75"/>
      <c r="AO8" s="75"/>
      <c r="AP8" s="75"/>
      <c r="AQ8" s="111"/>
      <c r="AR8" s="111"/>
      <c r="AS8" s="111"/>
      <c r="AT8" s="111"/>
      <c r="AU8" s="111"/>
      <c r="AV8" s="111"/>
      <c r="AW8" s="111"/>
      <c r="AX8" s="111"/>
      <c r="AY8" s="111"/>
      <c r="AZ8" s="111"/>
    </row>
    <row r="9" spans="1:52" ht="20.100000000000001" customHeight="1">
      <c r="A9" s="53" t="str">
        <f>'Attach 3(JV)'!E8</f>
        <v>Contract Services</v>
      </c>
      <c r="B9" s="17"/>
      <c r="F9" s="32"/>
      <c r="G9" s="32"/>
      <c r="H9" s="32"/>
      <c r="I9" s="76"/>
      <c r="J9" s="76"/>
      <c r="K9" s="76"/>
      <c r="L9" s="76"/>
      <c r="M9" s="76"/>
      <c r="N9" s="76"/>
      <c r="O9" s="76"/>
      <c r="P9" s="76"/>
      <c r="Q9" s="76"/>
      <c r="R9" s="76"/>
      <c r="S9" s="76"/>
      <c r="T9" s="76"/>
      <c r="U9" s="76"/>
      <c r="V9" s="76"/>
      <c r="W9" s="76"/>
      <c r="X9" s="76"/>
      <c r="Y9" s="76"/>
      <c r="Z9" s="76"/>
      <c r="AA9" s="76"/>
      <c r="AB9" s="175"/>
      <c r="AC9" s="176"/>
      <c r="AD9" s="721"/>
      <c r="AE9" s="722">
        <v>9</v>
      </c>
      <c r="AF9" s="75" t="s">
        <v>795</v>
      </c>
      <c r="AG9" s="723">
        <v>9</v>
      </c>
      <c r="AH9" s="723" t="s">
        <v>784</v>
      </c>
      <c r="AI9" s="725" t="e">
        <f>YEAR(B6)</f>
        <v>#VALUE!</v>
      </c>
      <c r="AJ9" s="724"/>
      <c r="AK9" s="723">
        <v>9</v>
      </c>
      <c r="AL9" s="724" t="s">
        <v>796</v>
      </c>
      <c r="AM9" s="75"/>
      <c r="AN9" s="75"/>
      <c r="AO9" s="75"/>
      <c r="AP9" s="75"/>
      <c r="AQ9" s="111"/>
      <c r="AR9" s="111"/>
      <c r="AS9" s="111"/>
      <c r="AT9" s="111"/>
      <c r="AU9" s="111"/>
      <c r="AV9" s="111"/>
      <c r="AW9" s="111"/>
      <c r="AX9" s="111"/>
      <c r="AY9" s="111"/>
      <c r="AZ9" s="111"/>
    </row>
    <row r="10" spans="1:52" ht="20.100000000000001" customHeight="1">
      <c r="A10" s="53" t="str">
        <f>'Attach 3(JV)'!E9</f>
        <v>Power Grid Corporation of India Ltd.,</v>
      </c>
      <c r="B10" s="17"/>
      <c r="F10" s="32"/>
      <c r="G10" s="32"/>
      <c r="H10" s="32"/>
      <c r="I10" s="76"/>
      <c r="J10" s="76"/>
      <c r="K10" s="76"/>
      <c r="L10" s="76"/>
      <c r="M10" s="76"/>
      <c r="N10" s="76"/>
      <c r="O10" s="76"/>
      <c r="P10" s="76"/>
      <c r="Q10" s="76"/>
      <c r="R10" s="76"/>
      <c r="S10" s="76"/>
      <c r="T10" s="76"/>
      <c r="U10" s="76"/>
      <c r="V10" s="76"/>
      <c r="W10" s="76"/>
      <c r="X10" s="76"/>
      <c r="Y10" s="76"/>
      <c r="Z10" s="76"/>
      <c r="AA10" s="76"/>
      <c r="AB10" s="175"/>
      <c r="AC10" s="176"/>
      <c r="AD10" s="721"/>
      <c r="AE10" s="722">
        <v>10</v>
      </c>
      <c r="AF10" s="75" t="s">
        <v>797</v>
      </c>
      <c r="AG10" s="723">
        <v>10</v>
      </c>
      <c r="AH10" s="723" t="s">
        <v>784</v>
      </c>
      <c r="AI10" s="724"/>
      <c r="AJ10" s="724"/>
      <c r="AK10" s="723">
        <v>10</v>
      </c>
      <c r="AL10" s="724" t="s">
        <v>798</v>
      </c>
      <c r="AM10" s="75"/>
      <c r="AN10" s="75"/>
      <c r="AO10" s="75"/>
      <c r="AP10" s="75"/>
      <c r="AQ10" s="111"/>
      <c r="AR10" s="111"/>
      <c r="AS10" s="111"/>
      <c r="AT10" s="111"/>
      <c r="AU10" s="111"/>
      <c r="AV10" s="111"/>
      <c r="AW10" s="111"/>
      <c r="AX10" s="111"/>
      <c r="AY10" s="111"/>
      <c r="AZ10" s="111"/>
    </row>
    <row r="11" spans="1:52" ht="20.100000000000001" customHeight="1">
      <c r="A11" s="53" t="str">
        <f>'Attach 3(JV)'!E10</f>
        <v>"Saudamini", Plot No. 2, Sector 29</v>
      </c>
      <c r="B11" s="17"/>
      <c r="F11" s="32"/>
      <c r="G11" s="32"/>
      <c r="H11" s="32"/>
      <c r="I11" s="76"/>
      <c r="J11" s="76"/>
      <c r="K11" s="76"/>
      <c r="L11" s="76"/>
      <c r="M11" s="76"/>
      <c r="N11" s="76"/>
      <c r="O11" s="76"/>
      <c r="P11" s="76"/>
      <c r="Q11" s="76"/>
      <c r="R11" s="76"/>
      <c r="S11" s="76"/>
      <c r="T11" s="76"/>
      <c r="U11" s="76"/>
      <c r="V11" s="76"/>
      <c r="W11" s="76"/>
      <c r="X11" s="76"/>
      <c r="Y11" s="76"/>
      <c r="Z11" s="76"/>
      <c r="AA11" s="76"/>
      <c r="AB11" s="175"/>
      <c r="AC11" s="176"/>
      <c r="AD11" s="721"/>
      <c r="AE11" s="722">
        <v>11</v>
      </c>
      <c r="AF11" s="75" t="s">
        <v>799</v>
      </c>
      <c r="AG11" s="723">
        <v>11</v>
      </c>
      <c r="AH11" s="723" t="s">
        <v>784</v>
      </c>
      <c r="AI11" s="724"/>
      <c r="AJ11" s="724"/>
      <c r="AK11" s="723">
        <v>11</v>
      </c>
      <c r="AL11" s="724" t="s">
        <v>800</v>
      </c>
      <c r="AM11" s="75"/>
      <c r="AN11" s="75"/>
      <c r="AO11" s="75"/>
      <c r="AP11" s="75"/>
      <c r="AQ11" s="111"/>
      <c r="AR11" s="111"/>
      <c r="AS11" s="111"/>
      <c r="AT11" s="111"/>
      <c r="AU11" s="111"/>
      <c r="AV11" s="111"/>
      <c r="AW11" s="111"/>
      <c r="AX11" s="111"/>
      <c r="AY11" s="111"/>
      <c r="AZ11" s="111"/>
    </row>
    <row r="12" spans="1:52" ht="20.100000000000001" customHeight="1">
      <c r="A12" s="53" t="str">
        <f>'Attach 3(JV)'!E11</f>
        <v>Gurugram (Haryana) - 122001</v>
      </c>
      <c r="B12" s="17"/>
      <c r="F12" s="32"/>
      <c r="G12" s="32"/>
      <c r="H12" s="32"/>
      <c r="I12" s="76"/>
      <c r="J12" s="76"/>
      <c r="K12" s="76"/>
      <c r="L12" s="76"/>
      <c r="M12" s="76"/>
      <c r="N12" s="76"/>
      <c r="O12" s="76"/>
      <c r="P12" s="76"/>
      <c r="Q12" s="76"/>
      <c r="R12" s="76"/>
      <c r="S12" s="76"/>
      <c r="T12" s="76"/>
      <c r="U12" s="76"/>
      <c r="V12" s="76"/>
      <c r="W12" s="76"/>
      <c r="X12" s="76"/>
      <c r="Y12" s="76"/>
      <c r="Z12" s="76"/>
      <c r="AA12" s="76"/>
      <c r="AB12" s="175"/>
      <c r="AC12" s="176"/>
      <c r="AD12" s="721"/>
      <c r="AE12" s="722">
        <v>12</v>
      </c>
      <c r="AF12" s="75" t="s">
        <v>801</v>
      </c>
      <c r="AG12" s="723">
        <v>12</v>
      </c>
      <c r="AH12" s="723" t="s">
        <v>784</v>
      </c>
      <c r="AI12" s="724"/>
      <c r="AJ12" s="724"/>
      <c r="AK12" s="723">
        <v>12</v>
      </c>
      <c r="AL12" s="724" t="s">
        <v>802</v>
      </c>
      <c r="AM12" s="75"/>
      <c r="AN12" s="75"/>
      <c r="AO12" s="75"/>
      <c r="AP12" s="75"/>
      <c r="AQ12" s="111"/>
      <c r="AR12" s="111"/>
      <c r="AS12" s="111"/>
      <c r="AT12" s="111"/>
      <c r="AU12" s="111"/>
      <c r="AV12" s="111"/>
      <c r="AW12" s="111"/>
      <c r="AX12" s="111"/>
      <c r="AY12" s="111"/>
      <c r="AZ12" s="111"/>
    </row>
    <row r="13" spans="1:52" ht="20.100000000000001" customHeight="1">
      <c r="A13" s="53"/>
      <c r="B13" s="17"/>
      <c r="F13" s="32"/>
      <c r="G13" s="32"/>
      <c r="H13" s="32"/>
      <c r="I13" s="76"/>
      <c r="J13" s="76"/>
      <c r="K13" s="76"/>
      <c r="L13" s="76"/>
      <c r="M13" s="76"/>
      <c r="N13" s="76"/>
      <c r="O13" s="76"/>
      <c r="P13" s="76"/>
      <c r="Q13" s="76"/>
      <c r="R13" s="76"/>
      <c r="S13" s="76"/>
      <c r="T13" s="76"/>
      <c r="U13" s="76"/>
      <c r="V13" s="76"/>
      <c r="W13" s="76"/>
      <c r="X13" s="76"/>
      <c r="Y13" s="76"/>
      <c r="Z13" s="76"/>
      <c r="AA13" s="76"/>
      <c r="AB13" s="175"/>
      <c r="AC13" s="176"/>
      <c r="AD13" s="721"/>
      <c r="AE13" s="722">
        <v>13</v>
      </c>
      <c r="AF13" s="75" t="s">
        <v>803</v>
      </c>
      <c r="AG13" s="723">
        <v>13</v>
      </c>
      <c r="AH13" s="723" t="s">
        <v>784</v>
      </c>
      <c r="AI13" s="724"/>
      <c r="AJ13" s="724"/>
      <c r="AK13" s="724"/>
      <c r="AL13" s="724"/>
      <c r="AM13" s="75"/>
      <c r="AN13" s="75"/>
      <c r="AO13" s="75"/>
      <c r="AP13" s="75"/>
      <c r="AQ13" s="111"/>
      <c r="AR13" s="111"/>
      <c r="AS13" s="111"/>
      <c r="AT13" s="111"/>
      <c r="AU13" s="111"/>
      <c r="AV13" s="111"/>
      <c r="AW13" s="111"/>
      <c r="AX13" s="111"/>
      <c r="AY13" s="111"/>
      <c r="AZ13" s="111"/>
    </row>
    <row r="14" spans="1:52" ht="12" customHeight="1">
      <c r="A14" s="38"/>
      <c r="B14" s="38"/>
      <c r="F14" s="32"/>
      <c r="G14" s="32"/>
      <c r="H14" s="32"/>
      <c r="I14" s="76"/>
      <c r="J14" s="76"/>
      <c r="K14" s="76"/>
      <c r="L14" s="76"/>
      <c r="M14" s="76"/>
      <c r="N14" s="76"/>
      <c r="O14" s="76"/>
      <c r="P14" s="76"/>
      <c r="Q14" s="76"/>
      <c r="R14" s="76"/>
      <c r="S14" s="76"/>
      <c r="T14" s="76"/>
      <c r="U14" s="76"/>
      <c r="V14" s="76"/>
      <c r="W14" s="76"/>
      <c r="X14" s="76"/>
      <c r="Y14" s="76"/>
      <c r="Z14" s="76"/>
      <c r="AA14" s="76"/>
      <c r="AB14" s="175"/>
      <c r="AC14" s="176"/>
      <c r="AD14" s="721"/>
      <c r="AE14" s="722">
        <v>14</v>
      </c>
      <c r="AF14" s="75" t="s">
        <v>804</v>
      </c>
      <c r="AG14" s="723">
        <v>14</v>
      </c>
      <c r="AH14" s="723" t="s">
        <v>784</v>
      </c>
      <c r="AI14" s="724"/>
      <c r="AJ14" s="724"/>
      <c r="AK14" s="724"/>
      <c r="AL14" s="724"/>
      <c r="AM14" s="75"/>
      <c r="AN14" s="75"/>
      <c r="AO14" s="75"/>
      <c r="AP14" s="75"/>
      <c r="AQ14" s="111"/>
      <c r="AR14" s="111"/>
      <c r="AS14" s="111"/>
      <c r="AT14" s="111"/>
      <c r="AU14" s="111"/>
      <c r="AV14" s="111"/>
      <c r="AW14" s="111"/>
      <c r="AX14" s="111"/>
      <c r="AY14" s="111"/>
      <c r="AZ14" s="111"/>
    </row>
    <row r="15" spans="1:52" ht="60" customHeight="1">
      <c r="A15" s="258" t="s">
        <v>805</v>
      </c>
      <c r="B15" s="802" t="str">
        <f>Basic!B1</f>
        <v xml:space="preserve">400kV Transformer Package 4TR-17-BULK for procurement of 10 X 500MVA 400/220/33kV,3-Ph Transformers under Bulk procurement for Procurement of 765kV and 400kV class Transformers and Reactors of various capacities (Lot-7).      </v>
      </c>
      <c r="C15" s="802"/>
      <c r="D15" s="802"/>
      <c r="E15" s="802"/>
      <c r="F15" s="802"/>
      <c r="G15" s="32"/>
      <c r="H15" s="32"/>
      <c r="I15" s="76"/>
      <c r="J15" s="76"/>
      <c r="K15" s="76"/>
      <c r="L15" s="76"/>
      <c r="M15" s="76"/>
      <c r="N15" s="76"/>
      <c r="O15" s="76"/>
      <c r="P15" s="76"/>
      <c r="Q15" s="76"/>
      <c r="R15" s="76"/>
      <c r="S15" s="76"/>
      <c r="T15" s="76"/>
      <c r="U15" s="76"/>
      <c r="V15" s="76"/>
      <c r="W15" s="76"/>
      <c r="X15" s="76"/>
      <c r="Y15" s="76"/>
      <c r="Z15" s="76"/>
      <c r="AA15" s="76"/>
      <c r="AB15" s="175"/>
      <c r="AC15" s="176"/>
      <c r="AD15" s="721"/>
      <c r="AE15" s="722">
        <v>15</v>
      </c>
      <c r="AF15" s="75" t="s">
        <v>806</v>
      </c>
      <c r="AG15" s="723">
        <v>15</v>
      </c>
      <c r="AH15" s="723" t="s">
        <v>784</v>
      </c>
      <c r="AI15" s="724"/>
      <c r="AJ15" s="724"/>
      <c r="AK15" s="724"/>
      <c r="AL15" s="724"/>
      <c r="AM15" s="75"/>
      <c r="AN15" s="75"/>
      <c r="AO15" s="75"/>
      <c r="AP15" s="75"/>
      <c r="AQ15" s="111"/>
      <c r="AR15" s="111"/>
      <c r="AS15" s="111"/>
      <c r="AT15" s="111"/>
      <c r="AU15" s="111"/>
      <c r="AV15" s="111"/>
      <c r="AW15" s="111"/>
      <c r="AX15" s="111"/>
      <c r="AY15" s="111"/>
      <c r="AZ15" s="111"/>
    </row>
    <row r="16" spans="1:52" ht="30.75" customHeight="1">
      <c r="A16" s="29" t="s">
        <v>807</v>
      </c>
      <c r="C16" s="32"/>
      <c r="D16" s="32"/>
      <c r="E16" s="32"/>
      <c r="F16" s="32"/>
      <c r="G16" s="804" t="s">
        <v>808</v>
      </c>
      <c r="H16" s="804"/>
      <c r="I16" s="76"/>
      <c r="J16" s="76"/>
      <c r="K16" s="76"/>
      <c r="L16" s="76"/>
      <c r="M16" s="76"/>
      <c r="N16" s="76"/>
      <c r="O16" s="76"/>
      <c r="P16" s="76"/>
      <c r="Q16" s="76"/>
      <c r="R16" s="76"/>
      <c r="S16" s="76"/>
      <c r="T16" s="76"/>
      <c r="U16" s="76"/>
      <c r="V16" s="76"/>
      <c r="W16" s="76"/>
      <c r="X16" s="76"/>
      <c r="Y16" s="76"/>
      <c r="Z16" s="76"/>
      <c r="AA16" s="76"/>
      <c r="AB16" s="175"/>
      <c r="AC16" s="176"/>
      <c r="AD16" s="721"/>
      <c r="AE16" s="722">
        <v>16</v>
      </c>
      <c r="AF16" s="75" t="s">
        <v>809</v>
      </c>
      <c r="AG16" s="723">
        <v>16</v>
      </c>
      <c r="AH16" s="723" t="s">
        <v>784</v>
      </c>
      <c r="AI16" s="724"/>
      <c r="AJ16" s="724"/>
      <c r="AK16" s="724"/>
      <c r="AL16" s="724"/>
      <c r="AM16" s="75"/>
      <c r="AN16" s="75"/>
      <c r="AO16" s="75"/>
      <c r="AP16" s="75"/>
      <c r="AQ16" s="111"/>
      <c r="AR16" s="111"/>
      <c r="AS16" s="111"/>
      <c r="AT16" s="111"/>
      <c r="AU16" s="111"/>
      <c r="AV16" s="111"/>
      <c r="AW16" s="111"/>
      <c r="AX16" s="111"/>
      <c r="AY16" s="111"/>
      <c r="AZ16" s="111"/>
    </row>
    <row r="17" spans="1:52" s="24" customFormat="1" ht="141" customHeight="1">
      <c r="A17" s="67">
        <v>1</v>
      </c>
      <c r="B17" s="795"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795"/>
      <c r="D17" s="795"/>
      <c r="E17" s="795"/>
      <c r="F17" s="795"/>
      <c r="G17" s="259"/>
      <c r="H17" s="260" t="s">
        <v>810</v>
      </c>
      <c r="I17" s="151"/>
      <c r="J17" s="76"/>
      <c r="K17" s="76"/>
      <c r="L17" s="76"/>
      <c r="M17" s="76"/>
      <c r="N17" s="76"/>
      <c r="O17" s="76"/>
      <c r="P17" s="76"/>
      <c r="Q17" s="76"/>
      <c r="R17" s="76"/>
      <c r="S17" s="76"/>
      <c r="T17" s="76"/>
      <c r="U17" s="76"/>
      <c r="V17" s="76"/>
      <c r="W17" s="76"/>
      <c r="X17" s="76"/>
      <c r="Y17" s="76"/>
      <c r="Z17" s="56"/>
      <c r="AA17" s="56"/>
      <c r="AB17" s="177" t="s">
        <v>811</v>
      </c>
      <c r="AC17" s="54"/>
      <c r="AD17" s="178"/>
      <c r="AE17" s="722">
        <v>17</v>
      </c>
      <c r="AF17" s="76" t="s">
        <v>812</v>
      </c>
      <c r="AG17" s="723">
        <v>17</v>
      </c>
      <c r="AH17" s="723" t="s">
        <v>784</v>
      </c>
      <c r="AI17" s="724"/>
      <c r="AJ17" s="724"/>
      <c r="AK17" s="724"/>
      <c r="AL17" s="724"/>
      <c r="AM17" s="76"/>
      <c r="AN17" s="76"/>
      <c r="AO17" s="76"/>
      <c r="AP17" s="76"/>
      <c r="AQ17" s="109"/>
      <c r="AR17" s="109"/>
      <c r="AS17" s="109"/>
      <c r="AT17" s="109"/>
      <c r="AU17" s="109"/>
      <c r="AV17" s="109"/>
      <c r="AW17" s="109"/>
      <c r="AX17" s="109"/>
      <c r="AY17" s="109"/>
      <c r="AZ17" s="109"/>
    </row>
    <row r="18" spans="1:52" s="24" customFormat="1" ht="35.25" customHeight="1">
      <c r="A18" s="67">
        <v>1.1000000000000001</v>
      </c>
      <c r="B18" s="814" t="s">
        <v>813</v>
      </c>
      <c r="C18" s="814"/>
      <c r="D18" s="814"/>
      <c r="E18" s="814"/>
      <c r="F18" s="814"/>
      <c r="G18" s="76"/>
      <c r="H18" s="76"/>
      <c r="I18" s="151"/>
      <c r="J18" s="76"/>
      <c r="K18" s="76"/>
      <c r="L18" s="76"/>
      <c r="M18" s="76"/>
      <c r="N18" s="76"/>
      <c r="O18" s="76"/>
      <c r="P18" s="76"/>
      <c r="Q18" s="76"/>
      <c r="R18" s="76"/>
      <c r="S18" s="76"/>
      <c r="T18" s="76"/>
      <c r="U18" s="76"/>
      <c r="V18" s="76"/>
      <c r="W18" s="76"/>
      <c r="X18" s="76"/>
      <c r="Y18" s="76"/>
      <c r="Z18" s="56"/>
      <c r="AA18" s="56"/>
      <c r="AB18" s="177"/>
      <c r="AC18" s="54"/>
      <c r="AD18" s="178"/>
      <c r="AE18" s="722"/>
      <c r="AF18" s="76"/>
      <c r="AG18" s="723"/>
      <c r="AH18" s="723"/>
      <c r="AI18" s="724"/>
      <c r="AJ18" s="724"/>
      <c r="AK18" s="724"/>
      <c r="AL18" s="724"/>
      <c r="AM18" s="76"/>
      <c r="AN18" s="76"/>
      <c r="AO18" s="76"/>
      <c r="AP18" s="76"/>
      <c r="AQ18" s="109"/>
      <c r="AR18" s="109"/>
      <c r="AS18" s="109"/>
      <c r="AT18" s="109"/>
      <c r="AU18" s="109"/>
      <c r="AV18" s="109"/>
      <c r="AW18" s="109"/>
      <c r="AX18" s="109"/>
      <c r="AY18" s="109"/>
      <c r="AZ18" s="109"/>
    </row>
    <row r="19" spans="1:52" ht="21" customHeight="1">
      <c r="A19" s="67">
        <v>2</v>
      </c>
      <c r="B19" s="68" t="s">
        <v>814</v>
      </c>
      <c r="C19" s="32"/>
      <c r="D19" s="32"/>
      <c r="E19" s="32"/>
      <c r="F19" s="32"/>
      <c r="G19" s="32"/>
      <c r="H19" s="32"/>
      <c r="I19" s="76"/>
      <c r="J19" s="76"/>
      <c r="K19" s="76"/>
      <c r="L19" s="76"/>
      <c r="M19" s="76"/>
      <c r="N19" s="76"/>
      <c r="O19" s="76"/>
      <c r="P19" s="76"/>
      <c r="Q19" s="76"/>
      <c r="R19" s="76"/>
      <c r="S19" s="76"/>
      <c r="T19" s="76"/>
      <c r="U19" s="76"/>
      <c r="V19" s="76"/>
      <c r="W19" s="76"/>
      <c r="X19" s="76"/>
      <c r="Y19" s="76"/>
      <c r="Z19" s="76"/>
      <c r="AA19" s="76"/>
      <c r="AB19" s="175"/>
      <c r="AC19" s="176" t="s">
        <v>815</v>
      </c>
      <c r="AD19" s="721"/>
      <c r="AE19" s="722">
        <v>18</v>
      </c>
      <c r="AF19" s="75" t="s">
        <v>816</v>
      </c>
      <c r="AG19" s="723">
        <v>18</v>
      </c>
      <c r="AH19" s="723" t="s">
        <v>784</v>
      </c>
      <c r="AI19" s="724"/>
      <c r="AJ19" s="724"/>
      <c r="AK19" s="724"/>
      <c r="AL19" s="724"/>
      <c r="AM19" s="75"/>
      <c r="AN19" s="75"/>
      <c r="AO19" s="75"/>
      <c r="AP19" s="75"/>
      <c r="AQ19" s="111"/>
      <c r="AR19" s="111"/>
      <c r="AS19" s="111"/>
      <c r="AT19" s="111"/>
      <c r="AU19" s="111"/>
      <c r="AV19" s="111"/>
      <c r="AW19" s="111"/>
      <c r="AX19" s="111"/>
      <c r="AY19" s="111"/>
      <c r="AZ19" s="111"/>
    </row>
    <row r="20" spans="1:52" s="24" customFormat="1" ht="41.25" customHeight="1">
      <c r="A20" s="29"/>
      <c r="B20" s="806" t="s">
        <v>817</v>
      </c>
      <c r="C20" s="806"/>
      <c r="D20" s="806"/>
      <c r="E20" s="806"/>
      <c r="F20" s="806"/>
      <c r="G20" s="807"/>
      <c r="H20" s="807"/>
      <c r="I20" s="807"/>
      <c r="J20" s="807"/>
      <c r="K20" s="76"/>
      <c r="L20" s="76"/>
      <c r="M20" s="76"/>
      <c r="N20" s="76"/>
      <c r="O20" s="76"/>
      <c r="P20" s="76"/>
      <c r="Q20" s="76"/>
      <c r="R20" s="76"/>
      <c r="S20" s="76"/>
      <c r="T20" s="76"/>
      <c r="U20" s="76"/>
      <c r="V20" s="76"/>
      <c r="W20" s="76"/>
      <c r="X20" s="76"/>
      <c r="Y20" s="76"/>
      <c r="Z20" s="76"/>
      <c r="AA20" s="76"/>
      <c r="AB20" s="175"/>
      <c r="AC20" s="176" t="s">
        <v>818</v>
      </c>
      <c r="AD20" s="722"/>
      <c r="AE20" s="722">
        <v>19</v>
      </c>
      <c r="AF20" s="76" t="s">
        <v>819</v>
      </c>
      <c r="AG20" s="723">
        <v>19</v>
      </c>
      <c r="AH20" s="723" t="s">
        <v>784</v>
      </c>
      <c r="AI20" s="726"/>
      <c r="AJ20" s="726"/>
      <c r="AK20" s="726"/>
      <c r="AL20" s="726"/>
      <c r="AM20" s="76"/>
      <c r="AN20" s="76"/>
      <c r="AO20" s="76"/>
      <c r="AP20" s="76"/>
      <c r="AQ20" s="109"/>
      <c r="AR20" s="109"/>
      <c r="AS20" s="109"/>
      <c r="AT20" s="109"/>
      <c r="AU20" s="109"/>
      <c r="AV20" s="109"/>
      <c r="AW20" s="109"/>
      <c r="AX20" s="109"/>
      <c r="AY20" s="109"/>
      <c r="AZ20" s="109"/>
    </row>
    <row r="21" spans="1:52" s="24" customFormat="1" ht="42" customHeight="1">
      <c r="A21" s="29"/>
      <c r="B21" s="796" t="str">
        <f>"(a) Attachment 1(" &amp; Basic!$B$2 &amp; ") :"</f>
        <v>(a) Attachment 1(4TR-17-BULK) :</v>
      </c>
      <c r="C21" s="796"/>
      <c r="D21" s="808" t="s">
        <v>820</v>
      </c>
      <c r="E21" s="808"/>
      <c r="F21" s="808"/>
      <c r="G21" s="704"/>
      <c r="H21" s="705"/>
      <c r="I21" s="705"/>
      <c r="J21" s="705"/>
      <c r="K21" s="722"/>
      <c r="L21" s="722"/>
      <c r="M21" s="727"/>
      <c r="N21" s="722"/>
      <c r="O21" s="722"/>
      <c r="P21" s="722"/>
      <c r="Q21" s="722"/>
      <c r="R21" s="722"/>
      <c r="S21" s="722"/>
      <c r="T21" s="722"/>
      <c r="U21" s="722"/>
      <c r="V21" s="722"/>
      <c r="W21" s="722"/>
      <c r="X21" s="722"/>
      <c r="Y21" s="722"/>
      <c r="Z21" s="76"/>
      <c r="AA21" s="76"/>
      <c r="AB21" s="175"/>
      <c r="AC21" s="176" t="s">
        <v>821</v>
      </c>
      <c r="AD21" s="722" t="str">
        <f>IF(ISERROR(LOOKUP(J21,AE1:AE21,AF1:AF21)), "Zero", LOOKUP(J21,AE1:AE21,AF1:AF21))</f>
        <v>Zero</v>
      </c>
      <c r="AE21" s="722">
        <v>20</v>
      </c>
      <c r="AF21" s="76" t="s">
        <v>822</v>
      </c>
      <c r="AG21" s="723">
        <v>20</v>
      </c>
      <c r="AH21" s="723" t="s">
        <v>784</v>
      </c>
      <c r="AI21" s="724"/>
      <c r="AJ21" s="724"/>
      <c r="AK21" s="724"/>
      <c r="AL21" s="724"/>
      <c r="AM21" s="76"/>
      <c r="AN21" s="76"/>
      <c r="AO21" s="76"/>
      <c r="AP21" s="76"/>
      <c r="AQ21" s="109"/>
      <c r="AR21" s="109"/>
      <c r="AS21" s="109"/>
      <c r="AT21" s="109"/>
      <c r="AU21" s="109"/>
      <c r="AV21" s="109"/>
      <c r="AW21" s="109"/>
      <c r="AX21" s="109"/>
      <c r="AY21" s="109"/>
      <c r="AZ21" s="109"/>
    </row>
    <row r="22" spans="1:52" s="24" customFormat="1" ht="99" hidden="1" customHeight="1">
      <c r="A22" s="29"/>
      <c r="B22" s="485"/>
      <c r="C22" s="485"/>
      <c r="D22" s="810"/>
      <c r="E22" s="810"/>
      <c r="F22" s="811"/>
      <c r="G22" s="485"/>
      <c r="H22" s="485"/>
      <c r="I22" s="485"/>
      <c r="J22" s="485"/>
      <c r="K22" s="722"/>
      <c r="L22" s="722"/>
      <c r="M22" s="727"/>
      <c r="N22" s="722"/>
      <c r="O22" s="722"/>
      <c r="P22" s="722"/>
      <c r="Q22" s="722"/>
      <c r="R22" s="722"/>
      <c r="S22" s="722"/>
      <c r="T22" s="722"/>
      <c r="U22" s="722"/>
      <c r="V22" s="722"/>
      <c r="W22" s="722"/>
      <c r="X22" s="722"/>
      <c r="Y22" s="722"/>
      <c r="Z22" s="76"/>
      <c r="AA22" s="76"/>
      <c r="AB22" s="175"/>
      <c r="AC22" s="176"/>
      <c r="AD22" s="722"/>
      <c r="AE22" s="722"/>
      <c r="AF22" s="76"/>
      <c r="AG22" s="723"/>
      <c r="AH22" s="723"/>
      <c r="AI22" s="724"/>
      <c r="AJ22" s="724"/>
      <c r="AK22" s="724"/>
      <c r="AL22" s="724"/>
      <c r="AM22" s="76"/>
      <c r="AN22" s="76"/>
      <c r="AO22" s="76"/>
      <c r="AP22" s="76"/>
      <c r="AQ22" s="109"/>
      <c r="AR22" s="109"/>
      <c r="AS22" s="109"/>
      <c r="AT22" s="109"/>
      <c r="AU22" s="109"/>
      <c r="AV22" s="109"/>
      <c r="AW22" s="109"/>
      <c r="AX22" s="109"/>
      <c r="AY22" s="109"/>
      <c r="AZ22" s="109"/>
    </row>
    <row r="23" spans="1:52" s="24" customFormat="1" hidden="1">
      <c r="A23" s="29"/>
      <c r="B23" s="485"/>
      <c r="C23" s="485"/>
      <c r="D23" s="809" t="s">
        <v>823</v>
      </c>
      <c r="E23" s="809"/>
      <c r="F23" s="809"/>
      <c r="G23" s="805"/>
      <c r="H23" s="805"/>
      <c r="I23" s="805"/>
      <c r="J23" s="805"/>
      <c r="K23" s="722"/>
      <c r="L23" s="722"/>
      <c r="M23" s="727"/>
      <c r="N23" s="722"/>
      <c r="O23" s="722"/>
      <c r="P23" s="722"/>
      <c r="Q23" s="722"/>
      <c r="R23" s="722"/>
      <c r="S23" s="722"/>
      <c r="T23" s="722"/>
      <c r="U23" s="722"/>
      <c r="V23" s="722"/>
      <c r="W23" s="722"/>
      <c r="X23" s="722"/>
      <c r="Y23" s="722"/>
      <c r="Z23" s="76"/>
      <c r="AA23" s="76"/>
      <c r="AB23" s="175"/>
      <c r="AC23" s="176"/>
      <c r="AD23" s="722"/>
      <c r="AE23" s="722"/>
      <c r="AF23" s="76"/>
      <c r="AG23" s="723"/>
      <c r="AH23" s="723"/>
      <c r="AI23" s="724"/>
      <c r="AJ23" s="724"/>
      <c r="AK23" s="724"/>
      <c r="AL23" s="724"/>
      <c r="AM23" s="76"/>
      <c r="AN23" s="76"/>
      <c r="AO23" s="76"/>
      <c r="AP23" s="76"/>
      <c r="AQ23" s="109"/>
      <c r="AR23" s="109"/>
      <c r="AS23" s="109"/>
      <c r="AT23" s="109"/>
      <c r="AU23" s="109"/>
      <c r="AV23" s="109"/>
      <c r="AW23" s="109"/>
      <c r="AX23" s="109"/>
      <c r="AY23" s="109"/>
      <c r="AZ23" s="109"/>
    </row>
    <row r="24" spans="1:52" s="24" customFormat="1" ht="80.25" hidden="1" customHeight="1">
      <c r="A24" s="29"/>
      <c r="B24" s="485"/>
      <c r="C24" s="485"/>
      <c r="D24" s="812" t="s">
        <v>824</v>
      </c>
      <c r="E24" s="812"/>
      <c r="F24" s="812"/>
      <c r="G24" s="671"/>
      <c r="H24" s="671"/>
      <c r="I24" s="671"/>
      <c r="J24" s="671"/>
      <c r="K24" s="722"/>
      <c r="L24" s="722"/>
      <c r="M24" s="727"/>
      <c r="N24" s="722"/>
      <c r="O24" s="722"/>
      <c r="P24" s="722"/>
      <c r="Q24" s="722"/>
      <c r="R24" s="722"/>
      <c r="S24" s="722"/>
      <c r="T24" s="722"/>
      <c r="U24" s="722"/>
      <c r="V24" s="722"/>
      <c r="W24" s="722"/>
      <c r="X24" s="722"/>
      <c r="Y24" s="722"/>
      <c r="Z24" s="76"/>
      <c r="AA24" s="76"/>
      <c r="AB24" s="175"/>
      <c r="AC24" s="176"/>
      <c r="AD24" s="722"/>
      <c r="AE24" s="722"/>
      <c r="AF24" s="76"/>
      <c r="AG24" s="723"/>
      <c r="AH24" s="723"/>
      <c r="AI24" s="724"/>
      <c r="AJ24" s="724"/>
      <c r="AK24" s="724"/>
      <c r="AL24" s="724"/>
      <c r="AM24" s="76"/>
      <c r="AN24" s="76"/>
      <c r="AO24" s="76"/>
      <c r="AP24" s="76"/>
      <c r="AQ24" s="109"/>
      <c r="AR24" s="109"/>
      <c r="AS24" s="109"/>
      <c r="AT24" s="109"/>
      <c r="AU24" s="109"/>
      <c r="AV24" s="109"/>
      <c r="AW24" s="109"/>
      <c r="AX24" s="109"/>
      <c r="AY24" s="109"/>
      <c r="AZ24" s="109"/>
    </row>
    <row r="25" spans="1:52" s="24" customFormat="1" ht="69.75" hidden="1" customHeight="1">
      <c r="A25" s="29"/>
      <c r="B25" s="485"/>
      <c r="C25" s="485"/>
      <c r="D25" s="813" t="s">
        <v>825</v>
      </c>
      <c r="E25" s="813"/>
      <c r="F25" s="813"/>
      <c r="G25" s="671"/>
      <c r="H25" s="671"/>
      <c r="I25" s="671"/>
      <c r="J25" s="671"/>
      <c r="K25" s="722"/>
      <c r="L25" s="722"/>
      <c r="M25" s="727"/>
      <c r="N25" s="722"/>
      <c r="O25" s="722"/>
      <c r="P25" s="722"/>
      <c r="Q25" s="722"/>
      <c r="R25" s="722"/>
      <c r="S25" s="722"/>
      <c r="T25" s="722"/>
      <c r="U25" s="722"/>
      <c r="V25" s="722"/>
      <c r="W25" s="722"/>
      <c r="X25" s="722"/>
      <c r="Y25" s="722"/>
      <c r="Z25" s="76"/>
      <c r="AA25" s="76"/>
      <c r="AB25" s="175"/>
      <c r="AC25" s="176"/>
      <c r="AD25" s="722"/>
      <c r="AE25" s="722"/>
      <c r="AF25" s="76"/>
      <c r="AG25" s="723"/>
      <c r="AH25" s="723"/>
      <c r="AI25" s="724"/>
      <c r="AJ25" s="724"/>
      <c r="AK25" s="724"/>
      <c r="AL25" s="724"/>
      <c r="AM25" s="76"/>
      <c r="AN25" s="76"/>
      <c r="AO25" s="76"/>
      <c r="AP25" s="76"/>
      <c r="AQ25" s="109"/>
      <c r="AR25" s="109"/>
      <c r="AS25" s="109"/>
      <c r="AT25" s="109"/>
      <c r="AU25" s="109"/>
      <c r="AV25" s="109"/>
      <c r="AW25" s="109"/>
      <c r="AX25" s="109"/>
      <c r="AY25" s="109"/>
      <c r="AZ25" s="109"/>
    </row>
    <row r="26" spans="1:52" s="24" customFormat="1" ht="74.25" customHeight="1">
      <c r="A26" s="29"/>
      <c r="B26" s="796" t="str">
        <f>"(b) Attachment 2(" &amp; Basic!$B$2 &amp; ") :"</f>
        <v>(b) Attachment 2(4TR-17-BULK) :</v>
      </c>
      <c r="C26" s="796"/>
      <c r="D26" s="797" t="s">
        <v>826</v>
      </c>
      <c r="E26" s="797"/>
      <c r="F26" s="797"/>
      <c r="K26" s="76"/>
      <c r="L26" s="76"/>
      <c r="M26" s="76"/>
      <c r="N26" s="76"/>
      <c r="O26" s="76"/>
      <c r="P26" s="76"/>
      <c r="Q26" s="76"/>
      <c r="R26" s="76"/>
      <c r="S26" s="76"/>
      <c r="T26" s="76"/>
      <c r="U26" s="76"/>
      <c r="V26" s="76"/>
      <c r="W26" s="76"/>
      <c r="X26" s="76"/>
      <c r="Y26" s="76"/>
      <c r="Z26" s="76"/>
      <c r="AA26" s="76"/>
      <c r="AB26" s="175"/>
      <c r="AC26" s="176" t="s">
        <v>827</v>
      </c>
      <c r="AD26" s="722" t="str">
        <f>IF(J21 &gt; 9, "("&amp;J21&amp;")", "(0"&amp;J21&amp;")")</f>
        <v>(0)</v>
      </c>
      <c r="AE26" s="722"/>
      <c r="AF26" s="76"/>
      <c r="AG26" s="723">
        <v>21</v>
      </c>
      <c r="AH26" s="723" t="s">
        <v>774</v>
      </c>
      <c r="AI26" s="724"/>
      <c r="AJ26" s="724"/>
      <c r="AK26" s="724"/>
      <c r="AL26" s="724"/>
      <c r="AM26" s="76"/>
      <c r="AN26" s="76"/>
      <c r="AO26" s="76"/>
      <c r="AP26" s="76"/>
      <c r="AQ26" s="109"/>
      <c r="AR26" s="109"/>
      <c r="AS26" s="109"/>
      <c r="AT26" s="109"/>
      <c r="AU26" s="109"/>
      <c r="AV26" s="109"/>
      <c r="AW26" s="109"/>
      <c r="AX26" s="109"/>
      <c r="AY26" s="109"/>
      <c r="AZ26" s="109"/>
    </row>
    <row r="27" spans="1:52" s="24" customFormat="1" ht="60" customHeight="1">
      <c r="A27" s="29"/>
      <c r="B27" s="485"/>
      <c r="C27" s="485"/>
      <c r="D27" s="800" t="s">
        <v>828</v>
      </c>
      <c r="E27" s="800"/>
      <c r="F27" s="800"/>
      <c r="K27" s="76"/>
      <c r="L27" s="76"/>
      <c r="M27" s="76"/>
      <c r="N27" s="76"/>
      <c r="O27" s="76"/>
      <c r="P27" s="76"/>
      <c r="Q27" s="76"/>
      <c r="R27" s="76"/>
      <c r="S27" s="76"/>
      <c r="T27" s="76"/>
      <c r="U27" s="76"/>
      <c r="V27" s="76"/>
      <c r="W27" s="76"/>
      <c r="X27" s="76"/>
      <c r="Y27" s="76"/>
      <c r="Z27" s="76"/>
      <c r="AA27" s="76"/>
      <c r="AB27" s="175"/>
      <c r="AC27" s="176"/>
      <c r="AD27" s="722"/>
      <c r="AE27" s="722"/>
      <c r="AF27" s="76"/>
      <c r="AG27" s="723"/>
      <c r="AH27" s="723"/>
      <c r="AI27" s="724"/>
      <c r="AJ27" s="724"/>
      <c r="AK27" s="724"/>
      <c r="AL27" s="724"/>
      <c r="AM27" s="76"/>
      <c r="AN27" s="76"/>
      <c r="AO27" s="76"/>
      <c r="AP27" s="76"/>
      <c r="AQ27" s="109"/>
      <c r="AR27" s="109"/>
      <c r="AS27" s="109"/>
      <c r="AT27" s="109"/>
      <c r="AU27" s="109"/>
      <c r="AV27" s="109"/>
      <c r="AW27" s="109"/>
      <c r="AX27" s="109"/>
      <c r="AY27" s="109"/>
      <c r="AZ27" s="109"/>
    </row>
    <row r="28" spans="1:52" s="24" customFormat="1" ht="24" customHeight="1">
      <c r="A28" s="29"/>
      <c r="B28" s="485"/>
      <c r="C28" s="485"/>
      <c r="D28" s="801" t="s">
        <v>829</v>
      </c>
      <c r="E28" s="801"/>
      <c r="F28" s="801"/>
      <c r="K28" s="76"/>
      <c r="L28" s="76"/>
      <c r="M28" s="76"/>
      <c r="N28" s="76"/>
      <c r="O28" s="76"/>
      <c r="P28" s="76"/>
      <c r="Q28" s="76"/>
      <c r="R28" s="76"/>
      <c r="S28" s="76"/>
      <c r="T28" s="76"/>
      <c r="U28" s="76"/>
      <c r="V28" s="76"/>
      <c r="W28" s="76"/>
      <c r="X28" s="76"/>
      <c r="Y28" s="76"/>
      <c r="Z28" s="76"/>
      <c r="AA28" s="76"/>
      <c r="AB28" s="175"/>
      <c r="AC28" s="176"/>
      <c r="AD28" s="722"/>
      <c r="AE28" s="722"/>
      <c r="AF28" s="76"/>
      <c r="AG28" s="723"/>
      <c r="AH28" s="723"/>
      <c r="AI28" s="724"/>
      <c r="AJ28" s="724"/>
      <c r="AK28" s="724"/>
      <c r="AL28" s="724"/>
      <c r="AM28" s="76"/>
      <c r="AN28" s="76"/>
      <c r="AO28" s="76"/>
      <c r="AP28" s="76"/>
      <c r="AQ28" s="109"/>
      <c r="AR28" s="109"/>
      <c r="AS28" s="109"/>
      <c r="AT28" s="109"/>
      <c r="AU28" s="109"/>
      <c r="AV28" s="109"/>
      <c r="AW28" s="109"/>
      <c r="AX28" s="109"/>
      <c r="AY28" s="109"/>
      <c r="AZ28" s="109"/>
    </row>
    <row r="29" spans="1:52" s="24" customFormat="1" ht="80.25" customHeight="1">
      <c r="A29" s="29"/>
      <c r="B29" s="796" t="str">
        <f>"(c) Attachment 3(" &amp; Basic!$B$2 &amp; ") :"</f>
        <v>(c) Attachment 3(4TR-17-BULK) :</v>
      </c>
      <c r="C29" s="796"/>
      <c r="D29" s="797" t="s">
        <v>830</v>
      </c>
      <c r="E29" s="797"/>
      <c r="F29" s="797"/>
      <c r="G29" s="69"/>
      <c r="H29" s="69"/>
      <c r="I29" s="76"/>
      <c r="J29" s="76"/>
      <c r="K29" s="76"/>
      <c r="L29" s="76"/>
      <c r="M29" s="76"/>
      <c r="N29" s="76"/>
      <c r="O29" s="76"/>
      <c r="P29" s="76"/>
      <c r="Q29" s="76"/>
      <c r="R29" s="76"/>
      <c r="S29" s="76"/>
      <c r="T29" s="76"/>
      <c r="U29" s="76"/>
      <c r="V29" s="76"/>
      <c r="W29" s="76"/>
      <c r="X29" s="76"/>
      <c r="Y29" s="76"/>
      <c r="Z29" s="76"/>
      <c r="AA29" s="34"/>
      <c r="AB29" s="175"/>
      <c r="AC29" s="176"/>
      <c r="AD29" s="722"/>
      <c r="AE29" s="722"/>
      <c r="AF29" s="76"/>
      <c r="AG29" s="723">
        <v>22</v>
      </c>
      <c r="AH29" s="723" t="s">
        <v>784</v>
      </c>
      <c r="AI29" s="724"/>
      <c r="AJ29" s="724"/>
      <c r="AK29" s="724"/>
      <c r="AL29" s="724"/>
      <c r="AM29" s="76"/>
      <c r="AN29" s="76"/>
      <c r="AO29" s="76"/>
      <c r="AP29" s="76"/>
      <c r="AQ29" s="109"/>
      <c r="AR29" s="109"/>
      <c r="AS29" s="109"/>
      <c r="AT29" s="109"/>
      <c r="AU29" s="109"/>
      <c r="AV29" s="109"/>
      <c r="AW29" s="109"/>
      <c r="AX29" s="109"/>
      <c r="AY29" s="109"/>
      <c r="AZ29" s="109"/>
    </row>
    <row r="30" spans="1:52" s="24" customFormat="1" ht="49.5" hidden="1" customHeight="1">
      <c r="A30" s="29"/>
      <c r="B30" s="263"/>
      <c r="C30" s="263"/>
      <c r="D30" s="803" t="s">
        <v>831</v>
      </c>
      <c r="E30" s="803"/>
      <c r="F30" s="803"/>
      <c r="G30" s="144"/>
      <c r="H30" s="211" t="e">
        <f>#REF!</f>
        <v>#REF!</v>
      </c>
      <c r="I30" s="76"/>
      <c r="J30" s="728"/>
      <c r="K30" s="728"/>
      <c r="L30" s="728"/>
      <c r="M30" s="728"/>
      <c r="N30" s="728"/>
      <c r="O30" s="728"/>
      <c r="P30" s="728"/>
      <c r="Q30" s="728"/>
      <c r="R30" s="728"/>
      <c r="S30" s="728"/>
      <c r="T30" s="728"/>
      <c r="U30" s="728"/>
      <c r="V30" s="728"/>
      <c r="W30" s="728"/>
      <c r="X30" s="728"/>
      <c r="Y30" s="728"/>
      <c r="Z30" s="76"/>
      <c r="AA30" s="76"/>
      <c r="AB30" s="175"/>
      <c r="AC30" s="176" t="s">
        <v>832</v>
      </c>
      <c r="AD30" s="722"/>
      <c r="AE30" s="722"/>
      <c r="AF30" s="76"/>
      <c r="AG30" s="723">
        <v>23</v>
      </c>
      <c r="AH30" s="723" t="s">
        <v>784</v>
      </c>
      <c r="AI30" s="724"/>
      <c r="AJ30" s="724"/>
      <c r="AK30" s="724"/>
      <c r="AL30" s="724"/>
      <c r="AM30" s="76"/>
      <c r="AN30" s="76"/>
      <c r="AO30" s="76"/>
      <c r="AP30" s="76"/>
      <c r="AQ30" s="109"/>
      <c r="AR30" s="109"/>
      <c r="AS30" s="109"/>
      <c r="AT30" s="109"/>
      <c r="AU30" s="109"/>
      <c r="AV30" s="109"/>
      <c r="AW30" s="109"/>
      <c r="AX30" s="109"/>
      <c r="AY30" s="109"/>
      <c r="AZ30" s="109"/>
    </row>
    <row r="31" spans="1:52" s="24" customFormat="1" ht="48" hidden="1" customHeight="1">
      <c r="A31" s="29"/>
      <c r="B31" s="263"/>
      <c r="C31" s="263"/>
      <c r="D31" s="803" t="s">
        <v>833</v>
      </c>
      <c r="E31" s="803"/>
      <c r="F31" s="803"/>
      <c r="G31" s="144">
        <v>0</v>
      </c>
      <c r="H31" s="211" t="e">
        <f>#REF!</f>
        <v>#REF!</v>
      </c>
      <c r="I31" s="76"/>
      <c r="J31" s="152"/>
      <c r="K31" s="152"/>
      <c r="L31" s="152"/>
      <c r="M31" s="152"/>
      <c r="N31" s="152"/>
      <c r="O31" s="152"/>
      <c r="P31" s="152"/>
      <c r="Q31" s="152"/>
      <c r="R31" s="152"/>
      <c r="S31" s="152"/>
      <c r="T31" s="152"/>
      <c r="U31" s="152"/>
      <c r="V31" s="152"/>
      <c r="W31" s="152"/>
      <c r="X31" s="152"/>
      <c r="Y31" s="152"/>
      <c r="Z31" s="152"/>
      <c r="AA31" s="152"/>
      <c r="AB31" s="175"/>
      <c r="AC31" s="176" t="s">
        <v>820</v>
      </c>
      <c r="AD31" s="722"/>
      <c r="AE31" s="722"/>
      <c r="AF31" s="76"/>
      <c r="AG31" s="723">
        <v>24</v>
      </c>
      <c r="AH31" s="723" t="s">
        <v>784</v>
      </c>
      <c r="AI31" s="724"/>
      <c r="AJ31" s="724"/>
      <c r="AK31" s="724"/>
      <c r="AL31" s="724"/>
      <c r="AM31" s="76"/>
      <c r="AN31" s="76"/>
      <c r="AO31" s="76"/>
      <c r="AP31" s="76"/>
      <c r="AQ31" s="109"/>
      <c r="AR31" s="109"/>
      <c r="AS31" s="109"/>
      <c r="AT31" s="109"/>
      <c r="AU31" s="109"/>
      <c r="AV31" s="109"/>
      <c r="AW31" s="109"/>
      <c r="AX31" s="109"/>
      <c r="AY31" s="109"/>
      <c r="AZ31" s="109"/>
    </row>
    <row r="32" spans="1:52" ht="186.75" customHeight="1">
      <c r="B32" s="796" t="str">
        <f>"(d) Attachment 4(" &amp; Basic!$B$2 &amp; ") :"</f>
        <v>(d) Attachment 4(4TR-17-BULK) :</v>
      </c>
      <c r="C32" s="796"/>
      <c r="D32" s="797" t="s">
        <v>834</v>
      </c>
      <c r="E32" s="797"/>
      <c r="F32" s="797"/>
      <c r="G32" s="130"/>
      <c r="H32" s="69"/>
      <c r="I32" s="76"/>
      <c r="J32" s="76"/>
      <c r="K32" s="76"/>
      <c r="L32" s="76"/>
      <c r="M32" s="76"/>
      <c r="N32" s="76"/>
      <c r="O32" s="76"/>
      <c r="P32" s="76"/>
      <c r="Q32" s="76"/>
      <c r="R32" s="76"/>
      <c r="S32" s="76"/>
      <c r="T32" s="76"/>
      <c r="U32" s="76"/>
      <c r="V32" s="76"/>
      <c r="W32" s="76"/>
      <c r="X32" s="76"/>
      <c r="Y32" s="76"/>
      <c r="Z32" s="76"/>
      <c r="AA32" s="76"/>
      <c r="AB32" s="175"/>
      <c r="AC32" s="176"/>
      <c r="AD32" s="721"/>
      <c r="AE32" s="721"/>
      <c r="AF32" s="75"/>
      <c r="AG32" s="723">
        <v>25</v>
      </c>
      <c r="AH32" s="723" t="s">
        <v>784</v>
      </c>
      <c r="AI32" s="724"/>
      <c r="AJ32" s="724"/>
      <c r="AK32" s="724"/>
      <c r="AL32" s="724"/>
      <c r="AM32" s="75"/>
      <c r="AN32" s="75"/>
      <c r="AO32" s="75"/>
      <c r="AP32" s="75"/>
      <c r="AQ32" s="111"/>
      <c r="AR32" s="111"/>
      <c r="AS32" s="111"/>
      <c r="AT32" s="111"/>
      <c r="AU32" s="111"/>
      <c r="AV32" s="111"/>
      <c r="AW32" s="111"/>
      <c r="AX32" s="111"/>
      <c r="AY32" s="111"/>
      <c r="AZ32" s="111"/>
    </row>
    <row r="33" spans="1:52" ht="69" customHeight="1">
      <c r="B33" s="796" t="str">
        <f>"(e) Attachment 5(" &amp; Basic!$B$2 &amp; ") :"</f>
        <v>(e) Attachment 5(4TR-17-BULK) :</v>
      </c>
      <c r="C33" s="796"/>
      <c r="D33" s="797" t="s">
        <v>835</v>
      </c>
      <c r="E33" s="797"/>
      <c r="F33" s="797"/>
      <c r="G33" s="69"/>
      <c r="H33" s="69"/>
      <c r="I33" s="76"/>
      <c r="J33" s="76"/>
      <c r="K33" s="76"/>
      <c r="L33" s="76"/>
      <c r="M33" s="76"/>
      <c r="N33" s="76"/>
      <c r="O33" s="76"/>
      <c r="P33" s="76"/>
      <c r="Q33" s="76"/>
      <c r="R33" s="76"/>
      <c r="S33" s="76"/>
      <c r="T33" s="76"/>
      <c r="U33" s="76"/>
      <c r="V33" s="76"/>
      <c r="W33" s="76"/>
      <c r="X33" s="76"/>
      <c r="Y33" s="76"/>
      <c r="Z33" s="76"/>
      <c r="AA33" s="76"/>
      <c r="AB33" s="175"/>
      <c r="AC33" s="176"/>
      <c r="AD33" s="721"/>
      <c r="AE33" s="721"/>
      <c r="AF33" s="75"/>
      <c r="AG33" s="723">
        <v>26</v>
      </c>
      <c r="AH33" s="723" t="s">
        <v>784</v>
      </c>
      <c r="AI33" s="724"/>
      <c r="AJ33" s="724"/>
      <c r="AK33" s="724"/>
      <c r="AL33" s="724"/>
      <c r="AM33" s="75"/>
      <c r="AN33" s="75"/>
      <c r="AO33" s="75"/>
      <c r="AP33" s="75"/>
      <c r="AQ33" s="111"/>
      <c r="AR33" s="111"/>
      <c r="AS33" s="111"/>
      <c r="AT33" s="111"/>
      <c r="AU33" s="111"/>
      <c r="AV33" s="111"/>
      <c r="AW33" s="111"/>
      <c r="AX33" s="111"/>
      <c r="AY33" s="111"/>
      <c r="AZ33" s="111"/>
    </row>
    <row r="34" spans="1:52" ht="42" customHeight="1">
      <c r="B34" s="796" t="str">
        <f>"(f) Attachment 5A(" &amp; Basic!$B$2 &amp; ") :"</f>
        <v>(f) Attachment 5A(4TR-17-BULK) :</v>
      </c>
      <c r="C34" s="796"/>
      <c r="D34" s="797" t="s">
        <v>836</v>
      </c>
      <c r="E34" s="797"/>
      <c r="F34" s="797"/>
      <c r="G34" s="69"/>
      <c r="H34" s="69"/>
      <c r="I34" s="76"/>
      <c r="J34" s="76"/>
      <c r="K34" s="76"/>
      <c r="L34" s="76"/>
      <c r="M34" s="76"/>
      <c r="N34" s="76"/>
      <c r="O34" s="76"/>
      <c r="P34" s="76"/>
      <c r="Q34" s="76"/>
      <c r="R34" s="76"/>
      <c r="S34" s="76"/>
      <c r="T34" s="76"/>
      <c r="U34" s="76"/>
      <c r="V34" s="76"/>
      <c r="W34" s="76"/>
      <c r="X34" s="76"/>
      <c r="Y34" s="76"/>
      <c r="Z34" s="76"/>
      <c r="AA34" s="76"/>
      <c r="AB34" s="175"/>
      <c r="AC34" s="176"/>
      <c r="AD34" s="721"/>
      <c r="AE34" s="721"/>
      <c r="AF34" s="75"/>
      <c r="AG34" s="723">
        <v>26</v>
      </c>
      <c r="AH34" s="723" t="s">
        <v>784</v>
      </c>
      <c r="AI34" s="724"/>
      <c r="AJ34" s="724"/>
      <c r="AK34" s="724"/>
      <c r="AL34" s="724"/>
      <c r="AM34" s="75"/>
      <c r="AN34" s="75"/>
      <c r="AO34" s="75"/>
      <c r="AP34" s="75"/>
      <c r="AQ34" s="111"/>
      <c r="AR34" s="111"/>
      <c r="AS34" s="111"/>
      <c r="AT34" s="111"/>
      <c r="AU34" s="111"/>
      <c r="AV34" s="111"/>
      <c r="AW34" s="111"/>
      <c r="AX34" s="111"/>
      <c r="AY34" s="111"/>
      <c r="AZ34" s="111"/>
    </row>
    <row r="35" spans="1:52" s="24" customFormat="1" ht="97.5" customHeight="1">
      <c r="A35" s="29"/>
      <c r="B35" s="796" t="str">
        <f>"(g) Attachment 6(" &amp; Basic!$B$2 &amp; ") :"</f>
        <v>(g) Attachment 6(4TR-17-BULK) :</v>
      </c>
      <c r="C35" s="796"/>
      <c r="D35" s="797" t="s">
        <v>837</v>
      </c>
      <c r="E35" s="797"/>
      <c r="F35" s="797"/>
      <c r="G35" s="69"/>
      <c r="H35" s="69"/>
      <c r="I35" s="76"/>
      <c r="J35" s="76"/>
      <c r="K35" s="76"/>
      <c r="L35" s="76"/>
      <c r="M35" s="76"/>
      <c r="N35" s="76"/>
      <c r="O35" s="76"/>
      <c r="P35" s="76"/>
      <c r="Q35" s="76"/>
      <c r="R35" s="76"/>
      <c r="S35" s="76"/>
      <c r="T35" s="76"/>
      <c r="U35" s="76"/>
      <c r="V35" s="76"/>
      <c r="W35" s="76"/>
      <c r="X35" s="76"/>
      <c r="Y35" s="76"/>
      <c r="Z35" s="76"/>
      <c r="AA35" s="76"/>
      <c r="AB35" s="175"/>
      <c r="AC35" s="176"/>
      <c r="AD35" s="722"/>
      <c r="AE35" s="722"/>
      <c r="AF35" s="76"/>
      <c r="AG35" s="723">
        <v>27</v>
      </c>
      <c r="AH35" s="723" t="s">
        <v>784</v>
      </c>
      <c r="AI35" s="724"/>
      <c r="AJ35" s="724"/>
      <c r="AK35" s="724"/>
      <c r="AL35" s="724"/>
      <c r="AM35" s="76"/>
      <c r="AN35" s="76"/>
      <c r="AO35" s="76"/>
      <c r="AP35" s="76"/>
      <c r="AQ35" s="109"/>
      <c r="AR35" s="109"/>
      <c r="AS35" s="109"/>
      <c r="AT35" s="109"/>
      <c r="AU35" s="109"/>
      <c r="AV35" s="109"/>
      <c r="AW35" s="109"/>
      <c r="AX35" s="109"/>
      <c r="AY35" s="109"/>
      <c r="AZ35" s="109"/>
    </row>
    <row r="36" spans="1:52" s="24" customFormat="1" ht="57" customHeight="1">
      <c r="A36" s="29"/>
      <c r="B36" s="796" t="str">
        <f>"(h) Attachment 7(" &amp; Basic!$B$2 &amp; ") :"</f>
        <v>(h) Attachment 7(4TR-17-BULK) :</v>
      </c>
      <c r="C36" s="796"/>
      <c r="D36" s="797" t="s">
        <v>838</v>
      </c>
      <c r="E36" s="797"/>
      <c r="F36" s="797"/>
      <c r="G36" s="70"/>
      <c r="H36" s="70"/>
      <c r="I36" s="76"/>
      <c r="J36" s="76"/>
      <c r="K36" s="76"/>
      <c r="L36" s="76"/>
      <c r="M36" s="76"/>
      <c r="N36" s="76"/>
      <c r="O36" s="76"/>
      <c r="P36" s="76"/>
      <c r="Q36" s="76"/>
      <c r="R36" s="76"/>
      <c r="S36" s="76"/>
      <c r="T36" s="76"/>
      <c r="U36" s="76"/>
      <c r="V36" s="76"/>
      <c r="W36" s="76"/>
      <c r="X36" s="76"/>
      <c r="Y36" s="76"/>
      <c r="Z36" s="76"/>
      <c r="AA36" s="76"/>
      <c r="AB36" s="175"/>
      <c r="AC36" s="176"/>
      <c r="AD36" s="722"/>
      <c r="AE36" s="722"/>
      <c r="AF36" s="76"/>
      <c r="AG36" s="723">
        <v>28</v>
      </c>
      <c r="AH36" s="723" t="s">
        <v>784</v>
      </c>
      <c r="AI36" s="724"/>
      <c r="AJ36" s="724"/>
      <c r="AK36" s="724"/>
      <c r="AL36" s="724"/>
      <c r="AM36" s="76"/>
      <c r="AN36" s="76"/>
      <c r="AO36" s="76"/>
      <c r="AP36" s="76"/>
      <c r="AQ36" s="109"/>
      <c r="AR36" s="109"/>
      <c r="AS36" s="109"/>
      <c r="AT36" s="109"/>
      <c r="AU36" s="109"/>
      <c r="AV36" s="109"/>
      <c r="AW36" s="109"/>
      <c r="AX36" s="109"/>
      <c r="AY36" s="109"/>
      <c r="AZ36" s="109"/>
    </row>
    <row r="37" spans="1:52" s="24" customFormat="1" ht="31.5" customHeight="1">
      <c r="A37" s="29"/>
      <c r="B37" s="796" t="str">
        <f>"(i) Attachment 8(" &amp; Basic!$B$2 &amp; ") :"</f>
        <v>(i) Attachment 8(4TR-17-BULK) :</v>
      </c>
      <c r="C37" s="796"/>
      <c r="D37" s="797" t="s">
        <v>839</v>
      </c>
      <c r="E37" s="797"/>
      <c r="F37" s="797"/>
      <c r="G37" s="69"/>
      <c r="H37" s="69"/>
      <c r="I37" s="76"/>
      <c r="J37" s="76"/>
      <c r="K37" s="76"/>
      <c r="L37" s="76"/>
      <c r="M37" s="76"/>
      <c r="N37" s="76"/>
      <c r="O37" s="76"/>
      <c r="P37" s="76"/>
      <c r="Q37" s="76"/>
      <c r="R37" s="76"/>
      <c r="S37" s="76"/>
      <c r="T37" s="76"/>
      <c r="U37" s="76"/>
      <c r="V37" s="76"/>
      <c r="W37" s="76"/>
      <c r="X37" s="76"/>
      <c r="Y37" s="76"/>
      <c r="Z37" s="76"/>
      <c r="AA37" s="76"/>
      <c r="AB37" s="175"/>
      <c r="AC37" s="176"/>
      <c r="AD37" s="722"/>
      <c r="AE37" s="722"/>
      <c r="AF37" s="76"/>
      <c r="AG37" s="723">
        <v>29</v>
      </c>
      <c r="AH37" s="723" t="s">
        <v>784</v>
      </c>
      <c r="AI37" s="724"/>
      <c r="AJ37" s="724"/>
      <c r="AK37" s="724"/>
      <c r="AL37" s="724"/>
      <c r="AM37" s="76"/>
      <c r="AN37" s="76"/>
      <c r="AO37" s="76"/>
      <c r="AP37" s="76"/>
      <c r="AQ37" s="109"/>
      <c r="AR37" s="109"/>
      <c r="AS37" s="109"/>
      <c r="AT37" s="109"/>
      <c r="AU37" s="109"/>
      <c r="AV37" s="109"/>
      <c r="AW37" s="109"/>
      <c r="AX37" s="109"/>
      <c r="AY37" s="109"/>
      <c r="AZ37" s="109"/>
    </row>
    <row r="38" spans="1:52" s="24" customFormat="1" ht="31.5" customHeight="1">
      <c r="A38" s="29"/>
      <c r="B38" s="796" t="str">
        <f>"(j) Attachment 9(" &amp; Basic!$B$2 &amp; ") :"</f>
        <v>(j) Attachment 9(4TR-17-BULK) :</v>
      </c>
      <c r="C38" s="796"/>
      <c r="D38" s="797" t="s">
        <v>840</v>
      </c>
      <c r="E38" s="797"/>
      <c r="F38" s="797"/>
      <c r="G38" s="69"/>
      <c r="H38" s="69"/>
      <c r="I38" s="76"/>
      <c r="J38" s="76"/>
      <c r="K38" s="76"/>
      <c r="L38" s="76"/>
      <c r="M38" s="76"/>
      <c r="N38" s="76"/>
      <c r="O38" s="76"/>
      <c r="P38" s="76"/>
      <c r="Q38" s="76"/>
      <c r="R38" s="76"/>
      <c r="S38" s="76"/>
      <c r="T38" s="76"/>
      <c r="U38" s="76"/>
      <c r="V38" s="76"/>
      <c r="W38" s="76"/>
      <c r="X38" s="76"/>
      <c r="Y38" s="76"/>
      <c r="Z38" s="76"/>
      <c r="AA38" s="76"/>
      <c r="AB38" s="175"/>
      <c r="AC38" s="176"/>
      <c r="AD38" s="722"/>
      <c r="AE38" s="722"/>
      <c r="AF38" s="76"/>
      <c r="AG38" s="723">
        <v>30</v>
      </c>
      <c r="AH38" s="723" t="s">
        <v>784</v>
      </c>
      <c r="AI38" s="724"/>
      <c r="AJ38" s="724"/>
      <c r="AK38" s="724"/>
      <c r="AL38" s="724"/>
      <c r="AM38" s="76"/>
      <c r="AN38" s="76"/>
      <c r="AO38" s="76"/>
      <c r="AP38" s="76"/>
      <c r="AQ38" s="109"/>
      <c r="AR38" s="109"/>
      <c r="AS38" s="109"/>
      <c r="AT38" s="109"/>
      <c r="AU38" s="109"/>
      <c r="AV38" s="109"/>
      <c r="AW38" s="109"/>
      <c r="AX38" s="109"/>
      <c r="AY38" s="109"/>
      <c r="AZ38" s="109"/>
    </row>
    <row r="39" spans="1:52" s="24" customFormat="1" ht="31.5" customHeight="1">
      <c r="A39" s="29"/>
      <c r="B39" s="796" t="str">
        <f>"(k) Attachment 10(" &amp; Basic!$B$2 &amp; ") :"</f>
        <v>(k) Attachment 10(4TR-17-BULK) :</v>
      </c>
      <c r="C39" s="796"/>
      <c r="D39" s="797" t="s">
        <v>841</v>
      </c>
      <c r="E39" s="797"/>
      <c r="F39" s="797"/>
      <c r="G39" s="69"/>
      <c r="H39" s="69"/>
      <c r="I39" s="76"/>
      <c r="J39" s="76"/>
      <c r="K39" s="76"/>
      <c r="L39" s="76"/>
      <c r="M39" s="76"/>
      <c r="N39" s="76"/>
      <c r="O39" s="76"/>
      <c r="P39" s="76"/>
      <c r="Q39" s="76"/>
      <c r="R39" s="76"/>
      <c r="S39" s="76"/>
      <c r="T39" s="76"/>
      <c r="U39" s="76"/>
      <c r="V39" s="76"/>
      <c r="W39" s="76"/>
      <c r="X39" s="76"/>
      <c r="Y39" s="76"/>
      <c r="Z39" s="76"/>
      <c r="AA39" s="76"/>
      <c r="AB39" s="175"/>
      <c r="AC39" s="176"/>
      <c r="AD39" s="722"/>
      <c r="AE39" s="722"/>
      <c r="AF39" s="76"/>
      <c r="AG39" s="723">
        <v>31</v>
      </c>
      <c r="AH39" s="723" t="s">
        <v>774</v>
      </c>
      <c r="AI39" s="724"/>
      <c r="AJ39" s="724"/>
      <c r="AK39" s="724"/>
      <c r="AL39" s="724"/>
      <c r="AM39" s="76"/>
      <c r="AN39" s="76"/>
      <c r="AO39" s="76"/>
      <c r="AP39" s="76"/>
      <c r="AQ39" s="109"/>
      <c r="AR39" s="109"/>
      <c r="AS39" s="109"/>
      <c r="AT39" s="109"/>
      <c r="AU39" s="109"/>
      <c r="AV39" s="109"/>
      <c r="AW39" s="109"/>
      <c r="AX39" s="109"/>
      <c r="AY39" s="109"/>
      <c r="AZ39" s="109"/>
    </row>
    <row r="40" spans="1:52" s="24" customFormat="1" ht="31.5" customHeight="1">
      <c r="A40" s="29"/>
      <c r="B40" s="796" t="str">
        <f>"(l) Attachment 11(" &amp; Basic!$B$2 &amp; ") :"</f>
        <v>(l) Attachment 11(4TR-17-BULK) :</v>
      </c>
      <c r="C40" s="796"/>
      <c r="D40" s="797" t="s">
        <v>842</v>
      </c>
      <c r="E40" s="797"/>
      <c r="F40" s="797"/>
      <c r="G40" s="69"/>
      <c r="H40" s="69"/>
      <c r="I40" s="76"/>
      <c r="J40" s="76"/>
      <c r="K40" s="76"/>
      <c r="L40" s="76"/>
      <c r="M40" s="76"/>
      <c r="N40" s="76"/>
      <c r="O40" s="76"/>
      <c r="P40" s="76"/>
      <c r="Q40" s="76"/>
      <c r="R40" s="76"/>
      <c r="S40" s="76"/>
      <c r="T40" s="76"/>
      <c r="U40" s="76"/>
      <c r="V40" s="76"/>
      <c r="W40" s="76"/>
      <c r="X40" s="76"/>
      <c r="Y40" s="76"/>
      <c r="Z40" s="76"/>
      <c r="AA40" s="76"/>
      <c r="AB40" s="175"/>
      <c r="AC40" s="176"/>
      <c r="AD40" s="722"/>
      <c r="AE40" s="722"/>
      <c r="AF40" s="76"/>
      <c r="AG40" s="76"/>
      <c r="AH40" s="76"/>
      <c r="AI40" s="76"/>
      <c r="AJ40" s="76"/>
      <c r="AK40" s="76"/>
      <c r="AL40" s="76"/>
      <c r="AM40" s="76"/>
      <c r="AN40" s="76"/>
      <c r="AO40" s="76"/>
      <c r="AP40" s="76"/>
      <c r="AQ40" s="109"/>
      <c r="AR40" s="109"/>
      <c r="AS40" s="109"/>
      <c r="AT40" s="109"/>
      <c r="AU40" s="109"/>
      <c r="AV40" s="109"/>
      <c r="AW40" s="109"/>
      <c r="AX40" s="109"/>
      <c r="AY40" s="109"/>
      <c r="AZ40" s="109"/>
    </row>
    <row r="41" spans="1:52" s="24" customFormat="1" ht="46.5" customHeight="1">
      <c r="A41" s="29"/>
      <c r="B41" s="796" t="str">
        <f>"(m) Attachment 12(" &amp; Basic!$B$2 &amp; ") :"</f>
        <v>(m) Attachment 12(4TR-17-BULK) :</v>
      </c>
      <c r="C41" s="796"/>
      <c r="D41" s="797" t="s">
        <v>843</v>
      </c>
      <c r="E41" s="797"/>
      <c r="F41" s="797"/>
      <c r="G41" s="69"/>
      <c r="H41" s="69"/>
      <c r="I41" s="76"/>
      <c r="J41" s="76"/>
      <c r="K41" s="76"/>
      <c r="L41" s="76"/>
      <c r="M41" s="76"/>
      <c r="N41" s="76"/>
      <c r="O41" s="76"/>
      <c r="P41" s="76"/>
      <c r="Q41" s="76"/>
      <c r="R41" s="76"/>
      <c r="S41" s="76"/>
      <c r="T41" s="76"/>
      <c r="U41" s="76"/>
      <c r="V41" s="76"/>
      <c r="W41" s="76"/>
      <c r="X41" s="76"/>
      <c r="Y41" s="76"/>
      <c r="Z41" s="76"/>
      <c r="AA41" s="76"/>
      <c r="AB41" s="175"/>
      <c r="AC41" s="176"/>
      <c r="AD41" s="722"/>
      <c r="AE41" s="722"/>
      <c r="AF41" s="76"/>
      <c r="AG41" s="76"/>
      <c r="AH41" s="76"/>
      <c r="AI41" s="76"/>
      <c r="AJ41" s="76"/>
      <c r="AK41" s="76"/>
      <c r="AL41" s="76"/>
      <c r="AM41" s="76"/>
      <c r="AN41" s="76"/>
      <c r="AO41" s="76"/>
      <c r="AP41" s="76"/>
      <c r="AQ41" s="109"/>
      <c r="AR41" s="109"/>
      <c r="AS41" s="109"/>
      <c r="AT41" s="109"/>
      <c r="AU41" s="109"/>
      <c r="AV41" s="109"/>
      <c r="AW41" s="109"/>
      <c r="AX41" s="109"/>
      <c r="AY41" s="109"/>
      <c r="AZ41" s="109"/>
    </row>
    <row r="42" spans="1:52" s="24" customFormat="1" ht="30.75" customHeight="1">
      <c r="A42" s="29"/>
      <c r="B42" s="796" t="str">
        <f>"(n) Attachment 13(" &amp; Basic!$B$2 &amp; ") :"</f>
        <v>(n) Attachment 13(4TR-17-BULK) :</v>
      </c>
      <c r="C42" s="796"/>
      <c r="D42" s="797" t="s">
        <v>844</v>
      </c>
      <c r="E42" s="797"/>
      <c r="F42" s="797"/>
      <c r="G42" s="69"/>
      <c r="H42" s="69"/>
      <c r="I42" s="76"/>
      <c r="J42" s="76"/>
      <c r="K42" s="76"/>
      <c r="L42" s="76"/>
      <c r="M42" s="76"/>
      <c r="N42" s="76"/>
      <c r="O42" s="76"/>
      <c r="P42" s="76"/>
      <c r="Q42" s="76"/>
      <c r="R42" s="76"/>
      <c r="S42" s="76"/>
      <c r="T42" s="76"/>
      <c r="U42" s="76"/>
      <c r="V42" s="76"/>
      <c r="W42" s="76"/>
      <c r="X42" s="76"/>
      <c r="Y42" s="76"/>
      <c r="Z42" s="76"/>
      <c r="AA42" s="76"/>
      <c r="AB42" s="175"/>
      <c r="AC42" s="176"/>
      <c r="AD42" s="722"/>
      <c r="AE42" s="722"/>
      <c r="AF42" s="76"/>
      <c r="AG42" s="76"/>
      <c r="AH42" s="76"/>
      <c r="AI42" s="76"/>
      <c r="AJ42" s="76"/>
      <c r="AK42" s="76"/>
      <c r="AL42" s="76"/>
      <c r="AM42" s="76"/>
      <c r="AN42" s="76"/>
      <c r="AO42" s="76"/>
      <c r="AP42" s="76"/>
      <c r="AQ42" s="109"/>
      <c r="AR42" s="109"/>
      <c r="AS42" s="109"/>
      <c r="AT42" s="109"/>
      <c r="AU42" s="109"/>
      <c r="AV42" s="109"/>
      <c r="AW42" s="109"/>
      <c r="AX42" s="109"/>
      <c r="AY42" s="109"/>
      <c r="AZ42" s="109"/>
    </row>
    <row r="43" spans="1:52" s="24" customFormat="1" ht="46.5" customHeight="1">
      <c r="A43" s="29"/>
      <c r="B43" s="796" t="str">
        <f>"(o) Attachment 14(" &amp; Basic!$B$2 &amp; ") :"</f>
        <v>(o) Attachment 14(4TR-17-BULK) :</v>
      </c>
      <c r="C43" s="796"/>
      <c r="D43" s="797" t="s">
        <v>845</v>
      </c>
      <c r="E43" s="797"/>
      <c r="F43" s="797"/>
      <c r="G43" s="69"/>
      <c r="H43" s="69"/>
      <c r="I43" s="76"/>
      <c r="J43" s="76"/>
      <c r="K43" s="76"/>
      <c r="L43" s="76"/>
      <c r="M43" s="76"/>
      <c r="N43" s="76"/>
      <c r="O43" s="76"/>
      <c r="P43" s="76"/>
      <c r="Q43" s="76"/>
      <c r="R43" s="76"/>
      <c r="S43" s="76"/>
      <c r="T43" s="76"/>
      <c r="U43" s="76"/>
      <c r="V43" s="76"/>
      <c r="W43" s="76"/>
      <c r="X43" s="76"/>
      <c r="Y43" s="76"/>
      <c r="Z43" s="76"/>
      <c r="AA43" s="76"/>
      <c r="AB43" s="175"/>
      <c r="AC43" s="176"/>
      <c r="AD43" s="722"/>
      <c r="AE43" s="722"/>
      <c r="AF43" s="76"/>
      <c r="AG43" s="76"/>
      <c r="AH43" s="76"/>
      <c r="AI43" s="76"/>
      <c r="AJ43" s="76"/>
      <c r="AK43" s="76"/>
      <c r="AL43" s="76"/>
      <c r="AM43" s="76"/>
      <c r="AN43" s="76"/>
      <c r="AO43" s="76"/>
      <c r="AP43" s="76"/>
      <c r="AQ43" s="109"/>
      <c r="AR43" s="109"/>
      <c r="AS43" s="109"/>
      <c r="AT43" s="109"/>
      <c r="AU43" s="109"/>
      <c r="AV43" s="109"/>
      <c r="AW43" s="109"/>
      <c r="AX43" s="109"/>
      <c r="AY43" s="109"/>
      <c r="AZ43" s="109"/>
    </row>
    <row r="44" spans="1:52" s="24" customFormat="1" ht="63" customHeight="1">
      <c r="A44" s="29"/>
      <c r="B44" s="796" t="str">
        <f>"(p) Attachment 15(" &amp; Basic!$B$2 &amp; ") :"</f>
        <v>(p) Attachment 15(4TR-17-BULK) :</v>
      </c>
      <c r="C44" s="796"/>
      <c r="D44" s="797" t="s">
        <v>846</v>
      </c>
      <c r="E44" s="797"/>
      <c r="F44" s="797"/>
      <c r="G44" s="69"/>
      <c r="H44" s="69"/>
      <c r="I44" s="76"/>
      <c r="J44" s="76"/>
      <c r="K44" s="76"/>
      <c r="L44" s="76"/>
      <c r="M44" s="76"/>
      <c r="N44" s="76"/>
      <c r="O44" s="76"/>
      <c r="P44" s="76"/>
      <c r="Q44" s="76"/>
      <c r="R44" s="76"/>
      <c r="S44" s="76"/>
      <c r="T44" s="76"/>
      <c r="U44" s="76"/>
      <c r="V44" s="76"/>
      <c r="W44" s="76"/>
      <c r="X44" s="76"/>
      <c r="Y44" s="76"/>
      <c r="Z44" s="76"/>
      <c r="AA44" s="76"/>
      <c r="AB44" s="175"/>
      <c r="AC44" s="176"/>
      <c r="AD44" s="722"/>
      <c r="AE44" s="722"/>
      <c r="AF44" s="76"/>
      <c r="AG44" s="76"/>
      <c r="AH44" s="76"/>
      <c r="AI44" s="76"/>
      <c r="AJ44" s="76"/>
      <c r="AK44" s="76"/>
      <c r="AL44" s="76"/>
      <c r="AM44" s="76"/>
      <c r="AN44" s="76"/>
      <c r="AO44" s="76"/>
      <c r="AP44" s="76"/>
      <c r="AQ44" s="109"/>
      <c r="AR44" s="109"/>
      <c r="AS44" s="109"/>
      <c r="AT44" s="109"/>
      <c r="AU44" s="109"/>
      <c r="AV44" s="109"/>
      <c r="AW44" s="109"/>
      <c r="AX44" s="109"/>
      <c r="AY44" s="109"/>
      <c r="AZ44" s="109"/>
    </row>
    <row r="45" spans="1:52" s="24" customFormat="1" ht="28.5" customHeight="1">
      <c r="A45" s="29"/>
      <c r="B45" s="796" t="str">
        <f>"(q) Attachment 16(" &amp; Basic!$B$2 &amp; ") :"</f>
        <v>(q) Attachment 16(4TR-17-BULK) :</v>
      </c>
      <c r="C45" s="796"/>
      <c r="D45" s="797" t="s">
        <v>847</v>
      </c>
      <c r="E45" s="797"/>
      <c r="F45" s="797"/>
      <c r="G45" s="69"/>
      <c r="H45" s="69"/>
      <c r="I45" s="76"/>
      <c r="J45" s="76"/>
      <c r="K45" s="76"/>
      <c r="L45" s="76"/>
      <c r="M45" s="76"/>
      <c r="N45" s="76"/>
      <c r="O45" s="76"/>
      <c r="P45" s="76"/>
      <c r="Q45" s="76"/>
      <c r="R45" s="76"/>
      <c r="S45" s="76"/>
      <c r="T45" s="76"/>
      <c r="U45" s="76"/>
      <c r="V45" s="76"/>
      <c r="W45" s="76"/>
      <c r="X45" s="76"/>
      <c r="Y45" s="76"/>
      <c r="Z45" s="76"/>
      <c r="AA45" s="76"/>
      <c r="AB45" s="175"/>
      <c r="AC45" s="176"/>
      <c r="AD45" s="722"/>
      <c r="AE45" s="722"/>
      <c r="AF45" s="76"/>
      <c r="AG45" s="76"/>
      <c r="AH45" s="76"/>
      <c r="AI45" s="76"/>
      <c r="AJ45" s="76"/>
      <c r="AK45" s="76"/>
      <c r="AL45" s="76"/>
      <c r="AM45" s="76"/>
      <c r="AN45" s="76"/>
      <c r="AO45" s="76"/>
      <c r="AP45" s="76"/>
      <c r="AQ45" s="109"/>
      <c r="AR45" s="109"/>
      <c r="AS45" s="109"/>
      <c r="AT45" s="109"/>
      <c r="AU45" s="109"/>
      <c r="AV45" s="109"/>
      <c r="AW45" s="109"/>
      <c r="AX45" s="109"/>
      <c r="AY45" s="109"/>
      <c r="AZ45" s="109"/>
    </row>
    <row r="46" spans="1:52" ht="28.5" customHeight="1">
      <c r="B46" s="796" t="str">
        <f>"(r) Attachment 17(" &amp; Basic!$B$2 &amp; ") :"</f>
        <v>(r) Attachment 17(4TR-17-BULK) :</v>
      </c>
      <c r="C46" s="796"/>
      <c r="D46" s="797" t="s">
        <v>848</v>
      </c>
      <c r="E46" s="797"/>
      <c r="F46" s="797"/>
      <c r="G46" s="69"/>
      <c r="H46" s="69"/>
      <c r="I46" s="76"/>
      <c r="J46" s="76"/>
      <c r="K46" s="76"/>
      <c r="L46" s="76"/>
      <c r="M46" s="76"/>
      <c r="N46" s="76"/>
      <c r="O46" s="76"/>
      <c r="P46" s="76"/>
      <c r="Q46" s="76"/>
      <c r="R46" s="76"/>
      <c r="S46" s="76"/>
      <c r="T46" s="76"/>
      <c r="U46" s="76"/>
      <c r="V46" s="76"/>
      <c r="W46" s="76"/>
      <c r="X46" s="76"/>
      <c r="Y46" s="76"/>
      <c r="Z46" s="76"/>
      <c r="AA46" s="76"/>
      <c r="AB46" s="175"/>
      <c r="AC46" s="176"/>
      <c r="AD46" s="721"/>
      <c r="AE46" s="721"/>
      <c r="AF46" s="75"/>
      <c r="AG46" s="75"/>
      <c r="AH46" s="75"/>
      <c r="AI46" s="75"/>
      <c r="AJ46" s="75"/>
      <c r="AK46" s="75"/>
      <c r="AL46" s="75"/>
      <c r="AM46" s="75"/>
      <c r="AN46" s="75"/>
      <c r="AO46" s="75"/>
      <c r="AP46" s="75"/>
      <c r="AQ46" s="111"/>
      <c r="AR46" s="111"/>
      <c r="AS46" s="111"/>
      <c r="AT46" s="111"/>
      <c r="AU46" s="111"/>
      <c r="AV46" s="111"/>
      <c r="AW46" s="111"/>
      <c r="AX46" s="111"/>
      <c r="AY46" s="111"/>
      <c r="AZ46" s="111"/>
    </row>
    <row r="47" spans="1:52" ht="28.5" customHeight="1">
      <c r="B47" s="796" t="str">
        <f>"(s) Attachment 18(" &amp; Basic!$B$2 &amp; ") :"</f>
        <v>(s) Attachment 18(4TR-17-BULK) :</v>
      </c>
      <c r="C47" s="796"/>
      <c r="D47" s="69" t="s">
        <v>675</v>
      </c>
      <c r="E47" s="69"/>
      <c r="F47" s="69"/>
      <c r="G47" s="69"/>
      <c r="H47" s="69"/>
      <c r="I47" s="76"/>
      <c r="J47" s="76"/>
      <c r="K47" s="76"/>
      <c r="L47" s="76"/>
      <c r="M47" s="76"/>
      <c r="N47" s="76"/>
      <c r="O47" s="76"/>
      <c r="P47" s="76"/>
      <c r="Q47" s="76"/>
      <c r="R47" s="76"/>
      <c r="S47" s="76"/>
      <c r="T47" s="76"/>
      <c r="U47" s="76"/>
      <c r="V47" s="76"/>
      <c r="W47" s="76"/>
      <c r="X47" s="76"/>
      <c r="Y47" s="76"/>
      <c r="Z47" s="76"/>
      <c r="AA47" s="76"/>
      <c r="AB47" s="175"/>
      <c r="AC47" s="176"/>
      <c r="AD47" s="721"/>
      <c r="AE47" s="721"/>
      <c r="AF47" s="75"/>
      <c r="AG47" s="75"/>
      <c r="AH47" s="75"/>
      <c r="AI47" s="75"/>
      <c r="AJ47" s="75"/>
      <c r="AK47" s="75"/>
      <c r="AL47" s="75"/>
      <c r="AM47" s="75"/>
      <c r="AN47" s="75"/>
      <c r="AO47" s="75"/>
      <c r="AP47" s="75"/>
      <c r="AQ47" s="111"/>
      <c r="AR47" s="111"/>
      <c r="AS47" s="111"/>
      <c r="AT47" s="111"/>
      <c r="AU47" s="111"/>
      <c r="AV47" s="111"/>
      <c r="AW47" s="111"/>
      <c r="AX47" s="111"/>
      <c r="AY47" s="111"/>
      <c r="AZ47" s="111"/>
    </row>
    <row r="48" spans="1:52" ht="28.5" customHeight="1">
      <c r="B48" s="796" t="str">
        <f>"(t) Attachment 19(" &amp; Basic!$B$2 &amp; ") :"</f>
        <v>(t) Attachment 19(4TR-17-BULK) :</v>
      </c>
      <c r="C48" s="796"/>
      <c r="D48" s="797" t="s">
        <v>849</v>
      </c>
      <c r="E48" s="797"/>
      <c r="F48" s="797"/>
      <c r="G48" s="69"/>
      <c r="H48" s="69"/>
      <c r="I48" s="76"/>
      <c r="J48" s="76"/>
      <c r="K48" s="76"/>
      <c r="L48" s="76"/>
      <c r="M48" s="76"/>
      <c r="N48" s="76"/>
      <c r="O48" s="76"/>
      <c r="P48" s="76"/>
      <c r="Q48" s="76"/>
      <c r="R48" s="76"/>
      <c r="S48" s="76"/>
      <c r="T48" s="76"/>
      <c r="U48" s="76"/>
      <c r="V48" s="76"/>
      <c r="W48" s="76"/>
      <c r="X48" s="76"/>
      <c r="Y48" s="76"/>
      <c r="Z48" s="76"/>
      <c r="AA48" s="76"/>
      <c r="AB48" s="175"/>
      <c r="AC48" s="176"/>
      <c r="AD48" s="721"/>
      <c r="AE48" s="721"/>
      <c r="AF48" s="75"/>
      <c r="AG48" s="75"/>
      <c r="AH48" s="75"/>
      <c r="AI48" s="75"/>
      <c r="AJ48" s="75"/>
      <c r="AK48" s="75"/>
      <c r="AL48" s="75"/>
      <c r="AM48" s="75"/>
      <c r="AN48" s="75"/>
      <c r="AO48" s="75"/>
      <c r="AP48" s="75"/>
      <c r="AQ48" s="111"/>
      <c r="AR48" s="111"/>
      <c r="AS48" s="111"/>
      <c r="AT48" s="111"/>
      <c r="AU48" s="111"/>
      <c r="AV48" s="111"/>
      <c r="AW48" s="111"/>
      <c r="AX48" s="111"/>
      <c r="AY48" s="111"/>
      <c r="AZ48" s="111"/>
    </row>
    <row r="49" spans="1:52" ht="43.5" customHeight="1">
      <c r="B49" s="796" t="str">
        <f>"(u) Attachment 20(" &amp; Basic!$B$2 &amp; ") :"</f>
        <v>(u) Attachment 20(4TR-17-BULK) :</v>
      </c>
      <c r="C49" s="796"/>
      <c r="D49" s="796" t="s">
        <v>850</v>
      </c>
      <c r="E49" s="796"/>
      <c r="F49" s="796"/>
      <c r="G49" s="69"/>
      <c r="H49" s="69"/>
      <c r="I49" s="76"/>
      <c r="J49" s="76"/>
      <c r="K49" s="76"/>
      <c r="L49" s="76"/>
      <c r="M49" s="76"/>
      <c r="N49" s="76"/>
      <c r="O49" s="76"/>
      <c r="P49" s="76"/>
      <c r="Q49" s="76"/>
      <c r="R49" s="76"/>
      <c r="S49" s="76"/>
      <c r="T49" s="76"/>
      <c r="U49" s="76"/>
      <c r="V49" s="76"/>
      <c r="W49" s="76"/>
      <c r="X49" s="76"/>
      <c r="Y49" s="76"/>
      <c r="Z49" s="76"/>
      <c r="AA49" s="76"/>
      <c r="AB49" s="175"/>
      <c r="AC49" s="176"/>
      <c r="AD49" s="721"/>
      <c r="AE49" s="721"/>
      <c r="AF49" s="75"/>
      <c r="AG49" s="75"/>
      <c r="AH49" s="75"/>
      <c r="AI49" s="75"/>
      <c r="AJ49" s="75"/>
      <c r="AK49" s="75"/>
      <c r="AL49" s="75"/>
      <c r="AM49" s="75"/>
      <c r="AN49" s="75"/>
      <c r="AO49" s="75"/>
      <c r="AP49" s="75"/>
      <c r="AQ49" s="111"/>
      <c r="AR49" s="111"/>
      <c r="AS49" s="111"/>
      <c r="AT49" s="111"/>
      <c r="AU49" s="111"/>
      <c r="AV49" s="111"/>
      <c r="AW49" s="111"/>
      <c r="AX49" s="111"/>
      <c r="AY49" s="111"/>
      <c r="AZ49" s="111"/>
    </row>
    <row r="50" spans="1:52" ht="43.5" customHeight="1">
      <c r="B50" s="796" t="str">
        <f>"(v) Attachment 21(" &amp; Basic!$B$2 &amp; ") :"</f>
        <v>(v) Attachment 21(4TR-17-BULK) :</v>
      </c>
      <c r="C50" s="796"/>
      <c r="D50" s="796" t="s">
        <v>851</v>
      </c>
      <c r="E50" s="796"/>
      <c r="F50" s="796"/>
      <c r="G50" s="69"/>
      <c r="H50" s="69"/>
      <c r="I50" s="76"/>
      <c r="J50" s="76"/>
      <c r="K50" s="76"/>
      <c r="L50" s="76"/>
      <c r="M50" s="76"/>
      <c r="N50" s="76"/>
      <c r="O50" s="76"/>
      <c r="P50" s="76"/>
      <c r="Q50" s="76"/>
      <c r="R50" s="76"/>
      <c r="S50" s="76"/>
      <c r="T50" s="76"/>
      <c r="U50" s="76"/>
      <c r="V50" s="76"/>
      <c r="W50" s="76"/>
      <c r="X50" s="76"/>
      <c r="Y50" s="76"/>
      <c r="Z50" s="76"/>
      <c r="AA50" s="76"/>
      <c r="AB50" s="175"/>
      <c r="AC50" s="176"/>
      <c r="AD50" s="721"/>
      <c r="AE50" s="721"/>
      <c r="AF50" s="75"/>
      <c r="AG50" s="75"/>
      <c r="AH50" s="75"/>
      <c r="AI50" s="75"/>
      <c r="AJ50" s="75"/>
      <c r="AK50" s="75"/>
      <c r="AL50" s="75"/>
      <c r="AM50" s="75"/>
      <c r="AN50" s="75"/>
      <c r="AO50" s="75"/>
      <c r="AP50" s="75"/>
      <c r="AQ50" s="111"/>
      <c r="AR50" s="111"/>
      <c r="AS50" s="111"/>
      <c r="AT50" s="111"/>
      <c r="AU50" s="111"/>
      <c r="AV50" s="111"/>
      <c r="AW50" s="111"/>
      <c r="AX50" s="111"/>
      <c r="AY50" s="111"/>
      <c r="AZ50" s="111"/>
    </row>
    <row r="51" spans="1:52" ht="96" customHeight="1">
      <c r="B51" s="796" t="str">
        <f>"(w) Attachment 22(" &amp; Basic!$B$2 &amp; ") :"</f>
        <v>(w) Attachment 22(4TR-17-BULK) :</v>
      </c>
      <c r="C51" s="796"/>
      <c r="D51" s="827" t="s">
        <v>1054</v>
      </c>
      <c r="E51" s="827"/>
      <c r="F51" s="827"/>
      <c r="G51" s="69"/>
      <c r="H51" s="69"/>
      <c r="I51" s="76"/>
      <c r="J51" s="76"/>
      <c r="K51" s="76"/>
      <c r="L51" s="76"/>
      <c r="M51" s="76"/>
      <c r="N51" s="76"/>
      <c r="O51" s="76"/>
      <c r="P51" s="76"/>
      <c r="Q51" s="76"/>
      <c r="R51" s="76"/>
      <c r="S51" s="76"/>
      <c r="T51" s="76"/>
      <c r="U51" s="76"/>
      <c r="V51" s="76"/>
      <c r="W51" s="76"/>
      <c r="X51" s="76"/>
      <c r="Y51" s="76"/>
      <c r="Z51" s="76"/>
      <c r="AA51" s="76"/>
      <c r="AB51" s="175"/>
      <c r="AC51" s="176"/>
      <c r="AD51" s="721"/>
      <c r="AE51" s="721"/>
      <c r="AF51" s="75"/>
      <c r="AG51" s="75"/>
      <c r="AH51" s="75"/>
      <c r="AI51" s="75"/>
      <c r="AJ51" s="75"/>
      <c r="AK51" s="75"/>
      <c r="AL51" s="75"/>
      <c r="AM51" s="75"/>
      <c r="AN51" s="75"/>
      <c r="AO51" s="75"/>
      <c r="AP51" s="75"/>
      <c r="AQ51" s="111"/>
      <c r="AR51" s="111"/>
      <c r="AS51" s="111"/>
      <c r="AT51" s="111"/>
      <c r="AU51" s="111"/>
      <c r="AV51" s="111"/>
      <c r="AW51" s="111"/>
      <c r="AX51" s="111"/>
      <c r="AY51" s="111"/>
      <c r="AZ51" s="111"/>
    </row>
    <row r="52" spans="1:52" ht="44.25" customHeight="1">
      <c r="B52" s="796" t="str">
        <f>"(x) Attachment 23(" &amp; Basic!$B$2 &amp; ") :"</f>
        <v>(x) Attachment 23(4TR-17-BULK) :</v>
      </c>
      <c r="C52" s="796"/>
      <c r="D52" s="822" t="s">
        <v>1050</v>
      </c>
      <c r="E52" s="822"/>
      <c r="F52" s="822"/>
      <c r="G52" s="69"/>
      <c r="H52" s="69"/>
      <c r="I52" s="76"/>
      <c r="J52" s="76"/>
      <c r="K52" s="76"/>
      <c r="L52" s="76"/>
      <c r="M52" s="76"/>
      <c r="N52" s="76"/>
      <c r="O52" s="76"/>
      <c r="P52" s="76"/>
      <c r="Q52" s="76"/>
      <c r="R52" s="76"/>
      <c r="S52" s="76"/>
      <c r="T52" s="76"/>
      <c r="U52" s="76"/>
      <c r="V52" s="76"/>
      <c r="W52" s="76"/>
      <c r="X52" s="76"/>
      <c r="Y52" s="76"/>
      <c r="Z52" s="76"/>
      <c r="AA52" s="76"/>
      <c r="AB52" s="175"/>
      <c r="AC52" s="176"/>
      <c r="AD52" s="721"/>
      <c r="AE52" s="721"/>
      <c r="AF52" s="75"/>
      <c r="AG52" s="75"/>
      <c r="AH52" s="75"/>
      <c r="AI52" s="75"/>
      <c r="AJ52" s="75"/>
      <c r="AK52" s="75"/>
      <c r="AL52" s="75"/>
      <c r="AM52" s="75"/>
      <c r="AN52" s="75"/>
      <c r="AO52" s="75"/>
      <c r="AP52" s="75"/>
      <c r="AQ52" s="111"/>
      <c r="AR52" s="111"/>
      <c r="AS52" s="111"/>
      <c r="AT52" s="111"/>
      <c r="AU52" s="111"/>
      <c r="AV52" s="111"/>
      <c r="AW52" s="111"/>
      <c r="AX52" s="111"/>
      <c r="AY52" s="111"/>
      <c r="AZ52" s="111"/>
    </row>
    <row r="53" spans="1:52" ht="42" customHeight="1">
      <c r="B53" s="796" t="str">
        <f>"(y) Attachment 24(" &amp; Basic!$B$2 &amp; ") :"</f>
        <v>(y) Attachment 24(4TR-17-BULK) :</v>
      </c>
      <c r="C53" s="796"/>
      <c r="D53" s="796" t="s">
        <v>852</v>
      </c>
      <c r="E53" s="796"/>
      <c r="F53" s="796"/>
      <c r="G53" s="69"/>
      <c r="H53" s="69"/>
      <c r="I53" s="76"/>
      <c r="J53" s="76"/>
      <c r="K53" s="76"/>
      <c r="L53" s="76"/>
      <c r="M53" s="76"/>
      <c r="N53" s="76"/>
      <c r="O53" s="76"/>
      <c r="P53" s="76"/>
      <c r="Q53" s="76"/>
      <c r="R53" s="76"/>
      <c r="S53" s="76"/>
      <c r="T53" s="76"/>
      <c r="U53" s="76"/>
      <c r="V53" s="76"/>
      <c r="W53" s="76"/>
      <c r="X53" s="76"/>
      <c r="Y53" s="76"/>
      <c r="Z53" s="76"/>
      <c r="AA53" s="76"/>
      <c r="AB53" s="175"/>
      <c r="AC53" s="176"/>
      <c r="AD53" s="721"/>
      <c r="AE53" s="721"/>
      <c r="AF53" s="75"/>
      <c r="AG53" s="75"/>
      <c r="AH53" s="75"/>
      <c r="AI53" s="75"/>
      <c r="AJ53" s="75"/>
      <c r="AK53" s="75"/>
      <c r="AL53" s="75"/>
      <c r="AM53" s="75"/>
      <c r="AN53" s="75"/>
      <c r="AO53" s="75"/>
      <c r="AP53" s="75"/>
      <c r="AQ53" s="111"/>
      <c r="AR53" s="111"/>
      <c r="AS53" s="111"/>
      <c r="AT53" s="111"/>
      <c r="AU53" s="111"/>
      <c r="AV53" s="111"/>
      <c r="AW53" s="111"/>
      <c r="AX53" s="111"/>
      <c r="AY53" s="111"/>
      <c r="AZ53" s="111"/>
    </row>
    <row r="54" spans="1:52" ht="40.5" customHeight="1">
      <c r="B54" s="796" t="str">
        <f>"(z) Attachment 25(" &amp; Basic!$B$2 &amp; ") :"</f>
        <v>(z) Attachment 25(4TR-17-BULK) :</v>
      </c>
      <c r="C54" s="796"/>
      <c r="D54" s="796" t="s">
        <v>853</v>
      </c>
      <c r="E54" s="796"/>
      <c r="F54" s="796"/>
      <c r="G54" s="69"/>
      <c r="H54" s="69"/>
      <c r="I54" s="76"/>
      <c r="J54" s="76"/>
      <c r="K54" s="76"/>
      <c r="L54" s="76"/>
      <c r="M54" s="76"/>
      <c r="N54" s="76"/>
      <c r="O54" s="76"/>
      <c r="P54" s="76"/>
      <c r="Q54" s="76"/>
      <c r="R54" s="76"/>
      <c r="S54" s="76"/>
      <c r="T54" s="76"/>
      <c r="U54" s="76"/>
      <c r="V54" s="76"/>
      <c r="W54" s="76"/>
      <c r="X54" s="76"/>
      <c r="Y54" s="76"/>
      <c r="Z54" s="76"/>
      <c r="AA54" s="76"/>
      <c r="AB54" s="175"/>
      <c r="AC54" s="176"/>
      <c r="AD54" s="721"/>
      <c r="AE54" s="721"/>
      <c r="AF54" s="75"/>
      <c r="AG54" s="75"/>
      <c r="AH54" s="75"/>
      <c r="AI54" s="75"/>
      <c r="AJ54" s="75"/>
      <c r="AK54" s="75"/>
      <c r="AL54" s="75"/>
      <c r="AM54" s="75"/>
      <c r="AN54" s="75"/>
      <c r="AO54" s="75"/>
      <c r="AP54" s="75"/>
      <c r="AQ54" s="111"/>
      <c r="AR54" s="111"/>
      <c r="AS54" s="111"/>
      <c r="AT54" s="111"/>
      <c r="AU54" s="111"/>
      <c r="AV54" s="111"/>
      <c r="AW54" s="111"/>
      <c r="AX54" s="111"/>
      <c r="AY54" s="111"/>
      <c r="AZ54" s="111"/>
    </row>
    <row r="55" spans="1:52" ht="40.5" customHeight="1">
      <c r="B55" s="796" t="str">
        <f>"(aa) Attachment 26(" &amp; Basic!$B$2 &amp; ") :"</f>
        <v>(aa) Attachment 26(4TR-17-BULK) :</v>
      </c>
      <c r="C55" s="796"/>
      <c r="D55" s="796" t="s">
        <v>854</v>
      </c>
      <c r="E55" s="796"/>
      <c r="F55" s="796"/>
      <c r="G55" s="69"/>
      <c r="H55" s="69"/>
      <c r="I55" s="76"/>
      <c r="J55" s="76"/>
      <c r="K55" s="76"/>
      <c r="L55" s="76"/>
      <c r="M55" s="76"/>
      <c r="N55" s="76"/>
      <c r="O55" s="76"/>
      <c r="P55" s="76"/>
      <c r="Q55" s="76"/>
      <c r="R55" s="76"/>
      <c r="S55" s="76"/>
      <c r="T55" s="76"/>
      <c r="U55" s="76"/>
      <c r="V55" s="76"/>
      <c r="W55" s="76"/>
      <c r="X55" s="76"/>
      <c r="Y55" s="76"/>
      <c r="Z55" s="76"/>
      <c r="AA55" s="76"/>
      <c r="AB55" s="175"/>
      <c r="AC55" s="176"/>
      <c r="AD55" s="721"/>
      <c r="AE55" s="721"/>
      <c r="AF55" s="75"/>
      <c r="AG55" s="75"/>
      <c r="AH55" s="75"/>
      <c r="AI55" s="75"/>
      <c r="AJ55" s="75"/>
      <c r="AK55" s="75"/>
      <c r="AL55" s="75"/>
      <c r="AM55" s="75"/>
      <c r="AN55" s="75"/>
      <c r="AO55" s="75"/>
      <c r="AP55" s="75"/>
      <c r="AQ55" s="111"/>
      <c r="AR55" s="111"/>
      <c r="AS55" s="111"/>
      <c r="AT55" s="111"/>
      <c r="AU55" s="111"/>
      <c r="AV55" s="111"/>
      <c r="AW55" s="111"/>
      <c r="AX55" s="111"/>
      <c r="AY55" s="111"/>
      <c r="AZ55" s="111"/>
    </row>
    <row r="56" spans="1:52" ht="33" customHeight="1">
      <c r="B56" s="796" t="str">
        <f>"(bb) Attachment 27(" &amp; Basic!$B$2 &amp; ") :"</f>
        <v>(bb) Attachment 27(4TR-17-BULK) :</v>
      </c>
      <c r="C56" s="796"/>
      <c r="D56" s="796" t="s">
        <v>855</v>
      </c>
      <c r="E56" s="796"/>
      <c r="F56" s="796"/>
      <c r="G56" s="69"/>
      <c r="H56" s="69"/>
      <c r="I56" s="76"/>
      <c r="J56" s="76"/>
      <c r="K56" s="76"/>
      <c r="L56" s="76"/>
      <c r="M56" s="76"/>
      <c r="N56" s="76"/>
      <c r="O56" s="76"/>
      <c r="P56" s="76"/>
      <c r="Q56" s="76"/>
      <c r="R56" s="76"/>
      <c r="S56" s="76"/>
      <c r="T56" s="76"/>
      <c r="U56" s="76"/>
      <c r="V56" s="76"/>
      <c r="W56" s="76"/>
      <c r="X56" s="76"/>
      <c r="Y56" s="76"/>
      <c r="Z56" s="76"/>
      <c r="AA56" s="76"/>
      <c r="AB56" s="175"/>
      <c r="AC56" s="176"/>
      <c r="AD56" s="721"/>
      <c r="AE56" s="721"/>
      <c r="AF56" s="75"/>
      <c r="AG56" s="75"/>
      <c r="AH56" s="75"/>
      <c r="AI56" s="75"/>
      <c r="AJ56" s="75"/>
      <c r="AK56" s="75"/>
      <c r="AL56" s="75"/>
      <c r="AM56" s="75"/>
      <c r="AN56" s="75"/>
      <c r="AO56" s="75"/>
      <c r="AP56" s="75"/>
      <c r="AQ56" s="111"/>
      <c r="AR56" s="111"/>
      <c r="AS56" s="111"/>
      <c r="AT56" s="111"/>
      <c r="AU56" s="111"/>
      <c r="AV56" s="111"/>
      <c r="AW56" s="111"/>
      <c r="AX56" s="111"/>
      <c r="AY56" s="111"/>
      <c r="AZ56" s="111"/>
    </row>
    <row r="57" spans="1:52" ht="33" customHeight="1">
      <c r="B57" s="796" t="str">
        <f>"(cc) Attachment 28(" &amp; Basic!$B$2 &amp; ") :"</f>
        <v>(cc) Attachment 28(4TR-17-BULK) :</v>
      </c>
      <c r="C57" s="796"/>
      <c r="D57" s="796" t="s">
        <v>769</v>
      </c>
      <c r="E57" s="796"/>
      <c r="F57" s="796"/>
      <c r="G57" s="69"/>
      <c r="H57" s="69"/>
      <c r="I57" s="76"/>
      <c r="J57" s="76"/>
      <c r="K57" s="76"/>
      <c r="L57" s="76"/>
      <c r="M57" s="76"/>
      <c r="N57" s="76"/>
      <c r="O57" s="76"/>
      <c r="P57" s="76"/>
      <c r="Q57" s="76"/>
      <c r="R57" s="76"/>
      <c r="S57" s="76"/>
      <c r="T57" s="76"/>
      <c r="U57" s="76"/>
      <c r="V57" s="76"/>
      <c r="W57" s="76"/>
      <c r="X57" s="76"/>
      <c r="Y57" s="76"/>
      <c r="Z57" s="76"/>
      <c r="AA57" s="76"/>
      <c r="AB57" s="175"/>
      <c r="AC57" s="176"/>
      <c r="AD57" s="721"/>
      <c r="AE57" s="721"/>
      <c r="AF57" s="75"/>
      <c r="AG57" s="75"/>
      <c r="AH57" s="75"/>
      <c r="AI57" s="75"/>
      <c r="AJ57" s="75"/>
      <c r="AK57" s="75"/>
      <c r="AL57" s="75"/>
      <c r="AM57" s="75"/>
      <c r="AN57" s="75"/>
      <c r="AO57" s="75"/>
      <c r="AP57" s="75"/>
      <c r="AQ57" s="111"/>
      <c r="AR57" s="111"/>
      <c r="AS57" s="111"/>
      <c r="AT57" s="111"/>
      <c r="AU57" s="111"/>
      <c r="AV57" s="111"/>
      <c r="AW57" s="111"/>
      <c r="AX57" s="111"/>
      <c r="AY57" s="111"/>
      <c r="AZ57" s="111"/>
    </row>
    <row r="58" spans="1:52" ht="33" customHeight="1">
      <c r="B58" s="796" t="str">
        <f>"(dd) Attachment 29(" &amp; Basic!$B$2 &amp; ") :"</f>
        <v>(dd) Attachment 29(4TR-17-BULK) :</v>
      </c>
      <c r="C58" s="796"/>
      <c r="D58" s="796" t="s">
        <v>856</v>
      </c>
      <c r="E58" s="796"/>
      <c r="F58" s="796"/>
      <c r="G58" s="69"/>
      <c r="H58" s="69"/>
      <c r="I58" s="76"/>
      <c r="J58" s="76"/>
      <c r="K58" s="76"/>
      <c r="L58" s="76"/>
      <c r="M58" s="76"/>
      <c r="N58" s="76"/>
      <c r="O58" s="76"/>
      <c r="P58" s="76"/>
      <c r="Q58" s="76"/>
      <c r="R58" s="76"/>
      <c r="S58" s="76"/>
      <c r="T58" s="76"/>
      <c r="U58" s="76"/>
      <c r="V58" s="76"/>
      <c r="W58" s="76"/>
      <c r="X58" s="76"/>
      <c r="Y58" s="76"/>
      <c r="Z58" s="76"/>
      <c r="AA58" s="76"/>
      <c r="AB58" s="175"/>
      <c r="AC58" s="176"/>
      <c r="AD58" s="721"/>
      <c r="AE58" s="721"/>
      <c r="AF58" s="75"/>
      <c r="AG58" s="75"/>
      <c r="AH58" s="75"/>
      <c r="AI58" s="75"/>
      <c r="AJ58" s="75"/>
      <c r="AK58" s="75"/>
      <c r="AL58" s="75"/>
      <c r="AM58" s="75"/>
      <c r="AN58" s="75"/>
      <c r="AO58" s="75"/>
      <c r="AP58" s="75"/>
      <c r="AQ58" s="111"/>
      <c r="AR58" s="111"/>
      <c r="AS58" s="111"/>
      <c r="AT58" s="111"/>
      <c r="AU58" s="111"/>
      <c r="AV58" s="111"/>
      <c r="AW58" s="111"/>
      <c r="AX58" s="111"/>
      <c r="AY58" s="111"/>
      <c r="AZ58" s="111"/>
    </row>
    <row r="59" spans="1:52" s="48" customFormat="1" ht="33" customHeight="1">
      <c r="A59" s="33"/>
      <c r="B59" s="827" t="str">
        <f>"(ee) Attachment 30(" &amp; Basic!$B$2 &amp; ") :"</f>
        <v>(ee) Attachment 30(4TR-17-BULK) :</v>
      </c>
      <c r="C59" s="827"/>
      <c r="D59" s="827" t="s">
        <v>857</v>
      </c>
      <c r="E59" s="827"/>
      <c r="F59" s="827"/>
      <c r="G59" s="737"/>
      <c r="H59" s="737"/>
      <c r="I59" s="47"/>
      <c r="J59" s="47"/>
      <c r="K59" s="47"/>
      <c r="L59" s="47"/>
      <c r="M59" s="47"/>
      <c r="N59" s="47"/>
      <c r="O59" s="47"/>
      <c r="P59" s="47"/>
      <c r="Q59" s="47"/>
      <c r="R59" s="47"/>
      <c r="S59" s="47"/>
      <c r="T59" s="47"/>
      <c r="U59" s="47"/>
      <c r="V59" s="47"/>
      <c r="W59" s="47"/>
      <c r="X59" s="47"/>
      <c r="Y59" s="47"/>
      <c r="Z59" s="47"/>
      <c r="AA59" s="47"/>
      <c r="AB59" s="738"/>
      <c r="AC59" s="739"/>
      <c r="AD59" s="740"/>
      <c r="AE59" s="740"/>
      <c r="AQ59" s="741"/>
      <c r="AR59" s="741"/>
      <c r="AS59" s="741"/>
      <c r="AT59" s="741"/>
      <c r="AU59" s="741"/>
      <c r="AV59" s="741"/>
      <c r="AW59" s="741"/>
      <c r="AX59" s="741"/>
      <c r="AY59" s="741"/>
      <c r="AZ59" s="741"/>
    </row>
    <row r="60" spans="1:52" ht="33" customHeight="1">
      <c r="B60" s="796"/>
      <c r="C60" s="796"/>
      <c r="G60" s="69"/>
      <c r="H60" s="69"/>
      <c r="I60" s="76"/>
      <c r="J60" s="76"/>
      <c r="K60" s="76"/>
      <c r="L60" s="76"/>
      <c r="M60" s="76"/>
      <c r="N60" s="76"/>
      <c r="O60" s="76"/>
      <c r="P60" s="76"/>
      <c r="Q60" s="76"/>
      <c r="R60" s="76"/>
      <c r="S60" s="76"/>
      <c r="T60" s="76"/>
      <c r="U60" s="76"/>
      <c r="V60" s="76"/>
      <c r="W60" s="76"/>
      <c r="X60" s="76"/>
      <c r="Y60" s="76"/>
      <c r="Z60" s="76"/>
      <c r="AA60" s="76"/>
      <c r="AB60" s="175"/>
      <c r="AC60" s="176"/>
      <c r="AD60" s="721"/>
      <c r="AE60" s="721"/>
      <c r="AF60" s="75"/>
      <c r="AG60" s="75"/>
      <c r="AH60" s="75"/>
      <c r="AI60" s="75"/>
      <c r="AJ60" s="75"/>
      <c r="AK60" s="75"/>
      <c r="AL60" s="75"/>
      <c r="AM60" s="75"/>
      <c r="AN60" s="75"/>
      <c r="AO60" s="75"/>
      <c r="AP60" s="75"/>
      <c r="AQ60" s="111"/>
      <c r="AR60" s="111"/>
      <c r="AS60" s="111"/>
      <c r="AT60" s="111"/>
      <c r="AU60" s="111"/>
      <c r="AV60" s="111"/>
      <c r="AW60" s="111"/>
      <c r="AX60" s="111"/>
      <c r="AY60" s="111"/>
      <c r="AZ60" s="111"/>
    </row>
    <row r="61" spans="1:52" ht="63" customHeight="1">
      <c r="A61" s="67">
        <v>3</v>
      </c>
      <c r="B61" s="795" t="s">
        <v>858</v>
      </c>
      <c r="C61" s="795"/>
      <c r="D61" s="795"/>
      <c r="E61" s="795"/>
      <c r="F61" s="795"/>
      <c r="G61" s="71"/>
      <c r="H61" s="71"/>
      <c r="I61" s="76"/>
      <c r="J61" s="76"/>
      <c r="K61" s="76"/>
      <c r="L61" s="76"/>
      <c r="M61" s="76"/>
      <c r="N61" s="76"/>
      <c r="O61" s="76"/>
      <c r="P61" s="76"/>
      <c r="Q61" s="76"/>
      <c r="R61" s="76"/>
      <c r="S61" s="76"/>
      <c r="T61" s="76"/>
      <c r="U61" s="76"/>
      <c r="V61" s="76"/>
      <c r="W61" s="76"/>
      <c r="X61" s="76"/>
      <c r="Y61" s="76"/>
      <c r="Z61" s="76"/>
      <c r="AA61" s="76"/>
      <c r="AB61" s="175"/>
      <c r="AC61" s="176"/>
      <c r="AD61" s="721"/>
      <c r="AE61" s="721"/>
      <c r="AF61" s="75"/>
      <c r="AG61" s="75"/>
      <c r="AH61" s="75"/>
      <c r="AI61" s="75"/>
      <c r="AJ61" s="75"/>
      <c r="AK61" s="75"/>
      <c r="AL61" s="75"/>
      <c r="AM61" s="75"/>
      <c r="AN61" s="75"/>
      <c r="AO61" s="75"/>
      <c r="AP61" s="75"/>
      <c r="AQ61" s="111"/>
      <c r="AR61" s="111"/>
      <c r="AS61" s="111"/>
      <c r="AT61" s="111"/>
      <c r="AU61" s="111"/>
      <c r="AV61" s="111"/>
      <c r="AW61" s="111"/>
      <c r="AX61" s="111"/>
      <c r="AY61" s="111"/>
      <c r="AZ61" s="111"/>
    </row>
    <row r="62" spans="1:52" ht="64.5" customHeight="1">
      <c r="A62" s="67">
        <v>3.1</v>
      </c>
      <c r="B62" s="795" t="s">
        <v>859</v>
      </c>
      <c r="C62" s="795"/>
      <c r="D62" s="795"/>
      <c r="E62" s="795"/>
      <c r="F62" s="795"/>
      <c r="G62" s="71"/>
      <c r="H62" s="71"/>
      <c r="I62" s="76"/>
      <c r="J62" s="76"/>
      <c r="K62" s="76"/>
      <c r="L62" s="76"/>
      <c r="M62" s="76"/>
      <c r="N62" s="76"/>
      <c r="O62" s="76"/>
      <c r="P62" s="76"/>
      <c r="Q62" s="76"/>
      <c r="R62" s="76"/>
      <c r="S62" s="76"/>
      <c r="T62" s="76"/>
      <c r="U62" s="76"/>
      <c r="V62" s="76"/>
      <c r="W62" s="76"/>
      <c r="X62" s="76"/>
      <c r="Y62" s="76"/>
      <c r="Z62" s="76"/>
      <c r="AA62" s="76"/>
      <c r="AB62" s="175"/>
      <c r="AC62" s="176"/>
      <c r="AD62" s="721"/>
      <c r="AE62" s="721"/>
      <c r="AF62" s="75"/>
      <c r="AG62" s="75"/>
      <c r="AH62" s="75"/>
      <c r="AI62" s="75"/>
      <c r="AJ62" s="75"/>
      <c r="AK62" s="75"/>
      <c r="AL62" s="75"/>
      <c r="AM62" s="75"/>
      <c r="AN62" s="75"/>
      <c r="AO62" s="75"/>
      <c r="AP62" s="75"/>
      <c r="AQ62" s="111"/>
      <c r="AR62" s="111"/>
      <c r="AS62" s="111"/>
      <c r="AT62" s="111"/>
      <c r="AU62" s="111"/>
      <c r="AV62" s="111"/>
      <c r="AW62" s="111"/>
      <c r="AX62" s="111"/>
      <c r="AY62" s="111"/>
      <c r="AZ62" s="111"/>
    </row>
    <row r="63" spans="1:52" ht="64.5" customHeight="1">
      <c r="A63" s="67">
        <v>3.2</v>
      </c>
      <c r="B63" s="795" t="s">
        <v>860</v>
      </c>
      <c r="C63" s="795"/>
      <c r="D63" s="795"/>
      <c r="E63" s="795"/>
      <c r="F63" s="795"/>
      <c r="G63" s="71"/>
      <c r="H63" s="71"/>
      <c r="I63" s="76"/>
      <c r="J63" s="76"/>
      <c r="K63" s="76"/>
      <c r="L63" s="76"/>
      <c r="M63" s="76"/>
      <c r="N63" s="76"/>
      <c r="O63" s="76"/>
      <c r="P63" s="76"/>
      <c r="Q63" s="76"/>
      <c r="R63" s="76"/>
      <c r="S63" s="76"/>
      <c r="T63" s="76"/>
      <c r="U63" s="76"/>
      <c r="V63" s="76"/>
      <c r="W63" s="76"/>
      <c r="X63" s="76"/>
      <c r="Y63" s="76"/>
      <c r="Z63" s="76"/>
      <c r="AA63" s="76"/>
      <c r="AB63" s="175"/>
      <c r="AC63" s="176"/>
      <c r="AD63" s="721"/>
      <c r="AE63" s="721"/>
      <c r="AF63" s="75"/>
      <c r="AG63" s="75"/>
      <c r="AH63" s="75"/>
      <c r="AI63" s="75"/>
      <c r="AJ63" s="75"/>
      <c r="AK63" s="75"/>
      <c r="AL63" s="75"/>
      <c r="AM63" s="75"/>
      <c r="AN63" s="75"/>
      <c r="AO63" s="75"/>
      <c r="AP63" s="75"/>
      <c r="AQ63" s="111"/>
      <c r="AR63" s="111"/>
      <c r="AS63" s="111"/>
      <c r="AT63" s="111"/>
      <c r="AU63" s="111"/>
      <c r="AV63" s="111"/>
      <c r="AW63" s="111"/>
      <c r="AX63" s="111"/>
      <c r="AY63" s="111"/>
      <c r="AZ63" s="111"/>
    </row>
    <row r="64" spans="1:52" s="24" customFormat="1" ht="60" customHeight="1">
      <c r="A64" s="67">
        <v>4</v>
      </c>
      <c r="B64" s="795" t="s">
        <v>861</v>
      </c>
      <c r="C64" s="795"/>
      <c r="D64" s="795"/>
      <c r="E64" s="795"/>
      <c r="F64" s="795"/>
      <c r="G64" s="71"/>
      <c r="H64" s="71"/>
      <c r="I64" s="76"/>
      <c r="J64" s="76"/>
      <c r="K64" s="76"/>
      <c r="L64" s="76"/>
      <c r="M64" s="76"/>
      <c r="N64" s="76"/>
      <c r="O64" s="76"/>
      <c r="P64" s="76"/>
      <c r="Q64" s="76"/>
      <c r="R64" s="76"/>
      <c r="S64" s="76"/>
      <c r="T64" s="76"/>
      <c r="U64" s="76"/>
      <c r="V64" s="76"/>
      <c r="W64" s="76"/>
      <c r="X64" s="76"/>
      <c r="Y64" s="76"/>
      <c r="Z64" s="76"/>
      <c r="AA64" s="76"/>
      <c r="AB64" s="175"/>
      <c r="AC64" s="176"/>
      <c r="AD64" s="722"/>
      <c r="AE64" s="722"/>
      <c r="AF64" s="76"/>
      <c r="AG64" s="76"/>
      <c r="AH64" s="76"/>
      <c r="AI64" s="76"/>
      <c r="AJ64" s="76"/>
      <c r="AK64" s="76"/>
      <c r="AL64" s="76"/>
      <c r="AM64" s="76"/>
      <c r="AN64" s="76"/>
      <c r="AO64" s="76"/>
      <c r="AP64" s="76"/>
      <c r="AQ64" s="109"/>
      <c r="AR64" s="109"/>
      <c r="AS64" s="109"/>
      <c r="AT64" s="109"/>
      <c r="AU64" s="109"/>
      <c r="AV64" s="109"/>
      <c r="AW64" s="109"/>
      <c r="AX64" s="109"/>
      <c r="AY64" s="109"/>
      <c r="AZ64" s="109"/>
    </row>
    <row r="65" spans="1:52" ht="56.25" customHeight="1">
      <c r="A65" s="67">
        <v>4.0999999999999996</v>
      </c>
      <c r="B65" s="795" t="s">
        <v>862</v>
      </c>
      <c r="C65" s="795"/>
      <c r="D65" s="795"/>
      <c r="E65" s="795"/>
      <c r="F65" s="795"/>
      <c r="G65" s="71"/>
      <c r="H65" s="71"/>
      <c r="I65" s="76"/>
      <c r="J65" s="76"/>
      <c r="K65" s="76"/>
      <c r="L65" s="76"/>
      <c r="M65" s="76"/>
      <c r="N65" s="76"/>
      <c r="O65" s="76"/>
      <c r="P65" s="76"/>
      <c r="Q65" s="76"/>
      <c r="R65" s="76"/>
      <c r="S65" s="76"/>
      <c r="T65" s="76"/>
      <c r="U65" s="76"/>
      <c r="V65" s="76"/>
      <c r="W65" s="76"/>
      <c r="X65" s="76"/>
      <c r="Y65" s="76"/>
      <c r="Z65" s="76"/>
      <c r="AA65" s="76"/>
      <c r="AB65" s="175"/>
      <c r="AC65" s="176"/>
      <c r="AD65" s="721"/>
      <c r="AE65" s="721"/>
      <c r="AF65" s="75"/>
      <c r="AG65" s="75"/>
      <c r="AH65" s="75"/>
      <c r="AI65" s="75"/>
      <c r="AJ65" s="75"/>
      <c r="AK65" s="75"/>
      <c r="AL65" s="75"/>
      <c r="AM65" s="75"/>
      <c r="AN65" s="75"/>
      <c r="AO65" s="75"/>
      <c r="AP65" s="75"/>
      <c r="AQ65" s="111"/>
      <c r="AR65" s="111"/>
      <c r="AS65" s="111"/>
      <c r="AT65" s="111"/>
      <c r="AU65" s="111"/>
      <c r="AV65" s="111"/>
      <c r="AW65" s="111"/>
      <c r="AX65" s="111"/>
      <c r="AY65" s="111"/>
      <c r="AZ65" s="111"/>
    </row>
    <row r="66" spans="1:52" ht="90" customHeight="1">
      <c r="A66" s="67">
        <v>4.2</v>
      </c>
      <c r="B66" s="795" t="s">
        <v>863</v>
      </c>
      <c r="C66" s="795"/>
      <c r="D66" s="795"/>
      <c r="E66" s="795"/>
      <c r="F66" s="795"/>
      <c r="G66" s="71"/>
      <c r="H66" s="71"/>
      <c r="I66" s="76"/>
      <c r="J66" s="76"/>
      <c r="K66" s="76"/>
      <c r="L66" s="76"/>
      <c r="M66" s="76"/>
      <c r="N66" s="76"/>
      <c r="O66" s="76"/>
      <c r="P66" s="76"/>
      <c r="Q66" s="76"/>
      <c r="R66" s="76"/>
      <c r="S66" s="76"/>
      <c r="T66" s="76"/>
      <c r="U66" s="76"/>
      <c r="V66" s="76"/>
      <c r="W66" s="76"/>
      <c r="X66" s="76"/>
      <c r="Y66" s="76"/>
      <c r="Z66" s="76"/>
      <c r="AA66" s="76"/>
      <c r="AB66" s="175"/>
      <c r="AC66" s="176"/>
      <c r="AD66" s="721"/>
      <c r="AE66" s="721"/>
      <c r="AF66" s="75"/>
      <c r="AG66" s="75"/>
      <c r="AH66" s="75"/>
      <c r="AI66" s="75"/>
      <c r="AJ66" s="75"/>
      <c r="AK66" s="75"/>
      <c r="AL66" s="75"/>
      <c r="AM66" s="75"/>
      <c r="AN66" s="75"/>
      <c r="AO66" s="75"/>
      <c r="AP66" s="75"/>
      <c r="AQ66" s="111"/>
      <c r="AR66" s="111"/>
      <c r="AS66" s="111"/>
      <c r="AT66" s="111"/>
      <c r="AU66" s="111"/>
      <c r="AV66" s="111"/>
      <c r="AW66" s="111"/>
      <c r="AX66" s="111"/>
      <c r="AY66" s="111"/>
      <c r="AZ66" s="111"/>
    </row>
    <row r="67" spans="1:52" ht="11.25" customHeight="1">
      <c r="A67" s="67"/>
      <c r="B67" s="795"/>
      <c r="C67" s="795"/>
      <c r="D67" s="795"/>
      <c r="E67" s="795"/>
      <c r="F67" s="795"/>
      <c r="G67" s="71"/>
      <c r="H67" s="71"/>
      <c r="I67" s="76"/>
      <c r="J67" s="76"/>
      <c r="K67" s="76"/>
      <c r="L67" s="76"/>
      <c r="M67" s="76"/>
      <c r="N67" s="76"/>
      <c r="O67" s="76"/>
      <c r="P67" s="76"/>
      <c r="Q67" s="76"/>
      <c r="R67" s="76"/>
      <c r="S67" s="76"/>
      <c r="T67" s="76"/>
      <c r="U67" s="76"/>
      <c r="V67" s="76"/>
      <c r="W67" s="76"/>
      <c r="X67" s="76"/>
      <c r="Y67" s="76"/>
      <c r="Z67" s="76"/>
      <c r="AA67" s="76"/>
      <c r="AB67" s="175"/>
      <c r="AC67" s="176"/>
      <c r="AD67" s="721"/>
      <c r="AE67" s="721"/>
      <c r="AF67" s="75"/>
      <c r="AG67" s="75"/>
      <c r="AH67" s="75"/>
      <c r="AI67" s="75"/>
      <c r="AJ67" s="75"/>
      <c r="AK67" s="75"/>
      <c r="AL67" s="75"/>
      <c r="AM67" s="75"/>
      <c r="AN67" s="75"/>
      <c r="AO67" s="75"/>
      <c r="AP67" s="75"/>
      <c r="AQ67" s="111"/>
      <c r="AR67" s="111"/>
      <c r="AS67" s="111"/>
      <c r="AT67" s="111"/>
      <c r="AU67" s="111"/>
      <c r="AV67" s="111"/>
      <c r="AW67" s="111"/>
      <c r="AX67" s="111"/>
      <c r="AY67" s="111"/>
      <c r="AZ67" s="111"/>
    </row>
    <row r="68" spans="1:52" ht="39.75" customHeight="1">
      <c r="A68" s="67">
        <v>4.3</v>
      </c>
      <c r="B68" s="795" t="s">
        <v>864</v>
      </c>
      <c r="C68" s="795"/>
      <c r="D68" s="795"/>
      <c r="E68" s="795"/>
      <c r="F68" s="795"/>
      <c r="G68" s="71"/>
      <c r="H68" s="71"/>
      <c r="I68" s="76"/>
      <c r="J68" s="76"/>
      <c r="K68" s="76"/>
      <c r="L68" s="76"/>
      <c r="M68" s="76"/>
      <c r="N68" s="76"/>
      <c r="O68" s="76"/>
      <c r="P68" s="76"/>
      <c r="Q68" s="76"/>
      <c r="R68" s="76"/>
      <c r="S68" s="76"/>
      <c r="T68" s="76"/>
      <c r="U68" s="76"/>
      <c r="V68" s="76"/>
      <c r="W68" s="76"/>
      <c r="X68" s="76"/>
      <c r="Y68" s="76"/>
      <c r="Z68" s="76"/>
      <c r="AA68" s="76"/>
      <c r="AB68" s="175"/>
      <c r="AC68" s="176"/>
      <c r="AD68" s="721"/>
      <c r="AE68" s="721"/>
      <c r="AF68" s="75"/>
      <c r="AG68" s="75"/>
      <c r="AH68" s="75"/>
      <c r="AI68" s="75"/>
      <c r="AJ68" s="75"/>
      <c r="AK68" s="75"/>
      <c r="AL68" s="75"/>
      <c r="AM68" s="75"/>
      <c r="AN68" s="75"/>
      <c r="AO68" s="75"/>
      <c r="AP68" s="75"/>
      <c r="AQ68" s="111"/>
      <c r="AR68" s="111"/>
      <c r="AS68" s="111"/>
      <c r="AT68" s="111"/>
      <c r="AU68" s="111"/>
      <c r="AV68" s="111"/>
      <c r="AW68" s="111"/>
      <c r="AX68" s="111"/>
      <c r="AY68" s="111"/>
      <c r="AZ68" s="111"/>
    </row>
    <row r="69" spans="1:52" ht="14.25" customHeight="1">
      <c r="A69" s="67"/>
      <c r="B69" s="795"/>
      <c r="C69" s="795"/>
      <c r="D69" s="795"/>
      <c r="E69" s="795"/>
      <c r="F69" s="795"/>
      <c r="G69" s="71"/>
      <c r="H69" s="71"/>
      <c r="I69" s="76"/>
      <c r="J69" s="76"/>
      <c r="K69" s="76"/>
      <c r="L69" s="76"/>
      <c r="M69" s="76"/>
      <c r="N69" s="76"/>
      <c r="O69" s="76"/>
      <c r="P69" s="76"/>
      <c r="Q69" s="76"/>
      <c r="R69" s="76"/>
      <c r="S69" s="76"/>
      <c r="T69" s="76"/>
      <c r="U69" s="76"/>
      <c r="V69" s="76"/>
      <c r="W69" s="76"/>
      <c r="X69" s="76"/>
      <c r="Y69" s="76"/>
      <c r="Z69" s="76"/>
      <c r="AA69" s="76"/>
      <c r="AB69" s="175"/>
      <c r="AC69" s="176"/>
      <c r="AD69" s="721"/>
      <c r="AE69" s="721"/>
      <c r="AF69" s="75"/>
      <c r="AG69" s="75"/>
      <c r="AH69" s="75"/>
      <c r="AI69" s="75"/>
      <c r="AJ69" s="75"/>
      <c r="AK69" s="75"/>
      <c r="AL69" s="75"/>
      <c r="AM69" s="75"/>
      <c r="AN69" s="75"/>
      <c r="AO69" s="75"/>
      <c r="AP69" s="75"/>
      <c r="AQ69" s="111"/>
      <c r="AR69" s="111"/>
      <c r="AS69" s="111"/>
      <c r="AT69" s="111"/>
      <c r="AU69" s="111"/>
      <c r="AV69" s="111"/>
      <c r="AW69" s="111"/>
      <c r="AX69" s="111"/>
      <c r="AY69" s="111"/>
      <c r="AZ69" s="111"/>
    </row>
    <row r="70" spans="1:52" ht="27.75" customHeight="1">
      <c r="A70" s="52">
        <v>5</v>
      </c>
      <c r="B70" s="826" t="s">
        <v>865</v>
      </c>
      <c r="C70" s="826"/>
      <c r="D70" s="826"/>
      <c r="E70" s="826"/>
      <c r="F70" s="826"/>
      <c r="G70" s="36"/>
      <c r="H70" s="36"/>
      <c r="I70" s="76"/>
      <c r="J70" s="76"/>
      <c r="K70" s="76"/>
      <c r="L70" s="76"/>
      <c r="M70" s="76"/>
      <c r="N70" s="76"/>
      <c r="O70" s="76"/>
      <c r="P70" s="76"/>
      <c r="Q70" s="76"/>
      <c r="R70" s="76"/>
      <c r="S70" s="76"/>
      <c r="T70" s="76"/>
      <c r="U70" s="76"/>
      <c r="V70" s="76"/>
      <c r="W70" s="76"/>
      <c r="X70" s="76"/>
      <c r="Y70" s="76"/>
      <c r="Z70" s="76"/>
      <c r="AA70" s="76"/>
      <c r="AB70" s="175"/>
      <c r="AC70" s="176"/>
      <c r="AD70" s="721"/>
      <c r="AE70" s="721"/>
      <c r="AF70" s="75"/>
      <c r="AG70" s="75"/>
      <c r="AH70" s="75"/>
      <c r="AI70" s="75"/>
      <c r="AJ70" s="75"/>
      <c r="AK70" s="75"/>
      <c r="AL70" s="75"/>
      <c r="AM70" s="75"/>
      <c r="AN70" s="75"/>
      <c r="AO70" s="75"/>
      <c r="AP70" s="75"/>
      <c r="AQ70" s="111"/>
      <c r="AR70" s="111"/>
      <c r="AS70" s="111"/>
      <c r="AT70" s="111"/>
      <c r="AU70" s="111"/>
      <c r="AV70" s="111"/>
      <c r="AW70" s="111"/>
      <c r="AX70" s="111"/>
      <c r="AY70" s="111"/>
      <c r="AZ70" s="111"/>
    </row>
    <row r="71" spans="1:52" s="24" customFormat="1" ht="180.75" customHeight="1">
      <c r="A71" s="67">
        <v>5.0999999999999996</v>
      </c>
      <c r="B71" s="795" t="s">
        <v>866</v>
      </c>
      <c r="C71" s="795"/>
      <c r="D71" s="795"/>
      <c r="E71" s="795"/>
      <c r="F71" s="795"/>
      <c r="G71" s="71"/>
      <c r="H71" s="71"/>
      <c r="I71" s="76"/>
      <c r="J71" s="76"/>
      <c r="K71" s="76"/>
      <c r="L71" s="76"/>
      <c r="M71" s="76"/>
      <c r="N71" s="76"/>
      <c r="O71" s="76"/>
      <c r="P71" s="76"/>
      <c r="Q71" s="76"/>
      <c r="R71" s="76"/>
      <c r="S71" s="76"/>
      <c r="T71" s="76"/>
      <c r="U71" s="76"/>
      <c r="V71" s="76"/>
      <c r="W71" s="76"/>
      <c r="X71" s="76"/>
      <c r="Y71" s="76"/>
      <c r="Z71" s="76"/>
      <c r="AA71" s="76"/>
      <c r="AB71" s="175"/>
      <c r="AC71" s="176"/>
      <c r="AD71" s="722"/>
      <c r="AE71" s="722"/>
      <c r="AF71" s="76"/>
      <c r="AG71" s="76"/>
      <c r="AH71" s="76"/>
      <c r="AI71" s="76"/>
      <c r="AJ71" s="76"/>
      <c r="AK71" s="76"/>
      <c r="AL71" s="76"/>
      <c r="AM71" s="76"/>
      <c r="AN71" s="76"/>
      <c r="AO71" s="76"/>
      <c r="AP71" s="76"/>
      <c r="AQ71" s="109"/>
      <c r="AR71" s="109"/>
      <c r="AS71" s="109"/>
      <c r="AT71" s="109"/>
      <c r="AU71" s="109"/>
      <c r="AV71" s="109"/>
      <c r="AW71" s="109"/>
      <c r="AX71" s="109"/>
      <c r="AY71" s="109"/>
      <c r="AZ71" s="109"/>
    </row>
    <row r="72" spans="1:52" s="24" customFormat="1" ht="33" customHeight="1">
      <c r="A72" s="67">
        <v>6</v>
      </c>
      <c r="B72" s="795" t="s">
        <v>867</v>
      </c>
      <c r="C72" s="795"/>
      <c r="D72" s="795"/>
      <c r="E72" s="795"/>
      <c r="F72" s="795"/>
      <c r="G72" s="71"/>
      <c r="H72" s="71"/>
      <c r="I72" s="76"/>
      <c r="J72" s="76"/>
      <c r="K72" s="76"/>
      <c r="L72" s="76"/>
      <c r="M72" s="76"/>
      <c r="N72" s="76"/>
      <c r="O72" s="76"/>
      <c r="P72" s="76"/>
      <c r="Q72" s="76"/>
      <c r="R72" s="76"/>
      <c r="S72" s="76"/>
      <c r="T72" s="76"/>
      <c r="U72" s="76"/>
      <c r="V72" s="76"/>
      <c r="W72" s="76"/>
      <c r="X72" s="76"/>
      <c r="Y72" s="76"/>
      <c r="Z72" s="76"/>
      <c r="AA72" s="76"/>
      <c r="AB72" s="175"/>
      <c r="AC72" s="176"/>
      <c r="AD72" s="722"/>
      <c r="AE72" s="722"/>
      <c r="AF72" s="76"/>
      <c r="AG72" s="76"/>
      <c r="AH72" s="76"/>
      <c r="AI72" s="76"/>
      <c r="AJ72" s="76"/>
      <c r="AK72" s="76"/>
      <c r="AL72" s="76"/>
      <c r="AM72" s="76"/>
      <c r="AN72" s="76"/>
      <c r="AO72" s="76"/>
      <c r="AP72" s="76"/>
      <c r="AQ72" s="109"/>
      <c r="AR72" s="109"/>
      <c r="AS72" s="109"/>
      <c r="AT72" s="109"/>
      <c r="AU72" s="109"/>
      <c r="AV72" s="109"/>
      <c r="AW72" s="109"/>
      <c r="AX72" s="109"/>
      <c r="AY72" s="109"/>
      <c r="AZ72" s="109"/>
    </row>
    <row r="73" spans="1:52" s="24" customFormat="1" ht="26.1" customHeight="1">
      <c r="A73" s="52"/>
      <c r="B73" s="49" t="s">
        <v>259</v>
      </c>
      <c r="C73" s="32" t="s">
        <v>868</v>
      </c>
      <c r="D73" s="29"/>
      <c r="E73" s="65" t="s">
        <v>869</v>
      </c>
      <c r="G73" s="76"/>
      <c r="H73" s="76"/>
      <c r="I73" s="76"/>
      <c r="J73" s="75"/>
      <c r="K73" s="75"/>
      <c r="L73" s="75"/>
      <c r="M73" s="75"/>
      <c r="N73" s="75"/>
      <c r="O73" s="75"/>
      <c r="P73" s="75"/>
      <c r="Q73" s="75"/>
      <c r="R73" s="75"/>
      <c r="S73" s="75"/>
      <c r="T73" s="75"/>
      <c r="U73" s="75"/>
      <c r="V73" s="75"/>
      <c r="W73" s="75"/>
      <c r="X73" s="75"/>
      <c r="Y73" s="75"/>
      <c r="Z73" s="75"/>
      <c r="AA73" s="75"/>
      <c r="AB73" s="55"/>
      <c r="AC73" s="176"/>
      <c r="AD73" s="722"/>
      <c r="AE73" s="722"/>
      <c r="AF73" s="76"/>
      <c r="AG73" s="76"/>
      <c r="AH73" s="76"/>
      <c r="AI73" s="76"/>
      <c r="AJ73" s="76"/>
      <c r="AK73" s="76"/>
      <c r="AL73" s="76"/>
      <c r="AM73" s="76"/>
      <c r="AN73" s="76"/>
      <c r="AO73" s="76"/>
      <c r="AP73" s="76"/>
      <c r="AQ73" s="109"/>
      <c r="AR73" s="109"/>
      <c r="AS73" s="109"/>
      <c r="AT73" s="109"/>
      <c r="AU73" s="109"/>
      <c r="AV73" s="109"/>
      <c r="AW73" s="109"/>
      <c r="AX73" s="109"/>
      <c r="AY73" s="109"/>
      <c r="AZ73" s="109"/>
    </row>
    <row r="74" spans="1:52" s="24" customFormat="1" ht="26.1" customHeight="1">
      <c r="A74" s="52"/>
      <c r="B74" s="49" t="s">
        <v>261</v>
      </c>
      <c r="C74" s="32" t="s">
        <v>870</v>
      </c>
      <c r="D74" s="29"/>
      <c r="E74" s="65" t="s">
        <v>871</v>
      </c>
      <c r="G74" s="76"/>
      <c r="H74" s="76"/>
      <c r="I74" s="76"/>
      <c r="J74" s="76"/>
      <c r="K74" s="76"/>
      <c r="L74" s="76"/>
      <c r="M74" s="76"/>
      <c r="N74" s="76"/>
      <c r="O74" s="76"/>
      <c r="P74" s="76"/>
      <c r="Q74" s="76"/>
      <c r="R74" s="76"/>
      <c r="S74" s="76"/>
      <c r="T74" s="76"/>
      <c r="U74" s="76"/>
      <c r="V74" s="76"/>
      <c r="W74" s="76"/>
      <c r="X74" s="76"/>
      <c r="Y74" s="76"/>
      <c r="Z74" s="76"/>
      <c r="AA74" s="76"/>
      <c r="AB74" s="54"/>
      <c r="AC74" s="176"/>
      <c r="AD74" s="722"/>
      <c r="AE74" s="722"/>
      <c r="AF74" s="76"/>
      <c r="AG74" s="76"/>
      <c r="AH74" s="76"/>
      <c r="AI74" s="76"/>
      <c r="AJ74" s="76"/>
      <c r="AK74" s="76"/>
      <c r="AL74" s="76"/>
      <c r="AM74" s="76"/>
      <c r="AN74" s="76"/>
      <c r="AO74" s="76"/>
      <c r="AP74" s="76"/>
      <c r="AQ74" s="109"/>
      <c r="AR74" s="109"/>
      <c r="AS74" s="109"/>
      <c r="AT74" s="109"/>
      <c r="AU74" s="109"/>
      <c r="AV74" s="109"/>
      <c r="AW74" s="109"/>
      <c r="AX74" s="109"/>
      <c r="AY74" s="109"/>
      <c r="AZ74" s="109"/>
    </row>
    <row r="75" spans="1:52" s="24" customFormat="1" ht="26.1" customHeight="1">
      <c r="A75" s="52"/>
      <c r="B75" s="49" t="s">
        <v>263</v>
      </c>
      <c r="C75" s="32" t="s">
        <v>872</v>
      </c>
      <c r="D75" s="29"/>
      <c r="E75" s="65" t="s">
        <v>873</v>
      </c>
      <c r="G75" s="76"/>
      <c r="H75" s="76"/>
      <c r="I75" s="76"/>
      <c r="J75" s="76"/>
      <c r="K75" s="76"/>
      <c r="L75" s="76"/>
      <c r="M75" s="76"/>
      <c r="N75" s="76"/>
      <c r="O75" s="76"/>
      <c r="P75" s="76"/>
      <c r="Q75" s="76"/>
      <c r="R75" s="76"/>
      <c r="S75" s="76"/>
      <c r="T75" s="76"/>
      <c r="U75" s="76"/>
      <c r="V75" s="76"/>
      <c r="W75" s="76"/>
      <c r="X75" s="76"/>
      <c r="Y75" s="76"/>
      <c r="Z75" s="76"/>
      <c r="AA75" s="76"/>
      <c r="AB75" s="55"/>
      <c r="AC75" s="176"/>
      <c r="AD75" s="722"/>
      <c r="AE75" s="722"/>
      <c r="AF75" s="76"/>
      <c r="AG75" s="76"/>
      <c r="AH75" s="76"/>
      <c r="AI75" s="76"/>
      <c r="AJ75" s="76"/>
      <c r="AK75" s="76"/>
      <c r="AL75" s="76"/>
      <c r="AM75" s="76"/>
      <c r="AN75" s="76"/>
      <c r="AO75" s="76"/>
      <c r="AP75" s="76"/>
      <c r="AQ75" s="109"/>
      <c r="AR75" s="109"/>
      <c r="AS75" s="109"/>
      <c r="AT75" s="109"/>
      <c r="AU75" s="109"/>
      <c r="AV75" s="109"/>
      <c r="AW75" s="109"/>
      <c r="AX75" s="109"/>
      <c r="AY75" s="109"/>
      <c r="AZ75" s="109"/>
    </row>
    <row r="76" spans="1:52" s="24" customFormat="1" ht="26.1" customHeight="1">
      <c r="A76" s="52"/>
      <c r="B76" s="49" t="s">
        <v>874</v>
      </c>
      <c r="C76" s="32" t="s">
        <v>875</v>
      </c>
      <c r="D76" s="29"/>
      <c r="E76" s="65" t="s">
        <v>876</v>
      </c>
      <c r="G76" s="76"/>
      <c r="H76" s="76"/>
      <c r="I76" s="76"/>
      <c r="J76" s="75"/>
      <c r="K76" s="75"/>
      <c r="L76" s="75"/>
      <c r="M76" s="75"/>
      <c r="N76" s="75"/>
      <c r="O76" s="75"/>
      <c r="P76" s="75"/>
      <c r="Q76" s="75"/>
      <c r="R76" s="75"/>
      <c r="S76" s="75"/>
      <c r="T76" s="75"/>
      <c r="U76" s="75"/>
      <c r="V76" s="75"/>
      <c r="W76" s="75"/>
      <c r="X76" s="75"/>
      <c r="Y76" s="75"/>
      <c r="Z76" s="75"/>
      <c r="AA76" s="75"/>
      <c r="AB76" s="55"/>
      <c r="AC76" s="176"/>
      <c r="AD76" s="722"/>
      <c r="AE76" s="722"/>
      <c r="AF76" s="76"/>
      <c r="AG76" s="76"/>
      <c r="AH76" s="76"/>
      <c r="AI76" s="76"/>
      <c r="AJ76" s="76"/>
      <c r="AK76" s="76"/>
      <c r="AL76" s="76"/>
      <c r="AM76" s="76"/>
      <c r="AN76" s="76"/>
      <c r="AO76" s="76"/>
      <c r="AP76" s="76"/>
      <c r="AQ76" s="109"/>
      <c r="AR76" s="109"/>
      <c r="AS76" s="109"/>
      <c r="AT76" s="109"/>
      <c r="AU76" s="109"/>
      <c r="AV76" s="109"/>
      <c r="AW76" s="109"/>
      <c r="AX76" s="109"/>
      <c r="AY76" s="109"/>
      <c r="AZ76" s="109"/>
    </row>
    <row r="77" spans="1:52" s="24" customFormat="1" ht="26.1" customHeight="1">
      <c r="A77" s="52"/>
      <c r="B77" s="49" t="s">
        <v>340</v>
      </c>
      <c r="C77" s="32" t="s">
        <v>877</v>
      </c>
      <c r="D77" s="29"/>
      <c r="E77" s="65" t="s">
        <v>878</v>
      </c>
      <c r="G77" s="76"/>
      <c r="H77" s="76"/>
      <c r="I77" s="76"/>
      <c r="J77" s="76"/>
      <c r="K77" s="76"/>
      <c r="L77" s="76"/>
      <c r="M77" s="76"/>
      <c r="N77" s="76"/>
      <c r="O77" s="76"/>
      <c r="P77" s="76"/>
      <c r="Q77" s="76"/>
      <c r="R77" s="76"/>
      <c r="S77" s="76"/>
      <c r="T77" s="76"/>
      <c r="U77" s="76"/>
      <c r="V77" s="76"/>
      <c r="W77" s="76"/>
      <c r="X77" s="76"/>
      <c r="Y77" s="76"/>
      <c r="Z77" s="76"/>
      <c r="AA77" s="76"/>
      <c r="AB77" s="55"/>
      <c r="AC77" s="176"/>
      <c r="AD77" s="722"/>
      <c r="AE77" s="722"/>
      <c r="AF77" s="76"/>
      <c r="AG77" s="76"/>
      <c r="AH77" s="76"/>
      <c r="AI77" s="76"/>
      <c r="AJ77" s="76"/>
      <c r="AK77" s="76"/>
      <c r="AL77" s="76"/>
      <c r="AM77" s="76"/>
      <c r="AN77" s="76"/>
      <c r="AO77" s="76"/>
      <c r="AP77" s="76"/>
      <c r="AQ77" s="109"/>
      <c r="AR77" s="109"/>
      <c r="AS77" s="109"/>
      <c r="AT77" s="109"/>
      <c r="AU77" s="109"/>
      <c r="AV77" s="109"/>
      <c r="AW77" s="109"/>
      <c r="AX77" s="109"/>
      <c r="AY77" s="109"/>
      <c r="AZ77" s="109"/>
    </row>
    <row r="78" spans="1:52" s="24" customFormat="1" ht="26.1" customHeight="1">
      <c r="A78" s="52"/>
      <c r="B78" s="49" t="s">
        <v>341</v>
      </c>
      <c r="C78" s="32" t="s">
        <v>879</v>
      </c>
      <c r="D78" s="29"/>
      <c r="E78" s="65" t="s">
        <v>880</v>
      </c>
      <c r="G78" s="76"/>
      <c r="H78" s="76"/>
      <c r="I78" s="76"/>
      <c r="J78" s="76"/>
      <c r="K78" s="76"/>
      <c r="L78" s="76"/>
      <c r="M78" s="76"/>
      <c r="N78" s="76"/>
      <c r="O78" s="76"/>
      <c r="P78" s="76"/>
      <c r="Q78" s="76"/>
      <c r="R78" s="76"/>
      <c r="S78" s="76"/>
      <c r="T78" s="76"/>
      <c r="U78" s="76"/>
      <c r="V78" s="76"/>
      <c r="W78" s="76"/>
      <c r="X78" s="76"/>
      <c r="Y78" s="76"/>
      <c r="Z78" s="76"/>
      <c r="AA78" s="76"/>
      <c r="AB78" s="55"/>
      <c r="AC78" s="176"/>
      <c r="AD78" s="722"/>
      <c r="AE78" s="722"/>
      <c r="AF78" s="76"/>
      <c r="AG78" s="76"/>
      <c r="AH78" s="76"/>
      <c r="AI78" s="76"/>
      <c r="AJ78" s="76"/>
      <c r="AK78" s="76"/>
      <c r="AL78" s="76"/>
      <c r="AM78" s="76"/>
      <c r="AN78" s="76"/>
      <c r="AO78" s="76"/>
      <c r="AP78" s="76"/>
      <c r="AQ78" s="109"/>
      <c r="AR78" s="109"/>
      <c r="AS78" s="109"/>
      <c r="AT78" s="109"/>
      <c r="AU78" s="109"/>
      <c r="AV78" s="109"/>
      <c r="AW78" s="109"/>
      <c r="AX78" s="109"/>
      <c r="AY78" s="109"/>
      <c r="AZ78" s="109"/>
    </row>
    <row r="79" spans="1:52" ht="26.1" customHeight="1">
      <c r="A79" s="49"/>
      <c r="B79" s="49" t="s">
        <v>881</v>
      </c>
      <c r="C79" s="32" t="s">
        <v>882</v>
      </c>
      <c r="E79" s="65" t="s">
        <v>883</v>
      </c>
      <c r="F79" s="25"/>
      <c r="G79" s="75"/>
      <c r="H79" s="75"/>
      <c r="I79" s="76"/>
      <c r="J79" s="75"/>
      <c r="K79" s="75"/>
      <c r="L79" s="75"/>
      <c r="M79" s="75"/>
      <c r="N79" s="75"/>
      <c r="O79" s="75"/>
      <c r="P79" s="75"/>
      <c r="Q79" s="75"/>
      <c r="R79" s="75"/>
      <c r="S79" s="75"/>
      <c r="T79" s="75"/>
      <c r="U79" s="75"/>
      <c r="V79" s="75"/>
      <c r="W79" s="75"/>
      <c r="X79" s="75"/>
      <c r="Y79" s="75"/>
      <c r="Z79" s="75"/>
      <c r="AA79" s="75"/>
      <c r="AB79" s="55"/>
      <c r="AC79" s="176"/>
      <c r="AD79" s="721"/>
      <c r="AE79" s="721"/>
      <c r="AF79" s="75"/>
      <c r="AG79" s="75"/>
      <c r="AH79" s="75"/>
      <c r="AI79" s="75"/>
      <c r="AJ79" s="75"/>
      <c r="AK79" s="75"/>
      <c r="AL79" s="75"/>
      <c r="AM79" s="75"/>
      <c r="AN79" s="75"/>
      <c r="AO79" s="75"/>
      <c r="AP79" s="75"/>
      <c r="AQ79" s="111"/>
      <c r="AR79" s="111"/>
      <c r="AS79" s="111"/>
      <c r="AT79" s="111"/>
      <c r="AU79" s="111"/>
      <c r="AV79" s="111"/>
      <c r="AW79" s="111"/>
      <c r="AX79" s="111"/>
      <c r="AY79" s="111"/>
      <c r="AZ79" s="111"/>
    </row>
    <row r="80" spans="1:52" ht="26.1" customHeight="1">
      <c r="A80" s="49"/>
      <c r="B80" s="49" t="s">
        <v>884</v>
      </c>
      <c r="C80" s="32" t="s">
        <v>885</v>
      </c>
      <c r="E80" s="65" t="s">
        <v>886</v>
      </c>
      <c r="F80" s="25"/>
      <c r="G80" s="75"/>
      <c r="H80" s="75"/>
      <c r="I80" s="76"/>
      <c r="J80" s="75"/>
      <c r="K80" s="75"/>
      <c r="L80" s="75"/>
      <c r="M80" s="75"/>
      <c r="N80" s="75"/>
      <c r="O80" s="75"/>
      <c r="P80" s="75"/>
      <c r="Q80" s="75"/>
      <c r="R80" s="75"/>
      <c r="S80" s="75"/>
      <c r="T80" s="75"/>
      <c r="U80" s="75"/>
      <c r="V80" s="75"/>
      <c r="W80" s="75"/>
      <c r="X80" s="75"/>
      <c r="Y80" s="75"/>
      <c r="Z80" s="75"/>
      <c r="AA80" s="75"/>
      <c r="AB80" s="55"/>
      <c r="AC80" s="176"/>
      <c r="AD80" s="721"/>
      <c r="AE80" s="721"/>
      <c r="AF80" s="75"/>
      <c r="AG80" s="75"/>
      <c r="AH80" s="75"/>
      <c r="AI80" s="75"/>
      <c r="AJ80" s="75"/>
      <c r="AK80" s="75"/>
      <c r="AL80" s="75"/>
      <c r="AM80" s="75"/>
      <c r="AN80" s="75"/>
      <c r="AO80" s="75"/>
      <c r="AP80" s="75"/>
      <c r="AQ80" s="111"/>
      <c r="AR80" s="111"/>
      <c r="AS80" s="111"/>
      <c r="AT80" s="111"/>
      <c r="AU80" s="111"/>
      <c r="AV80" s="111"/>
      <c r="AW80" s="111"/>
      <c r="AX80" s="111"/>
      <c r="AY80" s="111"/>
      <c r="AZ80" s="111"/>
    </row>
    <row r="81" spans="1:52" ht="26.1" customHeight="1">
      <c r="A81" s="49"/>
      <c r="B81" s="49" t="s">
        <v>78</v>
      </c>
      <c r="C81" s="32" t="s">
        <v>887</v>
      </c>
      <c r="E81" s="65" t="s">
        <v>888</v>
      </c>
      <c r="F81" s="25"/>
      <c r="G81" s="75"/>
      <c r="H81" s="75"/>
      <c r="I81" s="76"/>
      <c r="J81" s="75"/>
      <c r="K81" s="75"/>
      <c r="L81" s="75"/>
      <c r="M81" s="75"/>
      <c r="N81" s="75"/>
      <c r="O81" s="75"/>
      <c r="P81" s="75"/>
      <c r="Q81" s="75"/>
      <c r="R81" s="75"/>
      <c r="S81" s="75"/>
      <c r="T81" s="75"/>
      <c r="U81" s="75"/>
      <c r="V81" s="75"/>
      <c r="W81" s="75"/>
      <c r="X81" s="75"/>
      <c r="Y81" s="75"/>
      <c r="Z81" s="75"/>
      <c r="AA81" s="75"/>
      <c r="AB81" s="55"/>
      <c r="AC81" s="176"/>
      <c r="AD81" s="721"/>
      <c r="AE81" s="721"/>
      <c r="AF81" s="75"/>
      <c r="AG81" s="75"/>
      <c r="AH81" s="75"/>
      <c r="AI81" s="75"/>
      <c r="AJ81" s="75"/>
      <c r="AK81" s="75"/>
      <c r="AL81" s="75"/>
      <c r="AM81" s="75"/>
      <c r="AN81" s="75"/>
      <c r="AO81" s="75"/>
      <c r="AP81" s="75"/>
      <c r="AQ81" s="111"/>
      <c r="AR81" s="111"/>
      <c r="AS81" s="111"/>
      <c r="AT81" s="111"/>
      <c r="AU81" s="111"/>
      <c r="AV81" s="111"/>
      <c r="AW81" s="111"/>
      <c r="AX81" s="111"/>
      <c r="AY81" s="111"/>
      <c r="AZ81" s="111"/>
    </row>
    <row r="82" spans="1:52" ht="26.1" customHeight="1">
      <c r="A82" s="49"/>
      <c r="B82" s="49" t="s">
        <v>889</v>
      </c>
      <c r="C82" s="32" t="s">
        <v>890</v>
      </c>
      <c r="E82" s="65" t="s">
        <v>891</v>
      </c>
      <c r="F82" s="25"/>
      <c r="G82" s="75"/>
      <c r="H82" s="75"/>
      <c r="I82" s="76"/>
      <c r="J82" s="75"/>
      <c r="K82" s="75"/>
      <c r="L82" s="75"/>
      <c r="M82" s="75"/>
      <c r="N82" s="75"/>
      <c r="O82" s="75"/>
      <c r="P82" s="75"/>
      <c r="Q82" s="75"/>
      <c r="R82" s="75"/>
      <c r="S82" s="75"/>
      <c r="T82" s="75"/>
      <c r="U82" s="75"/>
      <c r="V82" s="75"/>
      <c r="W82" s="75"/>
      <c r="X82" s="75"/>
      <c r="Y82" s="75"/>
      <c r="Z82" s="75"/>
      <c r="AA82" s="75"/>
      <c r="AB82" s="55"/>
      <c r="AC82" s="176"/>
      <c r="AD82" s="721"/>
      <c r="AE82" s="721"/>
      <c r="AF82" s="75"/>
      <c r="AG82" s="75"/>
      <c r="AH82" s="75"/>
      <c r="AI82" s="75"/>
      <c r="AJ82" s="75"/>
      <c r="AK82" s="75"/>
      <c r="AL82" s="75"/>
      <c r="AM82" s="75"/>
      <c r="AN82" s="75"/>
      <c r="AO82" s="75"/>
      <c r="AP82" s="75"/>
      <c r="AQ82" s="111"/>
      <c r="AR82" s="111"/>
      <c r="AS82" s="111"/>
      <c r="AT82" s="111"/>
      <c r="AU82" s="111"/>
      <c r="AV82" s="111"/>
      <c r="AW82" s="111"/>
      <c r="AX82" s="111"/>
      <c r="AY82" s="111"/>
      <c r="AZ82" s="111"/>
    </row>
    <row r="83" spans="1:52" ht="26.1" customHeight="1">
      <c r="A83" s="49"/>
      <c r="B83" s="49" t="s">
        <v>892</v>
      </c>
      <c r="C83" s="32" t="s">
        <v>893</v>
      </c>
      <c r="E83" s="65" t="s">
        <v>894</v>
      </c>
      <c r="F83" s="25"/>
      <c r="G83" s="75"/>
      <c r="H83" s="75"/>
      <c r="I83" s="76"/>
      <c r="J83" s="75"/>
      <c r="K83" s="75"/>
      <c r="L83" s="75"/>
      <c r="M83" s="75"/>
      <c r="N83" s="75"/>
      <c r="O83" s="75"/>
      <c r="P83" s="75"/>
      <c r="Q83" s="75"/>
      <c r="R83" s="75"/>
      <c r="S83" s="75"/>
      <c r="T83" s="75"/>
      <c r="U83" s="75"/>
      <c r="V83" s="75"/>
      <c r="W83" s="75"/>
      <c r="X83" s="75"/>
      <c r="Y83" s="75"/>
      <c r="Z83" s="75"/>
      <c r="AA83" s="75"/>
      <c r="AB83" s="55"/>
      <c r="AC83" s="176"/>
      <c r="AD83" s="721"/>
      <c r="AE83" s="721"/>
      <c r="AF83" s="75"/>
      <c r="AG83" s="75"/>
      <c r="AH83" s="75"/>
      <c r="AI83" s="75"/>
      <c r="AJ83" s="75"/>
      <c r="AK83" s="75"/>
      <c r="AL83" s="75"/>
      <c r="AM83" s="75"/>
      <c r="AN83" s="75"/>
      <c r="AO83" s="75"/>
      <c r="AP83" s="75"/>
      <c r="AQ83" s="111"/>
      <c r="AR83" s="111"/>
      <c r="AS83" s="111"/>
      <c r="AT83" s="111"/>
      <c r="AU83" s="111"/>
      <c r="AV83" s="111"/>
      <c r="AW83" s="111"/>
      <c r="AX83" s="111"/>
      <c r="AY83" s="111"/>
      <c r="AZ83" s="111"/>
    </row>
    <row r="84" spans="1:52" ht="24" customHeight="1">
      <c r="B84" s="49" t="s">
        <v>895</v>
      </c>
      <c r="C84" s="32" t="s">
        <v>896</v>
      </c>
      <c r="E84" s="65" t="s">
        <v>897</v>
      </c>
      <c r="F84" s="25"/>
      <c r="G84" s="75"/>
      <c r="H84" s="75"/>
      <c r="I84" s="76"/>
      <c r="J84" s="76"/>
      <c r="K84" s="76"/>
      <c r="L84" s="76"/>
      <c r="M84" s="76"/>
      <c r="N84" s="76"/>
      <c r="O84" s="76"/>
      <c r="P84" s="76"/>
      <c r="Q84" s="76"/>
      <c r="R84" s="76"/>
      <c r="S84" s="76"/>
      <c r="T84" s="76"/>
      <c r="U84" s="76"/>
      <c r="V84" s="76"/>
      <c r="W84" s="76"/>
      <c r="X84" s="76"/>
      <c r="Y84" s="76"/>
      <c r="Z84" s="76"/>
      <c r="AA84" s="76"/>
      <c r="AB84" s="175"/>
      <c r="AC84" s="176"/>
      <c r="AD84" s="721"/>
      <c r="AE84" s="721"/>
      <c r="AF84" s="75"/>
      <c r="AG84" s="75"/>
      <c r="AH84" s="75"/>
      <c r="AI84" s="75"/>
      <c r="AJ84" s="75"/>
      <c r="AK84" s="75"/>
      <c r="AL84" s="75"/>
      <c r="AM84" s="75"/>
      <c r="AN84" s="75"/>
      <c r="AO84" s="75"/>
      <c r="AP84" s="75"/>
      <c r="AQ84" s="111"/>
      <c r="AR84" s="111"/>
      <c r="AS84" s="111"/>
      <c r="AT84" s="111"/>
      <c r="AU84" s="111"/>
      <c r="AV84" s="111"/>
      <c r="AW84" s="111"/>
      <c r="AX84" s="111"/>
      <c r="AY84" s="111"/>
      <c r="AZ84" s="111"/>
    </row>
    <row r="85" spans="1:52" ht="33.75" customHeight="1">
      <c r="B85" s="49" t="s">
        <v>898</v>
      </c>
      <c r="C85" s="32" t="s">
        <v>899</v>
      </c>
      <c r="E85" s="65" t="s">
        <v>900</v>
      </c>
      <c r="F85" s="25"/>
      <c r="G85" s="75"/>
      <c r="H85" s="75"/>
      <c r="I85" s="76"/>
      <c r="J85" s="76"/>
      <c r="K85" s="76"/>
      <c r="L85" s="76"/>
      <c r="M85" s="76"/>
      <c r="N85" s="76"/>
      <c r="O85" s="76"/>
      <c r="P85" s="76"/>
      <c r="Q85" s="76"/>
      <c r="R85" s="76"/>
      <c r="S85" s="76"/>
      <c r="T85" s="76"/>
      <c r="U85" s="76"/>
      <c r="V85" s="76"/>
      <c r="W85" s="76"/>
      <c r="X85" s="76"/>
      <c r="Y85" s="76"/>
      <c r="Z85" s="76"/>
      <c r="AA85" s="76"/>
      <c r="AB85" s="175"/>
      <c r="AC85" s="176"/>
      <c r="AD85" s="721"/>
      <c r="AE85" s="721"/>
      <c r="AF85" s="75"/>
      <c r="AG85" s="75"/>
      <c r="AH85" s="75"/>
      <c r="AI85" s="75"/>
      <c r="AJ85" s="75"/>
      <c r="AK85" s="75"/>
      <c r="AL85" s="75"/>
      <c r="AM85" s="75"/>
      <c r="AN85" s="75"/>
      <c r="AO85" s="75"/>
      <c r="AP85" s="75"/>
      <c r="AQ85" s="111"/>
      <c r="AR85" s="111"/>
      <c r="AS85" s="111"/>
      <c r="AT85" s="111"/>
      <c r="AU85" s="111"/>
      <c r="AV85" s="111"/>
      <c r="AW85" s="111"/>
      <c r="AX85" s="111"/>
      <c r="AY85" s="111"/>
      <c r="AZ85" s="111"/>
    </row>
    <row r="86" spans="1:52" ht="41.25" customHeight="1">
      <c r="B86" s="67" t="s">
        <v>901</v>
      </c>
      <c r="C86" s="796" t="s">
        <v>902</v>
      </c>
      <c r="D86" s="796"/>
      <c r="E86" s="72" t="s">
        <v>903</v>
      </c>
      <c r="F86" s="25"/>
      <c r="G86" s="75"/>
      <c r="H86" s="75"/>
      <c r="I86" s="76"/>
      <c r="J86" s="76"/>
      <c r="K86" s="76"/>
      <c r="L86" s="76"/>
      <c r="M86" s="76"/>
      <c r="N86" s="76"/>
      <c r="O86" s="76"/>
      <c r="P86" s="76"/>
      <c r="Q86" s="76"/>
      <c r="R86" s="76"/>
      <c r="S86" s="76"/>
      <c r="T86" s="76"/>
      <c r="U86" s="76"/>
      <c r="V86" s="76"/>
      <c r="W86" s="76"/>
      <c r="X86" s="76"/>
      <c r="Y86" s="76"/>
      <c r="Z86" s="76"/>
      <c r="AA86" s="76"/>
      <c r="AB86" s="175"/>
      <c r="AC86" s="176"/>
      <c r="AD86" s="721"/>
      <c r="AE86" s="721"/>
      <c r="AF86" s="75"/>
      <c r="AG86" s="75"/>
      <c r="AH86" s="75"/>
      <c r="AI86" s="75"/>
      <c r="AJ86" s="75"/>
      <c r="AK86" s="75"/>
      <c r="AL86" s="75"/>
      <c r="AM86" s="75"/>
      <c r="AN86" s="75"/>
      <c r="AO86" s="75"/>
      <c r="AP86" s="75"/>
      <c r="AQ86" s="111"/>
      <c r="AR86" s="111"/>
      <c r="AS86" s="111"/>
      <c r="AT86" s="111"/>
      <c r="AU86" s="111"/>
      <c r="AV86" s="111"/>
      <c r="AW86" s="111"/>
      <c r="AX86" s="111"/>
      <c r="AY86" s="111"/>
      <c r="AZ86" s="111"/>
    </row>
    <row r="87" spans="1:52" ht="38.25" customHeight="1">
      <c r="B87" s="795" t="s">
        <v>904</v>
      </c>
      <c r="C87" s="795"/>
      <c r="D87" s="795"/>
      <c r="E87" s="795"/>
      <c r="F87" s="795"/>
      <c r="G87" s="71"/>
      <c r="H87" s="71"/>
      <c r="I87" s="76"/>
      <c r="J87" s="76"/>
      <c r="K87" s="76"/>
      <c r="L87" s="76"/>
      <c r="M87" s="76"/>
      <c r="N87" s="76"/>
      <c r="O87" s="76"/>
      <c r="P87" s="76"/>
      <c r="Q87" s="76"/>
      <c r="R87" s="76"/>
      <c r="S87" s="76"/>
      <c r="T87" s="76"/>
      <c r="U87" s="76"/>
      <c r="V87" s="76"/>
      <c r="W87" s="76"/>
      <c r="X87" s="76"/>
      <c r="Y87" s="76"/>
      <c r="Z87" s="76"/>
      <c r="AA87" s="76"/>
      <c r="AB87" s="175"/>
      <c r="AC87" s="176"/>
      <c r="AD87" s="721"/>
      <c r="AE87" s="721"/>
      <c r="AF87" s="75"/>
      <c r="AG87" s="75"/>
      <c r="AH87" s="75"/>
      <c r="AI87" s="75"/>
      <c r="AJ87" s="75"/>
      <c r="AK87" s="75"/>
      <c r="AL87" s="75"/>
      <c r="AM87" s="75"/>
      <c r="AN87" s="75"/>
      <c r="AO87" s="75"/>
      <c r="AP87" s="75"/>
      <c r="AQ87" s="111"/>
      <c r="AR87" s="111"/>
      <c r="AS87" s="111"/>
      <c r="AT87" s="111"/>
      <c r="AU87" s="111"/>
      <c r="AV87" s="111"/>
      <c r="AW87" s="111"/>
      <c r="AX87" s="111"/>
      <c r="AY87" s="111"/>
      <c r="AZ87" s="111"/>
    </row>
    <row r="88" spans="1:52" ht="42.75" customHeight="1">
      <c r="A88" s="67">
        <v>7</v>
      </c>
      <c r="B88" s="795" t="s">
        <v>905</v>
      </c>
      <c r="C88" s="795"/>
      <c r="D88" s="795"/>
      <c r="E88" s="795"/>
      <c r="F88" s="795"/>
      <c r="G88" s="71"/>
      <c r="H88" s="71"/>
      <c r="I88" s="76"/>
      <c r="J88" s="76"/>
      <c r="K88" s="76"/>
      <c r="L88" s="76"/>
      <c r="M88" s="76"/>
      <c r="N88" s="76"/>
      <c r="O88" s="76"/>
      <c r="P88" s="76"/>
      <c r="Q88" s="76"/>
      <c r="R88" s="76"/>
      <c r="S88" s="76"/>
      <c r="T88" s="76"/>
      <c r="U88" s="76"/>
      <c r="V88" s="76"/>
      <c r="W88" s="76"/>
      <c r="X88" s="76"/>
      <c r="Y88" s="76"/>
      <c r="Z88" s="76"/>
      <c r="AA88" s="76"/>
      <c r="AB88" s="175"/>
      <c r="AC88" s="176"/>
      <c r="AD88" s="721"/>
      <c r="AE88" s="721"/>
      <c r="AF88" s="75"/>
      <c r="AG88" s="75"/>
      <c r="AH88" s="75"/>
      <c r="AI88" s="75"/>
      <c r="AJ88" s="75"/>
      <c r="AK88" s="75"/>
      <c r="AL88" s="75"/>
      <c r="AM88" s="75"/>
      <c r="AN88" s="75"/>
      <c r="AO88" s="75"/>
      <c r="AP88" s="75"/>
      <c r="AQ88" s="111"/>
      <c r="AR88" s="111"/>
      <c r="AS88" s="111"/>
      <c r="AT88" s="111"/>
      <c r="AU88" s="111"/>
      <c r="AV88" s="111"/>
      <c r="AW88" s="111"/>
      <c r="AX88" s="111"/>
      <c r="AY88" s="111"/>
      <c r="AZ88" s="111"/>
    </row>
    <row r="89" spans="1:52" ht="46.5" customHeight="1">
      <c r="A89" s="67">
        <v>8</v>
      </c>
      <c r="B89" s="795" t="s">
        <v>906</v>
      </c>
      <c r="C89" s="795"/>
      <c r="D89" s="795"/>
      <c r="E89" s="795"/>
      <c r="F89" s="795"/>
      <c r="G89" s="71"/>
      <c r="H89" s="71"/>
      <c r="I89" s="76"/>
      <c r="J89" s="76"/>
      <c r="K89" s="76"/>
      <c r="L89" s="76"/>
      <c r="M89" s="76"/>
      <c r="N89" s="76"/>
      <c r="O89" s="76"/>
      <c r="P89" s="76"/>
      <c r="Q89" s="76"/>
      <c r="R89" s="76"/>
      <c r="S89" s="76"/>
      <c r="T89" s="76"/>
      <c r="U89" s="76"/>
      <c r="V89" s="76"/>
      <c r="W89" s="76"/>
      <c r="X89" s="76"/>
      <c r="Y89" s="76"/>
      <c r="Z89" s="76"/>
      <c r="AA89" s="76"/>
      <c r="AB89" s="175"/>
      <c r="AC89" s="176"/>
      <c r="AD89" s="721"/>
      <c r="AE89" s="721"/>
      <c r="AF89" s="75"/>
      <c r="AG89" s="75"/>
      <c r="AH89" s="75"/>
      <c r="AI89" s="75"/>
      <c r="AJ89" s="75"/>
      <c r="AK89" s="75"/>
      <c r="AL89" s="75"/>
      <c r="AM89" s="75"/>
      <c r="AN89" s="75"/>
      <c r="AO89" s="75"/>
      <c r="AP89" s="75"/>
      <c r="AQ89" s="111"/>
      <c r="AR89" s="111"/>
      <c r="AS89" s="111"/>
      <c r="AT89" s="111"/>
      <c r="AU89" s="111"/>
      <c r="AV89" s="111"/>
      <c r="AW89" s="111"/>
      <c r="AX89" s="111"/>
      <c r="AY89" s="111"/>
      <c r="AZ89" s="111"/>
    </row>
    <row r="90" spans="1:52" ht="49.5" customHeight="1">
      <c r="A90" s="67">
        <v>9</v>
      </c>
      <c r="B90" s="795" t="s">
        <v>907</v>
      </c>
      <c r="C90" s="795"/>
      <c r="D90" s="795"/>
      <c r="E90" s="795"/>
      <c r="F90" s="795"/>
      <c r="G90" s="71"/>
      <c r="H90" s="71"/>
      <c r="I90" s="76"/>
      <c r="J90" s="76"/>
      <c r="K90" s="76"/>
      <c r="L90" s="76"/>
      <c r="M90" s="76"/>
      <c r="N90" s="76"/>
      <c r="O90" s="76"/>
      <c r="P90" s="76"/>
      <c r="Q90" s="76"/>
      <c r="R90" s="76"/>
      <c r="S90" s="76"/>
      <c r="T90" s="76"/>
      <c r="U90" s="76"/>
      <c r="V90" s="76"/>
      <c r="W90" s="76"/>
      <c r="X90" s="76"/>
      <c r="Y90" s="76"/>
      <c r="Z90" s="76"/>
      <c r="AA90" s="76"/>
      <c r="AB90" s="175"/>
      <c r="AC90" s="176"/>
      <c r="AD90" s="721"/>
      <c r="AE90" s="721"/>
      <c r="AF90" s="75"/>
      <c r="AG90" s="75"/>
      <c r="AH90" s="75"/>
      <c r="AI90" s="75"/>
      <c r="AJ90" s="75"/>
      <c r="AK90" s="75"/>
      <c r="AL90" s="75"/>
      <c r="AM90" s="75"/>
      <c r="AN90" s="75"/>
      <c r="AO90" s="75"/>
      <c r="AP90" s="75"/>
      <c r="AQ90" s="111"/>
      <c r="AR90" s="111"/>
      <c r="AS90" s="111"/>
      <c r="AT90" s="111"/>
      <c r="AU90" s="111"/>
      <c r="AV90" s="111"/>
      <c r="AW90" s="111"/>
      <c r="AX90" s="111"/>
      <c r="AY90" s="111"/>
      <c r="AZ90" s="111"/>
    </row>
    <row r="91" spans="1:52" ht="42.75" customHeight="1">
      <c r="A91" s="67">
        <v>10</v>
      </c>
      <c r="B91" s="795" t="s">
        <v>908</v>
      </c>
      <c r="C91" s="795"/>
      <c r="D91" s="795"/>
      <c r="E91" s="795"/>
      <c r="F91" s="795"/>
      <c r="G91" s="71"/>
      <c r="H91" s="71"/>
      <c r="I91" s="76"/>
      <c r="J91" s="76"/>
      <c r="K91" s="76"/>
      <c r="L91" s="76"/>
      <c r="M91" s="76"/>
      <c r="N91" s="76"/>
      <c r="O91" s="76"/>
      <c r="P91" s="76"/>
      <c r="Q91" s="76"/>
      <c r="R91" s="76"/>
      <c r="S91" s="76"/>
      <c r="T91" s="76"/>
      <c r="U91" s="76"/>
      <c r="V91" s="76"/>
      <c r="W91" s="76"/>
      <c r="X91" s="76"/>
      <c r="Y91" s="76"/>
      <c r="Z91" s="76"/>
      <c r="AA91" s="76"/>
      <c r="AB91" s="175"/>
      <c r="AC91" s="176"/>
      <c r="AD91" s="721"/>
      <c r="AE91" s="721"/>
      <c r="AF91" s="75"/>
      <c r="AG91" s="75"/>
      <c r="AH91" s="75"/>
      <c r="AI91" s="75"/>
      <c r="AJ91" s="75"/>
      <c r="AK91" s="75"/>
      <c r="AL91" s="75"/>
      <c r="AM91" s="75"/>
      <c r="AN91" s="75"/>
      <c r="AO91" s="75"/>
      <c r="AP91" s="75"/>
      <c r="AQ91" s="111"/>
      <c r="AR91" s="111"/>
      <c r="AS91" s="111"/>
      <c r="AT91" s="111"/>
      <c r="AU91" s="111"/>
      <c r="AV91" s="111"/>
      <c r="AW91" s="111"/>
      <c r="AX91" s="111"/>
      <c r="AY91" s="111"/>
      <c r="AZ91" s="111"/>
    </row>
    <row r="92" spans="1:52" ht="26.25" customHeight="1">
      <c r="A92" s="67">
        <v>11</v>
      </c>
      <c r="B92" s="795" t="s">
        <v>909</v>
      </c>
      <c r="C92" s="795"/>
      <c r="D92" s="795"/>
      <c r="E92" s="795"/>
      <c r="F92" s="795"/>
      <c r="G92" s="71"/>
      <c r="H92" s="71"/>
      <c r="I92" s="76"/>
      <c r="J92" s="76"/>
      <c r="K92" s="76"/>
      <c r="L92" s="76"/>
      <c r="M92" s="76"/>
      <c r="N92" s="76"/>
      <c r="O92" s="76"/>
      <c r="P92" s="76"/>
      <c r="Q92" s="76"/>
      <c r="R92" s="76"/>
      <c r="S92" s="76"/>
      <c r="T92" s="76"/>
      <c r="U92" s="76"/>
      <c r="V92" s="76"/>
      <c r="W92" s="76"/>
      <c r="X92" s="76"/>
      <c r="Y92" s="76"/>
      <c r="Z92" s="76"/>
      <c r="AA92" s="76"/>
      <c r="AB92" s="175"/>
      <c r="AC92" s="176"/>
      <c r="AD92" s="721"/>
      <c r="AE92" s="721"/>
      <c r="AF92" s="75"/>
      <c r="AG92" s="75"/>
      <c r="AH92" s="75"/>
      <c r="AI92" s="75"/>
      <c r="AJ92" s="75"/>
      <c r="AK92" s="75"/>
      <c r="AL92" s="75"/>
      <c r="AM92" s="75"/>
      <c r="AN92" s="75"/>
      <c r="AO92" s="75"/>
      <c r="AP92" s="75"/>
      <c r="AQ92" s="111"/>
      <c r="AR92" s="111"/>
      <c r="AS92" s="111"/>
      <c r="AT92" s="111"/>
      <c r="AU92" s="111"/>
      <c r="AV92" s="111"/>
      <c r="AW92" s="111"/>
      <c r="AX92" s="111"/>
      <c r="AY92" s="111"/>
      <c r="AZ92" s="111"/>
    </row>
    <row r="93" spans="1:52" ht="57.75" customHeight="1">
      <c r="A93" s="514">
        <v>12</v>
      </c>
      <c r="B93" s="825" t="s">
        <v>910</v>
      </c>
      <c r="C93" s="825"/>
      <c r="D93" s="825"/>
      <c r="E93" s="825"/>
      <c r="F93" s="825"/>
      <c r="I93" s="76"/>
      <c r="J93" s="76"/>
      <c r="K93" s="370">
        <f>'Names of Bidder'!J6</f>
        <v>2</v>
      </c>
      <c r="L93" s="76"/>
      <c r="M93" s="76"/>
      <c r="N93" s="76"/>
      <c r="O93" s="76"/>
      <c r="P93" s="76"/>
      <c r="Q93" s="76"/>
      <c r="R93" s="76"/>
      <c r="S93" s="76"/>
      <c r="T93" s="76"/>
      <c r="U93" s="76"/>
      <c r="V93" s="76"/>
      <c r="W93" s="76"/>
      <c r="X93" s="76"/>
      <c r="Y93" s="76"/>
      <c r="Z93" s="76"/>
      <c r="AA93" s="76"/>
      <c r="AB93" s="175"/>
      <c r="AC93" s="176"/>
      <c r="AD93" s="721"/>
      <c r="AE93" s="721"/>
      <c r="AF93" s="75"/>
      <c r="AG93" s="75"/>
      <c r="AH93" s="75"/>
      <c r="AI93" s="75"/>
      <c r="AJ93" s="75"/>
      <c r="AK93" s="75"/>
      <c r="AL93" s="75"/>
      <c r="AM93" s="75"/>
      <c r="AN93" s="75"/>
      <c r="AO93" s="75"/>
      <c r="AP93" s="75"/>
      <c r="AQ93" s="111"/>
      <c r="AR93" s="111"/>
      <c r="AS93" s="111"/>
      <c r="AT93" s="111"/>
      <c r="AU93" s="111"/>
      <c r="AV93" s="111"/>
      <c r="AW93" s="111"/>
      <c r="AX93" s="111"/>
      <c r="AY93" s="111"/>
      <c r="AZ93" s="111"/>
    </row>
    <row r="94" spans="1:52" ht="63.75" customHeight="1">
      <c r="A94" s="67">
        <v>13</v>
      </c>
      <c r="B94" s="795"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795"/>
      <c r="D94" s="795"/>
      <c r="E94" s="795"/>
      <c r="F94" s="795"/>
      <c r="H94" s="71"/>
      <c r="I94" s="76"/>
      <c r="J94" s="76"/>
      <c r="K94" s="80">
        <f>'Names of Bidder'!J15</f>
        <v>2</v>
      </c>
      <c r="L94" s="76"/>
      <c r="M94" s="76"/>
      <c r="N94" s="76"/>
      <c r="O94" s="76"/>
      <c r="P94" s="76"/>
      <c r="Q94" s="76"/>
      <c r="R94" s="76"/>
      <c r="S94" s="76"/>
      <c r="T94" s="76"/>
      <c r="U94" s="76"/>
      <c r="V94" s="76"/>
      <c r="W94" s="76"/>
      <c r="X94" s="76"/>
      <c r="Y94" s="76"/>
      <c r="Z94" s="76"/>
      <c r="AA94" s="76"/>
      <c r="AB94" s="175"/>
      <c r="AC94" s="176"/>
      <c r="AD94" s="721"/>
      <c r="AE94" s="721"/>
      <c r="AF94" s="75"/>
      <c r="AG94" s="75"/>
      <c r="AH94" s="75"/>
      <c r="AI94" s="75"/>
      <c r="AJ94" s="75"/>
      <c r="AK94" s="75"/>
      <c r="AL94" s="75"/>
      <c r="AM94" s="75"/>
      <c r="AN94" s="75"/>
      <c r="AO94" s="75"/>
      <c r="AP94" s="75"/>
      <c r="AQ94" s="111"/>
      <c r="AR94" s="111"/>
      <c r="AS94" s="111"/>
      <c r="AT94" s="111"/>
      <c r="AU94" s="111"/>
      <c r="AV94" s="111"/>
      <c r="AW94" s="111"/>
      <c r="AX94" s="111"/>
      <c r="AY94" s="111"/>
      <c r="AZ94" s="111"/>
    </row>
    <row r="95" spans="1:52" ht="84" customHeight="1">
      <c r="A95" s="67">
        <v>14</v>
      </c>
      <c r="B95" s="795" t="s">
        <v>911</v>
      </c>
      <c r="C95" s="795"/>
      <c r="D95" s="795"/>
      <c r="E95" s="795"/>
      <c r="F95" s="795"/>
      <c r="G95" s="71"/>
      <c r="H95" s="71"/>
      <c r="I95" s="76"/>
      <c r="J95" s="76"/>
      <c r="K95" s="76"/>
      <c r="L95" s="76"/>
      <c r="M95" s="76"/>
      <c r="N95" s="76"/>
      <c r="O95" s="76"/>
      <c r="P95" s="76"/>
      <c r="Q95" s="76"/>
      <c r="R95" s="76"/>
      <c r="S95" s="76"/>
      <c r="T95" s="76"/>
      <c r="U95" s="76"/>
      <c r="V95" s="76"/>
      <c r="W95" s="76"/>
      <c r="X95" s="76"/>
      <c r="Y95" s="76"/>
      <c r="Z95" s="76"/>
      <c r="AA95" s="76"/>
      <c r="AB95" s="175"/>
      <c r="AC95" s="176"/>
      <c r="AD95" s="721"/>
      <c r="AE95" s="721"/>
      <c r="AF95" s="75"/>
      <c r="AG95" s="75"/>
      <c r="AH95" s="75"/>
      <c r="AI95" s="75"/>
      <c r="AJ95" s="75"/>
      <c r="AK95" s="75"/>
      <c r="AL95" s="75"/>
      <c r="AM95" s="75"/>
      <c r="AN95" s="75"/>
      <c r="AO95" s="75"/>
      <c r="AP95" s="75"/>
      <c r="AQ95" s="111"/>
      <c r="AR95" s="111"/>
      <c r="AS95" s="111"/>
      <c r="AT95" s="111"/>
      <c r="AU95" s="111"/>
      <c r="AV95" s="111"/>
      <c r="AW95" s="111"/>
      <c r="AX95" s="111"/>
      <c r="AY95" s="111"/>
      <c r="AZ95" s="111"/>
    </row>
    <row r="96" spans="1:52" ht="117.75" customHeight="1">
      <c r="A96" s="67">
        <v>15</v>
      </c>
      <c r="B96" s="793" t="s">
        <v>912</v>
      </c>
      <c r="C96" s="793"/>
      <c r="D96" s="793"/>
      <c r="E96" s="793"/>
      <c r="F96" s="793"/>
      <c r="G96" s="71"/>
      <c r="H96" s="71"/>
      <c r="I96" s="76"/>
      <c r="J96" s="76"/>
      <c r="K96" s="76"/>
      <c r="L96" s="76"/>
      <c r="M96" s="76"/>
      <c r="N96" s="76"/>
      <c r="O96" s="76"/>
      <c r="P96" s="76"/>
      <c r="Q96" s="76"/>
      <c r="R96" s="76"/>
      <c r="S96" s="76"/>
      <c r="T96" s="76"/>
      <c r="U96" s="76"/>
      <c r="V96" s="76"/>
      <c r="W96" s="76"/>
      <c r="X96" s="76"/>
      <c r="Y96" s="76"/>
      <c r="Z96" s="76"/>
      <c r="AA96" s="76"/>
      <c r="AB96" s="175"/>
      <c r="AC96" s="176"/>
      <c r="AD96" s="721"/>
      <c r="AE96" s="721"/>
      <c r="AF96" s="75"/>
      <c r="AG96" s="75"/>
      <c r="AH96" s="75"/>
      <c r="AI96" s="75"/>
      <c r="AJ96" s="75"/>
      <c r="AK96" s="75"/>
      <c r="AL96" s="75"/>
      <c r="AM96" s="75"/>
      <c r="AN96" s="75"/>
      <c r="AO96" s="75"/>
      <c r="AP96" s="75"/>
      <c r="AQ96" s="111"/>
      <c r="AR96" s="111"/>
      <c r="AS96" s="111"/>
      <c r="AT96" s="111"/>
      <c r="AU96" s="111"/>
      <c r="AV96" s="111"/>
      <c r="AW96" s="111"/>
      <c r="AX96" s="111"/>
      <c r="AY96" s="111"/>
      <c r="AZ96" s="111"/>
    </row>
    <row r="97" spans="1:52" ht="14.25" customHeight="1">
      <c r="A97" s="73"/>
      <c r="B97" s="29" t="str">
        <f>IF(ISERROR("Dated this " &amp; AI6 &amp; LOOKUP(AI6,AG1:AG39,AH1:AH39) &amp; " day of " &amp; AI8 &amp; " " &amp;AI9), "", "Dated this " &amp; AI6 &amp; LOOKUP(AI6,AG1:AG39,AH1:AH39) &amp; " day of " &amp; AI8 &amp; " " &amp;AI9)</f>
        <v/>
      </c>
      <c r="E97" s="56"/>
      <c r="F97" s="56"/>
      <c r="G97" s="56"/>
      <c r="H97" s="56"/>
      <c r="I97" s="76"/>
      <c r="J97" s="76"/>
      <c r="K97" s="76"/>
      <c r="L97" s="76"/>
      <c r="M97" s="76"/>
      <c r="N97" s="76"/>
      <c r="O97" s="76"/>
      <c r="P97" s="76"/>
      <c r="Q97" s="76"/>
      <c r="R97" s="76"/>
      <c r="S97" s="76"/>
      <c r="T97" s="76"/>
      <c r="U97" s="76"/>
      <c r="V97" s="76"/>
      <c r="W97" s="76"/>
      <c r="X97" s="76"/>
      <c r="Y97" s="76"/>
      <c r="Z97" s="76"/>
      <c r="AA97" s="76"/>
      <c r="AB97" s="175"/>
      <c r="AC97" s="176"/>
      <c r="AD97" s="721"/>
      <c r="AE97" s="721"/>
      <c r="AF97" s="75"/>
      <c r="AG97" s="75"/>
      <c r="AH97" s="75"/>
      <c r="AI97" s="75"/>
      <c r="AJ97" s="75"/>
      <c r="AK97" s="75"/>
      <c r="AL97" s="75"/>
      <c r="AM97" s="75"/>
      <c r="AN97" s="75"/>
      <c r="AO97" s="75"/>
      <c r="AP97" s="75"/>
      <c r="AQ97" s="111"/>
      <c r="AR97" s="111"/>
      <c r="AS97" s="111"/>
      <c r="AT97" s="111"/>
      <c r="AU97" s="111"/>
      <c r="AV97" s="111"/>
      <c r="AW97" s="111"/>
      <c r="AX97" s="111"/>
      <c r="AY97" s="111"/>
      <c r="AZ97" s="111"/>
    </row>
    <row r="98" spans="1:52" ht="22.5" customHeight="1">
      <c r="A98" s="73"/>
      <c r="B98" s="38" t="s">
        <v>913</v>
      </c>
      <c r="C98" s="25"/>
      <c r="D98" s="32"/>
      <c r="E98" s="32"/>
      <c r="F98" s="32"/>
      <c r="G98" s="32"/>
      <c r="H98" s="32"/>
      <c r="I98" s="76"/>
      <c r="J98" s="76"/>
      <c r="K98" s="76"/>
      <c r="L98" s="76"/>
      <c r="M98" s="76"/>
      <c r="N98" s="76"/>
      <c r="O98" s="76"/>
      <c r="P98" s="76"/>
      <c r="Q98" s="76"/>
      <c r="R98" s="76"/>
      <c r="S98" s="76"/>
      <c r="T98" s="76"/>
      <c r="U98" s="76"/>
      <c r="V98" s="76"/>
      <c r="W98" s="76"/>
      <c r="X98" s="76"/>
      <c r="Y98" s="76"/>
      <c r="Z98" s="76"/>
      <c r="AA98" s="76"/>
      <c r="AB98" s="175"/>
      <c r="AC98" s="176"/>
      <c r="AD98" s="721"/>
      <c r="AE98" s="721"/>
      <c r="AF98" s="75"/>
      <c r="AG98" s="75"/>
      <c r="AH98" s="75"/>
      <c r="AI98" s="75"/>
      <c r="AJ98" s="75"/>
      <c r="AK98" s="75"/>
      <c r="AL98" s="75"/>
      <c r="AM98" s="75"/>
      <c r="AN98" s="75"/>
      <c r="AO98" s="75"/>
      <c r="AP98" s="75"/>
      <c r="AQ98" s="111"/>
      <c r="AR98" s="111"/>
      <c r="AS98" s="111"/>
      <c r="AT98" s="111"/>
      <c r="AU98" s="111"/>
      <c r="AV98" s="111"/>
      <c r="AW98" s="111"/>
      <c r="AX98" s="111"/>
      <c r="AY98" s="111"/>
      <c r="AZ98" s="111"/>
    </row>
    <row r="99" spans="1:52" ht="15.95" customHeight="1">
      <c r="A99" s="73"/>
      <c r="B99" s="52"/>
      <c r="C99" s="32"/>
      <c r="D99" s="32"/>
      <c r="E99" s="32"/>
      <c r="F99" s="32"/>
      <c r="G99" s="32"/>
      <c r="H99" s="32"/>
      <c r="I99" s="76"/>
      <c r="J99" s="76"/>
      <c r="K99" s="76"/>
      <c r="L99" s="76"/>
      <c r="M99" s="76"/>
      <c r="N99" s="76"/>
      <c r="O99" s="76"/>
      <c r="P99" s="76"/>
      <c r="Q99" s="76"/>
      <c r="R99" s="76"/>
      <c r="S99" s="76"/>
      <c r="T99" s="76"/>
      <c r="U99" s="76"/>
      <c r="V99" s="76"/>
      <c r="W99" s="76"/>
      <c r="X99" s="76"/>
      <c r="Y99" s="76"/>
      <c r="Z99" s="76"/>
      <c r="AA99" s="76"/>
      <c r="AB99" s="175"/>
      <c r="AC99" s="176"/>
      <c r="AD99" s="721"/>
      <c r="AE99" s="721"/>
      <c r="AF99" s="75"/>
      <c r="AG99" s="75"/>
      <c r="AH99" s="75"/>
      <c r="AI99" s="75"/>
      <c r="AJ99" s="75"/>
      <c r="AK99" s="75"/>
      <c r="AL99" s="75"/>
      <c r="AM99" s="75"/>
      <c r="AN99" s="75"/>
      <c r="AO99" s="75"/>
      <c r="AP99" s="75"/>
      <c r="AQ99" s="111"/>
      <c r="AR99" s="111"/>
      <c r="AS99" s="111"/>
      <c r="AT99" s="111"/>
      <c r="AU99" s="111"/>
      <c r="AV99" s="111"/>
      <c r="AW99" s="111"/>
      <c r="AX99" s="111"/>
      <c r="AY99" s="111"/>
      <c r="AZ99" s="111"/>
    </row>
    <row r="100" spans="1:52" ht="21" customHeight="1">
      <c r="A100" s="73"/>
      <c r="B100" s="52"/>
      <c r="C100" s="32"/>
      <c r="D100" s="32"/>
      <c r="F100" s="43" t="s">
        <v>914</v>
      </c>
      <c r="G100" s="43"/>
      <c r="H100" s="43"/>
      <c r="I100" s="76"/>
      <c r="J100" s="76"/>
      <c r="K100" s="76"/>
      <c r="L100" s="76"/>
      <c r="M100" s="76"/>
      <c r="N100" s="76"/>
      <c r="O100" s="76"/>
      <c r="P100" s="76"/>
      <c r="Q100" s="76"/>
      <c r="R100" s="76"/>
      <c r="S100" s="76"/>
      <c r="T100" s="76"/>
      <c r="U100" s="76"/>
      <c r="V100" s="76"/>
      <c r="W100" s="76"/>
      <c r="X100" s="76"/>
      <c r="Y100" s="76"/>
      <c r="Z100" s="76"/>
      <c r="AA100" s="76"/>
      <c r="AB100" s="175"/>
      <c r="AC100" s="176"/>
      <c r="AD100" s="721"/>
      <c r="AE100" s="721"/>
      <c r="AF100" s="75"/>
      <c r="AG100" s="75"/>
      <c r="AH100" s="75"/>
      <c r="AI100" s="75"/>
      <c r="AJ100" s="75"/>
      <c r="AK100" s="75"/>
      <c r="AL100" s="75"/>
      <c r="AM100" s="75"/>
      <c r="AN100" s="75"/>
      <c r="AO100" s="75"/>
      <c r="AP100" s="75"/>
      <c r="AQ100" s="111"/>
      <c r="AR100" s="111"/>
      <c r="AS100" s="111"/>
      <c r="AT100" s="111"/>
      <c r="AU100" s="111"/>
      <c r="AV100" s="111"/>
      <c r="AW100" s="111"/>
      <c r="AX100" s="111"/>
      <c r="AY100" s="111"/>
      <c r="AZ100" s="111"/>
    </row>
    <row r="101" spans="1:52" ht="21" customHeight="1">
      <c r="A101" s="73"/>
      <c r="B101" s="52"/>
      <c r="C101" s="32"/>
      <c r="F101" s="43" t="str">
        <f>"For and on behalf of " &amp; 'Attach 3(JV)'!B9</f>
        <v>For and on behalf of 0</v>
      </c>
      <c r="G101" s="43"/>
      <c r="H101" s="43"/>
      <c r="I101" s="76"/>
      <c r="J101" s="76"/>
      <c r="K101" s="76"/>
      <c r="L101" s="76"/>
      <c r="M101" s="76"/>
      <c r="N101" s="76"/>
      <c r="O101" s="76"/>
      <c r="P101" s="76"/>
      <c r="Q101" s="76"/>
      <c r="R101" s="76"/>
      <c r="S101" s="76"/>
      <c r="T101" s="76"/>
      <c r="U101" s="76"/>
      <c r="V101" s="76"/>
      <c r="W101" s="76"/>
      <c r="X101" s="76"/>
      <c r="Y101" s="76"/>
      <c r="Z101" s="76"/>
      <c r="AA101" s="76"/>
      <c r="AB101" s="175"/>
      <c r="AC101" s="176"/>
      <c r="AD101" s="721"/>
      <c r="AE101" s="721"/>
      <c r="AF101" s="75"/>
      <c r="AG101" s="75"/>
      <c r="AH101" s="75"/>
      <c r="AI101" s="75"/>
      <c r="AJ101" s="75"/>
      <c r="AK101" s="75"/>
      <c r="AL101" s="75"/>
      <c r="AM101" s="75"/>
      <c r="AN101" s="75"/>
      <c r="AO101" s="75"/>
      <c r="AP101" s="75"/>
      <c r="AQ101" s="111"/>
      <c r="AR101" s="111"/>
      <c r="AS101" s="111"/>
      <c r="AT101" s="111"/>
      <c r="AU101" s="111"/>
      <c r="AV101" s="111"/>
      <c r="AW101" s="111"/>
      <c r="AX101" s="111"/>
      <c r="AY101" s="111"/>
      <c r="AZ101" s="111"/>
    </row>
    <row r="102" spans="1:52" ht="27.95" customHeight="1">
      <c r="A102" s="66"/>
      <c r="D102" s="50"/>
      <c r="E102" s="50"/>
      <c r="F102" s="38"/>
      <c r="G102" s="38"/>
      <c r="H102" s="38"/>
      <c r="I102" s="76"/>
      <c r="J102" s="76"/>
      <c r="K102" s="76"/>
      <c r="L102" s="76"/>
      <c r="M102" s="76"/>
      <c r="N102" s="76"/>
      <c r="O102" s="76"/>
      <c r="P102" s="76"/>
      <c r="Q102" s="76"/>
      <c r="R102" s="76"/>
      <c r="S102" s="76"/>
      <c r="T102" s="76"/>
      <c r="U102" s="76"/>
      <c r="V102" s="76"/>
      <c r="W102" s="76"/>
      <c r="X102" s="76"/>
      <c r="Y102" s="76"/>
      <c r="Z102" s="76"/>
      <c r="AA102" s="76"/>
      <c r="AD102" s="721"/>
      <c r="AE102" s="721"/>
      <c r="AF102" s="75"/>
      <c r="AG102" s="75"/>
      <c r="AH102" s="75"/>
      <c r="AI102" s="75"/>
      <c r="AJ102" s="75"/>
      <c r="AK102" s="75"/>
      <c r="AL102" s="75"/>
      <c r="AM102" s="75"/>
      <c r="AN102" s="75"/>
      <c r="AO102" s="75"/>
      <c r="AP102" s="75"/>
      <c r="AQ102" s="111"/>
      <c r="AR102" s="111"/>
      <c r="AS102" s="111"/>
      <c r="AT102" s="111"/>
      <c r="AU102" s="111"/>
      <c r="AV102" s="111"/>
      <c r="AW102" s="111"/>
      <c r="AX102" s="111"/>
      <c r="AY102" s="111"/>
      <c r="AZ102" s="111"/>
    </row>
    <row r="103" spans="1:52" ht="27.95" customHeight="1">
      <c r="A103" s="64" t="s">
        <v>66</v>
      </c>
      <c r="B103" s="36"/>
      <c r="C103" s="132" t="str">
        <f>'Attach 3(JV)'!B24</f>
        <v>--</v>
      </c>
      <c r="E103" s="50" t="s">
        <v>67</v>
      </c>
      <c r="F103" s="373" t="str">
        <f>'Attach 3(JV)'!E24</f>
        <v/>
      </c>
      <c r="G103" s="36"/>
      <c r="H103" s="36"/>
      <c r="I103" s="76"/>
      <c r="J103" s="76"/>
      <c r="K103" s="76"/>
      <c r="L103" s="76"/>
      <c r="M103" s="76"/>
      <c r="N103" s="76"/>
      <c r="O103" s="76"/>
      <c r="P103" s="76"/>
      <c r="Q103" s="76"/>
      <c r="R103" s="76"/>
      <c r="S103" s="76"/>
      <c r="T103" s="76"/>
      <c r="U103" s="76"/>
      <c r="V103" s="76"/>
      <c r="W103" s="76"/>
      <c r="X103" s="76"/>
      <c r="Y103" s="76"/>
      <c r="Z103" s="76"/>
      <c r="AA103" s="76"/>
      <c r="AD103" s="721"/>
      <c r="AE103" s="721"/>
      <c r="AF103" s="75"/>
      <c r="AG103" s="75"/>
      <c r="AH103" s="75"/>
      <c r="AI103" s="75"/>
      <c r="AJ103" s="75"/>
      <c r="AK103" s="75"/>
      <c r="AL103" s="75"/>
      <c r="AM103" s="75"/>
      <c r="AN103" s="75"/>
      <c r="AO103" s="75"/>
      <c r="AP103" s="75"/>
      <c r="AQ103" s="111"/>
      <c r="AR103" s="111"/>
      <c r="AS103" s="111"/>
      <c r="AT103" s="111"/>
      <c r="AU103" s="111"/>
      <c r="AV103" s="111"/>
      <c r="AW103" s="111"/>
      <c r="AX103" s="111"/>
      <c r="AY103" s="111"/>
      <c r="AZ103" s="111"/>
    </row>
    <row r="104" spans="1:52" ht="27.95" customHeight="1">
      <c r="A104" s="64" t="s">
        <v>68</v>
      </c>
      <c r="B104" s="36"/>
      <c r="C104" s="201" t="str">
        <f>'Attach 3(JV)'!B25</f>
        <v/>
      </c>
      <c r="E104" s="50" t="s">
        <v>69</v>
      </c>
      <c r="F104" s="373" t="str">
        <f>'Attach 3(JV)'!E25</f>
        <v/>
      </c>
      <c r="G104" s="36"/>
      <c r="H104" s="36"/>
      <c r="I104" s="76"/>
      <c r="J104" s="76"/>
      <c r="K104" s="76"/>
      <c r="L104" s="76"/>
      <c r="M104" s="76"/>
      <c r="N104" s="76"/>
      <c r="O104" s="76"/>
      <c r="P104" s="76"/>
      <c r="Q104" s="76"/>
      <c r="R104" s="76"/>
      <c r="S104" s="76"/>
      <c r="T104" s="76"/>
      <c r="U104" s="76"/>
      <c r="V104" s="76"/>
      <c r="W104" s="76"/>
      <c r="X104" s="76"/>
      <c r="Y104" s="76"/>
      <c r="Z104" s="76"/>
      <c r="AA104" s="76"/>
      <c r="AD104" s="721"/>
      <c r="AE104" s="721"/>
      <c r="AF104" s="75"/>
      <c r="AG104" s="75"/>
      <c r="AH104" s="75"/>
      <c r="AI104" s="75"/>
      <c r="AJ104" s="75"/>
      <c r="AK104" s="75"/>
      <c r="AL104" s="75"/>
      <c r="AM104" s="75"/>
      <c r="AN104" s="75"/>
      <c r="AO104" s="75"/>
      <c r="AP104" s="75"/>
      <c r="AQ104" s="111"/>
      <c r="AR104" s="111"/>
      <c r="AS104" s="111"/>
      <c r="AT104" s="111"/>
      <c r="AU104" s="111"/>
      <c r="AV104" s="111"/>
      <c r="AW104" s="111"/>
      <c r="AX104" s="111"/>
      <c r="AY104" s="111"/>
      <c r="AZ104" s="111"/>
    </row>
    <row r="105" spans="1:52" ht="27.95" customHeight="1">
      <c r="D105" s="50"/>
      <c r="E105" s="50"/>
      <c r="I105" s="76"/>
      <c r="J105" s="76"/>
      <c r="K105" s="76"/>
      <c r="L105" s="76"/>
      <c r="M105" s="76"/>
      <c r="N105" s="76"/>
      <c r="O105" s="76"/>
      <c r="P105" s="76"/>
      <c r="Q105" s="76"/>
      <c r="R105" s="76"/>
      <c r="S105" s="76"/>
      <c r="T105" s="76"/>
      <c r="U105" s="76"/>
      <c r="V105" s="76"/>
      <c r="W105" s="76"/>
      <c r="X105" s="76"/>
      <c r="Y105" s="76"/>
      <c r="Z105" s="76"/>
      <c r="AA105" s="76"/>
      <c r="AD105" s="721"/>
      <c r="AE105" s="721"/>
      <c r="AF105" s="75"/>
      <c r="AG105" s="75"/>
      <c r="AH105" s="75"/>
      <c r="AI105" s="75"/>
      <c r="AJ105" s="75"/>
      <c r="AK105" s="75"/>
      <c r="AL105" s="75"/>
      <c r="AM105" s="75"/>
      <c r="AN105" s="75"/>
      <c r="AO105" s="75"/>
      <c r="AP105" s="75"/>
      <c r="AQ105" s="111"/>
      <c r="AR105" s="111"/>
      <c r="AS105" s="111"/>
      <c r="AT105" s="111"/>
      <c r="AU105" s="111"/>
      <c r="AV105" s="111"/>
      <c r="AW105" s="111"/>
      <c r="AX105" s="111"/>
      <c r="AY105" s="111"/>
      <c r="AZ105" s="111"/>
    </row>
    <row r="106" spans="1:52" ht="6.75" customHeight="1">
      <c r="A106" s="64"/>
      <c r="B106" s="36"/>
      <c r="C106" s="60"/>
      <c r="E106" s="50"/>
      <c r="I106" s="76"/>
      <c r="J106" s="76"/>
      <c r="K106" s="76"/>
      <c r="L106" s="76"/>
      <c r="M106" s="76"/>
      <c r="N106" s="76"/>
      <c r="O106" s="76"/>
      <c r="P106" s="76"/>
      <c r="Q106" s="76"/>
      <c r="R106" s="76"/>
      <c r="S106" s="76"/>
      <c r="T106" s="76"/>
      <c r="U106" s="76"/>
      <c r="V106" s="76"/>
      <c r="W106" s="76"/>
      <c r="X106" s="76"/>
      <c r="Y106" s="76"/>
      <c r="Z106" s="76"/>
      <c r="AA106" s="76"/>
      <c r="AD106" s="721"/>
      <c r="AE106" s="721"/>
      <c r="AF106" s="75"/>
      <c r="AG106" s="75"/>
      <c r="AH106" s="75"/>
      <c r="AI106" s="75"/>
      <c r="AJ106" s="75"/>
      <c r="AK106" s="75"/>
      <c r="AL106" s="75"/>
      <c r="AM106" s="75"/>
      <c r="AN106" s="75"/>
      <c r="AO106" s="75"/>
      <c r="AP106" s="75"/>
      <c r="AQ106" s="111"/>
      <c r="AR106" s="111"/>
      <c r="AS106" s="111"/>
      <c r="AT106" s="111"/>
      <c r="AU106" s="111"/>
      <c r="AV106" s="111"/>
      <c r="AW106" s="111"/>
      <c r="AX106" s="111"/>
      <c r="AY106" s="111"/>
      <c r="AZ106" s="111"/>
    </row>
    <row r="107" spans="1:52" ht="39.950000000000003" hidden="1" customHeight="1">
      <c r="A107" s="819" t="s">
        <v>915</v>
      </c>
      <c r="B107" s="819"/>
      <c r="C107" s="819"/>
      <c r="D107" s="819"/>
      <c r="E107" s="819"/>
      <c r="F107" s="819"/>
      <c r="I107" s="76"/>
      <c r="J107" s="76"/>
      <c r="K107" s="76"/>
      <c r="L107" s="76"/>
      <c r="M107" s="76"/>
      <c r="N107" s="76"/>
      <c r="O107" s="76"/>
      <c r="P107" s="76"/>
      <c r="Q107" s="76"/>
      <c r="R107" s="76"/>
      <c r="S107" s="76"/>
      <c r="T107" s="76"/>
      <c r="U107" s="76"/>
      <c r="V107" s="76"/>
      <c r="W107" s="76"/>
      <c r="X107" s="76"/>
      <c r="Y107" s="76"/>
      <c r="Z107" s="76"/>
      <c r="AA107" s="76"/>
      <c r="AD107" s="721"/>
      <c r="AE107" s="721"/>
      <c r="AF107" s="75"/>
      <c r="AG107" s="75"/>
      <c r="AH107" s="75"/>
      <c r="AI107" s="75"/>
      <c r="AJ107" s="75"/>
      <c r="AK107" s="75"/>
      <c r="AL107" s="75"/>
      <c r="AM107" s="75"/>
      <c r="AN107" s="75"/>
      <c r="AO107" s="75"/>
      <c r="AP107" s="75"/>
      <c r="AQ107" s="111"/>
      <c r="AR107" s="111"/>
      <c r="AS107" s="111"/>
      <c r="AT107" s="111"/>
      <c r="AU107" s="111"/>
      <c r="AV107" s="111"/>
      <c r="AW107" s="111"/>
      <c r="AX107" s="111"/>
      <c r="AY107" s="111"/>
      <c r="AZ107" s="111"/>
    </row>
    <row r="108" spans="1:52" ht="16.5" customHeight="1">
      <c r="A108" s="820"/>
      <c r="B108" s="820"/>
      <c r="D108" s="74"/>
      <c r="E108" s="81"/>
      <c r="F108" s="81"/>
      <c r="G108" s="163"/>
      <c r="I108" s="76"/>
      <c r="J108" s="76"/>
      <c r="K108" s="76"/>
      <c r="L108" s="76"/>
      <c r="M108" s="76"/>
      <c r="N108" s="76"/>
      <c r="O108" s="76"/>
      <c r="P108" s="76"/>
      <c r="Q108" s="76"/>
      <c r="R108" s="76"/>
      <c r="S108" s="76"/>
      <c r="T108" s="76"/>
      <c r="U108" s="76"/>
      <c r="V108" s="76"/>
      <c r="W108" s="76"/>
      <c r="X108" s="76"/>
      <c r="Y108" s="76"/>
      <c r="Z108" s="76"/>
      <c r="AA108" s="76"/>
      <c r="AD108" s="721"/>
      <c r="AE108" s="721"/>
      <c r="AF108" s="75"/>
      <c r="AG108" s="75"/>
      <c r="AH108" s="75"/>
      <c r="AI108" s="75"/>
      <c r="AJ108" s="75"/>
      <c r="AK108" s="75"/>
      <c r="AL108" s="75"/>
      <c r="AM108" s="75"/>
      <c r="AN108" s="75"/>
      <c r="AO108" s="75"/>
      <c r="AP108" s="75"/>
      <c r="AQ108" s="111"/>
      <c r="AR108" s="111"/>
      <c r="AS108" s="111"/>
      <c r="AT108" s="111"/>
      <c r="AU108" s="111"/>
      <c r="AV108" s="111"/>
      <c r="AW108" s="111"/>
      <c r="AX108" s="111"/>
      <c r="AY108" s="111"/>
      <c r="AZ108" s="111"/>
    </row>
    <row r="109" spans="1:52" ht="9.75" customHeight="1">
      <c r="B109" s="43"/>
      <c r="C109" s="60"/>
      <c r="E109" s="43"/>
      <c r="I109" s="76"/>
      <c r="J109" s="76"/>
      <c r="K109" s="76"/>
      <c r="L109" s="76"/>
      <c r="M109" s="76"/>
      <c r="N109" s="76"/>
      <c r="O109" s="76"/>
      <c r="P109" s="76"/>
      <c r="Q109" s="76"/>
      <c r="R109" s="76"/>
      <c r="S109" s="76"/>
      <c r="T109" s="76"/>
      <c r="U109" s="76"/>
      <c r="V109" s="76"/>
      <c r="W109" s="76"/>
      <c r="X109" s="76"/>
      <c r="Y109" s="76"/>
      <c r="Z109" s="76"/>
      <c r="AA109" s="76"/>
      <c r="AD109" s="721"/>
      <c r="AE109" s="721"/>
      <c r="AF109" s="75"/>
      <c r="AG109" s="75"/>
      <c r="AH109" s="75"/>
      <c r="AI109" s="75"/>
      <c r="AJ109" s="75"/>
      <c r="AK109" s="75"/>
      <c r="AL109" s="75"/>
      <c r="AM109" s="75"/>
      <c r="AN109" s="75"/>
      <c r="AO109" s="75"/>
      <c r="AP109" s="75"/>
      <c r="AQ109" s="111"/>
      <c r="AR109" s="111"/>
      <c r="AS109" s="111"/>
      <c r="AT109" s="111"/>
      <c r="AU109" s="111"/>
      <c r="AV109" s="111"/>
      <c r="AW109" s="111"/>
      <c r="AX109" s="111"/>
      <c r="AY109" s="111"/>
      <c r="AZ109" s="111"/>
    </row>
    <row r="110" spans="1:52" ht="27.95" hidden="1" customHeight="1">
      <c r="A110" s="50" t="e">
        <f>IF(AND(H30="JV (Joint Venture)",H31=1), "", "Printed Name :")</f>
        <v>#REF!</v>
      </c>
      <c r="B110" s="821"/>
      <c r="C110" s="821"/>
      <c r="E110" s="50" t="s">
        <v>67</v>
      </c>
      <c r="F110" s="203"/>
      <c r="H110" s="222"/>
      <c r="I110" s="76"/>
      <c r="J110" s="76"/>
      <c r="K110" s="76"/>
      <c r="L110" s="76"/>
      <c r="M110" s="76"/>
      <c r="N110" s="76"/>
      <c r="O110" s="76"/>
      <c r="P110" s="76"/>
      <c r="Q110" s="76"/>
      <c r="R110" s="76"/>
      <c r="S110" s="76"/>
      <c r="T110" s="76"/>
      <c r="U110" s="76"/>
      <c r="V110" s="76"/>
      <c r="W110" s="76"/>
      <c r="X110" s="76"/>
      <c r="Y110" s="76"/>
      <c r="Z110" s="76"/>
      <c r="AA110" s="76"/>
      <c r="AD110" s="721"/>
      <c r="AE110" s="721"/>
      <c r="AF110" s="75"/>
      <c r="AG110" s="75"/>
      <c r="AH110" s="75"/>
      <c r="AI110" s="75"/>
      <c r="AJ110" s="75"/>
      <c r="AK110" s="75"/>
      <c r="AL110" s="75"/>
      <c r="AM110" s="75"/>
      <c r="AN110" s="75"/>
      <c r="AO110" s="75"/>
      <c r="AP110" s="75"/>
      <c r="AQ110" s="111"/>
      <c r="AR110" s="111"/>
      <c r="AS110" s="111"/>
      <c r="AT110" s="111"/>
      <c r="AU110" s="111"/>
      <c r="AV110" s="111"/>
      <c r="AW110" s="111"/>
      <c r="AX110" s="111"/>
      <c r="AY110" s="111"/>
      <c r="AZ110" s="111"/>
    </row>
    <row r="111" spans="1:52" ht="27.95" hidden="1" customHeight="1">
      <c r="A111" s="50" t="e">
        <f>IF(AND(H30="JV (Joint Venture)",H31=1), "", "Designation :")</f>
        <v>#REF!</v>
      </c>
      <c r="B111" s="821"/>
      <c r="C111" s="821"/>
      <c r="E111" s="50" t="s">
        <v>69</v>
      </c>
      <c r="F111" s="203"/>
      <c r="I111" s="76"/>
      <c r="J111" s="76"/>
      <c r="K111" s="76"/>
      <c r="L111" s="76"/>
      <c r="M111" s="76"/>
      <c r="N111" s="76"/>
      <c r="O111" s="76"/>
      <c r="P111" s="76"/>
      <c r="Q111" s="76"/>
      <c r="R111" s="76"/>
      <c r="S111" s="76"/>
      <c r="T111" s="76"/>
      <c r="U111" s="76"/>
      <c r="V111" s="76"/>
      <c r="W111" s="76"/>
      <c r="X111" s="76"/>
      <c r="Y111" s="76"/>
      <c r="Z111" s="76"/>
      <c r="AA111" s="76"/>
      <c r="AD111" s="721"/>
      <c r="AE111" s="721"/>
      <c r="AF111" s="75"/>
      <c r="AG111" s="75"/>
      <c r="AH111" s="75"/>
      <c r="AI111" s="75"/>
      <c r="AJ111" s="75"/>
      <c r="AK111" s="75"/>
      <c r="AL111" s="75"/>
      <c r="AM111" s="75"/>
      <c r="AN111" s="75"/>
      <c r="AO111" s="75"/>
      <c r="AP111" s="75"/>
      <c r="AQ111" s="111"/>
      <c r="AR111" s="111"/>
      <c r="AS111" s="111"/>
      <c r="AT111" s="111"/>
      <c r="AU111" s="111"/>
      <c r="AV111" s="111"/>
      <c r="AW111" s="111"/>
      <c r="AX111" s="111"/>
      <c r="AY111" s="111"/>
      <c r="AZ111" s="111"/>
    </row>
    <row r="112" spans="1:52" ht="27.95" customHeight="1">
      <c r="B112" s="43"/>
      <c r="C112" s="60"/>
      <c r="E112" s="43"/>
      <c r="I112" s="76"/>
      <c r="J112" s="76"/>
      <c r="K112" s="76"/>
      <c r="L112" s="76"/>
      <c r="M112" s="76"/>
      <c r="N112" s="76"/>
      <c r="O112" s="76"/>
      <c r="P112" s="76"/>
      <c r="Q112" s="76"/>
      <c r="R112" s="76"/>
      <c r="S112" s="76"/>
      <c r="T112" s="76"/>
      <c r="U112" s="76"/>
      <c r="V112" s="76"/>
      <c r="W112" s="76"/>
      <c r="X112" s="76"/>
      <c r="Y112" s="76"/>
      <c r="Z112" s="76"/>
      <c r="AA112" s="76"/>
      <c r="AD112" s="721"/>
      <c r="AE112" s="721"/>
      <c r="AF112" s="75"/>
      <c r="AG112" s="75"/>
      <c r="AH112" s="75"/>
      <c r="AI112" s="75"/>
      <c r="AJ112" s="75"/>
      <c r="AK112" s="75"/>
      <c r="AL112" s="75"/>
      <c r="AM112" s="75"/>
      <c r="AN112" s="75"/>
      <c r="AO112" s="75"/>
      <c r="AP112" s="75"/>
      <c r="AQ112" s="111"/>
      <c r="AR112" s="111"/>
      <c r="AS112" s="111"/>
      <c r="AT112" s="111"/>
      <c r="AU112" s="111"/>
      <c r="AV112" s="111"/>
      <c r="AW112" s="111"/>
      <c r="AX112" s="111"/>
      <c r="AY112" s="111"/>
      <c r="AZ112" s="111"/>
    </row>
    <row r="113" spans="1:52" ht="33" customHeight="1">
      <c r="A113" s="65" t="s">
        <v>916</v>
      </c>
      <c r="B113" s="36"/>
      <c r="C113" s="60"/>
      <c r="E113" s="43"/>
      <c r="F113" s="4"/>
      <c r="I113" s="76"/>
      <c r="J113" s="76"/>
      <c r="K113" s="76"/>
      <c r="L113" s="76"/>
      <c r="M113" s="76"/>
      <c r="N113" s="76"/>
      <c r="O113" s="76"/>
      <c r="P113" s="76"/>
      <c r="Q113" s="76"/>
      <c r="R113" s="76"/>
      <c r="S113" s="76"/>
      <c r="T113" s="76"/>
      <c r="U113" s="76"/>
      <c r="V113" s="76"/>
      <c r="W113" s="76"/>
      <c r="X113" s="76"/>
      <c r="Y113" s="76"/>
      <c r="Z113" s="76"/>
      <c r="AA113" s="76"/>
      <c r="AD113" s="721"/>
      <c r="AE113" s="721"/>
      <c r="AF113" s="75"/>
      <c r="AG113" s="75"/>
      <c r="AH113" s="75"/>
      <c r="AI113" s="75"/>
      <c r="AJ113" s="75"/>
      <c r="AK113" s="75"/>
      <c r="AL113" s="75"/>
      <c r="AM113" s="75"/>
      <c r="AN113" s="75"/>
      <c r="AO113" s="75"/>
      <c r="AP113" s="75"/>
      <c r="AQ113" s="111"/>
      <c r="AR113" s="111"/>
      <c r="AS113" s="111"/>
      <c r="AT113" s="111"/>
      <c r="AU113" s="111"/>
      <c r="AV113" s="111"/>
      <c r="AW113" s="111"/>
      <c r="AX113" s="111"/>
      <c r="AY113" s="111"/>
      <c r="AZ113" s="111"/>
    </row>
    <row r="114" spans="1:52" s="24" customFormat="1" ht="21" customHeight="1">
      <c r="A114" s="817" t="s">
        <v>917</v>
      </c>
      <c r="B114" s="817"/>
      <c r="C114" s="817"/>
      <c r="D114" s="815"/>
      <c r="E114" s="815"/>
      <c r="F114" s="815"/>
      <c r="G114" s="29"/>
      <c r="H114" s="29"/>
      <c r="I114" s="76"/>
      <c r="J114" s="76"/>
      <c r="K114" s="76"/>
      <c r="L114" s="76"/>
      <c r="M114" s="76"/>
      <c r="N114" s="76"/>
      <c r="O114" s="76"/>
      <c r="P114" s="76"/>
      <c r="Q114" s="76"/>
      <c r="R114" s="76"/>
      <c r="S114" s="76"/>
      <c r="T114" s="76"/>
      <c r="U114" s="76"/>
      <c r="V114" s="76"/>
      <c r="W114" s="76"/>
      <c r="X114" s="76"/>
      <c r="Y114" s="76"/>
      <c r="Z114" s="76"/>
      <c r="AA114" s="76"/>
      <c r="AB114" s="54"/>
      <c r="AC114" s="54"/>
      <c r="AD114" s="722"/>
      <c r="AE114" s="722"/>
      <c r="AF114" s="76"/>
      <c r="AG114" s="76"/>
      <c r="AH114" s="76"/>
      <c r="AI114" s="76"/>
      <c r="AJ114" s="76"/>
      <c r="AK114" s="76"/>
      <c r="AL114" s="76"/>
      <c r="AM114" s="76"/>
      <c r="AN114" s="76"/>
      <c r="AO114" s="76"/>
      <c r="AP114" s="76"/>
      <c r="AQ114" s="109"/>
      <c r="AR114" s="109"/>
      <c r="AS114" s="109"/>
      <c r="AT114" s="109"/>
      <c r="AU114" s="109"/>
      <c r="AV114" s="109"/>
      <c r="AW114" s="109"/>
      <c r="AX114" s="109"/>
      <c r="AY114" s="109"/>
      <c r="AZ114" s="109"/>
    </row>
    <row r="115" spans="1:52" s="24" customFormat="1" ht="21" customHeight="1">
      <c r="A115" s="818"/>
      <c r="B115" s="818"/>
      <c r="C115" s="818"/>
      <c r="D115" s="815"/>
      <c r="E115" s="815"/>
      <c r="F115" s="815"/>
      <c r="G115" s="29"/>
      <c r="H115" s="29"/>
      <c r="I115" s="76"/>
      <c r="J115" s="76"/>
      <c r="K115" s="76"/>
      <c r="L115" s="76"/>
      <c r="M115" s="76"/>
      <c r="N115" s="76"/>
      <c r="O115" s="76"/>
      <c r="P115" s="76"/>
      <c r="Q115" s="76"/>
      <c r="R115" s="76"/>
      <c r="S115" s="76"/>
      <c r="T115" s="76"/>
      <c r="U115" s="76"/>
      <c r="V115" s="76"/>
      <c r="W115" s="76"/>
      <c r="X115" s="76"/>
      <c r="Y115" s="76"/>
      <c r="Z115" s="76"/>
      <c r="AA115" s="76"/>
      <c r="AB115" s="54"/>
      <c r="AC115" s="54"/>
      <c r="AD115" s="722"/>
      <c r="AE115" s="722"/>
      <c r="AF115" s="76"/>
      <c r="AG115" s="76"/>
      <c r="AH115" s="76"/>
      <c r="AI115" s="76"/>
      <c r="AJ115" s="76"/>
      <c r="AK115" s="76"/>
      <c r="AL115" s="76"/>
      <c r="AM115" s="76"/>
      <c r="AN115" s="76"/>
      <c r="AO115" s="76"/>
      <c r="AP115" s="76"/>
      <c r="AQ115" s="109"/>
      <c r="AR115" s="109"/>
      <c r="AS115" s="109"/>
      <c r="AT115" s="109"/>
      <c r="AU115" s="109"/>
      <c r="AV115" s="109"/>
      <c r="AW115" s="109"/>
      <c r="AX115" s="109"/>
      <c r="AY115" s="109"/>
      <c r="AZ115" s="109"/>
    </row>
    <row r="116" spans="1:52" s="24" customFormat="1" ht="21" customHeight="1">
      <c r="A116" s="816"/>
      <c r="B116" s="816"/>
      <c r="C116" s="816"/>
      <c r="D116" s="815"/>
      <c r="E116" s="815"/>
      <c r="F116" s="815"/>
      <c r="G116" s="29"/>
      <c r="H116" s="29"/>
      <c r="I116" s="76"/>
      <c r="J116" s="76"/>
      <c r="K116" s="76"/>
      <c r="L116" s="76"/>
      <c r="M116" s="76"/>
      <c r="N116" s="76"/>
      <c r="O116" s="76"/>
      <c r="P116" s="76"/>
      <c r="Q116" s="76"/>
      <c r="R116" s="76"/>
      <c r="S116" s="76"/>
      <c r="T116" s="76"/>
      <c r="U116" s="76"/>
      <c r="V116" s="76"/>
      <c r="W116" s="76"/>
      <c r="X116" s="76"/>
      <c r="Y116" s="76"/>
      <c r="Z116" s="76"/>
      <c r="AA116" s="76"/>
      <c r="AB116" s="54"/>
      <c r="AC116" s="54"/>
      <c r="AD116" s="722"/>
      <c r="AE116" s="722"/>
      <c r="AF116" s="76"/>
      <c r="AG116" s="76"/>
      <c r="AH116" s="76"/>
      <c r="AI116" s="76"/>
      <c r="AJ116" s="76"/>
      <c r="AK116" s="76"/>
      <c r="AL116" s="76"/>
      <c r="AM116" s="76"/>
      <c r="AN116" s="76"/>
      <c r="AO116" s="76"/>
      <c r="AP116" s="76"/>
      <c r="AQ116" s="109"/>
      <c r="AR116" s="109"/>
      <c r="AS116" s="109"/>
      <c r="AT116" s="109"/>
      <c r="AU116" s="109"/>
      <c r="AV116" s="109"/>
      <c r="AW116" s="109"/>
      <c r="AX116" s="109"/>
      <c r="AY116" s="109"/>
      <c r="AZ116" s="109"/>
    </row>
    <row r="117" spans="1:52" s="24" customFormat="1" ht="21" customHeight="1">
      <c r="A117" s="824" t="s">
        <v>918</v>
      </c>
      <c r="B117" s="824"/>
      <c r="C117" s="824"/>
      <c r="D117" s="815"/>
      <c r="E117" s="815"/>
      <c r="F117" s="815"/>
      <c r="G117" s="29"/>
      <c r="H117" s="29"/>
      <c r="I117" s="76"/>
      <c r="J117" s="76"/>
      <c r="K117" s="76"/>
      <c r="L117" s="76"/>
      <c r="M117" s="76"/>
      <c r="N117" s="76"/>
      <c r="O117" s="76"/>
      <c r="P117" s="76"/>
      <c r="Q117" s="76"/>
      <c r="R117" s="76"/>
      <c r="S117" s="76"/>
      <c r="T117" s="76"/>
      <c r="U117" s="76"/>
      <c r="V117" s="76"/>
      <c r="W117" s="76"/>
      <c r="X117" s="76"/>
      <c r="Y117" s="76"/>
      <c r="Z117" s="76"/>
      <c r="AA117" s="76"/>
      <c r="AB117" s="54"/>
      <c r="AC117" s="54"/>
      <c r="AD117" s="722"/>
      <c r="AE117" s="722"/>
      <c r="AF117" s="76"/>
      <c r="AG117" s="76"/>
      <c r="AH117" s="76"/>
      <c r="AI117" s="76"/>
      <c r="AJ117" s="76"/>
      <c r="AK117" s="76"/>
      <c r="AL117" s="76"/>
      <c r="AM117" s="76"/>
      <c r="AN117" s="76"/>
      <c r="AO117" s="76"/>
      <c r="AP117" s="76"/>
      <c r="AQ117" s="109"/>
      <c r="AR117" s="109"/>
      <c r="AS117" s="109"/>
      <c r="AT117" s="109"/>
      <c r="AU117" s="109"/>
      <c r="AV117" s="109"/>
      <c r="AW117" s="109"/>
      <c r="AX117" s="109"/>
      <c r="AY117" s="109"/>
      <c r="AZ117" s="109"/>
    </row>
    <row r="118" spans="1:52" s="24" customFormat="1" ht="21" customHeight="1">
      <c r="A118" s="824" t="s">
        <v>919</v>
      </c>
      <c r="B118" s="824"/>
      <c r="C118" s="824"/>
      <c r="D118" s="815"/>
      <c r="E118" s="815"/>
      <c r="F118" s="815"/>
      <c r="G118" s="29"/>
      <c r="H118" s="29"/>
      <c r="I118" s="76"/>
      <c r="J118" s="76"/>
      <c r="K118" s="76"/>
      <c r="L118" s="76"/>
      <c r="M118" s="76"/>
      <c r="N118" s="76"/>
      <c r="O118" s="76"/>
      <c r="P118" s="76"/>
      <c r="Q118" s="76"/>
      <c r="R118" s="76"/>
      <c r="S118" s="76"/>
      <c r="T118" s="76"/>
      <c r="U118" s="76"/>
      <c r="V118" s="76"/>
      <c r="W118" s="76"/>
      <c r="X118" s="76"/>
      <c r="Y118" s="76"/>
      <c r="Z118" s="76"/>
      <c r="AA118" s="76"/>
      <c r="AB118" s="54"/>
      <c r="AC118" s="54"/>
      <c r="AD118" s="722"/>
      <c r="AE118" s="722"/>
      <c r="AF118" s="76"/>
      <c r="AG118" s="76"/>
      <c r="AH118" s="76"/>
      <c r="AI118" s="76"/>
      <c r="AJ118" s="76"/>
      <c r="AK118" s="76"/>
      <c r="AL118" s="76"/>
      <c r="AM118" s="76"/>
      <c r="AN118" s="76"/>
      <c r="AO118" s="76"/>
      <c r="AP118" s="76"/>
      <c r="AQ118" s="109"/>
      <c r="AR118" s="109"/>
      <c r="AS118" s="109"/>
      <c r="AT118" s="109"/>
      <c r="AU118" s="109"/>
      <c r="AV118" s="109"/>
      <c r="AW118" s="109"/>
      <c r="AX118" s="109"/>
      <c r="AY118" s="109"/>
      <c r="AZ118" s="109"/>
    </row>
    <row r="119" spans="1:52" s="24" customFormat="1" ht="52.5" customHeight="1">
      <c r="A119" s="824" t="s">
        <v>920</v>
      </c>
      <c r="B119" s="824"/>
      <c r="C119" s="824"/>
      <c r="D119" s="815"/>
      <c r="E119" s="815"/>
      <c r="F119" s="815"/>
      <c r="G119" s="74"/>
      <c r="H119" s="74"/>
      <c r="I119" s="76"/>
      <c r="J119" s="76"/>
      <c r="K119" s="76"/>
      <c r="L119" s="76"/>
      <c r="M119" s="76"/>
      <c r="N119" s="76"/>
      <c r="O119" s="76"/>
      <c r="P119" s="76"/>
      <c r="Q119" s="76"/>
      <c r="R119" s="76"/>
      <c r="S119" s="76"/>
      <c r="T119" s="76"/>
      <c r="U119" s="76"/>
      <c r="V119" s="76"/>
      <c r="W119" s="76"/>
      <c r="X119" s="76"/>
      <c r="Y119" s="76"/>
      <c r="Z119" s="76"/>
      <c r="AA119" s="76"/>
      <c r="AB119" s="54"/>
      <c r="AC119" s="54"/>
      <c r="AD119" s="722"/>
      <c r="AE119" s="722"/>
      <c r="AF119" s="76"/>
      <c r="AG119" s="76"/>
      <c r="AH119" s="76"/>
      <c r="AI119" s="76"/>
      <c r="AJ119" s="76"/>
      <c r="AK119" s="76"/>
      <c r="AL119" s="76"/>
      <c r="AM119" s="76"/>
      <c r="AN119" s="76"/>
      <c r="AO119" s="76"/>
      <c r="AP119" s="76"/>
      <c r="AQ119" s="109"/>
      <c r="AR119" s="109"/>
      <c r="AS119" s="109"/>
      <c r="AT119" s="109"/>
      <c r="AU119" s="109"/>
      <c r="AV119" s="109"/>
      <c r="AW119" s="109"/>
      <c r="AX119" s="109"/>
      <c r="AY119" s="109"/>
      <c r="AZ119" s="109"/>
    </row>
    <row r="120" spans="1:52" s="24" customFormat="1" ht="21" customHeight="1">
      <c r="A120" s="817" t="s">
        <v>921</v>
      </c>
      <c r="B120" s="817"/>
      <c r="C120" s="817"/>
      <c r="D120" s="815"/>
      <c r="E120" s="815"/>
      <c r="F120" s="815"/>
      <c r="G120" s="29"/>
      <c r="H120" s="29"/>
      <c r="I120" s="76"/>
      <c r="J120" s="76"/>
      <c r="K120" s="76"/>
      <c r="L120" s="76"/>
      <c r="M120" s="76"/>
      <c r="N120" s="76"/>
      <c r="O120" s="76"/>
      <c r="P120" s="76"/>
      <c r="Q120" s="76"/>
      <c r="R120" s="76"/>
      <c r="S120" s="76"/>
      <c r="T120" s="76"/>
      <c r="U120" s="76"/>
      <c r="V120" s="76"/>
      <c r="W120" s="76"/>
      <c r="X120" s="76"/>
      <c r="Y120" s="76"/>
      <c r="Z120" s="76"/>
      <c r="AA120" s="76"/>
      <c r="AB120" s="54"/>
      <c r="AC120" s="54"/>
      <c r="AD120" s="722"/>
      <c r="AE120" s="722"/>
      <c r="AF120" s="76"/>
      <c r="AG120" s="76"/>
      <c r="AH120" s="76"/>
      <c r="AI120" s="76"/>
      <c r="AJ120" s="76"/>
      <c r="AK120" s="76"/>
      <c r="AL120" s="76"/>
      <c r="AM120" s="76"/>
      <c r="AN120" s="76"/>
      <c r="AO120" s="76"/>
      <c r="AP120" s="76"/>
    </row>
    <row r="121" spans="1:52" s="24" customFormat="1" ht="21" customHeight="1">
      <c r="A121" s="818"/>
      <c r="B121" s="818"/>
      <c r="C121" s="818"/>
      <c r="D121" s="815"/>
      <c r="E121" s="815"/>
      <c r="F121" s="815"/>
      <c r="G121" s="29"/>
      <c r="H121" s="29"/>
      <c r="I121" s="76"/>
      <c r="J121" s="76"/>
      <c r="K121" s="76"/>
      <c r="L121" s="76"/>
      <c r="M121" s="76"/>
      <c r="N121" s="76"/>
      <c r="O121" s="76"/>
      <c r="P121" s="76"/>
      <c r="Q121" s="76"/>
      <c r="R121" s="76"/>
      <c r="S121" s="76"/>
      <c r="T121" s="76"/>
      <c r="U121" s="76"/>
      <c r="V121" s="76"/>
      <c r="W121" s="76"/>
      <c r="X121" s="76"/>
      <c r="Y121" s="76"/>
      <c r="Z121" s="76"/>
      <c r="AA121" s="76"/>
      <c r="AB121" s="54"/>
      <c r="AC121" s="54"/>
      <c r="AD121" s="722"/>
      <c r="AE121" s="722"/>
      <c r="AF121" s="76"/>
      <c r="AG121" s="76"/>
      <c r="AH121" s="76"/>
      <c r="AI121" s="76"/>
      <c r="AJ121" s="76"/>
      <c r="AK121" s="76"/>
      <c r="AL121" s="76"/>
      <c r="AM121" s="76"/>
      <c r="AN121" s="76"/>
      <c r="AO121" s="76"/>
      <c r="AP121" s="76"/>
    </row>
    <row r="122" spans="1:52">
      <c r="A122" s="816"/>
      <c r="B122" s="816"/>
      <c r="C122" s="816"/>
      <c r="D122" s="815"/>
      <c r="E122" s="815"/>
      <c r="F122" s="815"/>
      <c r="I122" s="76"/>
      <c r="J122" s="76"/>
      <c r="K122" s="76"/>
      <c r="L122" s="76"/>
      <c r="M122" s="76"/>
      <c r="N122" s="76"/>
      <c r="O122" s="76"/>
      <c r="P122" s="76"/>
      <c r="Q122" s="76"/>
      <c r="R122" s="76"/>
      <c r="S122" s="76"/>
      <c r="T122" s="76"/>
      <c r="U122" s="76"/>
      <c r="V122" s="76"/>
      <c r="W122" s="76"/>
      <c r="X122" s="76"/>
      <c r="Y122" s="76"/>
      <c r="Z122" s="76"/>
      <c r="AA122" s="76"/>
      <c r="AD122" s="721"/>
      <c r="AE122" s="721"/>
      <c r="AF122" s="75"/>
      <c r="AG122" s="75"/>
      <c r="AH122" s="75"/>
      <c r="AI122" s="75"/>
      <c r="AJ122" s="75"/>
      <c r="AK122" s="75"/>
      <c r="AL122" s="75"/>
      <c r="AM122" s="75"/>
      <c r="AN122" s="75"/>
      <c r="AO122" s="75"/>
      <c r="AP122" s="75"/>
    </row>
    <row r="123" spans="1:52">
      <c r="A123" s="65"/>
      <c r="B123" s="65"/>
      <c r="C123" s="65"/>
      <c r="D123" s="103"/>
      <c r="E123" s="103"/>
      <c r="F123" s="103"/>
      <c r="I123" s="76"/>
      <c r="J123" s="76"/>
      <c r="K123" s="76"/>
      <c r="L123" s="76"/>
      <c r="M123" s="76"/>
      <c r="N123" s="76"/>
      <c r="O123" s="76"/>
      <c r="P123" s="76"/>
      <c r="Q123" s="76"/>
      <c r="R123" s="76"/>
      <c r="S123" s="76"/>
      <c r="T123" s="76"/>
      <c r="U123" s="76"/>
      <c r="V123" s="76"/>
      <c r="W123" s="76"/>
      <c r="X123" s="76"/>
      <c r="Y123" s="76"/>
      <c r="Z123" s="76"/>
      <c r="AA123" s="76"/>
      <c r="AD123" s="721"/>
      <c r="AE123" s="721"/>
      <c r="AF123" s="75"/>
      <c r="AG123" s="75"/>
      <c r="AH123" s="75"/>
      <c r="AI123" s="75"/>
      <c r="AJ123" s="75"/>
      <c r="AK123" s="75"/>
      <c r="AL123" s="75"/>
      <c r="AM123" s="75"/>
      <c r="AN123" s="75"/>
      <c r="AO123" s="75"/>
      <c r="AP123" s="75"/>
    </row>
    <row r="124" spans="1:52" ht="47.25" customHeight="1">
      <c r="A124" s="823" t="str">
        <f>H124&amp;I124&amp;J124</f>
        <v/>
      </c>
      <c r="B124" s="823"/>
      <c r="C124" s="823"/>
      <c r="D124" s="823"/>
      <c r="E124" s="823"/>
      <c r="F124" s="823"/>
      <c r="H124" s="209"/>
      <c r="I124" s="210"/>
      <c r="J124" s="210"/>
      <c r="K124" s="76"/>
      <c r="L124" s="76"/>
      <c r="M124" s="76"/>
      <c r="N124" s="76"/>
      <c r="O124" s="76"/>
      <c r="P124" s="76"/>
      <c r="Q124" s="76"/>
      <c r="R124" s="76"/>
      <c r="S124" s="76"/>
      <c r="T124" s="76"/>
      <c r="U124" s="76"/>
      <c r="V124" s="76"/>
      <c r="W124" s="76"/>
      <c r="X124" s="76"/>
      <c r="Y124" s="76"/>
      <c r="Z124" s="76"/>
      <c r="AA124" s="76"/>
      <c r="AD124" s="721"/>
      <c r="AE124" s="721"/>
      <c r="AF124" s="75"/>
      <c r="AG124" s="75"/>
      <c r="AH124" s="75"/>
      <c r="AI124" s="75"/>
      <c r="AJ124" s="75"/>
      <c r="AK124" s="75"/>
      <c r="AL124" s="75"/>
      <c r="AM124" s="75"/>
      <c r="AN124" s="75"/>
      <c r="AO124" s="75"/>
      <c r="AP124" s="75"/>
    </row>
  </sheetData>
  <sheetProtection algorithmName="SHA-512" hashValue="PSECjfgHUgJgDIm7pAyio8PnIxtjfgX2fsyrFNwRUH2ebPGQoYiDxsX1Ac0g6+jM/crsR/j63HrDkJNHf1NZVw==" saltValue="7Y7vEgWuVhpH/aedAmOPpw==" spinCount="100000" sheet="1" objects="1" scenarios="1" formatColumns="0" formatRows="0"/>
  <dataConsolidate/>
  <customSheetViews>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4"/>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1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12"/>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1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1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2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2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2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2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3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3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3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33"/>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34"/>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3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36"/>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3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38"/>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9"/>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7">
    <mergeCell ref="B90:F90"/>
    <mergeCell ref="B87:F87"/>
    <mergeCell ref="B88:F88"/>
    <mergeCell ref="D48:F48"/>
    <mergeCell ref="B70:F70"/>
    <mergeCell ref="B62:F62"/>
    <mergeCell ref="B63:F63"/>
    <mergeCell ref="B64:F64"/>
    <mergeCell ref="B65:F65"/>
    <mergeCell ref="B50:C50"/>
    <mergeCell ref="B72:F72"/>
    <mergeCell ref="B71:F71"/>
    <mergeCell ref="D51:F51"/>
    <mergeCell ref="B59:C59"/>
    <mergeCell ref="D56:F56"/>
    <mergeCell ref="B60:C60"/>
    <mergeCell ref="D59:F59"/>
    <mergeCell ref="B57:C57"/>
    <mergeCell ref="D57:F57"/>
    <mergeCell ref="B58:C58"/>
    <mergeCell ref="D58:F58"/>
    <mergeCell ref="A124:F124"/>
    <mergeCell ref="A118:C118"/>
    <mergeCell ref="D118:F118"/>
    <mergeCell ref="A119:C119"/>
    <mergeCell ref="D119:F119"/>
    <mergeCell ref="D116:F116"/>
    <mergeCell ref="A116:C116"/>
    <mergeCell ref="B53:C53"/>
    <mergeCell ref="B54:C54"/>
    <mergeCell ref="D53:F53"/>
    <mergeCell ref="B55:C55"/>
    <mergeCell ref="D54:F54"/>
    <mergeCell ref="B56:C56"/>
    <mergeCell ref="D55:F55"/>
    <mergeCell ref="B89:F89"/>
    <mergeCell ref="B68:F68"/>
    <mergeCell ref="B69:F69"/>
    <mergeCell ref="A115:C115"/>
    <mergeCell ref="D117:F117"/>
    <mergeCell ref="D115:F115"/>
    <mergeCell ref="A117:C117"/>
    <mergeCell ref="B111:C111"/>
    <mergeCell ref="B93:F93"/>
    <mergeCell ref="B95:F95"/>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B29:C29"/>
    <mergeCell ref="B26:C26"/>
    <mergeCell ref="B36:C36"/>
    <mergeCell ref="D36:F36"/>
    <mergeCell ref="D35:F35"/>
    <mergeCell ref="D31:F31"/>
    <mergeCell ref="D33:F33"/>
    <mergeCell ref="B35:C35"/>
    <mergeCell ref="D34:F34"/>
    <mergeCell ref="B34:C34"/>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96:F96"/>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75" fitToHeight="5" orientation="portrait" r:id="rId42"/>
  <headerFooter alignWithMargins="0">
    <oddFooter>&amp;R&amp;"Book Antiqua,Bold"&amp;8 Page &amp;P of &amp;N</oddFooter>
  </headerFooter>
  <rowBreaks count="1" manualBreakCount="1">
    <brk id="97" max="5"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19AAD-759B-4E7C-A60E-7827CFFF6F42}">
  <dimension ref="A1"/>
  <sheetViews>
    <sheetView workbookViewId="0"/>
  </sheetViews>
  <sheetFormatPr defaultRowHeight="13.5"/>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29" customWidth="1"/>
    <col min="2" max="2" width="11.85546875" style="129" customWidth="1"/>
    <col min="3" max="16384" width="9.140625" style="129"/>
  </cols>
  <sheetData>
    <row r="1" spans="1:4" s="128" customFormat="1" ht="30" customHeight="1">
      <c r="A1" s="1392">
        <f>'Bid Form 1st Envelope '!I21</f>
        <v>0</v>
      </c>
      <c r="B1" s="1392"/>
    </row>
    <row r="2" spans="1:4" s="128" customFormat="1" ht="30" customHeight="1"/>
    <row r="3" spans="1:4">
      <c r="A3" s="128"/>
    </row>
    <row r="4" spans="1:4">
      <c r="A4" s="157" t="str">
        <f>IF(OR((A1&gt;9999999999),(A1&lt;0)),"Invalid Entry - More than 1000 crore OR -ve value",IF(A1=0, "Rs. Zero Only ",+CONCATENATE("Rs. ", B11,D11,B10,D10,B9,D9,B8,D8,B7,D7,B6," Only")))</f>
        <v xml:space="preserve">Rs. Zero Only </v>
      </c>
    </row>
    <row r="5" spans="1:4">
      <c r="A5" s="128"/>
    </row>
    <row r="6" spans="1:4">
      <c r="A6" s="158">
        <f>-INT(A1/100)*100+ROUND(A1,0)</f>
        <v>0</v>
      </c>
      <c r="B6" s="129" t="str">
        <f t="shared" ref="B6:B11" si="0">IF(A6=0,"",LOOKUP(A6,$A$13:$A$112,$B$13:$B$112))</f>
        <v/>
      </c>
      <c r="D6" s="157"/>
    </row>
    <row r="7" spans="1:4">
      <c r="A7" s="158">
        <f>-INT(A1/1000)*10+INT(A1/100)</f>
        <v>0</v>
      </c>
      <c r="B7" s="129" t="str">
        <f t="shared" si="0"/>
        <v/>
      </c>
      <c r="D7" s="157" t="str">
        <f>+IF(B7="",""," Hundred ")</f>
        <v/>
      </c>
    </row>
    <row r="8" spans="1:4">
      <c r="A8" s="158">
        <f>-INT(A1/100000)*100+INT(A1/1000)</f>
        <v>0</v>
      </c>
      <c r="B8" s="129" t="str">
        <f t="shared" si="0"/>
        <v/>
      </c>
      <c r="D8" s="157" t="str">
        <f>IF((B8=""),IF(C8="",""," Thousand ")," Thousand ")</f>
        <v/>
      </c>
    </row>
    <row r="9" spans="1:4">
      <c r="A9" s="158">
        <f>-INT(A1/10000000)*100+INT(A1/100000)</f>
        <v>0</v>
      </c>
      <c r="B9" s="129" t="str">
        <f t="shared" si="0"/>
        <v/>
      </c>
      <c r="D9" s="157" t="str">
        <f>IF((B9=""),IF(C9="",""," Lac ")," Lac ")</f>
        <v/>
      </c>
    </row>
    <row r="10" spans="1:4">
      <c r="A10" s="158">
        <f>-INT(A1/1000000000)*100+INT(A1/10000000)</f>
        <v>0</v>
      </c>
      <c r="B10" s="159" t="str">
        <f t="shared" si="0"/>
        <v/>
      </c>
      <c r="D10" s="157" t="str">
        <f>IF((B10=""),IF(C10="",""," Crore ")," Crore ")</f>
        <v/>
      </c>
    </row>
    <row r="11" spans="1:4">
      <c r="A11" s="160">
        <f>-INT(A1/10000000000)*1000+INT(A1/1000000000)</f>
        <v>0</v>
      </c>
      <c r="B11" s="159" t="str">
        <f t="shared" si="0"/>
        <v/>
      </c>
      <c r="D11" s="157" t="str">
        <f>IF((B11=""),IF(C11="",""," Hundred ")," Hundred ")</f>
        <v/>
      </c>
    </row>
    <row r="13" spans="1:4">
      <c r="A13" s="161">
        <v>1</v>
      </c>
      <c r="B13" s="162" t="s">
        <v>922</v>
      </c>
    </row>
    <row r="14" spans="1:4">
      <c r="A14" s="161">
        <v>2</v>
      </c>
      <c r="B14" s="162" t="s">
        <v>923</v>
      </c>
    </row>
    <row r="15" spans="1:4">
      <c r="A15" s="161">
        <v>3</v>
      </c>
      <c r="B15" s="162" t="s">
        <v>924</v>
      </c>
    </row>
    <row r="16" spans="1:4">
      <c r="A16" s="161">
        <v>4</v>
      </c>
      <c r="B16" s="162" t="s">
        <v>925</v>
      </c>
    </row>
    <row r="17" spans="1:2">
      <c r="A17" s="161">
        <v>5</v>
      </c>
      <c r="B17" s="162" t="s">
        <v>926</v>
      </c>
    </row>
    <row r="18" spans="1:2">
      <c r="A18" s="161">
        <v>6</v>
      </c>
      <c r="B18" s="162" t="s">
        <v>927</v>
      </c>
    </row>
    <row r="19" spans="1:2">
      <c r="A19" s="161">
        <v>7</v>
      </c>
      <c r="B19" s="162" t="s">
        <v>928</v>
      </c>
    </row>
    <row r="20" spans="1:2">
      <c r="A20" s="161">
        <v>8</v>
      </c>
      <c r="B20" s="162" t="s">
        <v>929</v>
      </c>
    </row>
    <row r="21" spans="1:2">
      <c r="A21" s="161">
        <v>9</v>
      </c>
      <c r="B21" s="162" t="s">
        <v>930</v>
      </c>
    </row>
    <row r="22" spans="1:2">
      <c r="A22" s="161">
        <v>10</v>
      </c>
      <c r="B22" s="162" t="s">
        <v>931</v>
      </c>
    </row>
    <row r="23" spans="1:2">
      <c r="A23" s="161">
        <v>11</v>
      </c>
      <c r="B23" s="162" t="s">
        <v>932</v>
      </c>
    </row>
    <row r="24" spans="1:2">
      <c r="A24" s="161">
        <v>12</v>
      </c>
      <c r="B24" s="162" t="s">
        <v>933</v>
      </c>
    </row>
    <row r="25" spans="1:2">
      <c r="A25" s="161">
        <v>13</v>
      </c>
      <c r="B25" s="162" t="s">
        <v>934</v>
      </c>
    </row>
    <row r="26" spans="1:2">
      <c r="A26" s="161">
        <v>14</v>
      </c>
      <c r="B26" s="162" t="s">
        <v>935</v>
      </c>
    </row>
    <row r="27" spans="1:2">
      <c r="A27" s="161">
        <v>15</v>
      </c>
      <c r="B27" s="162" t="s">
        <v>936</v>
      </c>
    </row>
    <row r="28" spans="1:2">
      <c r="A28" s="161">
        <v>16</v>
      </c>
      <c r="B28" s="162" t="s">
        <v>937</v>
      </c>
    </row>
    <row r="29" spans="1:2">
      <c r="A29" s="161">
        <v>17</v>
      </c>
      <c r="B29" s="162" t="s">
        <v>938</v>
      </c>
    </row>
    <row r="30" spans="1:2">
      <c r="A30" s="161">
        <v>18</v>
      </c>
      <c r="B30" s="162" t="s">
        <v>939</v>
      </c>
    </row>
    <row r="31" spans="1:2">
      <c r="A31" s="161">
        <v>19</v>
      </c>
      <c r="B31" s="162" t="s">
        <v>940</v>
      </c>
    </row>
    <row r="32" spans="1:2">
      <c r="A32" s="161">
        <v>20</v>
      </c>
      <c r="B32" s="162" t="s">
        <v>941</v>
      </c>
    </row>
    <row r="33" spans="1:2">
      <c r="A33" s="161">
        <v>21</v>
      </c>
      <c r="B33" s="162" t="s">
        <v>942</v>
      </c>
    </row>
    <row r="34" spans="1:2">
      <c r="A34" s="161">
        <v>22</v>
      </c>
      <c r="B34" s="162" t="s">
        <v>943</v>
      </c>
    </row>
    <row r="35" spans="1:2">
      <c r="A35" s="161">
        <v>23</v>
      </c>
      <c r="B35" s="162" t="s">
        <v>944</v>
      </c>
    </row>
    <row r="36" spans="1:2">
      <c r="A36" s="161">
        <v>24</v>
      </c>
      <c r="B36" s="162" t="s">
        <v>945</v>
      </c>
    </row>
    <row r="37" spans="1:2">
      <c r="A37" s="161">
        <v>25</v>
      </c>
      <c r="B37" s="162" t="s">
        <v>946</v>
      </c>
    </row>
    <row r="38" spans="1:2">
      <c r="A38" s="161">
        <v>26</v>
      </c>
      <c r="B38" s="162" t="s">
        <v>947</v>
      </c>
    </row>
    <row r="39" spans="1:2">
      <c r="A39" s="161">
        <v>27</v>
      </c>
      <c r="B39" s="162" t="s">
        <v>948</v>
      </c>
    </row>
    <row r="40" spans="1:2">
      <c r="A40" s="161">
        <v>28</v>
      </c>
      <c r="B40" s="162" t="s">
        <v>949</v>
      </c>
    </row>
    <row r="41" spans="1:2">
      <c r="A41" s="161">
        <v>29</v>
      </c>
      <c r="B41" s="162" t="s">
        <v>950</v>
      </c>
    </row>
    <row r="42" spans="1:2">
      <c r="A42" s="161">
        <v>30</v>
      </c>
      <c r="B42" s="162" t="s">
        <v>951</v>
      </c>
    </row>
    <row r="43" spans="1:2">
      <c r="A43" s="161">
        <v>31</v>
      </c>
      <c r="B43" s="162" t="s">
        <v>952</v>
      </c>
    </row>
    <row r="44" spans="1:2">
      <c r="A44" s="161">
        <v>32</v>
      </c>
      <c r="B44" s="162" t="s">
        <v>953</v>
      </c>
    </row>
    <row r="45" spans="1:2">
      <c r="A45" s="161">
        <v>33</v>
      </c>
      <c r="B45" s="162" t="s">
        <v>954</v>
      </c>
    </row>
    <row r="46" spans="1:2">
      <c r="A46" s="161">
        <v>34</v>
      </c>
      <c r="B46" s="162" t="s">
        <v>955</v>
      </c>
    </row>
    <row r="47" spans="1:2">
      <c r="A47" s="161">
        <v>35</v>
      </c>
      <c r="B47" s="162" t="s">
        <v>956</v>
      </c>
    </row>
    <row r="48" spans="1:2">
      <c r="A48" s="161">
        <v>36</v>
      </c>
      <c r="B48" s="162" t="s">
        <v>957</v>
      </c>
    </row>
    <row r="49" spans="1:2">
      <c r="A49" s="161">
        <v>37</v>
      </c>
      <c r="B49" s="162" t="s">
        <v>958</v>
      </c>
    </row>
    <row r="50" spans="1:2">
      <c r="A50" s="161">
        <v>38</v>
      </c>
      <c r="B50" s="162" t="s">
        <v>959</v>
      </c>
    </row>
    <row r="51" spans="1:2">
      <c r="A51" s="161">
        <v>39</v>
      </c>
      <c r="B51" s="162" t="s">
        <v>960</v>
      </c>
    </row>
    <row r="52" spans="1:2">
      <c r="A52" s="161">
        <v>40</v>
      </c>
      <c r="B52" s="162" t="s">
        <v>961</v>
      </c>
    </row>
    <row r="53" spans="1:2">
      <c r="A53" s="161">
        <v>41</v>
      </c>
      <c r="B53" s="162" t="s">
        <v>962</v>
      </c>
    </row>
    <row r="54" spans="1:2">
      <c r="A54" s="161">
        <v>42</v>
      </c>
      <c r="B54" s="162" t="s">
        <v>963</v>
      </c>
    </row>
    <row r="55" spans="1:2">
      <c r="A55" s="161">
        <v>43</v>
      </c>
      <c r="B55" s="162" t="s">
        <v>964</v>
      </c>
    </row>
    <row r="56" spans="1:2">
      <c r="A56" s="161">
        <v>44</v>
      </c>
      <c r="B56" s="162" t="s">
        <v>965</v>
      </c>
    </row>
    <row r="57" spans="1:2">
      <c r="A57" s="161">
        <v>45</v>
      </c>
      <c r="B57" s="162" t="s">
        <v>966</v>
      </c>
    </row>
    <row r="58" spans="1:2">
      <c r="A58" s="161">
        <v>46</v>
      </c>
      <c r="B58" s="162" t="s">
        <v>967</v>
      </c>
    </row>
    <row r="59" spans="1:2">
      <c r="A59" s="161">
        <v>47</v>
      </c>
      <c r="B59" s="162" t="s">
        <v>968</v>
      </c>
    </row>
    <row r="60" spans="1:2">
      <c r="A60" s="161">
        <v>48</v>
      </c>
      <c r="B60" s="162" t="s">
        <v>969</v>
      </c>
    </row>
    <row r="61" spans="1:2">
      <c r="A61" s="161">
        <v>49</v>
      </c>
      <c r="B61" s="162" t="s">
        <v>970</v>
      </c>
    </row>
    <row r="62" spans="1:2">
      <c r="A62" s="161">
        <v>50</v>
      </c>
      <c r="B62" s="162" t="s">
        <v>971</v>
      </c>
    </row>
    <row r="63" spans="1:2">
      <c r="A63" s="161">
        <v>51</v>
      </c>
      <c r="B63" s="162" t="s">
        <v>972</v>
      </c>
    </row>
    <row r="64" spans="1:2">
      <c r="A64" s="161">
        <v>52</v>
      </c>
      <c r="B64" s="162" t="s">
        <v>973</v>
      </c>
    </row>
    <row r="65" spans="1:2">
      <c r="A65" s="161">
        <v>53</v>
      </c>
      <c r="B65" s="162" t="s">
        <v>974</v>
      </c>
    </row>
    <row r="66" spans="1:2">
      <c r="A66" s="161">
        <v>54</v>
      </c>
      <c r="B66" s="162" t="s">
        <v>975</v>
      </c>
    </row>
    <row r="67" spans="1:2">
      <c r="A67" s="161">
        <v>55</v>
      </c>
      <c r="B67" s="162" t="s">
        <v>976</v>
      </c>
    </row>
    <row r="68" spans="1:2">
      <c r="A68" s="161">
        <v>56</v>
      </c>
      <c r="B68" s="162" t="s">
        <v>977</v>
      </c>
    </row>
    <row r="69" spans="1:2">
      <c r="A69" s="161">
        <v>57</v>
      </c>
      <c r="B69" s="162" t="s">
        <v>978</v>
      </c>
    </row>
    <row r="70" spans="1:2">
      <c r="A70" s="161">
        <v>58</v>
      </c>
      <c r="B70" s="162" t="s">
        <v>979</v>
      </c>
    </row>
    <row r="71" spans="1:2">
      <c r="A71" s="161">
        <v>59</v>
      </c>
      <c r="B71" s="162" t="s">
        <v>980</v>
      </c>
    </row>
    <row r="72" spans="1:2">
      <c r="A72" s="161">
        <v>60</v>
      </c>
      <c r="B72" s="162" t="s">
        <v>981</v>
      </c>
    </row>
    <row r="73" spans="1:2">
      <c r="A73" s="161">
        <v>61</v>
      </c>
      <c r="B73" s="162" t="s">
        <v>982</v>
      </c>
    </row>
    <row r="74" spans="1:2">
      <c r="A74" s="161">
        <v>62</v>
      </c>
      <c r="B74" s="162" t="s">
        <v>983</v>
      </c>
    </row>
    <row r="75" spans="1:2">
      <c r="A75" s="161">
        <v>63</v>
      </c>
      <c r="B75" s="162" t="s">
        <v>984</v>
      </c>
    </row>
    <row r="76" spans="1:2">
      <c r="A76" s="161">
        <v>64</v>
      </c>
      <c r="B76" s="162" t="s">
        <v>985</v>
      </c>
    </row>
    <row r="77" spans="1:2">
      <c r="A77" s="161">
        <v>65</v>
      </c>
      <c r="B77" s="162" t="s">
        <v>986</v>
      </c>
    </row>
    <row r="78" spans="1:2">
      <c r="A78" s="161">
        <v>66</v>
      </c>
      <c r="B78" s="162" t="s">
        <v>987</v>
      </c>
    </row>
    <row r="79" spans="1:2">
      <c r="A79" s="161">
        <v>67</v>
      </c>
      <c r="B79" s="162" t="s">
        <v>988</v>
      </c>
    </row>
    <row r="80" spans="1:2">
      <c r="A80" s="161">
        <v>68</v>
      </c>
      <c r="B80" s="162" t="s">
        <v>989</v>
      </c>
    </row>
    <row r="81" spans="1:2">
      <c r="A81" s="161">
        <v>69</v>
      </c>
      <c r="B81" s="162" t="s">
        <v>990</v>
      </c>
    </row>
    <row r="82" spans="1:2">
      <c r="A82" s="161">
        <v>70</v>
      </c>
      <c r="B82" s="162" t="s">
        <v>991</v>
      </c>
    </row>
    <row r="83" spans="1:2">
      <c r="A83" s="161">
        <v>71</v>
      </c>
      <c r="B83" s="162" t="s">
        <v>992</v>
      </c>
    </row>
    <row r="84" spans="1:2">
      <c r="A84" s="161">
        <v>72</v>
      </c>
      <c r="B84" s="162" t="s">
        <v>993</v>
      </c>
    </row>
    <row r="85" spans="1:2">
      <c r="A85" s="161">
        <v>73</v>
      </c>
      <c r="B85" s="162" t="s">
        <v>994</v>
      </c>
    </row>
    <row r="86" spans="1:2">
      <c r="A86" s="161">
        <v>74</v>
      </c>
      <c r="B86" s="162" t="s">
        <v>995</v>
      </c>
    </row>
    <row r="87" spans="1:2">
      <c r="A87" s="161">
        <v>75</v>
      </c>
      <c r="B87" s="162" t="s">
        <v>996</v>
      </c>
    </row>
    <row r="88" spans="1:2">
      <c r="A88" s="161">
        <v>76</v>
      </c>
      <c r="B88" s="162" t="s">
        <v>997</v>
      </c>
    </row>
    <row r="89" spans="1:2">
      <c r="A89" s="161">
        <v>77</v>
      </c>
      <c r="B89" s="162" t="s">
        <v>998</v>
      </c>
    </row>
    <row r="90" spans="1:2">
      <c r="A90" s="161">
        <v>78</v>
      </c>
      <c r="B90" s="162" t="s">
        <v>999</v>
      </c>
    </row>
    <row r="91" spans="1:2">
      <c r="A91" s="161">
        <v>79</v>
      </c>
      <c r="B91" s="162" t="s">
        <v>1000</v>
      </c>
    </row>
    <row r="92" spans="1:2">
      <c r="A92" s="161">
        <v>80</v>
      </c>
      <c r="B92" s="162" t="s">
        <v>1001</v>
      </c>
    </row>
    <row r="93" spans="1:2">
      <c r="A93" s="161">
        <v>81</v>
      </c>
      <c r="B93" s="162" t="s">
        <v>1002</v>
      </c>
    </row>
    <row r="94" spans="1:2">
      <c r="A94" s="161">
        <v>82</v>
      </c>
      <c r="B94" s="162" t="s">
        <v>1003</v>
      </c>
    </row>
    <row r="95" spans="1:2">
      <c r="A95" s="161">
        <v>83</v>
      </c>
      <c r="B95" s="162" t="s">
        <v>1004</v>
      </c>
    </row>
    <row r="96" spans="1:2">
      <c r="A96" s="161">
        <v>84</v>
      </c>
      <c r="B96" s="162" t="s">
        <v>1005</v>
      </c>
    </row>
    <row r="97" spans="1:2">
      <c r="A97" s="161">
        <v>85</v>
      </c>
      <c r="B97" s="162" t="s">
        <v>1006</v>
      </c>
    </row>
    <row r="98" spans="1:2">
      <c r="A98" s="161">
        <v>86</v>
      </c>
      <c r="B98" s="162" t="s">
        <v>1007</v>
      </c>
    </row>
    <row r="99" spans="1:2">
      <c r="A99" s="161">
        <v>87</v>
      </c>
      <c r="B99" s="162" t="s">
        <v>1008</v>
      </c>
    </row>
    <row r="100" spans="1:2">
      <c r="A100" s="161">
        <v>88</v>
      </c>
      <c r="B100" s="162" t="s">
        <v>1009</v>
      </c>
    </row>
    <row r="101" spans="1:2">
      <c r="A101" s="161">
        <v>89</v>
      </c>
      <c r="B101" s="162" t="s">
        <v>1010</v>
      </c>
    </row>
    <row r="102" spans="1:2">
      <c r="A102" s="161">
        <v>90</v>
      </c>
      <c r="B102" s="162" t="s">
        <v>1011</v>
      </c>
    </row>
    <row r="103" spans="1:2">
      <c r="A103" s="161">
        <v>91</v>
      </c>
      <c r="B103" s="162" t="s">
        <v>1012</v>
      </c>
    </row>
    <row r="104" spans="1:2">
      <c r="A104" s="161">
        <v>92</v>
      </c>
      <c r="B104" s="162" t="s">
        <v>1013</v>
      </c>
    </row>
    <row r="105" spans="1:2">
      <c r="A105" s="161">
        <v>93</v>
      </c>
      <c r="B105" s="162" t="s">
        <v>1014</v>
      </c>
    </row>
    <row r="106" spans="1:2">
      <c r="A106" s="161">
        <v>94</v>
      </c>
      <c r="B106" s="162" t="s">
        <v>1015</v>
      </c>
    </row>
    <row r="107" spans="1:2">
      <c r="A107" s="161">
        <v>95</v>
      </c>
      <c r="B107" s="162" t="s">
        <v>1016</v>
      </c>
    </row>
    <row r="108" spans="1:2">
      <c r="A108" s="161">
        <v>96</v>
      </c>
      <c r="B108" s="162" t="s">
        <v>1017</v>
      </c>
    </row>
    <row r="109" spans="1:2">
      <c r="A109" s="161">
        <v>97</v>
      </c>
      <c r="B109" s="162" t="s">
        <v>1018</v>
      </c>
    </row>
    <row r="110" spans="1:2">
      <c r="A110" s="161">
        <v>98</v>
      </c>
      <c r="B110" s="162" t="s">
        <v>1019</v>
      </c>
    </row>
    <row r="111" spans="1:2">
      <c r="A111" s="161">
        <v>99</v>
      </c>
      <c r="B111" s="162" t="s">
        <v>1020</v>
      </c>
    </row>
    <row r="112" spans="1:2">
      <c r="A112" s="161">
        <v>100</v>
      </c>
      <c r="B112" s="162" t="s">
        <v>1021</v>
      </c>
    </row>
  </sheetData>
  <customSheetViews>
    <customSheetView guid="{51A6EE7B-1159-4743-BF27-95D329619B3B}" state="hidden">
      <selection activeCell="A4" sqref="A4"/>
      <pageMargins left="0" right="0" top="0" bottom="0" header="0" footer="0"/>
      <pageSetup orientation="portrait" r:id="rId1"/>
      <headerFooter alignWithMargins="0"/>
    </customSheetView>
    <customSheetView guid="{B9DDBA10-9BB0-4D91-9619-C113F75B2489}" state="hidden">
      <selection activeCell="A4" sqref="A4"/>
      <pageMargins left="0" right="0" top="0" bottom="0" header="0" footer="0"/>
      <pageSetup orientation="portrait" r:id="rId2"/>
      <headerFooter alignWithMargins="0"/>
    </customSheetView>
    <customSheetView guid="{4B898AE2-7356-489E-882D-EC3B09CB95AA}" state="hidden">
      <selection activeCell="A4" sqref="A4"/>
      <pageMargins left="0" right="0" top="0" bottom="0" header="0" footer="0"/>
      <pageSetup orientation="portrait" r:id="rId3"/>
      <headerFooter alignWithMargins="0"/>
    </customSheetView>
    <customSheetView guid="{3836A67F-51F8-4B52-B51D-937DC398CD1F}" state="hidden">
      <selection activeCell="A4" sqref="A4"/>
      <pageMargins left="0" right="0" top="0" bottom="0" header="0" footer="0"/>
      <pageSetup orientation="portrait" r:id="rId4"/>
      <headerFooter alignWithMargins="0"/>
    </customSheetView>
    <customSheetView guid="{9F341631-288D-49D9-8F81-65CCC818C9BA}" state="hidden">
      <selection activeCell="A4" sqref="A4"/>
      <pageMargins left="0" right="0" top="0" bottom="0" header="0" footer="0"/>
      <pageSetup orientation="portrait" r:id="rId5"/>
      <headerFooter alignWithMargins="0"/>
    </customSheetView>
    <customSheetView guid="{DBB6855E-D634-47BF-8EAD-2479D63E426E}" state="hidden">
      <selection activeCell="A4" sqref="A4"/>
      <pageMargins left="0" right="0" top="0" bottom="0" header="0" footer="0"/>
      <pageSetup orientation="portrait" r:id="rId6"/>
      <headerFooter alignWithMargins="0"/>
    </customSheetView>
    <customSheetView guid="{9CD72AD0-8BDA-437F-A784-A667464C809C}" state="hidden">
      <selection activeCell="A4" sqref="A4"/>
      <pageMargins left="0" right="0" top="0" bottom="0" header="0" footer="0"/>
      <pageSetup orientation="portrait" r:id="rId7"/>
      <headerFooter alignWithMargins="0"/>
    </customSheetView>
    <customSheetView guid="{757C3C2F-C668-4CD7-806B-CA71CC57DCC1}" state="hidden">
      <selection activeCell="A4" sqref="A4"/>
      <pageMargins left="0" right="0" top="0" bottom="0" header="0" footer="0"/>
      <pageSetup orientation="portrait" r:id="rId8"/>
      <headerFooter alignWithMargins="0"/>
    </customSheetView>
    <customSheetView guid="{696D4A13-5E44-4B16-B107-EB70ABB06CBE}" state="hidden">
      <selection activeCell="A4" sqref="A4"/>
      <pageMargins left="0" right="0" top="0" bottom="0" header="0" footer="0"/>
      <pageSetup orientation="portrait" r:id="rId9"/>
      <headerFooter alignWithMargins="0"/>
    </customSheetView>
    <customSheetView guid="{5476C51C-4037-4B28-A818-10D7CDF0C66A}" state="hidden">
      <selection activeCell="A4" sqref="A4"/>
      <pageMargins left="0" right="0" top="0" bottom="0" header="0" footer="0"/>
      <pageSetup orientation="portrait" r:id="rId10"/>
      <headerFooter alignWithMargins="0"/>
    </customSheetView>
    <customSheetView guid="{273BBCBD-8F12-4445-A7CA-FDA7C67AE3D5}" state="hidden">
      <selection activeCell="A4" sqref="A4"/>
      <pageMargins left="0" right="0" top="0" bottom="0" header="0" footer="0"/>
      <pageSetup orientation="portrait" r:id="rId11"/>
      <headerFooter alignWithMargins="0"/>
    </customSheetView>
    <customSheetView guid="{27CB7082-4FAB-46F1-8968-11E3E4A629B2}" state="hidden">
      <selection activeCell="A4" sqref="A4"/>
      <pageMargins left="0" right="0" top="0" bottom="0" header="0" footer="0"/>
      <pageSetup orientation="portrait" r:id="rId12"/>
      <headerFooter alignWithMargins="0"/>
    </customSheetView>
    <customSheetView guid="{CDF7C778-C53B-45C7-952D-968F867FB204}" state="hidden">
      <selection activeCell="A4" sqref="A4"/>
      <pageMargins left="0" right="0" top="0" bottom="0" header="0" footer="0"/>
      <pageSetup orientation="portrait" r:id="rId13"/>
      <headerFooter alignWithMargins="0"/>
    </customSheetView>
    <customSheetView guid="{2CF6F19D-227C-4840-A9E1-6C944B0145DB}" state="hidden">
      <selection activeCell="A4" sqref="A4"/>
      <pageMargins left="0" right="0" top="0" bottom="0" header="0" footer="0"/>
      <pageSetup orientation="portrait" r:id="rId14"/>
      <headerFooter alignWithMargins="0"/>
    </customSheetView>
    <customSheetView guid="{E51D3662-FFCE-4FD6-A590-7DDC9E38C41F}" state="hidden">
      <selection activeCell="A4" sqref="A4"/>
      <pageMargins left="0" right="0" top="0" bottom="0" header="0" footer="0"/>
      <pageSetup orientation="portrait" r:id="rId15"/>
      <headerFooter alignWithMargins="0"/>
    </customSheetView>
    <customSheetView guid="{CB7992C9-ABA5-4C7D-8C49-1E1D8E8875C7}" state="hidden">
      <selection activeCell="A4" sqref="A4"/>
      <pageMargins left="0" right="0" top="0" bottom="0" header="0" footer="0"/>
      <pageSetup orientation="portrait" r:id="rId16"/>
      <headerFooter alignWithMargins="0"/>
    </customSheetView>
    <customSheetView guid="{97C0FC0E-800C-45C9-895E-E91A3F1ADBA4}" state="hidden">
      <selection activeCell="A4" sqref="A4"/>
      <pageMargins left="0" right="0" top="0" bottom="0" header="0" footer="0"/>
      <pageSetup orientation="portrait" r:id="rId17"/>
      <headerFooter alignWithMargins="0"/>
    </customSheetView>
    <customSheetView guid="{15A19D23-A9FD-4FC1-B7B0-F2D16BDFC729}" state="hidden">
      <selection activeCell="A4" sqref="A4"/>
      <pageMargins left="0" right="0" top="0" bottom="0" header="0" footer="0"/>
      <pageSetup orientation="portrait" r:id="rId18"/>
      <headerFooter alignWithMargins="0"/>
    </customSheetView>
    <customSheetView guid="{C5EDD9E3-0801-4479-8600-A80B0FCFDF0B}" state="hidden">
      <selection activeCell="A4" sqref="A4"/>
      <pageMargins left="0" right="0" top="0" bottom="0" header="0" footer="0"/>
      <pageSetup orientation="portrait" r:id="rId19"/>
      <headerFooter alignWithMargins="0"/>
    </customSheetView>
    <customSheetView guid="{FE4EC9C4-31B9-4D40-8323-5B16C3BC840F}"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494F6778-23FE-4AAC-B37D-6C7543FC13B9}" state="hidden">
      <selection activeCell="A4" sqref="A4"/>
      <pageMargins left="0" right="0" top="0" bottom="0" header="0" footer="0"/>
      <pageSetup orientation="portrait" r:id="rId22"/>
      <headerFooter alignWithMargins="0"/>
    </customSheetView>
    <customSheetView guid="{43BCBF1E-CDCF-4541-8D79-87EDCECBC1FD}" state="hidden">
      <selection activeCell="A4" sqref="A4"/>
      <pageMargins left="0" right="0" top="0" bottom="0" header="0" footer="0"/>
      <pageSetup orientation="portrait" r:id="rId23"/>
      <headerFooter alignWithMargins="0"/>
    </customSheetView>
    <customSheetView guid="{7A9EA6D6-4DDF-43D9-92E6-C6AFAD14E266}" state="hidden">
      <selection activeCell="A4" sqref="A4"/>
      <pageMargins left="0" right="0" top="0" bottom="0" header="0" footer="0"/>
      <pageSetup orientation="portrait" r:id="rId24"/>
      <headerFooter alignWithMargins="0"/>
    </customSheetView>
    <customSheetView guid="{DC28ED1E-3E35-4094-9C2B-5C0A1C1D459C}" state="hidden">
      <selection activeCell="A4" sqref="A4"/>
      <pageMargins left="0" right="0" top="0" bottom="0" header="0" footer="0"/>
      <pageSetup orientation="portrait" r:id="rId25"/>
      <headerFooter alignWithMargins="0"/>
    </customSheetView>
    <customSheetView guid="{240327DD-375F-45D4-BA52-89AFD79FE6A1}" state="hidden">
      <selection activeCell="A4" sqref="A4"/>
      <pageMargins left="0" right="0" top="0" bottom="0" header="0" footer="0"/>
      <pageSetup orientation="portrait" r:id="rId26"/>
      <headerFooter alignWithMargins="0"/>
    </customSheetView>
    <customSheetView guid="{477F7E43-D393-45BA-B99B-D838E4629B5D}" state="hidden">
      <selection activeCell="A4" sqref="A4"/>
      <pageMargins left="0" right="0" top="0" bottom="0" header="0" footer="0"/>
      <pageSetup orientation="portrait" r:id="rId27"/>
      <headerFooter alignWithMargins="0"/>
    </customSheetView>
    <customSheetView guid="{8E3ED18F-7B8F-4A1C-969D-A70DC3B696C3}" state="hidden">
      <selection activeCell="A4" sqref="A4"/>
      <pageMargins left="0" right="0" top="0" bottom="0" header="0" footer="0"/>
      <pageSetup orientation="portrait" r:id="rId28"/>
      <headerFooter alignWithMargins="0"/>
    </customSheetView>
    <customSheetView guid="{38BECF6E-1A53-4F98-87B9-44F2C5F77E08}" state="hidden">
      <selection activeCell="A4" sqref="A4"/>
      <pageMargins left="0" right="0" top="0" bottom="0" header="0" footer="0"/>
      <pageSetup orientation="portrait" r:id="rId29"/>
      <headerFooter alignWithMargins="0"/>
    </customSheetView>
    <customSheetView guid="{340562B9-6CEE-4962-8D7D-CA1C6778F52C}" state="hidden">
      <selection activeCell="A4" sqref="A4"/>
      <pageMargins left="0" right="0" top="0" bottom="0" header="0" footer="0"/>
      <pageSetup orientation="portrait" r:id="rId30"/>
      <headerFooter alignWithMargins="0"/>
    </customSheetView>
    <customSheetView guid="{82E8A0F5-0020-4355-95CF-28601763A783}" state="hidden">
      <selection activeCell="A4" sqref="A4"/>
      <pageMargins left="0" right="0" top="0" bottom="0" header="0" footer="0"/>
      <pageSetup orientation="portrait" r:id="rId31"/>
      <headerFooter alignWithMargins="0"/>
    </customSheetView>
    <customSheetView guid="{05855B4F-D61E-4C97-B759-B2F96767F6F8}" state="hidden">
      <selection activeCell="A4" sqref="A4"/>
      <pageMargins left="0" right="0" top="0" bottom="0" header="0" footer="0"/>
      <pageSetup orientation="portrait" r:id="rId32"/>
      <headerFooter alignWithMargins="0"/>
    </customSheetView>
    <customSheetView guid="{A8583C01-5E6A-4469-ADCA-440E12AA8084}" state="hidden">
      <selection activeCell="A4" sqref="A4"/>
      <pageMargins left="0" right="0" top="0" bottom="0" header="0" footer="0"/>
      <pageSetup orientation="portrait" r:id="rId33"/>
      <headerFooter alignWithMargins="0"/>
    </customSheetView>
    <customSheetView guid="{F8DC905B-04E9-41D7-B695-0DB8D092215B}" state="hidden">
      <selection activeCell="A4" sqref="A4"/>
      <pageMargins left="0" right="0" top="0" bottom="0" header="0" footer="0"/>
      <pageSetup orientation="portrait" r:id="rId34"/>
      <headerFooter alignWithMargins="0"/>
    </customSheetView>
    <customSheetView guid="{067EF7EF-2552-42C0-8B2F-9338A16B73EB}" state="hidden">
      <selection activeCell="A4" sqref="A4"/>
      <pageMargins left="0" right="0" top="0" bottom="0" header="0" footer="0"/>
      <pageSetup orientation="portrait" r:id="rId35"/>
      <headerFooter alignWithMargins="0"/>
    </customSheetView>
    <customSheetView guid="{869B0F9C-77A4-468D-A350-EA35CAE357D9}" state="hidden">
      <selection activeCell="A4" sqref="A4"/>
      <pageMargins left="0" right="0" top="0" bottom="0" header="0" footer="0"/>
      <pageSetup orientation="portrait" r:id="rId36"/>
      <headerFooter alignWithMargins="0"/>
    </customSheetView>
    <customSheetView guid="{5D67CA2D-8BB3-4F00-894F-4872C1BBE88F}" state="hidden">
      <selection activeCell="A4" sqref="A4"/>
      <pageMargins left="0" right="0" top="0" bottom="0" header="0" footer="0"/>
      <pageSetup orientation="portrait" r:id="rId37"/>
      <headerFooter alignWithMargins="0"/>
    </customSheetView>
    <customSheetView guid="{F0C5A243-1ADF-42BF-85A0-B6506A13618B}" state="hidden">
      <selection activeCell="A4" sqref="A4"/>
      <pageMargins left="0" right="0" top="0" bottom="0" header="0" footer="0"/>
      <pageSetup orientation="portrait" r:id="rId38"/>
      <headerFooter alignWithMargins="0"/>
    </customSheetView>
    <customSheetView guid="{176DC383-BC5B-4A2C-B484-0B54305CAC0E}" state="hidden">
      <selection activeCell="A4" sqref="A4"/>
      <pageMargins left="0" right="0" top="0" bottom="0" header="0" footer="0"/>
      <pageSetup orientation="portrait" r:id="rId39"/>
      <headerFooter alignWithMargins="0"/>
    </customSheetView>
    <customSheetView guid="{3B6A9969-E4B8-452F-AFFE-7A4A13F5C420}" state="hidden">
      <selection activeCell="A4" sqref="A4"/>
      <pageMargins left="0" right="0" top="0" bottom="0" header="0" footer="0"/>
      <pageSetup orientation="portrait" r:id="rId40"/>
      <headerFooter alignWithMargins="0"/>
    </customSheetView>
    <customSheetView guid="{B8284B7F-813C-4C59-8CB2-9F34C8EAC9F3}"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DBB6855E-D634-47BF-8EAD-2479D63E426E}" state="hidden">
      <pageMargins left="0" right="0" top="0" bottom="0" header="0" footer="0"/>
    </customSheetView>
    <customSheetView guid="{9CD72AD0-8BDA-437F-A784-A667464C809C}" state="hidden">
      <pageMargins left="0" right="0" top="0" bottom="0" header="0" footer="0"/>
    </customSheetView>
    <customSheetView guid="{757C3C2F-C668-4CD7-806B-CA71CC57DCC1}" state="hidden">
      <pageMargins left="0" right="0" top="0" bottom="0" header="0" footer="0"/>
    </customSheetView>
    <customSheetView guid="{696D4A13-5E44-4B16-B107-EB70ABB06CBE}" state="hidden">
      <pageMargins left="0" right="0" top="0" bottom="0" header="0" footer="0"/>
    </customSheetView>
    <customSheetView guid="{5476C51C-4037-4B28-A818-10D7CDF0C66A}" state="hidden">
      <pageMargins left="0" right="0" top="0" bottom="0" header="0" footer="0"/>
    </customSheetView>
    <customSheetView guid="{273BBCBD-8F12-4445-A7CA-FDA7C67AE3D5}" state="hidden">
      <pageMargins left="0" right="0" top="0" bottom="0" header="0" footer="0"/>
    </customSheetView>
    <customSheetView guid="{27CB7082-4FAB-46F1-8968-11E3E4A629B2}" state="hidden">
      <pageMargins left="0" right="0" top="0" bottom="0" header="0" footer="0"/>
    </customSheetView>
    <customSheetView guid="{CDF7C778-C53B-45C7-952D-968F867FB204}" state="hidden">
      <pageMargins left="0" right="0" top="0" bottom="0" header="0" footer="0"/>
    </customSheetView>
    <customSheetView guid="{2CF6F19D-227C-4840-A9E1-6C944B0145DB}"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A8583C01-5E6A-4469-ADCA-440E12AA8084}" state="hidden">
      <pageMargins left="0" right="0" top="0" bottom="0" header="0" footer="0"/>
    </customSheetView>
    <customSheetView guid="{F8DC905B-04E9-41D7-B695-0DB8D092215B}" state="hidden">
      <pageMargins left="0" right="0" top="0" bottom="0" header="0" footer="0"/>
    </customSheetView>
    <customSheetView guid="{067EF7EF-2552-42C0-8B2F-9338A16B73EB}" state="hidden">
      <pageMargins left="0" right="0" top="0" bottom="0" header="0" footer="0"/>
    </customSheetView>
    <customSheetView guid="{869B0F9C-77A4-468D-A350-EA35CAE357D9}" state="hidden">
      <pageMargins left="0" right="0" top="0" bottom="0" header="0" footer="0"/>
    </customSheetView>
    <customSheetView guid="{5D67CA2D-8BB3-4F00-894F-4872C1BBE88F}" state="hidden">
      <pageMargins left="0" right="0" top="0" bottom="0" header="0" footer="0"/>
    </customSheetView>
    <customSheetView guid="{F0C5A243-1ADF-42BF-85A0-B6506A13618B}" state="hidden">
      <pageMargins left="0" right="0" top="0" bottom="0" header="0" footer="0"/>
    </customSheetView>
    <customSheetView guid="{176DC383-BC5B-4A2C-B484-0B54305CAC0E}"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69</vt:i4>
      </vt:variant>
    </vt:vector>
  </HeadingPairs>
  <TitlesOfParts>
    <vt:vector size="105"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Sheet3</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(QR)_old'!PATHAR1</vt:lpstr>
      <vt:lpstr>'Attach-3 (QR)_old'!PATHAR2</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Akhilesh Kumar Singh {अखिलेश कुमार सिंह}</cp:lastModifiedBy>
  <cp:revision/>
  <cp:lastPrinted>2025-08-13T07:25:29Z</cp:lastPrinted>
  <dcterms:created xsi:type="dcterms:W3CDTF">2010-09-27T08:09:01Z</dcterms:created>
  <dcterms:modified xsi:type="dcterms:W3CDTF">2026-04-10T06:42:53Z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2025-08-07T05:57:53Z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c64b8aab-fc10-44ff-b506-3fa8b52b06a9</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