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https://powergrid1989-my.sharepoint.com/personal/samratjain_powergrid_in/Documents/SJ (G11)/CURRENT PROJECTS/4. Reconduc OH01 (Re)/BD/Volume-III/"/>
    </mc:Choice>
  </mc:AlternateContent>
  <xr:revisionPtr revIDLastSave="463" documentId="114_{C01964D4-5252-434C-9C00-80FD2958957D}" xr6:coauthVersionLast="47" xr6:coauthVersionMax="47" xr10:uidLastSave="{1DEE8D50-65DB-4D19-936C-12A869D08684}"/>
  <workbookProtection workbookAlgorithmName="SHA-512" workbookHashValue="xFBqcOKCJZG8sDH1ovcN/DUa6bXa+N97Ur3OBbEfxWcrPhYySyHBWmkhwL0d5fzQQdMmyCz1T3N7N08oHR4U+w==" workbookSaltValue="VBCKt8YXYBSJ0/hdq6Fe/A==" workbookSpinCount="100000" lockStructure="1"/>
  <bookViews>
    <workbookView xWindow="-120" yWindow="-120" windowWidth="29040" windowHeight="15720" tabRatio="749"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'Sch-1'!$A$18:$AY$68</definedName>
    <definedName name="_xlnm._FilterDatabase" localSheetId="5" hidden="1">'Sch-2'!$G$69:$J$70</definedName>
    <definedName name="_xlnm._FilterDatabase" localSheetId="6" hidden="1">'Sch-3 '!$A$18:$BB$51</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'Sch-1'!$A$1:$O$79</definedName>
    <definedName name="_xlnm.Print_Area" localSheetId="5">'Sch-2'!$A$1:$K$77</definedName>
    <definedName name="_xlnm.Print_Area" localSheetId="6">'Sch-3 '!$A$1:$Q$59</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'Sch-6(buy-back)'!$A$1:$Q$31</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'Sch-1'!$A$1:$O$80</definedName>
    <definedName name="Z_01ACF2E1_8E61_4459_ABC1_B6C183DEED61_.wvu.PrintArea" localSheetId="5" hidden="1">'Sch-2'!$A$1:$J$69</definedName>
    <definedName name="Z_01ACF2E1_8E61_4459_ABC1_B6C183DEED61_.wvu.PrintArea" localSheetId="6" hidden="1">'Sch-3 '!$A$1:$P$52</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'Sch-6(buy-back)'!$A$1:$Q$31</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'Sch-1'!$A$17:$AZ$68</definedName>
    <definedName name="Z_0D897A0D_14C5_4BD1_B11A_C8754685A103_.wvu.FilterData" localSheetId="5" hidden="1">'Sch-2'!$G$69:$J$70</definedName>
    <definedName name="Z_0D897A0D_14C5_4BD1_B11A_C8754685A103_.wvu.FilterData" localSheetId="6" hidden="1">'Sch-3 '!$A$18:$BB$51</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'Sch-1'!$A$1:$O$79</definedName>
    <definedName name="Z_0D897A0D_14C5_4BD1_B11A_C8754685A103_.wvu.PrintArea" localSheetId="5" hidden="1">'Sch-2'!$A$1:$K$77</definedName>
    <definedName name="Z_0D897A0D_14C5_4BD1_B11A_C8754685A103_.wvu.PrintArea" localSheetId="6" hidden="1">'Sch-3 '!$A$1:$Q$59</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'Sch-6(buy-back)'!$A$1:$Q$31</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'Sch-2'!$71:$73</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'Sch-1'!$A$69:$AZ$71</definedName>
    <definedName name="Z_0E784DF4_DCB0_4594_B697_9BB3E5A34D91_.wvu.FilterData" localSheetId="5" hidden="1">'Sch-2'!$G$69:$J$70</definedName>
    <definedName name="Z_0E784DF4_DCB0_4594_B697_9BB3E5A34D91_.wvu.FilterData" localSheetId="6" hidden="1">'Sch-3 '!$A$52:$BB$53</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'Sch-1'!$A$1:$O$79</definedName>
    <definedName name="Z_0E784DF4_DCB0_4594_B697_9BB3E5A34D91_.wvu.PrintArea" localSheetId="5" hidden="1">'Sch-2'!$A$1:$J$77</definedName>
    <definedName name="Z_0E784DF4_DCB0_4594_B697_9BB3E5A34D91_.wvu.PrintArea" localSheetId="6" hidden="1">'Sch-3 '!$A$1:$Q$59</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'Sch-6(buy-back)'!$A$1:$Q$31</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'Sch-1'!$A$69:$AZ$71</definedName>
    <definedName name="Z_12CD1B5E_A60A_4336_BE5B_8500E8354FE1_.wvu.FilterData" localSheetId="5" hidden="1">'Sch-2'!$G$69:$J$70</definedName>
    <definedName name="Z_12CD1B5E_A60A_4336_BE5B_8500E8354FE1_.wvu.FilterData" localSheetId="6" hidden="1">'Sch-3 '!$A$52:$BB$53</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'Sch-1'!$A$1:$O$79</definedName>
    <definedName name="Z_12CD1B5E_A60A_4336_BE5B_8500E8354FE1_.wvu.PrintArea" localSheetId="5" hidden="1">'Sch-2'!$A$1:$K$77</definedName>
    <definedName name="Z_12CD1B5E_A60A_4336_BE5B_8500E8354FE1_.wvu.PrintArea" localSheetId="6" hidden="1">'Sch-3 '!$A$1:$Q$59</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'Sch-6(buy-back)'!$A$1:$Q$31</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'Sch-1'!$A$69:$O$74</definedName>
    <definedName name="Z_14D7F02E_BCCA_4517_ABC7_537FF4AEB67A_.wvu.FilterData" localSheetId="6" hidden="1">'Sch-3 '!$A$16:$P$53</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'Sch-1'!$A$1:$O$80</definedName>
    <definedName name="Z_14D7F02E_BCCA_4517_ABC7_537FF4AEB67A_.wvu.PrintArea" localSheetId="5" hidden="1">'Sch-2'!$A$1:$J$77</definedName>
    <definedName name="Z_14D7F02E_BCCA_4517_ABC7_537FF4AEB67A_.wvu.PrintArea" localSheetId="6" hidden="1">'Sch-3 '!$A$1:$P$60</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'Sch-6(buy-back)'!$A$1:$Q$31</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'Sch-2'!$G$69:$J$70</definedName>
    <definedName name="Z_223BC0FC_814D_40F0_9795_CE82A16FF3A5_.wvu.FilterData" localSheetId="6" hidden="1">'Sch-3 '!$A$52:$P$53</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'Sch-1'!$A$1:$O$79</definedName>
    <definedName name="Z_223BC0FC_814D_40F0_9795_CE82A16FF3A5_.wvu.PrintArea" localSheetId="5" hidden="1">'Sch-2'!$A$1:$J$77</definedName>
    <definedName name="Z_223BC0FC_814D_40F0_9795_CE82A16FF3A5_.wvu.PrintArea" localSheetId="6" hidden="1">'Sch-3 '!$A$1:$P$59</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'Sch-6(buy-back)'!$A$1:$Q$31</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'Sch-2'!$G$69:$J$70</definedName>
    <definedName name="Z_27A45B7A_04F2_4516_B80B_5ED0825D4ED3_.wvu.FilterData" localSheetId="6" hidden="1">'Sch-3 '!$A$52:$P$53</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'Sch-1'!$A$1:$O$80</definedName>
    <definedName name="Z_27A45B7A_04F2_4516_B80B_5ED0825D4ED3_.wvu.PrintArea" localSheetId="5" hidden="1">'Sch-2'!$A$1:$J$77</definedName>
    <definedName name="Z_27A45B7A_04F2_4516_B80B_5ED0825D4ED3_.wvu.PrintArea" localSheetId="6" hidden="1">'Sch-3 '!$A$1:$P$60</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'Sch-6(buy-back)'!$A$1:$Q$31</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'Sch-1'!$A$69:$AZ$71</definedName>
    <definedName name="Z_2B5B6511_F071_4C6C_8CE7_AD89764673F9_.wvu.FilterData" localSheetId="5" hidden="1">'Sch-2'!$G$69:$J$70</definedName>
    <definedName name="Z_2B5B6511_F071_4C6C_8CE7_AD89764673F9_.wvu.FilterData" localSheetId="6" hidden="1">'Sch-3 '!$A$52:$BB$53</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'Sch-1'!$A$1:$O$79</definedName>
    <definedName name="Z_2B5B6511_F071_4C6C_8CE7_AD89764673F9_.wvu.PrintArea" localSheetId="5" hidden="1">'Sch-2'!$A$1:$K$77</definedName>
    <definedName name="Z_2B5B6511_F071_4C6C_8CE7_AD89764673F9_.wvu.PrintArea" localSheetId="6" hidden="1">'Sch-3 '!$A$1:$Q$59</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'Sch-6(buy-back)'!$A$1:$Q$31</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'Sch-1'!$A$18:$AY$68</definedName>
    <definedName name="Z_302D9D75_0757_45DA_AFBF_614F08F1401B_.wvu.FilterData" localSheetId="5" hidden="1">'Sch-2'!$G$69:$J$70</definedName>
    <definedName name="Z_302D9D75_0757_45DA_AFBF_614F08F1401B_.wvu.FilterData" localSheetId="6" hidden="1">'Sch-3 '!$A$52:$BB$53</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'Sch-1'!$A$1:$O$79</definedName>
    <definedName name="Z_302D9D75_0757_45DA_AFBF_614F08F1401B_.wvu.PrintArea" localSheetId="5" hidden="1">'Sch-2'!$A$1:$K$77</definedName>
    <definedName name="Z_302D9D75_0757_45DA_AFBF_614F08F1401B_.wvu.PrintArea" localSheetId="6" hidden="1">'Sch-3 '!$A$1:$Q$59</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'Sch-6(buy-back)'!$A$1:$Q$31</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'Sch-1'!$A$69:$AZ$71</definedName>
    <definedName name="Z_49037B54_2990_41F2_A98D_615EDAEEEC02_.wvu.FilterData" localSheetId="5" hidden="1">'Sch-2'!$G$69:$J$70</definedName>
    <definedName name="Z_49037B54_2990_41F2_A98D_615EDAEEEC02_.wvu.FilterData" localSheetId="6" hidden="1">'Sch-3 '!$A$52:$BB$53</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'Sch-1'!$A$1:$O$79</definedName>
    <definedName name="Z_49037B54_2990_41F2_A98D_615EDAEEEC02_.wvu.PrintArea" localSheetId="5" hidden="1">'Sch-2'!$A$1:$J$77</definedName>
    <definedName name="Z_49037B54_2990_41F2_A98D_615EDAEEEC02_.wvu.PrintArea" localSheetId="6" hidden="1">'Sch-3 '!$A$1:$Q$59</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'Sch-6(buy-back)'!$A$1:$Q$31</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'Sch-1'!$A$69:$AZ$71</definedName>
    <definedName name="Z_498493C3_769C_4143_9114_C68CD1D40B11_.wvu.FilterData" localSheetId="5" hidden="1">'Sch-2'!$G$69:$J$70</definedName>
    <definedName name="Z_498493C3_769C_4143_9114_C68CD1D40B11_.wvu.FilterData" localSheetId="6" hidden="1">'Sch-3 '!$A$52:$BB$53</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'Sch-1'!$A$1:$O$79</definedName>
    <definedName name="Z_498493C3_769C_4143_9114_C68CD1D40B11_.wvu.PrintArea" localSheetId="5" hidden="1">'Sch-2'!$A$1:$J$77</definedName>
    <definedName name="Z_498493C3_769C_4143_9114_C68CD1D40B11_.wvu.PrintArea" localSheetId="6" hidden="1">'Sch-3 '!$A$1:$Q$59</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'Sch-6(buy-back)'!$A$1:$Q$31</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'Sch-2'!$G$69:$J$70</definedName>
    <definedName name="Z_4AA1107B_A795_4744_B566_827168772C7A_.wvu.FilterData" localSheetId="6" hidden="1">'Sch-3 '!$A$52:$P$53</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'Sch-1'!$A$1:$O$79</definedName>
    <definedName name="Z_4AA1107B_A795_4744_B566_827168772C7A_.wvu.PrintArea" localSheetId="5" hidden="1">'Sch-2'!$A$1:$J$77</definedName>
    <definedName name="Z_4AA1107B_A795_4744_B566_827168772C7A_.wvu.PrintArea" localSheetId="6" hidden="1">'Sch-3 '!$A$1:$P$59</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'Sch-6(buy-back)'!$A$1:$Q$31</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'Sch-1'!$A$1:$O$80</definedName>
    <definedName name="Z_4F65FF32_EC61_4022_A399_2986D7B6B8B3_.wvu.PrintArea" localSheetId="5" hidden="1">'Sch-2'!$A$1:$J$69</definedName>
    <definedName name="Z_4F65FF32_EC61_4022_A399_2986D7B6B8B3_.wvu.PrintArea" localSheetId="6" hidden="1">'Sch-3 '!$A$1:$P$52</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'Sch-6(buy-back)'!$A$1:$Q$31</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'Sch-1'!$105:$171</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'Sch-2'!$G$69:$J$70</definedName>
    <definedName name="Z_7487ED9F_BBED_4B2A_9631_22F1A430946B_.wvu.FilterData" localSheetId="6" hidden="1">'Sch-3 '!$A$52:$P$53</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'Sch-1'!$A$1:$O$79</definedName>
    <definedName name="Z_7487ED9F_BBED_4B2A_9631_22F1A430946B_.wvu.PrintArea" localSheetId="5" hidden="1">'Sch-2'!$A$1:$J$77</definedName>
    <definedName name="Z_7487ED9F_BBED_4B2A_9631_22F1A430946B_.wvu.PrintArea" localSheetId="6" hidden="1">'Sch-3 '!$A$1:$P$59</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'Sch-6(buy-back)'!$A$1:$Q$31</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'Sch-1'!$A$18:$AY$68</definedName>
    <definedName name="Z_7B2C193D_327B_40D6_809F_9A3DFB75744C_.wvu.FilterData" localSheetId="5" hidden="1">'Sch-2'!$G$69:$J$70</definedName>
    <definedName name="Z_7B2C193D_327B_40D6_809F_9A3DFB75744C_.wvu.FilterData" localSheetId="6" hidden="1">'Sch-3 '!$A$18:$BB$51</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'Sch-1'!$A$1:$O$79</definedName>
    <definedName name="Z_7B2C193D_327B_40D6_809F_9A3DFB75744C_.wvu.PrintArea" localSheetId="5" hidden="1">'Sch-2'!$A$1:$K$77</definedName>
    <definedName name="Z_7B2C193D_327B_40D6_809F_9A3DFB75744C_.wvu.PrintArea" localSheetId="6" hidden="1">'Sch-3 '!$A$1:$Q$59</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'Sch-6(buy-back)'!$A$1:$Q$31</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'Sch-2'!$71:$73</definedName>
    <definedName name="Z_7B2C193D_327B_40D6_809F_9A3DFB75744C_.wvu.Rows" localSheetId="11" hidden="1">'Sch-6(buy-back)'!$24:$24</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'Sch-1'!$A$69:$AZ$71</definedName>
    <definedName name="Z_8E2BD47E_9D90_4E85_B636_9331A76FA1A9_.wvu.FilterData" localSheetId="5" hidden="1">'Sch-2'!$G$69:$J$70</definedName>
    <definedName name="Z_8E2BD47E_9D90_4E85_B636_9331A76FA1A9_.wvu.FilterData" localSheetId="6" hidden="1">'Sch-3 '!$A$52:$BB$53</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'Sch-1'!$A$1:$O$79</definedName>
    <definedName name="Z_8E2BD47E_9D90_4E85_B636_9331A76FA1A9_.wvu.PrintArea" localSheetId="5" hidden="1">'Sch-2'!$A$1:$K$77</definedName>
    <definedName name="Z_8E2BD47E_9D90_4E85_B636_9331A76FA1A9_.wvu.PrintArea" localSheetId="6" hidden="1">'Sch-3 '!$A$1:$Q$59</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'Sch-6(buy-back)'!$A$1:$Q$31</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'Sch-2'!$G$69:$J$70</definedName>
    <definedName name="Z_A7DBDDEF_9245_44C6_9EBF_032DB6E1C0A2_.wvu.FilterData" localSheetId="6" hidden="1">'Sch-3 '!$A$52:$P$53</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'Sch-1'!$A$1:$O$79</definedName>
    <definedName name="Z_A7DBDDEF_9245_44C6_9EBF_032DB6E1C0A2_.wvu.PrintArea" localSheetId="5" hidden="1">'Sch-2'!$A$1:$J$77</definedName>
    <definedName name="Z_A7DBDDEF_9245_44C6_9EBF_032DB6E1C0A2_.wvu.PrintArea" localSheetId="6" hidden="1">'Sch-3 '!$A$1:$P$59</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'Sch-6(buy-back)'!$A$1:$Q$31</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'Sch-2'!$G$69:$J$70</definedName>
    <definedName name="Z_B23AD343_29DA_4CE0_BD10_47BF44F3782F_.wvu.FilterData" localSheetId="6" hidden="1">'Sch-3 '!$A$52:$P$53</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'Sch-1'!$A$1:$O$79</definedName>
    <definedName name="Z_B23AD343_29DA_4CE0_BD10_47BF44F3782F_.wvu.PrintArea" localSheetId="5" hidden="1">'Sch-2'!$A$1:$J$77</definedName>
    <definedName name="Z_B23AD343_29DA_4CE0_BD10_47BF44F3782F_.wvu.PrintArea" localSheetId="6" hidden="1">'Sch-3 '!$A$1:$P$59</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'Sch-6(buy-back)'!$A$1:$Q$31</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'Sch-2'!$G$69:$J$70</definedName>
    <definedName name="Z_B3CE7B10_A914_4559_A6DA_AED8C22AFD6D_.wvu.FilterData" localSheetId="6" hidden="1">'Sch-3 '!$A$52:$P$53</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'Sch-1'!$A$1:$O$79</definedName>
    <definedName name="Z_B3CE7B10_A914_4559_A6DA_AED8C22AFD6D_.wvu.PrintArea" localSheetId="5" hidden="1">'Sch-2'!$A$1:$J$77</definedName>
    <definedName name="Z_B3CE7B10_A914_4559_A6DA_AED8C22AFD6D_.wvu.PrintArea" localSheetId="6" hidden="1">'Sch-3 '!$A$1:$P$59</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'Sch-6(buy-back)'!$A$1:$Q$31</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'Sch-1'!$A$69:$AZ$71</definedName>
    <definedName name="Z_B835C05C_B615_4DCB_982D_4519616B3CD8_.wvu.FilterData" localSheetId="5" hidden="1">'Sch-2'!$G$69:$J$70</definedName>
    <definedName name="Z_B835C05C_B615_4DCB_982D_4519616B3CD8_.wvu.FilterData" localSheetId="6" hidden="1">'Sch-3 '!$A$52:$BB$53</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'Sch-1'!$A$1:$O$79</definedName>
    <definedName name="Z_B835C05C_B615_4DCB_982D_4519616B3CD8_.wvu.PrintArea" localSheetId="5" hidden="1">'Sch-2'!$A$1:$J$77</definedName>
    <definedName name="Z_B835C05C_B615_4DCB_982D_4519616B3CD8_.wvu.PrintArea" localSheetId="6" hidden="1">'Sch-3 '!$A$1:$P$59</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'Sch-6(buy-back)'!$A$1:$Q$31</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'Sch-1'!$A$69:$AZ$71</definedName>
    <definedName name="Z_C431BC99_7569_44AB_83F6_AB73BDED3783_.wvu.FilterData" localSheetId="5" hidden="1">'Sch-2'!$G$69:$J$70</definedName>
    <definedName name="Z_C431BC99_7569_44AB_83F6_AB73BDED3783_.wvu.FilterData" localSheetId="6" hidden="1">'Sch-3 '!$A$52:$BB$53</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'Sch-1'!$A$1:$O$79</definedName>
    <definedName name="Z_C431BC99_7569_44AB_83F6_AB73BDED3783_.wvu.PrintArea" localSheetId="5" hidden="1">'Sch-2'!$A$1:$J$77</definedName>
    <definedName name="Z_C431BC99_7569_44AB_83F6_AB73BDED3783_.wvu.PrintArea" localSheetId="6" hidden="1">'Sch-3 '!$A$1:$P$59</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'Sch-6(buy-back)'!$A$1:$Q$31</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'Sch-1'!$A$18:$AY$68</definedName>
    <definedName name="Z_C6A7FFED_91EB_41DF_A944_2BFB2D792481_.wvu.FilterData" localSheetId="5" hidden="1">'Sch-2'!$G$69:$J$70</definedName>
    <definedName name="Z_C6A7FFED_91EB_41DF_A944_2BFB2D792481_.wvu.FilterData" localSheetId="6" hidden="1">'Sch-3 '!$A$52:$BB$53</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'Sch-1'!$A$1:$O$79</definedName>
    <definedName name="Z_C6A7FFED_91EB_41DF_A944_2BFB2D792481_.wvu.PrintArea" localSheetId="5" hidden="1">'Sch-2'!$A$1:$K$77</definedName>
    <definedName name="Z_C6A7FFED_91EB_41DF_A944_2BFB2D792481_.wvu.PrintArea" localSheetId="6" hidden="1">'Sch-3 '!$A$1:$Q$59</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'Sch-6(buy-back)'!$A$1:$Q$31</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'Sch-2'!$G$69:$J$70</definedName>
    <definedName name="Z_D0757F9E_DF41_4B40_A5E5_F4F8FDD8D61D_.wvu.FilterData" localSheetId="6" hidden="1">'Sch-3 '!$A$52:$P$53</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'Sch-1'!$A$1:$O$79</definedName>
    <definedName name="Z_D0757F9E_DF41_4B40_A5E5_F4F8FDD8D61D_.wvu.PrintArea" localSheetId="5" hidden="1">'Sch-2'!$A$1:$J$77</definedName>
    <definedName name="Z_D0757F9E_DF41_4B40_A5E5_F4F8FDD8D61D_.wvu.PrintArea" localSheetId="6" hidden="1">'Sch-3 '!$A$1:$P$59</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'Sch-6(buy-back)'!$A$1:$Q$31</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'Sch-2'!$G$69:$J$70</definedName>
    <definedName name="Z_D53177B2_31EC_4222_B97A_A37DCFD9E45B_.wvu.FilterData" localSheetId="6" hidden="1">'Sch-3 '!$A$52:$P$53</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'Sch-1'!$A$1:$O$79</definedName>
    <definedName name="Z_D53177B2_31EC_4222_B97A_A37DCFD9E45B_.wvu.PrintArea" localSheetId="5" hidden="1">'Sch-2'!$A$1:$J$77</definedName>
    <definedName name="Z_D53177B2_31EC_4222_B97A_A37DCFD9E45B_.wvu.PrintArea" localSheetId="6" hidden="1">'Sch-3 '!$A$1:$P$59</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'Sch-6(buy-back)'!$A$1:$Q$31</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'Sch-1'!$A$69:$AZ$71</definedName>
    <definedName name="Z_E31EEC54_5F58_47EA_99FC_C1E22AF5375A_.wvu.FilterData" localSheetId="5" hidden="1">'Sch-2'!$G$69:$J$70</definedName>
    <definedName name="Z_E31EEC54_5F58_47EA_99FC_C1E22AF5375A_.wvu.FilterData" localSheetId="6" hidden="1">'Sch-3 '!$A$52:$BB$53</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'Sch-1'!$A$1:$O$79</definedName>
    <definedName name="Z_E31EEC54_5F58_47EA_99FC_C1E22AF5375A_.wvu.PrintArea" localSheetId="5" hidden="1">'Sch-2'!$A$1:$J$77</definedName>
    <definedName name="Z_E31EEC54_5F58_47EA_99FC_C1E22AF5375A_.wvu.PrintArea" localSheetId="6" hidden="1">'Sch-3 '!$A$1:$Q$59</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'Sch-6(buy-back)'!$A$1:$Q$31</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'Sch-2'!$G$69:$J$70</definedName>
    <definedName name="Z_E97134B6_5E8D_4951_8DA0_73D065532361_.wvu.FilterData" localSheetId="6" hidden="1">'Sch-3 '!$A$52:$P$53</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'Sch-1'!$A$1:$O$79</definedName>
    <definedName name="Z_E97134B6_5E8D_4951_8DA0_73D065532361_.wvu.PrintArea" localSheetId="5" hidden="1">'Sch-2'!$A$1:$J$77</definedName>
    <definedName name="Z_E97134B6_5E8D_4951_8DA0_73D065532361_.wvu.PrintArea" localSheetId="6" hidden="1">'Sch-3 '!$A$1:$P$59</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'Sch-6(buy-back)'!$A$1:$Q$31</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'Sch-2'!$G$69:$J$70</definedName>
    <definedName name="Z_E9F4E142_7D26_464D_BECA_4F3806DB1FE1_.wvu.FilterData" localSheetId="6" hidden="1">'Sch-3 '!$A$52:$P$53</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'Sch-1'!$A$1:$O$79</definedName>
    <definedName name="Z_E9F4E142_7D26_464D_BECA_4F3806DB1FE1_.wvu.PrintArea" localSheetId="5" hidden="1">'Sch-2'!$A$1:$J$77</definedName>
    <definedName name="Z_E9F4E142_7D26_464D_BECA_4F3806DB1FE1_.wvu.PrintArea" localSheetId="6" hidden="1">'Sch-3 '!$A$1:$P$59</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'Sch-6(buy-back)'!$A$1:$Q$31</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'Sch-2'!$G$69:$J$70</definedName>
    <definedName name="Z_ECE9294F_C910_4036_88BC_B1F2176FB06B_.wvu.FilterData" localSheetId="6" hidden="1">'Sch-3 '!$A$52:$P$53</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'Sch-1'!$A$1:$O$79</definedName>
    <definedName name="Z_ECE9294F_C910_4036_88BC_B1F2176FB06B_.wvu.PrintArea" localSheetId="5" hidden="1">'Sch-2'!$A$1:$J$77</definedName>
    <definedName name="Z_ECE9294F_C910_4036_88BC_B1F2176FB06B_.wvu.PrintArea" localSheetId="6" hidden="1">'Sch-3 '!$A$1:$P$59</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'Sch-6(buy-back)'!$A$1:$Q$31</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'Sch-2'!$G$69:$J$70</definedName>
    <definedName name="Z_EE46BCD1_F715_4FA9_A5FC_1B125AD601E0_.wvu.FilterData" localSheetId="6" hidden="1">'Sch-3 '!$A$52:$P$53</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'Sch-1'!$A$1:$O$79</definedName>
    <definedName name="Z_EE46BCD1_F715_4FA9_A5FC_1B125AD601E0_.wvu.PrintArea" localSheetId="5" hidden="1">'Sch-2'!$A$1:$J$77</definedName>
    <definedName name="Z_EE46BCD1_F715_4FA9_A5FC_1B125AD601E0_.wvu.PrintArea" localSheetId="6" hidden="1">'Sch-3 '!$A$1:$P$59</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'Sch-6(buy-back)'!$A$1:$Q$31</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6" l="1"/>
  <c r="A55" i="6"/>
  <c r="A56" i="6"/>
  <c r="A57" i="6"/>
  <c r="A58" i="6"/>
  <c r="A59" i="6"/>
  <c r="A60" i="6"/>
  <c r="A61" i="6"/>
  <c r="A62" i="6"/>
  <c r="A63" i="6"/>
  <c r="A64" i="6"/>
  <c r="A65" i="6"/>
  <c r="A66" i="6"/>
  <c r="A67" i="6"/>
  <c r="A68"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38" i="7"/>
  <c r="A39" i="7" s="1"/>
  <c r="A40" i="7" s="1"/>
  <c r="A41" i="7" s="1"/>
  <c r="A42" i="7" s="1"/>
  <c r="A43" i="7" s="1"/>
  <c r="A44" i="7" s="1"/>
  <c r="A45" i="7" s="1"/>
  <c r="A46" i="7" s="1"/>
  <c r="A47" i="7" s="1"/>
  <c r="A48" i="7" s="1"/>
  <c r="A49" i="7" s="1"/>
  <c r="A50" i="7" s="1"/>
  <c r="A51" i="7" s="1"/>
  <c r="T47" i="7"/>
  <c r="P47" i="7"/>
  <c r="R47" i="7" s="1"/>
  <c r="S47" i="7" s="1"/>
  <c r="Q47"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J49" i="6"/>
  <c r="K49" i="6"/>
  <c r="J48" i="6"/>
  <c r="K48" i="6"/>
  <c r="P33" i="5"/>
  <c r="T33" i="5" s="1"/>
  <c r="N33" i="5"/>
  <c r="Q33" i="5" s="1"/>
  <c r="R33" i="5" s="1"/>
  <c r="O33" i="5" s="1"/>
  <c r="P32" i="5"/>
  <c r="T32" i="5" s="1"/>
  <c r="N32" i="5"/>
  <c r="Q32" i="5" s="1"/>
  <c r="R32" i="5" s="1"/>
  <c r="O32" i="5" s="1"/>
  <c r="P34" i="5"/>
  <c r="T34" i="5" s="1"/>
  <c r="N34" i="5"/>
  <c r="Q34" i="5" s="1"/>
  <c r="R34" i="5" s="1"/>
  <c r="O34" i="5" s="1"/>
  <c r="N70" i="5" l="1"/>
  <c r="K52" i="6" l="1"/>
  <c r="K53" i="6"/>
  <c r="K54" i="6"/>
  <c r="K55" i="6"/>
  <c r="K56" i="6"/>
  <c r="K57" i="6"/>
  <c r="K58" i="6"/>
  <c r="K59" i="6"/>
  <c r="K60" i="6"/>
  <c r="K61" i="6"/>
  <c r="K62" i="6"/>
  <c r="K63" i="6"/>
  <c r="K64" i="6"/>
  <c r="K65" i="6"/>
  <c r="K66" i="6"/>
  <c r="K67" i="6"/>
  <c r="K68" i="6"/>
  <c r="J68" i="6"/>
  <c r="J67" i="6"/>
  <c r="J66" i="6"/>
  <c r="J65" i="6"/>
  <c r="J64" i="6"/>
  <c r="J63" i="6"/>
  <c r="J62" i="6"/>
  <c r="J61" i="6"/>
  <c r="J60" i="6"/>
  <c r="J59" i="6"/>
  <c r="J58" i="6"/>
  <c r="J57" i="6"/>
  <c r="J56" i="6"/>
  <c r="J55" i="6"/>
  <c r="J54" i="6"/>
  <c r="J53" i="6"/>
  <c r="A53" i="6"/>
  <c r="J52" i="6"/>
  <c r="A52" i="6"/>
  <c r="J51" i="6"/>
  <c r="A51" i="6"/>
  <c r="J47" i="6"/>
  <c r="K47" i="6"/>
  <c r="J46" i="6"/>
  <c r="K46" i="6"/>
  <c r="J45" i="6"/>
  <c r="K45" i="6"/>
  <c r="J44" i="6"/>
  <c r="K44" i="6"/>
  <c r="J43" i="6"/>
  <c r="K43" i="6"/>
  <c r="J42" i="6"/>
  <c r="K42" i="6"/>
  <c r="J41" i="6"/>
  <c r="K41" i="6"/>
  <c r="J40" i="6"/>
  <c r="K40" i="6"/>
  <c r="J39" i="6"/>
  <c r="K39" i="6"/>
  <c r="J38" i="6"/>
  <c r="K38" i="6"/>
  <c r="J37" i="6"/>
  <c r="K37" i="6"/>
  <c r="J36" i="6"/>
  <c r="K36" i="6"/>
  <c r="J35" i="6"/>
  <c r="K35" i="6"/>
  <c r="J34" i="6"/>
  <c r="K34" i="6"/>
  <c r="J33" i="6"/>
  <c r="K33" i="6"/>
  <c r="J32" i="6"/>
  <c r="K32" i="6"/>
  <c r="J31" i="6"/>
  <c r="K31" i="6"/>
  <c r="J30" i="6"/>
  <c r="K30" i="6"/>
  <c r="J29" i="6"/>
  <c r="K29" i="6"/>
  <c r="J28" i="6"/>
  <c r="K28" i="6"/>
  <c r="J27" i="6"/>
  <c r="K27" i="6"/>
  <c r="J26" i="6"/>
  <c r="K26" i="6"/>
  <c r="J25" i="6"/>
  <c r="K25" i="6"/>
  <c r="J24" i="6"/>
  <c r="K24" i="6"/>
  <c r="J23" i="6"/>
  <c r="K23" i="6"/>
  <c r="J22" i="6"/>
  <c r="K22" i="6"/>
  <c r="J21" i="6"/>
  <c r="K21" i="6"/>
  <c r="J20" i="6"/>
  <c r="K20" i="6"/>
  <c r="J19" i="6"/>
  <c r="A19" i="6"/>
  <c r="A3" i="5"/>
  <c r="P41" i="5"/>
  <c r="T41" i="5" s="1"/>
  <c r="N41" i="5"/>
  <c r="Q41" i="5" s="1"/>
  <c r="R41" i="5" s="1"/>
  <c r="O41" i="5" s="1"/>
  <c r="N23" i="12"/>
  <c r="P51" i="7" l="1"/>
  <c r="R51" i="7" s="1"/>
  <c r="S51" i="7" s="1"/>
  <c r="Q51" i="7" s="1"/>
  <c r="T51" i="7"/>
  <c r="N65" i="5"/>
  <c r="Q65" i="5" s="1"/>
  <c r="R65" i="5" s="1"/>
  <c r="O65" i="5" s="1"/>
  <c r="P65" i="5"/>
  <c r="T65" i="5" s="1"/>
  <c r="A7" i="15"/>
  <c r="A7" i="14"/>
  <c r="A7" i="13"/>
  <c r="A7" i="12"/>
  <c r="A7" i="11"/>
  <c r="A7" i="9"/>
  <c r="A7" i="8"/>
  <c r="A7" i="7"/>
  <c r="P21" i="12" l="1"/>
  <c r="R21" i="12" s="1"/>
  <c r="S21" i="12" s="1"/>
  <c r="Q21"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7"/>
  <c r="A21" i="7" s="1"/>
  <c r="A22" i="7" s="1"/>
  <c r="A23" i="7" s="1"/>
  <c r="A24" i="7" s="1"/>
  <c r="A25" i="7" s="1"/>
  <c r="A26" i="7" s="1"/>
  <c r="A27" i="7" s="1"/>
  <c r="A28" i="7" s="1"/>
  <c r="A29" i="7" s="1"/>
  <c r="A30" i="7" s="1"/>
  <c r="A31" i="7" s="1"/>
  <c r="A32" i="7" s="1"/>
  <c r="A33" i="7" s="1"/>
  <c r="A34" i="7" s="1"/>
  <c r="A35" i="7" s="1"/>
  <c r="A20" i="6"/>
  <c r="J70" i="6" l="1"/>
  <c r="A21" i="6"/>
  <c r="P23" i="12"/>
  <c r="R19" i="12"/>
  <c r="S19" i="12" s="1"/>
  <c r="Q19" i="12" s="1"/>
  <c r="P11" i="12" l="1"/>
  <c r="P10" i="12"/>
  <c r="P9" i="12"/>
  <c r="P8" i="12"/>
  <c r="P7" i="12"/>
  <c r="S23" i="12" l="1"/>
  <c r="Q24" i="12"/>
  <c r="D28" i="13"/>
  <c r="D28" i="14" l="1"/>
  <c r="P20" i="9"/>
  <c r="R20" i="9" s="1"/>
  <c r="S20" i="9" s="1"/>
  <c r="Q20" i="9" s="1"/>
  <c r="T50" i="7"/>
  <c r="P50" i="7"/>
  <c r="R50" i="7" s="1"/>
  <c r="S50" i="7" s="1"/>
  <c r="Q50" i="7" s="1"/>
  <c r="T49" i="7"/>
  <c r="P49" i="7"/>
  <c r="R49" i="7" s="1"/>
  <c r="S49" i="7" s="1"/>
  <c r="Q49" i="7" s="1"/>
  <c r="T48" i="7"/>
  <c r="P48" i="7"/>
  <c r="R48" i="7" s="1"/>
  <c r="S48" i="7" s="1"/>
  <c r="Q48" i="7" s="1"/>
  <c r="T46" i="7"/>
  <c r="P46" i="7"/>
  <c r="R46" i="7" s="1"/>
  <c r="S46" i="7" s="1"/>
  <c r="Q46" i="7" s="1"/>
  <c r="T45" i="7"/>
  <c r="P45" i="7"/>
  <c r="R45" i="7" s="1"/>
  <c r="S45" i="7" s="1"/>
  <c r="Q45" i="7" s="1"/>
  <c r="T44" i="7"/>
  <c r="P44" i="7"/>
  <c r="R44" i="7" s="1"/>
  <c r="S44" i="7" s="1"/>
  <c r="Q44" i="7" s="1"/>
  <c r="T38" i="7"/>
  <c r="P38" i="7"/>
  <c r="R38" i="7" s="1"/>
  <c r="S38" i="7" s="1"/>
  <c r="Q38" i="7" s="1"/>
  <c r="T37" i="7"/>
  <c r="P37" i="7"/>
  <c r="R37" i="7" s="1"/>
  <c r="S37" i="7" s="1"/>
  <c r="Q37"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20" i="7"/>
  <c r="P20" i="7"/>
  <c r="R20" i="7" s="1"/>
  <c r="S20" i="7" s="1"/>
  <c r="Q20" i="7" s="1"/>
  <c r="T19" i="7"/>
  <c r="P19" i="7"/>
  <c r="K51" i="6"/>
  <c r="K19" i="6"/>
  <c r="P68" i="5"/>
  <c r="T68" i="5" s="1"/>
  <c r="N68" i="5"/>
  <c r="Q68" i="5" s="1"/>
  <c r="R68" i="5" s="1"/>
  <c r="O68" i="5" s="1"/>
  <c r="P67" i="5"/>
  <c r="T67" i="5" s="1"/>
  <c r="N67" i="5"/>
  <c r="Q67" i="5" s="1"/>
  <c r="R67" i="5" s="1"/>
  <c r="O67" i="5" s="1"/>
  <c r="P66" i="5"/>
  <c r="T66" i="5" s="1"/>
  <c r="N66" i="5"/>
  <c r="Q66" i="5" s="1"/>
  <c r="R66" i="5" s="1"/>
  <c r="O66"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53" i="7" l="1"/>
  <c r="T53" i="7"/>
  <c r="N69" i="5"/>
  <c r="N71" i="5" s="1"/>
  <c r="T19" i="5"/>
  <c r="T69" i="5" s="1"/>
  <c r="P69" i="5"/>
  <c r="R19" i="7"/>
  <c r="S19" i="7" s="1"/>
  <c r="Q19" i="5"/>
  <c r="R19" i="5" s="1"/>
  <c r="O19" i="5" s="1"/>
  <c r="N72" i="5" s="1"/>
  <c r="D25" i="10"/>
  <c r="B25" i="10"/>
  <c r="D24" i="10"/>
  <c r="B24" i="10"/>
  <c r="D11" i="10"/>
  <c r="B11" i="10"/>
  <c r="D10" i="10"/>
  <c r="B10" i="10"/>
  <c r="D9" i="10"/>
  <c r="B9" i="10"/>
  <c r="D8" i="10"/>
  <c r="B8" i="10"/>
  <c r="D7" i="10"/>
  <c r="A7" i="10"/>
  <c r="A6" i="10"/>
  <c r="A3" i="10"/>
  <c r="A1" i="10"/>
  <c r="M79" i="5"/>
  <c r="J77" i="6" s="1"/>
  <c r="O59" i="7" s="1"/>
  <c r="O31" i="12" s="1"/>
  <c r="M78" i="5"/>
  <c r="D24" i="11" s="1"/>
  <c r="D34" i="13" s="1"/>
  <c r="D34" i="14" s="1"/>
  <c r="N25" i="15" s="1"/>
  <c r="F41" i="16" s="1"/>
  <c r="F47" i="17" s="1"/>
  <c r="B78" i="5"/>
  <c r="B77"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54" i="7" s="1"/>
  <c r="S53" i="7"/>
  <c r="A6" i="6"/>
  <c r="A6" i="12"/>
  <c r="A6" i="7"/>
  <c r="A6" i="8"/>
  <c r="A6" i="15"/>
  <c r="A105" i="15" s="1"/>
  <c r="A6" i="11"/>
  <c r="A6" i="13"/>
  <c r="A6" i="14"/>
  <c r="A6" i="9"/>
  <c r="Q18" i="15"/>
  <c r="R18" i="15" s="1"/>
  <c r="N18" i="15" s="1"/>
  <c r="N21" i="15" s="1"/>
  <c r="D26" i="13"/>
  <c r="B10" i="9"/>
  <c r="B10" i="11" s="1"/>
  <c r="B10" i="12"/>
  <c r="B9" i="9"/>
  <c r="B9" i="11" s="1"/>
  <c r="B9" i="12"/>
  <c r="B11" i="9"/>
  <c r="B11" i="11" s="1"/>
  <c r="B11" i="12"/>
  <c r="B76" i="6"/>
  <c r="D58" i="7" s="1"/>
  <c r="B31" i="12"/>
  <c r="B75" i="6"/>
  <c r="B30"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76" i="6"/>
  <c r="O58" i="7" s="1"/>
  <c r="O30" i="12" s="1"/>
  <c r="B41" i="9"/>
  <c r="B25" i="11"/>
  <c r="B35" i="13" s="1"/>
  <c r="B35" i="14" s="1"/>
  <c r="E26" i="15" s="1"/>
  <c r="C42" i="16" s="1"/>
  <c r="B48" i="17" s="1"/>
  <c r="O18" i="11"/>
  <c r="B38" i="8"/>
  <c r="AM7" i="7"/>
  <c r="B39" i="8"/>
  <c r="D25" i="11"/>
  <c r="D35" i="13" s="1"/>
  <c r="D35" i="14" s="1"/>
  <c r="N26" i="15" s="1"/>
  <c r="F42" i="16" s="1"/>
  <c r="F48" i="17" s="1"/>
  <c r="D57" i="7"/>
  <c r="K70" i="6"/>
  <c r="S33" i="8"/>
  <c r="AG9" i="17"/>
  <c r="P33" i="8"/>
  <c r="T54"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<sst xmlns="http://schemas.openxmlformats.org/spreadsheetml/2006/main" count="1126" uniqueCount="434">
  <si>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</si>
  <si>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</si>
  <si>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</si>
  <si>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</si>
  <si>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</si>
  <si>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</si>
  <si>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</si>
  <si>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</si>
  <si>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</si>
  <si>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</si>
  <si>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</si>
  <si>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</si>
  <si>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</si>
  <si>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</si>
  <si>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</si>
  <si>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</si>
  <si>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</si>
  <si>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</si>
  <si>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</si>
  <si>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</si>
  <si>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</si>
  <si>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</si>
  <si>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</si>
  <si>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</si>
  <si>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</si>
  <si>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</si>
  <si>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</si>
  <si>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</si>
  <si>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</si>
  <si>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</si>
  <si>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</si>
  <si>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</si>
  <si>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</si>
  <si>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</si>
  <si>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</si>
  <si>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</si>
  <si>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</si>
  <si>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</si>
  <si>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</si>
  <si>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</si>
  <si>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</si>
  <si>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</si>
  <si>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</si>
  <si>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</si>
  <si>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</si>
  <si>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</si>
  <si>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</si>
  <si>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</si>
  <si>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</si>
  <si>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</si>
  <si>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</si>
  <si>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</si>
  <si>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</si>
  <si>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</si>
  <si>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</si>
  <si>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</si>
  <si>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</si>
  <si>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</si>
  <si>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</si>
  <si>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</si>
  <si>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</si>
  <si>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</si>
  <si>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</si>
  <si>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</si>
  <si>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</si>
  <si>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</si>
  <si>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</si>
  <si>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</si>
  <si>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</si>
  <si>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</si>
  <si>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</si>
  <si>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</si>
  <si>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</si>
  <si>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</si>
  <si>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</si>
  <si>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</si>
  <si>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</si>
  <si>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</si>
  <si>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</si>
  <si>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</si>
  <si>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</si>
  <si>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</si>
  <si>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</si>
  <si>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</si>
  <si>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</si>
  <si>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</si>
  <si>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</si>
  <si>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</si>
  <si>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</si>
  <si>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</si>
  <si>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</si>
  <si>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</si>
  <si>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</si>
  <si>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</si>
  <si>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</si>
  <si>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</si>
  <si>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</si>
  <si>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</si>
  <si>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</si>
  <si>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</si>
  <si>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</si>
  <si>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</si>
  <si>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</si>
  <si>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</si>
  <si>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</si>
  <si>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</si>
  <si>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</si>
  <si>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</si>
  <si>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</si>
  <si>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</si>
  <si>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</si>
  <si>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</si>
  <si>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</si>
  <si>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</si>
  <si>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</si>
  <si>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</si>
  <si>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</si>
  <si>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</si>
  <si>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</si>
  <si>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</si>
  <si>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</si>
  <si>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</si>
  <si>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</si>
  <si>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</si>
  <si>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</si>
  <si>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</si>
  <si>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</si>
  <si>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</si>
  <si>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</si>
  <si>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</si>
  <si>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</si>
  <si>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</si>
  <si>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</si>
  <si>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</si>
  <si>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</si>
  <si>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</si>
  <si>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</si>
  <si>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</si>
  <si>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</si>
  <si>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</si>
  <si>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</si>
  <si>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</si>
  <si>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</si>
  <si>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</si>
  <si>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</si>
  <si>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</si>
  <si>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</si>
  <si>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</si>
  <si>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</si>
  <si>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</si>
  <si>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</si>
  <si>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</si>
  <si>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</si>
  <si>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</si>
  <si>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</si>
  <si>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</si>
  <si>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</si>
  <si>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</si>
  <si>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</si>
  <si>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</si>
  <si>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</si>
  <si>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</si>
  <si>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</si>
  <si>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</si>
  <si>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</si>
  <si>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</si>
  <si>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</si>
  <si>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</si>
  <si>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</si>
  <si>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</si>
  <si>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</si>
  <si>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</si>
  <si>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</si>
  <si>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</si>
  <si>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</si>
  <si>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</si>
  <si>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</si>
  <si>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</si>
  <si>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</si>
  <si>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</si>
  <si>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</si>
  <si>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</si>
  <si>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</si>
  <si>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</si>
  <si>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</si>
  <si>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</si>
  <si>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</si>
  <si>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</si>
  <si>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</si>
  <si>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</si>
  <si>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</si>
  <si>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</si>
  <si>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</si>
  <si>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</si>
  <si>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</si>
  <si>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</si>
  <si>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</si>
  <si>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</si>
  <si>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</si>
  <si>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</si>
  <si>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</si>
  <si>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</si>
  <si>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</si>
  <si>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</si>
  <si>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</si>
  <si>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</si>
  <si>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</si>
  <si>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</si>
  <si>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</si>
  <si>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</si>
  <si>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</si>
  <si>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</si>
  <si>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</si>
  <si>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</si>
  <si>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</si>
  <si>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</si>
  <si>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</si>
  <si>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</si>
  <si>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</si>
  <si>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</si>
  <si>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</si>
  <si>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</si>
  <si>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</si>
  <si>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</si>
  <si>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</si>
  <si>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</si>
  <si>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</si>
  <si>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</si>
  <si>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</si>
  <si>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</si>
  <si>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</si>
  <si>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</si>
  <si>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</si>
  <si>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</si>
  <si>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</si>
  <si>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</si>
  <si>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</si>
  <si>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</si>
  <si>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</si>
  <si>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</si>
  <si>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</si>
  <si>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</si>
  <si>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</si>
  <si>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</si>
  <si>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</si>
  <si>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</si>
  <si>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</si>
  <si>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</si>
  <si>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</si>
  <si>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</si>
  <si>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</si>
  <si>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</si>
  <si>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</si>
  <si>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</si>
  <si>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</si>
  <si>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</si>
  <si>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</si>
  <si>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</si>
  <si>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</si>
  <si>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</si>
  <si>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</si>
  <si>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</si>
  <si>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</si>
  <si>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</si>
  <si>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</si>
  <si>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</si>
  <si>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</si>
  <si>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</si>
  <si>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</si>
  <si>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</si>
  <si>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</si>
  <si>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</si>
  <si>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</si>
  <si>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</si>
  <si>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</si>
  <si>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</si>
  <si>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</si>
  <si>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</si>
  <si>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</si>
  <si>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</si>
  <si>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</si>
  <si>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</si>
  <si>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</si>
  <si>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</si>
  <si>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</si>
  <si>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</si>
  <si>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</si>
  <si>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</si>
  <si>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</si>
  <si>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</si>
  <si>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</si>
  <si>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</si>
  <si>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</si>
  <si>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</si>
  <si>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</si>
  <si>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</si>
  <si>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</si>
  <si>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</si>
  <si>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</si>
  <si>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</si>
  <si>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</si>
  <si>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</si>
  <si>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</si>
  <si>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</si>
  <si>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</si>
  <si>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</si>
  <si>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</si>
  <si>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</si>
  <si>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</si>
  <si>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</si>
  <si>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</si>
  <si>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</si>
  <si>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</si>
  <si>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</si>
  <si>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</si>
  <si>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</si>
  <si>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</si>
  <si>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</si>
  <si>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</si>
  <si>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</si>
  <si>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</si>
  <si>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</si>
  <si>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</si>
  <si>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</si>
  <si>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</si>
  <si>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</si>
  <si>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</si>
  <si>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</si>
  <si>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</si>
  <si>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</si>
  <si>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</si>
  <si>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</si>
  <si>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</si>
  <si>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</si>
  <si>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</si>
  <si>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</si>
  <si>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</si>
  <si>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</si>
  <si>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</si>
  <si>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</si>
  <si>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</si>
  <si>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</si>
  <si>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e</t>
  </si>
  <si>
    <t>f</t>
  </si>
  <si>
    <t>g</t>
  </si>
  <si>
    <t>h</t>
  </si>
  <si>
    <t>Total GST on Installation Services (identified in Schedule 3)</t>
  </si>
  <si>
    <t>KM</t>
  </si>
  <si>
    <t>Rate of GST applicable (in %)</t>
  </si>
  <si>
    <t>Schedule 4</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</si>
  <si>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</si>
  <si>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</si>
  <si>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</si>
  <si>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</si>
  <si>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</si>
  <si>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</si>
  <si>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</si>
  <si>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</si>
  <si>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</si>
  <si>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</si>
  <si>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Reconductoring Package OH01 for (i) Reconductoring of Khandong (NEEPCO) – Halflong (POWERGRID) 132kV S/c Transmission Line and (ii) Reconductoring of Halflong (POWERGRID)– Jiribam (POWERGRID) 132kV S/c Transmission Line under North Eastern Region Expansion Scheme-XXIV (NERES-XXIV);</t>
  </si>
  <si>
    <t>Specification No: CC/NT/W-COND/DOM/A10/25/08983</t>
  </si>
  <si>
    <t>Reconductoring Package OH01</t>
  </si>
  <si>
    <t>Reconductoring of Khandong (NEEPCO) – Halflong (POWERGRID) 132kV S/c Transmission Line</t>
  </si>
  <si>
    <t>Reconductoring of Halflong (POWERGRID)– Jiribam (POWERGRID) 132kV S/c Transmission Line</t>
  </si>
  <si>
    <t>Sr. No.</t>
  </si>
  <si>
    <t xml:space="preserve">Conductor HTLS 600A                     </t>
  </si>
  <si>
    <t xml:space="preserve">Conductor Accessories HTLS 600A         </t>
  </si>
  <si>
    <t xml:space="preserve">Hardware Excl. Clamp                    </t>
  </si>
  <si>
    <t xml:space="preserve">Clamps for HTLS 600A Cond               </t>
  </si>
  <si>
    <t xml:space="preserve">Supply of Tower Accessories             </t>
  </si>
  <si>
    <t xml:space="preserve">Supply of CLR Insulators                </t>
  </si>
  <si>
    <t xml:space="preserve">Supply of Assorted tower members        </t>
  </si>
  <si>
    <t xml:space="preserve">Conductor HTLS 600A (Spare)             </t>
  </si>
  <si>
    <t xml:space="preserve">Conductor Access HTLS 600A (Spare)      </t>
  </si>
  <si>
    <t xml:space="preserve">Hardware Excl. Clamp (Spare)            </t>
  </si>
  <si>
    <t xml:space="preserve">Clamps for HTLS 600A Cond (Spare)       </t>
  </si>
  <si>
    <t xml:space="preserve">Supply of CLR Insulator (Spare)         </t>
  </si>
  <si>
    <t>HTLS CONDCUTOR FOR 132KV TL (600A)</t>
  </si>
  <si>
    <t xml:space="preserve">KM </t>
  </si>
  <si>
    <t>MID SPAN COMPRESSION JOINT FOR HTLS PANTHER SIZE COUNDUCTOR</t>
  </si>
  <si>
    <t>SET</t>
  </si>
  <si>
    <t>REPAIR SLEEVE FOR HTLS PANTHER SIZE COUNDUCTOR</t>
  </si>
  <si>
    <t>VIBRATION DAMPER FOR HTLS PANTHER SIZE COUNDUCTOR</t>
  </si>
  <si>
    <t>SINGLE I SUS STR-132KV PANTHER W/O SUS CLP</t>
  </si>
  <si>
    <t>SINGLE TEN STR-132KV PANTHER W/O TEN CLP</t>
  </si>
  <si>
    <t>DTS -132KV W/O TEN CLMP SINGLE PANTHER</t>
  </si>
  <si>
    <t>SUSPENSION CLAMP SUITABLE FOR HTLS PANTHER SIZE CONDUCTOR</t>
  </si>
  <si>
    <t>DEAD END TENSION CLAMP SUITABLE FOR HTLS PANTHER SIZE CONDUCTOR</t>
  </si>
  <si>
    <t>Number  Plate for 132kV</t>
  </si>
  <si>
    <t xml:space="preserve">EA </t>
  </si>
  <si>
    <t>Phase Plate (Set of three)</t>
  </si>
  <si>
    <t>Circuit Plate (Set of One)</t>
  </si>
  <si>
    <t>Supply of Anti-Climbing Devices ofBarbedWire Type</t>
  </si>
  <si>
    <t>DANGER  PLATE FOR 132 KV</t>
  </si>
  <si>
    <t>SUPPLY OF BIRD DIVERTER NON-LED TYPE</t>
  </si>
  <si>
    <t>SUPPLY OF BIRD DIVERTER LED TYPE</t>
  </si>
  <si>
    <t>70KN COMPOSITE INSULATOR FOR 132KV WITHLENGTH 1450MM</t>
  </si>
  <si>
    <t>Composite long rod Insulators for 132kV Transmission Line-90 KN (Length-1450 mm, Creepage-4495 mm)</t>
  </si>
  <si>
    <t>SUPPLY OF ASSORTED TOWER MEMBERS MS</t>
  </si>
  <si>
    <t xml:space="preserve">MT </t>
  </si>
  <si>
    <t>Supply of Hexagonal Bolts &amp; Nuts fortowers including Step Bolts,SpringWashers etc.</t>
  </si>
  <si>
    <t xml:space="preserve">Profiling of Exsisting line             </t>
  </si>
  <si>
    <t xml:space="preserve">Stringing and Destrining                </t>
  </si>
  <si>
    <t xml:space="preserve">Establishment of Labour Camp            </t>
  </si>
  <si>
    <t xml:space="preserve">Fixing of assorted tower Members        </t>
  </si>
  <si>
    <t xml:space="preserve">Installation of tower accessories       </t>
  </si>
  <si>
    <t xml:space="preserve">CABLE BYPASS ARRANGEMENT                </t>
  </si>
  <si>
    <t>Profiling of existing line route covering ground profile, locating towers, verification of sag profile of high capacity conductor atmaximum operating temperature &amp; varification of clearances etc. employing Total Stations &amp; PLSS CAD software.</t>
  </si>
  <si>
    <t>Installation of necessary hardware, hoisting of insulator Strings, Installing and Stringing of High capacity conductor includingfixing of conductor accessories. : 132 kV S/C Tower (Route Length)</t>
  </si>
  <si>
    <t>Installation of insulator strings complete with arcing horns and necessary hardware, installation and stringing of conductorincluding fixing of conductor accessories for 132 KV Single circuit towers with Single conductor  through Drone as per technicalspecification</t>
  </si>
  <si>
    <t>Destringing of existing 132kV S/C line excluding Earth wire/OPGW</t>
  </si>
  <si>
    <t>ESTABLISHMENT OF LABOUR CAMPS AS PER PROVISION UNDER FACILITIES TO BE INCORPORATED FOR LABOURERS IN TECHNICAL SPECIFICATION</t>
  </si>
  <si>
    <t xml:space="preserve">LS </t>
  </si>
  <si>
    <t>Fixing of Asrt Tower parts in Erct Tower</t>
  </si>
  <si>
    <t>Fixing of missing Hexagonal Nuts and bolts in already erected towers including spring washers.</t>
  </si>
  <si>
    <t>Installation of tower accessories : Danger  Plate</t>
  </si>
  <si>
    <t>Installation of tower accessories: Number  Plate</t>
  </si>
  <si>
    <t>Installation of tower accessories: Phase Plate (Set of three)</t>
  </si>
  <si>
    <t>Installation of tower accessories: Anti-Climbing Devices</t>
  </si>
  <si>
    <t>CIRCUIT PLATE (SET OF 1) INSTALLATION</t>
  </si>
  <si>
    <t>Installation LED Type Bird Diverter</t>
  </si>
  <si>
    <t>Installation NON-LED Type Bird Diverter</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</si>
  <si>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</si>
  <si>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</si>
  <si>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</si>
  <si>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PLANT AND EQUIPMENT (INCLUDING MANDATORY SPARES PARTS) TO BE SUPPLIED, INCLUDING TYPE TEST CHARGES FOR TESTS TO BE CONDUCTED</t>
  </si>
  <si>
    <t>LOCAL TRANSPORTATION, IN-TRANSIT INSURANCE, LOADING AND UNLOADING</t>
  </si>
  <si>
    <t>INSTALLATION CHARGES</t>
  </si>
  <si>
    <t>TRAINING CHARGES FOR TRAINING TO BE IMPARTED</t>
  </si>
  <si>
    <t>BUY-BACK CHARGES (BUY-BACK VALUE):</t>
  </si>
  <si>
    <t>TYPE TEST CHARGES</t>
  </si>
  <si>
    <t>De-strunged ACSR Panther Conductor along with associated clamp fittings &amp; accessories</t>
  </si>
  <si>
    <t>INR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</si>
</sst>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 numFmtId="177" formatCode="#,##0.00000_ ;\-#,##0.00000\ "/>
  </numFmts>
  <fonts count="5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b/>
      <i/>
      <sz val="14"/>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41">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2"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0" fontId="3" fillId="12" borderId="0" xfId="0" applyFont="1" applyFill="1" applyAlignment="1">
      <alignment horizontal="center" vertical="top" wrapText="1"/>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0" fontId="5" fillId="0" borderId="0" xfId="0" applyFont="1" applyAlignment="1">
      <alignment horizontal="justify" vertical="top"/>
    </xf>
    <xf numFmtId="1" fontId="2" fillId="0" borderId="0" xfId="0" applyNumberFormat="1" applyFont="1" applyAlignment="1">
      <alignment horizontal="center" vertical="top"/>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3" fillId="0" borderId="0" xfId="9" applyNumberFormat="1" applyFont="1" applyFill="1" applyBorder="1" applyAlignment="1" applyProtection="1">
      <alignment vertical="top"/>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2" xfId="5" applyFont="1" applyBorder="1" applyAlignment="1" applyProtection="1">
      <alignment horizontal="center" vertical="center" wrapText="1"/>
      <protection hidden="1"/>
    </xf>
    <xf numFmtId="172" fontId="23" fillId="0" borderId="12"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6"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2" xfId="5" applyFont="1" applyBorder="1" applyAlignment="1" applyProtection="1">
      <alignment horizontal="justify" vertical="top" wrapText="1"/>
      <protection hidden="1"/>
    </xf>
    <xf numFmtId="0" fontId="23" fillId="0" borderId="12" xfId="5" applyFont="1" applyBorder="1" applyAlignment="1" applyProtection="1">
      <alignment horizontal="right" vertical="center" wrapText="1" indent="5"/>
      <protection hidden="1"/>
    </xf>
    <xf numFmtId="4" fontId="23" fillId="0" borderId="12"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2"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2" xfId="5" applyNumberFormat="1" applyFont="1" applyBorder="1" applyAlignment="1" applyProtection="1">
      <alignment horizontal="right" vertical="center"/>
      <protection hidden="1"/>
    </xf>
    <xf numFmtId="4" fontId="23" fillId="0" borderId="12"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1" fillId="0" borderId="0" xfId="5" applyFont="1" applyAlignment="1" applyProtection="1">
      <alignment horizontal="left" vertical="top"/>
      <protection hidden="1"/>
    </xf>
    <xf numFmtId="0" fontId="23" fillId="3" borderId="2" xfId="0" applyFont="1" applyFill="1" applyBorder="1" applyAlignment="1" applyProtection="1">
      <alignment horizontal="left" vertical="top" wrapText="1"/>
      <protection hidden="1"/>
    </xf>
    <xf numFmtId="0" fontId="2" fillId="3" borderId="31" xfId="0" applyFont="1" applyFill="1" applyBorder="1" applyAlignment="1">
      <alignment horizontal="center" vertical="top" wrapText="1"/>
    </xf>
    <xf numFmtId="0" fontId="23" fillId="3" borderId="32"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37" fillId="3" borderId="4" xfId="0" applyFont="1" applyFill="1" applyBorder="1" applyAlignment="1">
      <alignment horizontal="center" vertical="top" wrapText="1"/>
    </xf>
    <xf numFmtId="0" fontId="39" fillId="11" borderId="2" xfId="11" applyNumberFormat="1" applyFont="1" applyFill="1" applyBorder="1" applyAlignment="1" applyProtection="1">
      <alignment horizontal="center" vertical="top" wrapText="1"/>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41" fillId="0" borderId="0" xfId="0" applyFont="1" applyAlignment="1">
      <alignment horizontal="right" vertical="top"/>
    </xf>
    <xf numFmtId="0" fontId="23" fillId="0" borderId="0" xfId="2" applyFont="1" applyAlignment="1" applyProtection="1">
      <alignment horizontal="left" vertical="top"/>
      <protection hidden="1"/>
    </xf>
    <xf numFmtId="0" fontId="23" fillId="0" borderId="0" xfId="0" applyFont="1" applyAlignment="1" applyProtection="1">
      <alignment horizontal="center" vertical="center"/>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2" xfId="12" applyFont="1" applyBorder="1" applyAlignment="1" applyProtection="1">
      <alignment horizontal="center" vertical="top"/>
      <protection hidden="1"/>
    </xf>
    <xf numFmtId="0" fontId="50" fillId="0" borderId="28"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6" xfId="12" applyFont="1" applyBorder="1" applyAlignment="1" applyProtection="1">
      <alignment horizontal="center" vertical="center" wrapText="1"/>
      <protection hidden="1"/>
    </xf>
    <xf numFmtId="0" fontId="0" fillId="0" borderId="17" xfId="12" applyNumberFormat="1" applyFont="1" applyFill="1" applyBorder="1" applyAlignment="1" applyProtection="1">
      <alignment horizontal="left" vertical="center" indent="3"/>
      <protection hidden="1"/>
    </xf>
    <xf numFmtId="0" fontId="50" fillId="0" borderId="18" xfId="12" applyNumberFormat="1" applyFont="1" applyFill="1" applyBorder="1" applyAlignment="1" applyProtection="1">
      <alignment vertical="top"/>
      <protection hidden="1"/>
    </xf>
    <xf numFmtId="0" fontId="1" fillId="0" borderId="18" xfId="12" applyFont="1" applyBorder="1" applyAlignment="1" applyProtection="1">
      <alignment horizontal="center" vertical="center"/>
      <protection hidden="1"/>
    </xf>
    <xf numFmtId="0" fontId="1" fillId="0" borderId="19" xfId="12" applyFont="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7"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29" xfId="12" applyNumberFormat="1" applyFont="1" applyFill="1" applyBorder="1" applyAlignment="1" applyProtection="1">
      <alignment horizontal="left" vertical="center" indent="3"/>
      <protection hidden="1"/>
    </xf>
    <xf numFmtId="0" fontId="50" fillId="0" borderId="34" xfId="12" applyNumberFormat="1" applyFont="1" applyFill="1" applyBorder="1" applyAlignment="1" applyProtection="1">
      <alignment vertical="top"/>
      <protection hidden="1"/>
    </xf>
    <xf numFmtId="0" fontId="1" fillId="0" borderId="30" xfId="12" applyFont="1" applyBorder="1" applyAlignment="1" applyProtection="1">
      <alignment horizontal="right" vertical="center"/>
      <protection hidden="1"/>
    </xf>
    <xf numFmtId="0" fontId="23" fillId="16" borderId="16"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8" xfId="12" applyFont="1" applyBorder="1" applyAlignment="1" applyProtection="1">
      <alignment horizontal="right" vertical="center"/>
      <protection hidden="1"/>
    </xf>
    <xf numFmtId="10" fontId="1" fillId="9" borderId="33"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4"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8"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3" xfId="5" applyNumberFormat="1" applyFont="1" applyFill="1" applyBorder="1" applyAlignment="1" applyProtection="1">
      <alignment vertical="center"/>
      <protection locked="0"/>
    </xf>
    <xf numFmtId="9" fontId="23" fillId="9" borderId="25"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3" xfId="5" applyFont="1" applyFill="1" applyBorder="1" applyAlignment="1" applyProtection="1">
      <alignment vertical="center"/>
      <protection locked="0"/>
    </xf>
    <xf numFmtId="0" fontId="23" fillId="9" borderId="25" xfId="5" applyFont="1" applyFill="1" applyBorder="1" applyAlignment="1" applyProtection="1">
      <alignment vertical="center"/>
      <protection locked="0"/>
    </xf>
    <xf numFmtId="2" fontId="23" fillId="7" borderId="23" xfId="5" applyNumberFormat="1" applyFont="1" applyFill="1" applyBorder="1" applyAlignment="1" applyProtection="1">
      <alignment vertical="center"/>
      <protection hidden="1"/>
    </xf>
    <xf numFmtId="2" fontId="23" fillId="7" borderId="25" xfId="5" applyNumberFormat="1" applyFont="1" applyFill="1" applyBorder="1" applyAlignment="1" applyProtection="1">
      <alignment vertical="center"/>
      <protection hidden="1"/>
    </xf>
    <xf numFmtId="4" fontId="23" fillId="10" borderId="12"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2" xfId="5" applyFont="1" applyFill="1" applyBorder="1" applyAlignment="1" applyProtection="1">
      <alignment horizontal="justify" vertical="top" wrapText="1"/>
      <protection hidden="1"/>
    </xf>
    <xf numFmtId="4" fontId="6" fillId="0" borderId="8" xfId="5" applyNumberFormat="1" applyFont="1" applyBorder="1" applyAlignment="1" applyProtection="1">
      <alignment horizontal="right" vertical="center" wrapText="1"/>
      <protection hidden="1"/>
    </xf>
    <xf numFmtId="2" fontId="3" fillId="0" borderId="2" xfId="3" applyNumberFormat="1" applyFont="1" applyFill="1" applyBorder="1" applyAlignment="1" applyProtection="1">
      <alignment horizontal="right" vertical="top"/>
      <protection locked="0"/>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64" fontId="4" fillId="0" borderId="0" xfId="1" applyFont="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76" fontId="20" fillId="6" borderId="0" xfId="9" applyNumberFormat="1" applyFont="1" applyFill="1" applyBorder="1" applyAlignment="1" applyProtection="1">
      <alignment vertical="top"/>
      <protection hidden="1"/>
    </xf>
    <xf numFmtId="177"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3" fillId="0" borderId="0" xfId="0" applyFont="1" applyAlignment="1">
      <alignment horizontal="right" vertical="top"/>
    </xf>
    <xf numFmtId="0" fontId="1" fillId="0" borderId="0" xfId="2" applyAlignment="1" applyProtection="1">
      <alignment horizontal="left" vertical="top" wrapText="1"/>
      <protection hidden="1"/>
    </xf>
    <xf numFmtId="0" fontId="0" fillId="18" borderId="0" xfId="0" applyFill="1" applyAlignment="1">
      <alignment vertical="top"/>
    </xf>
    <xf numFmtId="0" fontId="0" fillId="3" borderId="0" xfId="0" applyFill="1" applyAlignment="1">
      <alignment vertical="top"/>
    </xf>
    <xf numFmtId="0" fontId="0" fillId="5" borderId="0" xfId="0" applyFill="1" applyAlignment="1">
      <alignment vertical="top" wrapText="1"/>
    </xf>
    <xf numFmtId="0" fontId="0" fillId="19" borderId="0" xfId="0" applyFill="1" applyAlignment="1">
      <alignment vertical="top"/>
    </xf>
    <xf numFmtId="0" fontId="3" fillId="0" borderId="2" xfId="5" quotePrefix="1" applyFont="1" applyBorder="1" applyAlignment="1" applyProtection="1">
      <alignment horizontal="left" vertical="top"/>
      <protection hidden="1"/>
    </xf>
    <xf numFmtId="0" fontId="10" fillId="0" borderId="2" xfId="5" applyFont="1" applyBorder="1" applyAlignment="1" applyProtection="1">
      <alignment vertical="top"/>
      <protection hidden="1"/>
    </xf>
    <xf numFmtId="0" fontId="11" fillId="0" borderId="0" xfId="5" applyFont="1" applyAlignment="1" applyProtection="1">
      <alignment vertical="top"/>
      <protection hidden="1"/>
    </xf>
    <xf numFmtId="0" fontId="12" fillId="0" borderId="0" xfId="5" applyFont="1" applyAlignment="1" applyProtection="1">
      <alignment vertical="top"/>
      <protection hidden="1"/>
    </xf>
    <xf numFmtId="0" fontId="16" fillId="0" borderId="17" xfId="5" applyFont="1" applyBorder="1" applyAlignment="1" applyProtection="1">
      <alignment horizontal="center" vertical="top"/>
      <protection hidden="1"/>
    </xf>
    <xf numFmtId="0" fontId="12" fillId="0" borderId="0" xfId="5" applyFont="1" applyAlignment="1">
      <alignment vertical="top"/>
    </xf>
    <xf numFmtId="0" fontId="12" fillId="0" borderId="0" xfId="5" quotePrefix="1" applyFont="1" applyAlignment="1">
      <alignment horizontal="left" vertical="top"/>
    </xf>
    <xf numFmtId="0" fontId="3" fillId="0" borderId="20" xfId="5" applyFont="1" applyBorder="1" applyAlignment="1" applyProtection="1">
      <alignment vertical="top"/>
      <protection hidden="1"/>
    </xf>
    <xf numFmtId="0" fontId="3" fillId="0" borderId="21" xfId="5" applyFont="1" applyBorder="1" applyAlignment="1" applyProtection="1">
      <alignment vertical="top"/>
      <protection hidden="1"/>
    </xf>
    <xf numFmtId="0" fontId="3" fillId="0" borderId="22" xfId="5" applyFont="1" applyBorder="1" applyAlignment="1" applyProtection="1">
      <alignment vertical="top"/>
      <protection hidden="1"/>
    </xf>
    <xf numFmtId="0" fontId="3" fillId="0" borderId="1" xfId="5" applyFont="1" applyBorder="1" applyAlignment="1" applyProtection="1">
      <alignment vertical="top"/>
      <protection hidden="1"/>
    </xf>
    <xf numFmtId="0" fontId="3" fillId="0" borderId="9" xfId="5" applyFont="1" applyBorder="1" applyAlignment="1" applyProtection="1">
      <alignment vertical="top"/>
      <protection hidden="1"/>
    </xf>
    <xf numFmtId="0" fontId="2" fillId="0" borderId="21" xfId="5" applyFont="1" applyBorder="1" applyAlignment="1" applyProtection="1">
      <alignment vertical="top"/>
      <protection hidden="1"/>
    </xf>
    <xf numFmtId="0" fontId="18" fillId="0" borderId="0" xfId="5" applyFont="1" applyAlignment="1" applyProtection="1">
      <alignment vertical="top"/>
      <protection hidden="1"/>
    </xf>
    <xf numFmtId="0" fontId="3" fillId="0" borderId="10" xfId="5" applyFont="1" applyBorder="1" applyAlignment="1" applyProtection="1">
      <alignment vertical="top"/>
      <protection hidden="1"/>
    </xf>
    <xf numFmtId="0" fontId="16" fillId="0" borderId="0" xfId="6" applyFont="1" applyAlignment="1" applyProtection="1">
      <alignment horizontal="center" vertical="top" wrapText="1"/>
      <protection hidden="1"/>
    </xf>
    <xf numFmtId="0" fontId="3" fillId="0" borderId="0" xfId="6" applyFont="1" applyAlignment="1" applyProtection="1">
      <alignment vertical="top"/>
      <protection hidden="1"/>
    </xf>
    <xf numFmtId="0" fontId="5" fillId="0" borderId="0" xfId="6" applyFont="1" applyAlignment="1" applyProtection="1">
      <alignment vertical="top"/>
      <protection hidden="1"/>
    </xf>
    <xf numFmtId="0" fontId="3" fillId="0" borderId="0" xfId="6" applyFont="1" applyAlignment="1" applyProtection="1">
      <alignment horizontal="center" vertical="top"/>
      <protection hidden="1"/>
    </xf>
    <xf numFmtId="0" fontId="2" fillId="0" borderId="0" xfId="6" applyFont="1" applyAlignment="1" applyProtection="1">
      <alignment horizontal="center" vertical="top"/>
      <protection hidden="1"/>
    </xf>
    <xf numFmtId="0" fontId="3" fillId="0" borderId="0" xfId="6" applyFont="1" applyAlignment="1" applyProtection="1">
      <alignment horizontal="justify" vertical="top"/>
      <protection hidden="1"/>
    </xf>
    <xf numFmtId="0" fontId="3" fillId="0" borderId="6" xfId="6" applyFont="1" applyBorder="1" applyAlignment="1" applyProtection="1">
      <alignment vertical="top" wrapText="1"/>
      <protection hidden="1"/>
    </xf>
    <xf numFmtId="0" fontId="3" fillId="0" borderId="25" xfId="6" applyFont="1" applyBorder="1" applyAlignment="1" applyProtection="1">
      <alignment vertical="top" wrapText="1"/>
      <protection hidden="1"/>
    </xf>
    <xf numFmtId="0" fontId="8" fillId="0" borderId="0" xfId="6" applyFont="1" applyAlignment="1" applyProtection="1">
      <alignment horizontal="center" vertical="top"/>
      <protection hidden="1"/>
    </xf>
    <xf numFmtId="0" fontId="3" fillId="0" borderId="4" xfId="6" applyFont="1" applyBorder="1" applyAlignment="1" applyProtection="1">
      <alignment vertical="top" wrapText="1"/>
      <protection hidden="1"/>
    </xf>
    <xf numFmtId="0" fontId="3" fillId="0" borderId="0" xfId="6" applyFont="1" applyAlignment="1" applyProtection="1">
      <alignment vertical="top" wrapText="1"/>
      <protection hidden="1"/>
    </xf>
    <xf numFmtId="0" fontId="3" fillId="0" borderId="6" xfId="6" applyFont="1" applyBorder="1" applyAlignment="1" applyProtection="1">
      <alignment vertical="top"/>
      <protection hidden="1"/>
    </xf>
    <xf numFmtId="0" fontId="3" fillId="0" borderId="4" xfId="6" applyFont="1" applyBorder="1" applyAlignment="1" applyProtection="1">
      <alignment vertical="top"/>
      <protection hidden="1"/>
    </xf>
    <xf numFmtId="0" fontId="3" fillId="0" borderId="22" xfId="6" applyFont="1" applyBorder="1" applyAlignment="1" applyProtection="1">
      <alignment vertical="top"/>
      <protection hidden="1"/>
    </xf>
    <xf numFmtId="0" fontId="3" fillId="0" borderId="9" xfId="6" applyFont="1" applyBorder="1" applyAlignment="1" applyProtection="1">
      <alignment vertical="top"/>
      <protection hidden="1"/>
    </xf>
    <xf numFmtId="0" fontId="3" fillId="0" borderId="20" xfId="6" applyFont="1" applyBorder="1" applyAlignment="1" applyProtection="1">
      <alignment vertical="top"/>
      <protection hidden="1"/>
    </xf>
    <xf numFmtId="0" fontId="3" fillId="0" borderId="21" xfId="6" applyFont="1" applyBorder="1" applyAlignment="1" applyProtection="1">
      <alignment vertical="top"/>
      <protection hidden="1"/>
    </xf>
    <xf numFmtId="0" fontId="3" fillId="0" borderId="13" xfId="6" applyFont="1" applyBorder="1" applyAlignment="1" applyProtection="1">
      <alignment vertical="top"/>
      <protection hidden="1"/>
    </xf>
    <xf numFmtId="0" fontId="3" fillId="0" borderId="15" xfId="6" applyFont="1" applyBorder="1" applyAlignment="1" applyProtection="1">
      <alignment vertical="top"/>
      <protection hidden="1"/>
    </xf>
    <xf numFmtId="0" fontId="3" fillId="0" borderId="17" xfId="6" applyFont="1" applyBorder="1" applyAlignment="1" applyProtection="1">
      <alignment vertical="top"/>
      <protection hidden="1"/>
    </xf>
    <xf numFmtId="0" fontId="3" fillId="0" borderId="19" xfId="6" applyFont="1" applyBorder="1" applyAlignment="1" applyProtection="1">
      <alignment vertical="top"/>
      <protection hidden="1"/>
    </xf>
    <xf numFmtId="0" fontId="3" fillId="0" borderId="26" xfId="6" applyFont="1" applyBorder="1" applyAlignment="1" applyProtection="1">
      <alignment vertical="top"/>
      <protection hidden="1"/>
    </xf>
    <xf numFmtId="0" fontId="3" fillId="0" borderId="27" xfId="6" applyFont="1" applyBorder="1" applyAlignment="1" applyProtection="1">
      <alignment vertical="top"/>
      <protection hidden="1"/>
    </xf>
    <xf numFmtId="0" fontId="3" fillId="0" borderId="6" xfId="6" applyFont="1" applyBorder="1" applyAlignment="1" applyProtection="1">
      <alignment horizontal="left" vertical="top"/>
      <protection hidden="1"/>
    </xf>
    <xf numFmtId="0" fontId="3" fillId="0" borderId="4" xfId="6" applyFont="1" applyBorder="1" applyAlignment="1" applyProtection="1">
      <alignment horizontal="left" vertical="top"/>
      <protection hidden="1"/>
    </xf>
    <xf numFmtId="0" fontId="3" fillId="0" borderId="0" xfId="6" applyFont="1" applyAlignment="1" applyProtection="1">
      <alignment horizontal="left" vertical="top"/>
      <protection hidden="1"/>
    </xf>
    <xf numFmtId="1" fontId="3" fillId="9" borderId="12" xfId="6" applyNumberFormat="1" applyFont="1" applyFill="1" applyBorder="1" applyAlignment="1" applyProtection="1">
      <alignment horizontal="center" vertical="top"/>
      <protection locked="0"/>
    </xf>
    <xf numFmtId="166" fontId="3" fillId="9" borderId="12" xfId="6" applyNumberFormat="1" applyFont="1" applyFill="1" applyBorder="1" applyAlignment="1" applyProtection="1">
      <alignment horizontal="center" vertical="top"/>
      <protection locked="0"/>
    </xf>
    <xf numFmtId="0" fontId="22" fillId="0" borderId="0" xfId="6" applyFont="1" applyAlignment="1" applyProtection="1">
      <alignment horizontal="center" vertical="top"/>
      <protection hidden="1"/>
    </xf>
    <xf numFmtId="0" fontId="0" fillId="0" borderId="0" xfId="3" applyNumberFormat="1" applyFont="1" applyFill="1" applyBorder="1" applyProtection="1">
      <alignment vertical="top"/>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center" vertical="top"/>
    </xf>
    <xf numFmtId="0" fontId="3" fillId="0" borderId="0" xfId="3" applyNumberFormat="1" applyFont="1" applyFill="1" applyBorder="1" applyProtection="1">
      <alignment vertical="top"/>
    </xf>
    <xf numFmtId="1" fontId="2" fillId="0" borderId="0" xfId="2" applyNumberFormat="1" applyFont="1" applyAlignment="1" applyProtection="1">
      <alignment horizontal="center" vertical="top"/>
      <protection hidden="1"/>
    </xf>
    <xf numFmtId="1" fontId="2" fillId="0" borderId="0" xfId="3" applyNumberFormat="1" applyFont="1" applyFill="1" applyBorder="1" applyAlignment="1" applyProtection="1">
      <alignment horizontal="center" vertical="top" wrapText="1"/>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2" fontId="2" fillId="12" borderId="2" xfId="3" applyNumberFormat="1" applyFont="1" applyFill="1" applyBorder="1" applyProtection="1">
      <alignment vertical="top"/>
    </xf>
    <xf numFmtId="4" fontId="5" fillId="0" borderId="0" xfId="3" applyNumberFormat="1" applyFont="1" applyFill="1" applyBorder="1" applyProtection="1">
      <alignment vertical="top"/>
      <protection hidden="1"/>
    </xf>
    <xf numFmtId="0" fontId="2" fillId="0" borderId="1" xfId="0" applyFont="1" applyBorder="1" applyAlignment="1" applyProtection="1">
      <alignment horizontal="left" vertical="top"/>
      <protection hidden="1"/>
    </xf>
    <xf numFmtId="0" fontId="2" fillId="0" borderId="1" xfId="0" applyFont="1" applyBorder="1" applyAlignment="1" applyProtection="1">
      <alignment horizontal="justify" vertical="top"/>
      <protection hidden="1"/>
    </xf>
    <xf numFmtId="0" fontId="2" fillId="0" borderId="1" xfId="0" applyFont="1" applyBorder="1" applyAlignment="1" applyProtection="1">
      <alignment horizontal="center" vertical="top"/>
      <protection hidden="1"/>
    </xf>
    <xf numFmtId="0" fontId="2" fillId="0" borderId="1" xfId="0" applyFont="1" applyBorder="1" applyAlignment="1" applyProtection="1">
      <alignment vertical="top"/>
      <protection hidden="1"/>
    </xf>
    <xf numFmtId="0" fontId="2" fillId="0" borderId="1" xfId="0" applyFont="1" applyBorder="1" applyAlignment="1" applyProtection="1">
      <alignment horizontal="right" vertical="top"/>
      <protection hidden="1"/>
    </xf>
    <xf numFmtId="0" fontId="3" fillId="0" borderId="0" xfId="9" applyFont="1" applyAlignment="1" applyProtection="1">
      <alignment vertical="top"/>
      <protection hidden="1"/>
    </xf>
    <xf numFmtId="0" fontId="3" fillId="0" borderId="0" xfId="9" applyFont="1" applyAlignment="1" applyProtection="1">
      <alignment vertical="top" wrapText="1"/>
      <protection hidden="1"/>
    </xf>
    <xf numFmtId="0" fontId="6" fillId="5" borderId="0" xfId="9" applyFont="1" applyFill="1" applyAlignment="1" applyProtection="1">
      <alignment vertical="top"/>
      <protection hidden="1"/>
    </xf>
    <xf numFmtId="0" fontId="3" fillId="5" borderId="0" xfId="9" applyFont="1" applyFill="1" applyAlignment="1" applyProtection="1">
      <alignment vertical="top" wrapText="1"/>
      <protection hidden="1"/>
    </xf>
    <xf numFmtId="0" fontId="3" fillId="5" borderId="0" xfId="9" applyFont="1" applyFill="1" applyAlignment="1" applyProtection="1">
      <alignment vertical="top"/>
      <protection hidden="1"/>
    </xf>
    <xf numFmtId="0" fontId="57" fillId="5" borderId="0" xfId="9" applyFont="1" applyFill="1" applyAlignment="1" applyProtection="1">
      <alignment vertical="top"/>
      <protection hidden="1"/>
    </xf>
    <xf numFmtId="0" fontId="2" fillId="0" borderId="0" xfId="9" applyFont="1" applyAlignment="1" applyProtection="1">
      <alignment vertical="top"/>
      <protection hidden="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0" fontId="2" fillId="0" borderId="0" xfId="9" applyFont="1" applyAlignment="1" applyProtection="1">
      <alignment horizontal="center" vertical="top" wrapText="1"/>
      <protection hidden="1"/>
    </xf>
    <xf numFmtId="0" fontId="3" fillId="0" borderId="0" xfId="9" applyNumberFormat="1" applyFont="1" applyFill="1" applyBorder="1" applyAlignment="1" applyProtection="1">
      <alignment vertical="top" wrapText="1"/>
      <protection hidden="1"/>
    </xf>
    <xf numFmtId="0" fontId="3" fillId="0" borderId="2" xfId="9" applyNumberFormat="1" applyFont="1" applyFill="1" applyBorder="1" applyAlignment="1" applyProtection="1">
      <alignment vertical="top" wrapText="1"/>
      <protection hidden="1"/>
    </xf>
    <xf numFmtId="0" fontId="2" fillId="0" borderId="0" xfId="9" applyFont="1" applyBorder="1" applyAlignment="1" applyProtection="1">
      <alignment horizontal="left" vertical="top"/>
      <protection hidden="1"/>
    </xf>
    <xf numFmtId="0" fontId="3" fillId="0" borderId="0" xfId="9" applyFont="1" applyBorder="1" applyAlignment="1" applyProtection="1">
      <alignment horizontal="justify" vertical="top" wrapText="1"/>
      <protection hidden="1"/>
    </xf>
    <xf numFmtId="14" fontId="3" fillId="0" borderId="0" xfId="0" applyNumberFormat="1" applyFont="1" applyAlignment="1" applyProtection="1">
      <alignment horizontal="left" vertical="top"/>
      <protection hidden="1"/>
    </xf>
    <xf numFmtId="0" fontId="2" fillId="0" borderId="0" xfId="0" applyFont="1" applyAlignment="1" applyProtection="1">
      <alignment horizontal="left" vertical="top"/>
      <protection hidden="1"/>
    </xf>
    <xf numFmtId="0" fontId="1" fillId="0" borderId="0" xfId="0" applyFont="1" applyAlignment="1">
      <alignment horizontal="left" vertical="top"/>
    </xf>
    <xf numFmtId="0" fontId="1" fillId="0" borderId="0" xfId="0" applyFont="1" applyAlignment="1">
      <alignment horizontal="justify" vertical="top"/>
    </xf>
    <xf numFmtId="0" fontId="1" fillId="0" borderId="0" xfId="0" applyFont="1" applyAlignment="1">
      <alignment horizontal="center" vertical="top"/>
    </xf>
    <xf numFmtId="0" fontId="1" fillId="0" borderId="0" xfId="0" applyFont="1" applyAlignment="1">
      <alignment vertical="top"/>
    </xf>
    <xf numFmtId="0" fontId="25" fillId="0" borderId="0" xfId="5" applyFont="1" applyAlignment="1" applyProtection="1">
      <alignment vertical="top"/>
      <protection hidden="1"/>
    </xf>
    <xf numFmtId="0" fontId="25" fillId="0" borderId="0" xfId="5" applyFont="1" applyAlignment="1" applyProtection="1">
      <alignment horizontal="center" vertical="top"/>
      <protection hidden="1"/>
    </xf>
    <xf numFmtId="0" fontId="23" fillId="0" borderId="0" xfId="3" applyNumberFormat="1" applyFont="1" applyFill="1" applyBorder="1" applyAlignment="1" applyProtection="1">
      <alignment horizontal="left" vertical="top"/>
    </xf>
    <xf numFmtId="0" fontId="1" fillId="0" borderId="0" xfId="10" applyFont="1" applyAlignment="1" applyProtection="1">
      <alignment horizontal="left" vertical="top"/>
      <protection hidden="1"/>
    </xf>
    <xf numFmtId="0" fontId="23" fillId="0" borderId="12" xfId="5" applyFont="1" applyBorder="1" applyAlignment="1" applyProtection="1">
      <alignment horizontal="center" vertical="top" wrapText="1"/>
      <protection hidden="1"/>
    </xf>
    <xf numFmtId="172" fontId="23" fillId="0" borderId="12" xfId="5" applyNumberFormat="1" applyFont="1" applyBorder="1" applyAlignment="1" applyProtection="1">
      <alignment horizontal="center" vertical="top"/>
      <protection hidden="1"/>
    </xf>
    <xf numFmtId="0" fontId="1" fillId="0" borderId="16" xfId="5" applyFont="1" applyBorder="1" applyAlignment="1" applyProtection="1">
      <alignment horizontal="center" vertical="top"/>
      <protection hidden="1"/>
    </xf>
    <xf numFmtId="0" fontId="23" fillId="0" borderId="0" xfId="5" applyFont="1" applyAlignment="1" applyProtection="1">
      <alignment vertical="top" wrapText="1"/>
      <protection hidden="1"/>
    </xf>
    <xf numFmtId="4" fontId="23" fillId="0" borderId="0" xfId="5" applyNumberFormat="1" applyFont="1" applyAlignment="1" applyProtection="1">
      <alignment vertical="top"/>
      <protection hidden="1"/>
    </xf>
    <xf numFmtId="0" fontId="1" fillId="0" borderId="0" xfId="5" applyFont="1" applyAlignment="1" applyProtection="1">
      <alignment horizontal="left" vertical="top" wrapText="1"/>
      <protection hidden="1"/>
    </xf>
    <xf numFmtId="166" fontId="23" fillId="0" borderId="0" xfId="0" applyNumberFormat="1" applyFont="1" applyAlignment="1">
      <alignment horizontal="left" vertical="top"/>
    </xf>
    <xf numFmtId="0" fontId="23" fillId="0" borderId="0" xfId="5" applyFont="1" applyAlignment="1" applyProtection="1">
      <alignment horizontal="left" vertical="top"/>
      <protection hidden="1"/>
    </xf>
    <xf numFmtId="0" fontId="21" fillId="0" borderId="0" xfId="0" applyFont="1" applyAlignment="1" applyProtection="1">
      <alignment horizontal="right" vertical="top"/>
      <protection hidden="1"/>
    </xf>
    <xf numFmtId="0" fontId="23" fillId="0" borderId="0" xfId="0" applyFont="1" applyAlignment="1">
      <alignment horizontal="left" vertical="top"/>
    </xf>
    <xf numFmtId="0" fontId="21" fillId="0" borderId="0" xfId="0" applyFont="1" applyAlignment="1" applyProtection="1">
      <alignment horizontal="center" vertical="top"/>
      <protection hidden="1"/>
    </xf>
    <xf numFmtId="0" fontId="21" fillId="0" borderId="0" xfId="0" applyFont="1" applyAlignment="1" applyProtection="1">
      <alignment horizontal="justify" vertical="top"/>
      <protection hidden="1"/>
    </xf>
    <xf numFmtId="0" fontId="25" fillId="0" borderId="0" xfId="0" applyFont="1" applyAlignment="1" applyProtection="1">
      <alignment horizontal="right" vertical="top"/>
      <protection hidden="1"/>
    </xf>
    <xf numFmtId="0" fontId="21" fillId="0" borderId="0" xfId="5" applyFont="1" applyAlignment="1" applyProtection="1">
      <alignment vertical="top"/>
      <protection hidden="1"/>
    </xf>
    <xf numFmtId="0" fontId="21" fillId="0" borderId="0" xfId="5" applyFont="1" applyAlignment="1" applyProtection="1">
      <alignment horizontal="right" vertical="top"/>
      <protection hidden="1"/>
    </xf>
    <xf numFmtId="0" fontId="21" fillId="0" borderId="0" xfId="5" applyFont="1" applyAlignment="1" applyProtection="1">
      <alignment horizontal="left" vertical="top"/>
      <protection hidden="1"/>
    </xf>
    <xf numFmtId="0" fontId="23" fillId="0" borderId="1" xfId="0" applyFont="1" applyBorder="1" applyAlignment="1" applyProtection="1">
      <alignment horizontal="left" vertical="top"/>
      <protection hidden="1"/>
    </xf>
    <xf numFmtId="0" fontId="23" fillId="0" borderId="1" xfId="0" applyFont="1" applyBorder="1" applyAlignment="1" applyProtection="1">
      <alignment horizontal="justify" vertical="top"/>
      <protection hidden="1"/>
    </xf>
    <xf numFmtId="0" fontId="23" fillId="0" borderId="1" xfId="0" applyFont="1" applyBorder="1" applyAlignment="1" applyProtection="1">
      <alignment horizontal="center" vertical="top"/>
      <protection hidden="1"/>
    </xf>
    <xf numFmtId="164" fontId="23" fillId="0" borderId="1" xfId="1" applyFont="1" applyBorder="1" applyAlignment="1" applyProtection="1">
      <alignment horizontal="center" vertical="top"/>
      <protection hidden="1"/>
    </xf>
    <xf numFmtId="0" fontId="23" fillId="0" borderId="1" xfId="0" applyFont="1" applyBorder="1" applyAlignment="1" applyProtection="1">
      <alignment vertical="top"/>
      <protection hidden="1"/>
    </xf>
    <xf numFmtId="0" fontId="23" fillId="0" borderId="1" xfId="0" applyFont="1" applyBorder="1" applyAlignment="1" applyProtection="1">
      <alignment horizontal="right" vertical="top"/>
      <protection hidden="1"/>
    </xf>
    <xf numFmtId="164" fontId="0" fillId="0" borderId="0" xfId="1" applyFont="1" applyAlignment="1" applyProtection="1">
      <alignment horizontal="center" vertical="top"/>
      <protection hidden="1"/>
    </xf>
    <xf numFmtId="0" fontId="0" fillId="0" borderId="0" xfId="3" applyNumberFormat="1" applyFont="1" applyFill="1" applyBorder="1" applyAlignment="1" applyProtection="1">
      <alignment vertical="top" wrapText="1"/>
      <protection hidden="1"/>
    </xf>
    <xf numFmtId="164" fontId="0" fillId="0" borderId="0" xfId="1" applyFont="1" applyFill="1" applyBorder="1" applyAlignment="1" applyProtection="1">
      <alignment vertical="top"/>
      <protection hidden="1"/>
    </xf>
    <xf numFmtId="164" fontId="0" fillId="0" borderId="0" xfId="1" applyFont="1" applyAlignment="1" applyProtection="1">
      <alignment vertical="top"/>
      <protection hidden="1"/>
    </xf>
    <xf numFmtId="164" fontId="23" fillId="0" borderId="0" xfId="1" applyFont="1" applyAlignment="1" applyProtection="1">
      <alignment vertical="top"/>
      <protection hidden="1"/>
    </xf>
    <xf numFmtId="164" fontId="3" fillId="0" borderId="0" xfId="1" applyFont="1" applyAlignment="1" applyProtection="1">
      <alignment vertical="top"/>
      <protection hidden="1"/>
    </xf>
    <xf numFmtId="0" fontId="27" fillId="5" borderId="0" xfId="9" applyFont="1" applyFill="1" applyAlignment="1" applyProtection="1">
      <alignment vertical="top"/>
      <protection hidden="1"/>
    </xf>
    <xf numFmtId="164" fontId="2" fillId="3" borderId="2" xfId="1" applyFont="1" applyFill="1" applyBorder="1" applyAlignment="1" applyProtection="1">
      <alignment horizontal="center" vertical="top" wrapText="1"/>
    </xf>
    <xf numFmtId="0" fontId="2" fillId="3" borderId="2" xfId="1" applyNumberFormat="1" applyFont="1" applyFill="1" applyBorder="1" applyAlignment="1">
      <alignment horizontal="center" vertical="top"/>
    </xf>
    <xf numFmtId="164" fontId="3" fillId="0" borderId="2" xfId="1" applyFont="1" applyFill="1" applyBorder="1" applyAlignment="1" applyProtection="1">
      <alignment horizontal="right" vertical="top"/>
      <protection locked="0"/>
    </xf>
    <xf numFmtId="164" fontId="3" fillId="6" borderId="0" xfId="1" applyFont="1" applyFill="1" applyAlignment="1" applyProtection="1">
      <alignment vertical="top"/>
      <protection hidden="1"/>
    </xf>
    <xf numFmtId="0" fontId="31" fillId="0" borderId="0" xfId="9" applyFont="1" applyAlignment="1" applyProtection="1">
      <alignment horizontal="center" vertical="top" wrapText="1"/>
      <protection hidden="1"/>
    </xf>
    <xf numFmtId="0" fontId="32" fillId="0" borderId="0" xfId="9" applyNumberFormat="1" applyFont="1" applyFill="1" applyBorder="1" applyAlignment="1" applyProtection="1">
      <alignment vertical="top" wrapText="1"/>
      <protection hidden="1"/>
    </xf>
    <xf numFmtId="164" fontId="32" fillId="0" borderId="0" xfId="1" applyFont="1" applyFill="1" applyBorder="1" applyAlignment="1" applyProtection="1">
      <alignment vertical="top" wrapText="1"/>
      <protection hidden="1"/>
    </xf>
    <xf numFmtId="0" fontId="20" fillId="10" borderId="0" xfId="9" applyNumberFormat="1" applyFont="1" applyFill="1" applyBorder="1" applyAlignment="1" applyProtection="1">
      <alignment vertical="top"/>
      <protection hidden="1"/>
    </xf>
    <xf numFmtId="0" fontId="23" fillId="0" borderId="0" xfId="0" applyFont="1" applyAlignment="1" applyProtection="1">
      <alignment horizontal="left" vertical="top" wrapText="1"/>
      <protection hidden="1"/>
    </xf>
    <xf numFmtId="0" fontId="23" fillId="0" borderId="0" xfId="0" applyFont="1" applyAlignment="1" applyProtection="1">
      <alignment horizontal="justify" vertical="top"/>
      <protection hidden="1"/>
    </xf>
    <xf numFmtId="166" fontId="23" fillId="0" borderId="0" xfId="0" applyNumberFormat="1" applyFont="1" applyAlignment="1" applyProtection="1">
      <alignment horizontal="justify" vertical="top"/>
      <protection hidden="1"/>
    </xf>
    <xf numFmtId="14" fontId="2"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164" fontId="20" fillId="0" borderId="0" xfId="1" applyFont="1" applyFill="1" applyBorder="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justify" vertical="top"/>
      <protection hidden="1"/>
    </xf>
    <xf numFmtId="0" fontId="1" fillId="0" borderId="0" xfId="0" applyFont="1" applyAlignment="1" applyProtection="1">
      <alignment vertical="top"/>
      <protection hidden="1"/>
    </xf>
    <xf numFmtId="0" fontId="23" fillId="0" borderId="0" xfId="5" applyFont="1" applyAlignment="1" applyProtection="1">
      <alignment vertical="top"/>
      <protection hidden="1"/>
    </xf>
    <xf numFmtId="0" fontId="23" fillId="17" borderId="12" xfId="5" applyFont="1" applyFill="1" applyBorder="1" applyAlignment="1" applyProtection="1">
      <alignment horizontal="right" vertical="top" wrapText="1"/>
      <protection hidden="1"/>
    </xf>
    <xf numFmtId="4" fontId="23" fillId="0" borderId="12" xfId="5" applyNumberFormat="1" applyFont="1" applyBorder="1" applyAlignment="1" applyProtection="1">
      <alignment vertical="top"/>
      <protection hidden="1"/>
    </xf>
    <xf numFmtId="0" fontId="1" fillId="0" borderId="8" xfId="5" applyFont="1" applyBorder="1" applyAlignment="1" applyProtection="1">
      <alignment horizontal="center" vertical="top"/>
      <protection hidden="1"/>
    </xf>
    <xf numFmtId="0" fontId="1" fillId="0" borderId="8" xfId="5" applyFont="1" applyBorder="1" applyAlignment="1" applyProtection="1">
      <alignment vertical="top"/>
      <protection hidden="1"/>
    </xf>
    <xf numFmtId="4" fontId="23" fillId="0" borderId="12" xfId="5" applyNumberFormat="1" applyFont="1" applyBorder="1" applyAlignment="1" applyProtection="1">
      <alignment vertical="top" wrapText="1"/>
      <protection hidden="1"/>
    </xf>
    <xf numFmtId="4" fontId="6" fillId="0" borderId="12" xfId="5" applyNumberFormat="1" applyFont="1" applyBorder="1" applyAlignment="1" applyProtection="1">
      <alignment vertical="top" wrapText="1"/>
      <protection hidden="1"/>
    </xf>
    <xf numFmtId="0" fontId="1" fillId="0" borderId="0" xfId="5" applyFont="1" applyAlignment="1" applyProtection="1">
      <alignment horizontal="center" vertical="top"/>
      <protection hidden="1"/>
    </xf>
    <xf numFmtId="0" fontId="23" fillId="0" borderId="0" xfId="5" applyFont="1" applyAlignment="1" applyProtection="1">
      <alignment horizontal="right" vertical="top" wrapText="1"/>
      <protection hidden="1"/>
    </xf>
    <xf numFmtId="0" fontId="23" fillId="0" borderId="0" xfId="0" applyFont="1" applyAlignment="1" applyProtection="1">
      <alignment horizontal="right" vertical="top"/>
      <protection hidden="1"/>
    </xf>
    <xf numFmtId="166" fontId="23" fillId="0" borderId="0" xfId="0" applyNumberFormat="1" applyFont="1" applyAlignment="1" applyProtection="1">
      <alignment horizontal="left" vertical="top"/>
      <protection hidden="1"/>
    </xf>
    <xf numFmtId="0" fontId="1" fillId="0" borderId="0" xfId="0" applyFont="1" applyAlignment="1" applyProtection="1">
      <alignment horizontal="right" vertical="top"/>
      <protection hidden="1"/>
    </xf>
    <xf numFmtId="0" fontId="1" fillId="0" borderId="0" xfId="0" applyFont="1" applyAlignment="1" applyProtection="1">
      <alignment horizontal="center" vertical="top"/>
      <protection hidden="1"/>
    </xf>
    <xf numFmtId="0" fontId="1" fillId="0" borderId="0" xfId="5" applyFont="1" applyAlignment="1" applyProtection="1">
      <alignment horizontal="right" vertical="top"/>
      <protection hidden="1"/>
    </xf>
    <xf numFmtId="0" fontId="3" fillId="0" borderId="0" xfId="5" applyFont="1" applyAlignment="1" applyProtection="1">
      <alignment horizontal="right" vertical="top"/>
      <protection hidden="1"/>
    </xf>
    <xf numFmtId="4" fontId="1" fillId="9" borderId="2" xfId="12" applyNumberFormat="1" applyFont="1" applyFill="1" applyBorder="1" applyAlignment="1" applyProtection="1">
      <alignment horizontal="right" vertical="center"/>
      <protection hidden="1"/>
    </xf>
    <xf numFmtId="10" fontId="1" fillId="9" borderId="2" xfId="12" applyNumberFormat="1" applyFont="1" applyFill="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hidden="1"/>
    </xf>
    <xf numFmtId="10" fontId="1" fillId="9" borderId="33" xfId="12" applyNumberFormat="1" applyFont="1" applyFill="1" applyBorder="1" applyAlignment="1" applyProtection="1">
      <alignment horizontal="right" vertical="center" wrapText="1"/>
      <protection hidden="1"/>
    </xf>
    <xf numFmtId="0" fontId="6" fillId="14" borderId="6" xfId="0" applyFont="1" applyFill="1" applyBorder="1" applyAlignment="1">
      <alignment horizontal="center" vertical="top" wrapText="1"/>
    </xf>
    <xf numFmtId="0" fontId="4" fillId="14" borderId="0" xfId="0" applyFont="1" applyFill="1" applyAlignment="1">
      <alignment horizontal="left" vertical="top" wrapText="1"/>
    </xf>
    <xf numFmtId="0" fontId="5" fillId="14" borderId="0" xfId="0" applyFont="1" applyFill="1" applyAlignment="1">
      <alignment horizontal="center" vertical="top" wrapText="1"/>
    </xf>
    <xf numFmtId="0" fontId="5" fillId="14" borderId="0" xfId="0" applyFont="1" applyFill="1" applyAlignment="1">
      <alignment vertical="top" wrapText="1"/>
    </xf>
    <xf numFmtId="0" fontId="5" fillId="14" borderId="0" xfId="0" applyFont="1" applyFill="1" applyAlignment="1">
      <alignment vertical="top"/>
    </xf>
    <xf numFmtId="0" fontId="3" fillId="14" borderId="0" xfId="0" applyFont="1" applyFill="1" applyAlignment="1">
      <alignment vertical="top"/>
    </xf>
    <xf numFmtId="0" fontId="3" fillId="14" borderId="0" xfId="0" applyFont="1" applyFill="1" applyAlignment="1">
      <alignment horizontal="center" vertical="top"/>
    </xf>
    <xf numFmtId="15" fontId="3" fillId="14" borderId="0" xfId="0" applyNumberFormat="1" applyFont="1" applyFill="1" applyAlignment="1">
      <alignment vertical="top"/>
    </xf>
    <xf numFmtId="0" fontId="6" fillId="6" borderId="0" xfId="0" applyFont="1" applyFill="1" applyAlignment="1">
      <alignment vertical="top" wrapText="1"/>
    </xf>
    <xf numFmtId="0" fontId="6" fillId="14" borderId="2" xfId="0" applyFont="1" applyFill="1" applyBorder="1" applyAlignment="1">
      <alignment horizontal="center" vertical="top" wrapText="1"/>
    </xf>
    <xf numFmtId="0" fontId="6" fillId="14" borderId="2" xfId="0" applyFont="1" applyFill="1" applyBorder="1" applyAlignment="1">
      <alignment vertical="top"/>
    </xf>
    <xf numFmtId="0" fontId="6" fillId="14" borderId="2" xfId="0" applyFont="1" applyFill="1" applyBorder="1" applyAlignment="1">
      <alignment vertical="top" wrapText="1"/>
    </xf>
    <xf numFmtId="0" fontId="6" fillId="6" borderId="6" xfId="9" applyFont="1" applyFill="1" applyBorder="1" applyAlignment="1" applyProtection="1">
      <alignment vertical="top"/>
      <protection hidden="1"/>
    </xf>
    <xf numFmtId="0" fontId="6" fillId="6" borderId="7" xfId="9" applyFont="1" applyFill="1" applyBorder="1" applyAlignment="1" applyProtection="1">
      <alignment vertical="top"/>
      <protection hidden="1"/>
    </xf>
    <xf numFmtId="0" fontId="6" fillId="0" borderId="0" xfId="9" applyFont="1" applyFill="1" applyAlignment="1" applyProtection="1">
      <alignment vertical="top"/>
      <protection hidden="1"/>
    </xf>
    <xf numFmtId="0" fontId="3" fillId="0" borderId="0" xfId="9" applyFont="1" applyFill="1" applyAlignment="1" applyProtection="1">
      <alignment vertical="top" wrapText="1"/>
      <protection hidden="1"/>
    </xf>
    <xf numFmtId="0" fontId="3" fillId="0" borderId="0" xfId="9" applyFont="1" applyFill="1" applyAlignment="1" applyProtection="1">
      <alignment vertical="top"/>
      <protection hidden="1"/>
    </xf>
    <xf numFmtId="0" fontId="24" fillId="0" borderId="0" xfId="0" applyFont="1" applyAlignment="1" applyProtection="1">
      <alignment vertical="top"/>
      <protection hidden="1"/>
    </xf>
    <xf numFmtId="0" fontId="21" fillId="0" borderId="0" xfId="0" applyFont="1" applyAlignment="1" applyProtection="1">
      <alignment horizontal="left" vertical="top"/>
      <protection hidden="1"/>
    </xf>
    <xf numFmtId="10" fontId="21" fillId="0" borderId="0" xfId="0" applyNumberFormat="1" applyFont="1" applyAlignment="1" applyProtection="1">
      <alignment horizontal="center" vertical="top"/>
      <protection hidden="1"/>
    </xf>
    <xf numFmtId="0" fontId="0" fillId="0" borderId="0" xfId="5" applyFont="1" applyAlignment="1" applyProtection="1">
      <alignment vertical="top"/>
      <protection hidden="1"/>
    </xf>
    <xf numFmtId="0" fontId="1" fillId="0" borderId="0" xfId="2" applyAlignment="1" applyProtection="1">
      <alignment vertical="top"/>
      <protection hidden="1"/>
    </xf>
    <xf numFmtId="0" fontId="23" fillId="0" borderId="0" xfId="3" applyNumberFormat="1" applyFont="1" applyFill="1" applyBorder="1" applyAlignment="1" applyProtection="1">
      <alignment horizontal="justify" vertical="top"/>
      <protection hidden="1"/>
    </xf>
    <xf numFmtId="0" fontId="1" fillId="0" borderId="0" xfId="3" applyNumberFormat="1" applyFill="1" applyBorder="1" applyProtection="1">
      <alignment vertical="top"/>
      <protection hidden="1"/>
    </xf>
    <xf numFmtId="165" fontId="21" fillId="0" borderId="0" xfId="0" applyNumberFormat="1" applyFont="1" applyAlignment="1" applyProtection="1">
      <alignment horizontal="center" vertical="top"/>
      <protection hidden="1"/>
    </xf>
    <xf numFmtId="0" fontId="25" fillId="0" borderId="0" xfId="0" applyFont="1" applyAlignment="1" applyProtection="1">
      <alignment vertical="top"/>
      <protection hidden="1"/>
    </xf>
    <xf numFmtId="168" fontId="23" fillId="3" borderId="2" xfId="0" applyNumberFormat="1" applyFont="1" applyFill="1" applyBorder="1" applyAlignment="1" applyProtection="1">
      <alignment horizontal="center" vertical="top" wrapText="1"/>
      <protection hidden="1"/>
    </xf>
    <xf numFmtId="168" fontId="25" fillId="0" borderId="0" xfId="0" applyNumberFormat="1" applyFont="1" applyAlignment="1" applyProtection="1">
      <alignment horizontal="center" vertical="top" wrapText="1"/>
      <protection hidden="1"/>
    </xf>
    <xf numFmtId="0" fontId="23" fillId="3" borderId="4" xfId="0" applyFont="1" applyFill="1" applyBorder="1" applyAlignment="1" applyProtection="1">
      <alignment horizontal="center" vertical="top" wrapText="1"/>
      <protection hidden="1"/>
    </xf>
    <xf numFmtId="0" fontId="23" fillId="14" borderId="4" xfId="0" applyFont="1" applyFill="1" applyBorder="1" applyAlignment="1" applyProtection="1">
      <alignment horizontal="center" vertical="top" wrapText="1"/>
      <protection hidden="1"/>
    </xf>
    <xf numFmtId="0" fontId="0" fillId="0" borderId="2" xfId="0" applyBorder="1" applyAlignment="1">
      <alignment horizontal="center" vertical="top"/>
    </xf>
    <xf numFmtId="0" fontId="23" fillId="12" borderId="2" xfId="0" applyFont="1" applyFill="1" applyBorder="1" applyAlignment="1" applyProtection="1">
      <alignment horizontal="left" vertical="top" wrapText="1"/>
      <protection hidden="1"/>
    </xf>
    <xf numFmtId="2" fontId="21" fillId="0" borderId="0" xfId="2" applyNumberFormat="1" applyFont="1" applyAlignment="1" applyProtection="1">
      <alignment vertical="top"/>
      <protection hidden="1"/>
    </xf>
    <xf numFmtId="0" fontId="24" fillId="0" borderId="0" xfId="2" applyFont="1" applyAlignment="1" applyProtection="1">
      <alignment horizontal="center" vertical="top" wrapText="1"/>
      <protection hidden="1"/>
    </xf>
    <xf numFmtId="2" fontId="21" fillId="0" borderId="0" xfId="0" applyNumberFormat="1" applyFont="1" applyAlignment="1" applyProtection="1">
      <alignment vertical="top"/>
      <protection hidden="1"/>
    </xf>
    <xf numFmtId="0" fontId="24" fillId="0" borderId="0" xfId="0" applyFont="1" applyAlignment="1" applyProtection="1">
      <alignment vertical="top" wrapText="1"/>
      <protection hidden="1"/>
    </xf>
    <xf numFmtId="0" fontId="1" fillId="0" borderId="0" xfId="2" applyAlignment="1" applyProtection="1">
      <alignment horizontal="left" vertical="top"/>
      <protection hidden="1"/>
    </xf>
    <xf numFmtId="0" fontId="24" fillId="0" borderId="0" xfId="2" applyFont="1" applyAlignment="1" applyProtection="1">
      <alignment vertical="top" wrapText="1"/>
      <protection hidden="1"/>
    </xf>
    <xf numFmtId="0" fontId="21" fillId="0" borderId="0" xfId="2" applyFont="1" applyAlignment="1" applyProtection="1">
      <alignment horizontal="lef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wrapText="1"/>
      <protection hidden="1"/>
    </xf>
    <xf numFmtId="174" fontId="23" fillId="0" borderId="0" xfId="1" applyNumberFormat="1" applyFont="1" applyFill="1" applyBorder="1" applyAlignment="1" applyProtection="1">
      <alignment horizontal="left" vertical="top" wrapText="1"/>
      <protection hidden="1"/>
    </xf>
    <xf numFmtId="0" fontId="23" fillId="0" borderId="0" xfId="0" applyFont="1" applyAlignment="1" applyProtection="1">
      <alignment vertical="top" wrapText="1"/>
      <protection hidden="1"/>
    </xf>
    <xf numFmtId="174" fontId="1" fillId="0" borderId="0" xfId="1" applyNumberFormat="1" applyFont="1" applyFill="1" applyBorder="1" applyAlignment="1" applyProtection="1">
      <alignment horizontal="right" vertical="top" wrapText="1"/>
      <protection hidden="1"/>
    </xf>
    <xf numFmtId="0" fontId="1" fillId="0" borderId="0" xfId="0" applyFont="1" applyAlignment="1" applyProtection="1">
      <alignment vertical="top" wrapText="1"/>
      <protection hidden="1"/>
    </xf>
    <xf numFmtId="2" fontId="1" fillId="0" borderId="0" xfId="2" applyNumberFormat="1" applyAlignment="1" applyProtection="1">
      <alignment horizontal="right" vertical="top"/>
      <protection hidden="1"/>
    </xf>
    <xf numFmtId="2" fontId="1" fillId="0" borderId="0" xfId="2" applyNumberFormat="1" applyAlignment="1" applyProtection="1">
      <alignment vertical="top"/>
      <protection hidden="1"/>
    </xf>
    <xf numFmtId="174" fontId="1" fillId="0" borderId="0" xfId="1" applyNumberFormat="1" applyFont="1" applyFill="1" applyBorder="1" applyAlignment="1" applyProtection="1">
      <alignment horizontal="left" vertical="top" wrapText="1"/>
      <protection hidden="1"/>
    </xf>
    <xf numFmtId="167" fontId="23" fillId="0" borderId="0" xfId="2" applyNumberFormat="1" applyFont="1" applyAlignment="1" applyProtection="1">
      <alignment horizontal="center" vertical="top"/>
      <protection hidden="1"/>
    </xf>
    <xf numFmtId="174" fontId="23" fillId="0" borderId="0" xfId="1" applyNumberFormat="1" applyFont="1" applyFill="1" applyBorder="1" applyAlignment="1" applyProtection="1">
      <alignment horizontal="right" vertical="top" wrapText="1"/>
      <protection hidden="1"/>
    </xf>
    <xf numFmtId="0" fontId="1" fillId="0" borderId="0" xfId="2" applyAlignment="1" applyProtection="1">
      <alignment horizontal="right" vertical="top" wrapText="1"/>
      <protection hidden="1"/>
    </xf>
    <xf numFmtId="0" fontId="1"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173" fontId="2" fillId="12" borderId="2" xfId="3" applyNumberFormat="1" applyFont="1" applyFill="1" applyBorder="1" applyAlignment="1" applyProtection="1">
      <alignment horizontal="center" vertical="top"/>
    </xf>
    <xf numFmtId="0" fontId="0" fillId="0" borderId="0" xfId="0" applyAlignment="1" applyProtection="1">
      <alignment horizontal="justify" vertical="top"/>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1" fontId="3" fillId="10" borderId="2" xfId="0" applyNumberFormat="1" applyFont="1" applyFill="1" applyBorder="1" applyAlignment="1">
      <alignment horizontal="center" vertical="top" wrapText="1"/>
    </xf>
    <xf numFmtId="1" fontId="3" fillId="0" borderId="2" xfId="0" applyNumberFormat="1" applyFont="1" applyBorder="1" applyAlignment="1">
      <alignment horizontal="justify" vertical="top" wrapText="1"/>
    </xf>
    <xf numFmtId="173" fontId="3" fillId="0" borderId="2" xfId="0" applyNumberFormat="1" applyFont="1" applyBorder="1" applyAlignment="1">
      <alignment horizontal="center" vertical="top" wrapText="1"/>
    </xf>
    <xf numFmtId="9" fontId="0" fillId="0" borderId="2" xfId="0" applyNumberFormat="1" applyBorder="1" applyAlignment="1">
      <alignment horizontal="center" vertical="top"/>
    </xf>
    <xf numFmtId="14" fontId="0" fillId="0" borderId="0" xfId="0" applyNumberFormat="1" applyAlignment="1" applyProtection="1">
      <alignment horizontal="left" vertical="top"/>
      <protection hidden="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2" fillId="0" borderId="0" xfId="0" applyFont="1" applyAlignment="1">
      <alignment vertical="top" wrapText="1"/>
    </xf>
    <xf numFmtId="1" fontId="6" fillId="3" borderId="2" xfId="3" applyNumberFormat="1" applyFont="1" applyFill="1" applyBorder="1" applyAlignment="1" applyProtection="1">
      <alignment horizontal="center" vertical="top" wrapText="1"/>
    </xf>
    <xf numFmtId="0" fontId="6" fillId="3" borderId="2" xfId="3" applyNumberFormat="1" applyFont="1" applyFill="1" applyBorder="1" applyAlignment="1" applyProtection="1">
      <alignment horizontal="center" vertical="top" wrapText="1"/>
    </xf>
    <xf numFmtId="167" fontId="6" fillId="3" borderId="2" xfId="3" applyNumberFormat="1" applyFont="1" applyFill="1" applyBorder="1" applyAlignment="1" applyProtection="1">
      <alignment horizontal="center" vertical="top" wrapText="1"/>
    </xf>
    <xf numFmtId="1" fontId="6"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2" xfId="3" applyNumberFormat="1" applyFont="1" applyFill="1" applyBorder="1" applyAlignment="1" applyProtection="1">
      <alignment horizontal="center" vertical="top"/>
    </xf>
    <xf numFmtId="1" fontId="6"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xf>
    <xf numFmtId="2" fontId="6" fillId="5" borderId="2" xfId="3" applyNumberFormat="1" applyFont="1" applyFill="1" applyBorder="1" applyAlignment="1" applyProtection="1">
      <alignment horizontal="right" vertical="top"/>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6"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39" fontId="2" fillId="8" borderId="8" xfId="1" applyNumberFormat="1" applyFont="1" applyFill="1" applyBorder="1" applyAlignment="1" applyProtection="1">
      <alignment horizontal="right" vertical="top"/>
    </xf>
    <xf numFmtId="0" fontId="27" fillId="5" borderId="2" xfId="0" applyFont="1" applyFill="1" applyBorder="1" applyAlignment="1">
      <alignment horizontal="center" vertical="top" wrapText="1"/>
    </xf>
    <xf numFmtId="39" fontId="6" fillId="5" borderId="2" xfId="1" applyNumberFormat="1" applyFont="1" applyFill="1" applyBorder="1" applyAlignment="1" applyProtection="1">
      <alignment horizontal="right" vertical="top"/>
    </xf>
    <xf numFmtId="0" fontId="3" fillId="0" borderId="2" xfId="4" applyNumberFormat="1" applyFont="1" applyFill="1" applyBorder="1" applyAlignment="1" applyProtection="1">
      <alignment horizontal="center" vertical="top"/>
    </xf>
    <xf numFmtId="0" fontId="27" fillId="8" borderId="2" xfId="4" applyNumberFormat="1" applyFont="1" applyFill="1" applyBorder="1" applyAlignment="1" applyProtection="1">
      <alignment horizontal="center" vertical="top"/>
    </xf>
    <xf numFmtId="10" fontId="6" fillId="5" borderId="2" xfId="0" applyNumberFormat="1" applyFont="1" applyFill="1" applyBorder="1" applyAlignment="1">
      <alignment horizontal="right" vertical="top" wrapText="1"/>
    </xf>
    <xf numFmtId="0" fontId="2" fillId="0" borderId="2" xfId="4" applyNumberFormat="1" applyFont="1" applyFill="1" applyBorder="1" applyAlignment="1" applyProtection="1">
      <alignment horizontal="right" vertical="top"/>
    </xf>
    <xf numFmtId="0" fontId="6" fillId="8" borderId="2" xfId="4" applyNumberFormat="1" applyFont="1" applyFill="1" applyBorder="1" applyAlignment="1" applyProtection="1">
      <alignment horizontal="right" vertical="top" wrapText="1"/>
    </xf>
    <xf numFmtId="10" fontId="6" fillId="3" borderId="2" xfId="0" applyNumberFormat="1" applyFont="1" applyFill="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horizontal="center" vertical="top"/>
    </xf>
    <xf numFmtId="0" fontId="6" fillId="3" borderId="4" xfId="0" applyFont="1" applyFill="1" applyBorder="1" applyAlignment="1">
      <alignment horizontal="center" vertical="top"/>
    </xf>
    <xf numFmtId="0" fontId="6" fillId="3" borderId="2" xfId="3" applyNumberFormat="1" applyFont="1" applyFill="1" applyBorder="1" applyAlignment="1" applyProtection="1">
      <alignment horizontal="justify" vertical="top" wrapText="1"/>
    </xf>
    <xf numFmtId="164" fontId="33" fillId="12" borderId="4" xfId="1" applyFont="1" applyFill="1" applyBorder="1" applyAlignment="1">
      <alignment horizontal="right" vertical="top" wrapText="1"/>
    </xf>
    <xf numFmtId="164" fontId="3" fillId="0" borderId="2" xfId="1" applyFont="1" applyBorder="1" applyAlignment="1">
      <alignment horizontal="right" vertical="top" wrapText="1"/>
    </xf>
    <xf numFmtId="164" fontId="3" fillId="0" borderId="2" xfId="1" applyFont="1" applyBorder="1" applyAlignment="1">
      <alignment horizontal="right" vertical="top"/>
    </xf>
    <xf numFmtId="0" fontId="3" fillId="0" borderId="2" xfId="5" applyFont="1" applyBorder="1" applyAlignment="1" applyProtection="1">
      <alignment horizontal="center" vertical="top"/>
      <protection hidden="1"/>
    </xf>
    <xf numFmtId="0" fontId="16" fillId="0" borderId="20" xfId="5" applyFont="1" applyBorder="1" applyAlignment="1" applyProtection="1">
      <alignment horizontal="right" vertical="top"/>
      <protection hidden="1"/>
    </xf>
    <xf numFmtId="0" fontId="16" fillId="0" borderId="0" xfId="5" applyFont="1" applyAlignment="1" applyProtection="1">
      <alignment horizontal="right" vertical="top"/>
      <protection hidden="1"/>
    </xf>
    <xf numFmtId="0" fontId="18" fillId="0" borderId="2" xfId="5" applyFont="1" applyBorder="1" applyAlignment="1" applyProtection="1">
      <alignment horizontal="center" vertical="top"/>
      <protection hidden="1"/>
    </xf>
    <xf numFmtId="0" fontId="17" fillId="0" borderId="22" xfId="5" applyFont="1" applyBorder="1" applyAlignment="1" applyProtection="1">
      <alignment horizontal="right" vertical="top"/>
      <protection hidden="1"/>
    </xf>
    <xf numFmtId="0" fontId="17" fillId="0" borderId="1" xfId="5" applyFont="1" applyBorder="1" applyAlignment="1" applyProtection="1">
      <alignment horizontal="right" vertical="top"/>
      <protection hidden="1"/>
    </xf>
    <xf numFmtId="0" fontId="2" fillId="0" borderId="6" xfId="5" applyFont="1" applyBorder="1" applyAlignment="1" applyProtection="1">
      <alignment horizontal="center" vertical="top"/>
      <protection hidden="1"/>
    </xf>
    <xf numFmtId="0" fontId="2" fillId="0" borderId="7" xfId="5" applyFont="1" applyBorder="1" applyAlignment="1" applyProtection="1">
      <alignment horizontal="center" vertical="top"/>
      <protection hidden="1"/>
    </xf>
    <xf numFmtId="0" fontId="2" fillId="0" borderId="4" xfId="5" applyFont="1" applyBorder="1" applyAlignment="1" applyProtection="1">
      <alignment horizontal="center" vertical="top"/>
      <protection hidden="1"/>
    </xf>
    <xf numFmtId="0" fontId="13" fillId="0" borderId="12" xfId="5" applyFont="1" applyBorder="1" applyAlignment="1" applyProtection="1">
      <alignment horizontal="center" vertical="center" textRotation="90"/>
      <protection hidden="1"/>
    </xf>
    <xf numFmtId="0" fontId="13" fillId="0" borderId="16"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3" xfId="5" applyFont="1" applyFill="1" applyBorder="1" applyAlignment="1" applyProtection="1">
      <alignment horizontal="left" vertical="top" wrapText="1"/>
      <protection hidden="1"/>
    </xf>
    <xf numFmtId="0" fontId="14" fillId="3" borderId="14" xfId="5" applyFont="1" applyFill="1" applyBorder="1" applyAlignment="1" applyProtection="1">
      <alignment horizontal="left" vertical="top" wrapText="1"/>
      <protection hidden="1"/>
    </xf>
    <xf numFmtId="0" fontId="14" fillId="3" borderId="15" xfId="5" applyFont="1" applyFill="1" applyBorder="1" applyAlignment="1" applyProtection="1">
      <alignment horizontal="left" vertical="top" wrapText="1"/>
      <protection hidden="1"/>
    </xf>
    <xf numFmtId="0" fontId="13" fillId="0" borderId="12" xfId="5" applyFont="1" applyBorder="1" applyAlignment="1" applyProtection="1">
      <alignment horizontal="center" vertical="top" textRotation="90"/>
      <protection hidden="1"/>
    </xf>
    <xf numFmtId="0" fontId="13" fillId="0" borderId="16" xfId="5" applyFont="1" applyBorder="1" applyAlignment="1" applyProtection="1">
      <alignment horizontal="center" vertical="top" textRotation="90"/>
      <protection hidden="1"/>
    </xf>
    <xf numFmtId="0" fontId="13" fillId="0" borderId="8" xfId="5" applyFont="1" applyBorder="1" applyAlignment="1" applyProtection="1">
      <alignment horizontal="center" vertical="top" textRotation="90"/>
      <protection hidden="1"/>
    </xf>
    <xf numFmtId="0" fontId="15" fillId="0" borderId="17" xfId="5" applyFont="1" applyBorder="1" applyAlignment="1" applyProtection="1">
      <alignment horizontal="center" vertical="top"/>
      <protection hidden="1"/>
    </xf>
    <xf numFmtId="0" fontId="15" fillId="0" borderId="18" xfId="5" applyFont="1" applyBorder="1" applyAlignment="1" applyProtection="1">
      <alignment horizontal="center" vertical="top"/>
      <protection hidden="1"/>
    </xf>
    <xf numFmtId="0" fontId="15" fillId="0" borderId="19" xfId="5" applyFont="1" applyBorder="1" applyAlignment="1" applyProtection="1">
      <alignment horizontal="center" vertical="top"/>
      <protection hidden="1"/>
    </xf>
    <xf numFmtId="0" fontId="16" fillId="0" borderId="18" xfId="5" applyFont="1" applyBorder="1" applyAlignment="1" applyProtection="1">
      <alignment horizontal="justify" vertical="top"/>
      <protection hidden="1"/>
    </xf>
    <xf numFmtId="0" fontId="16" fillId="0" borderId="19" xfId="5" applyFont="1" applyBorder="1" applyAlignment="1" applyProtection="1">
      <alignment horizontal="justify" vertical="top"/>
      <protection hidden="1"/>
    </xf>
    <xf numFmtId="0" fontId="12" fillId="0" borderId="20" xfId="5" applyFont="1" applyBorder="1" applyAlignment="1">
      <alignment vertical="top"/>
    </xf>
    <xf numFmtId="0" fontId="12" fillId="0" borderId="0" xfId="5" applyFont="1" applyAlignment="1">
      <alignment vertical="top"/>
    </xf>
    <xf numFmtId="0" fontId="12" fillId="0" borderId="21" xfId="5" applyFont="1" applyBorder="1" applyAlignment="1">
      <alignment vertical="top"/>
    </xf>
    <xf numFmtId="0" fontId="16" fillId="0" borderId="23" xfId="5" applyFont="1" applyBorder="1" applyAlignment="1" applyProtection="1">
      <alignment horizontal="right" vertical="top"/>
      <protection hidden="1"/>
    </xf>
    <xf numFmtId="0" fontId="16" fillId="0" borderId="10" xfId="5" applyFont="1" applyBorder="1" applyAlignment="1" applyProtection="1">
      <alignment horizontal="right" vertical="top"/>
      <protection hidden="1"/>
    </xf>
    <xf numFmtId="0" fontId="17" fillId="0" borderId="20" xfId="5" applyFont="1" applyBorder="1" applyAlignment="1" applyProtection="1">
      <alignment horizontal="right" vertical="top"/>
      <protection hidden="1"/>
    </xf>
    <xf numFmtId="0" fontId="17" fillId="0" borderId="0" xfId="5" applyFont="1" applyAlignment="1" applyProtection="1">
      <alignment horizontal="right" vertical="top"/>
      <protection hidden="1"/>
    </xf>
    <xf numFmtId="0" fontId="2" fillId="0" borderId="24" xfId="0" applyFont="1" applyBorder="1" applyAlignment="1" applyProtection="1">
      <alignment horizontal="center" vertical="top"/>
      <protection hidden="1"/>
    </xf>
    <xf numFmtId="0" fontId="16" fillId="0" borderId="18"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top"/>
      <protection locked="0"/>
    </xf>
    <xf numFmtId="0" fontId="3" fillId="9" borderId="7" xfId="6" applyFont="1" applyFill="1" applyBorder="1" applyAlignment="1" applyProtection="1">
      <alignment horizontal="left" vertical="top"/>
      <protection locked="0"/>
    </xf>
    <xf numFmtId="0" fontId="3" fillId="9" borderId="4" xfId="6" applyFont="1" applyFill="1" applyBorder="1" applyAlignment="1" applyProtection="1">
      <alignment horizontal="left" vertical="top"/>
      <protection locked="0"/>
    </xf>
    <xf numFmtId="0" fontId="8" fillId="9" borderId="6" xfId="6" applyFont="1" applyFill="1" applyBorder="1" applyAlignment="1" applyProtection="1">
      <alignment horizontal="left" vertical="top"/>
      <protection locked="0"/>
    </xf>
    <xf numFmtId="0" fontId="8" fillId="9" borderId="7" xfId="6" applyFont="1" applyFill="1" applyBorder="1" applyAlignment="1" applyProtection="1">
      <alignment horizontal="left" vertical="top"/>
      <protection locked="0"/>
    </xf>
    <xf numFmtId="0" fontId="8" fillId="9" borderId="4" xfId="6" applyFont="1" applyFill="1" applyBorder="1" applyAlignment="1" applyProtection="1">
      <alignment horizontal="left" vertical="top"/>
      <protection locked="0"/>
    </xf>
    <xf numFmtId="0" fontId="3" fillId="9" borderId="13" xfId="6" applyFont="1" applyFill="1" applyBorder="1" applyAlignment="1" applyProtection="1">
      <alignment horizontal="left" vertical="top"/>
      <protection locked="0"/>
    </xf>
    <xf numFmtId="0" fontId="3" fillId="9" borderId="14" xfId="6" applyFont="1" applyFill="1" applyBorder="1" applyAlignment="1" applyProtection="1">
      <alignment horizontal="left" vertical="top"/>
      <protection locked="0"/>
    </xf>
    <xf numFmtId="0" fontId="3" fillId="9" borderId="15" xfId="6" applyFont="1" applyFill="1" applyBorder="1" applyAlignment="1" applyProtection="1">
      <alignment horizontal="left" vertical="top"/>
      <protection locked="0"/>
    </xf>
    <xf numFmtId="0" fontId="3" fillId="9" borderId="2" xfId="6" applyFont="1" applyFill="1" applyBorder="1" applyAlignment="1" applyProtection="1">
      <alignment horizontal="left" vertical="top" wrapText="1"/>
      <protection locked="0"/>
    </xf>
    <xf numFmtId="0" fontId="3" fillId="9" borderId="2" xfId="6" applyFont="1" applyFill="1" applyBorder="1" applyAlignment="1" applyProtection="1">
      <alignment horizontal="left" vertical="top"/>
      <protection locked="0"/>
    </xf>
    <xf numFmtId="0" fontId="8" fillId="9" borderId="13" xfId="6" applyFont="1" applyFill="1" applyBorder="1" applyAlignment="1" applyProtection="1">
      <alignment horizontal="left" vertical="top"/>
      <protection locked="0"/>
    </xf>
    <xf numFmtId="0" fontId="8" fillId="9" borderId="14" xfId="6" applyFont="1" applyFill="1" applyBorder="1" applyAlignment="1" applyProtection="1">
      <alignment horizontal="left" vertical="top"/>
      <protection locked="0"/>
    </xf>
    <xf numFmtId="0" fontId="8" fillId="9" borderId="15" xfId="6" applyFont="1" applyFill="1" applyBorder="1" applyAlignment="1" applyProtection="1">
      <alignment horizontal="left" vertical="top"/>
      <protection locked="0"/>
    </xf>
    <xf numFmtId="0" fontId="16" fillId="6" borderId="1" xfId="6" applyFont="1" applyFill="1" applyBorder="1" applyAlignment="1" applyProtection="1">
      <alignment horizontal="center" vertical="top" wrapText="1"/>
      <protection hidden="1"/>
    </xf>
    <xf numFmtId="0" fontId="2" fillId="20" borderId="0" xfId="6" applyFont="1" applyFill="1" applyAlignment="1" applyProtection="1">
      <alignment horizontal="center" vertical="top"/>
      <protection hidden="1"/>
    </xf>
    <xf numFmtId="0" fontId="4" fillId="4" borderId="0" xfId="6" applyFont="1" applyFill="1" applyAlignment="1" applyProtection="1">
      <alignment horizontal="center" vertical="top"/>
      <protection hidden="1"/>
    </xf>
    <xf numFmtId="0" fontId="3" fillId="9" borderId="2" xfId="6" applyFont="1" applyFill="1" applyBorder="1" applyAlignment="1" applyProtection="1">
      <alignment horizontal="center" vertical="top"/>
      <protection locked="0"/>
    </xf>
    <xf numFmtId="0" fontId="3" fillId="9" borderId="13" xfId="6" applyFont="1" applyFill="1" applyBorder="1" applyAlignment="1" applyProtection="1">
      <alignment horizontal="center" vertical="top"/>
      <protection locked="0"/>
    </xf>
    <xf numFmtId="0" fontId="3" fillId="9" borderId="14" xfId="6" applyFont="1" applyFill="1" applyBorder="1" applyAlignment="1" applyProtection="1">
      <alignment horizontal="center" vertical="top"/>
      <protection locked="0"/>
    </xf>
    <xf numFmtId="0" fontId="3" fillId="9" borderId="15" xfId="6" applyFont="1" applyFill="1" applyBorder="1" applyAlignment="1" applyProtection="1">
      <alignment horizontal="center" vertical="top"/>
      <protection locked="0"/>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6" fillId="8" borderId="2" xfId="4" applyNumberFormat="1" applyFont="1" applyFill="1" applyBorder="1" applyAlignment="1" applyProtection="1">
      <alignment horizontal="center" vertical="top" wrapText="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2" fillId="8" borderId="22" xfId="4" applyNumberFormat="1" applyFont="1" applyFill="1" applyBorder="1" applyAlignment="1" applyProtection="1">
      <alignment horizontal="left" vertical="top" wrapText="1"/>
    </xf>
    <xf numFmtId="0" fontId="2" fillId="8" borderId="1" xfId="4" applyNumberFormat="1" applyFont="1" applyFill="1" applyBorder="1" applyAlignment="1" applyProtection="1">
      <alignment horizontal="left" vertical="top" wrapText="1"/>
    </xf>
    <xf numFmtId="0" fontId="2" fillId="8" borderId="9"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6" borderId="0" xfId="0" applyFont="1" applyFill="1" applyAlignment="1">
      <alignment horizontal="left" vertical="top" wrapText="1"/>
    </xf>
    <xf numFmtId="0" fontId="4" fillId="4" borderId="0" xfId="0" applyFont="1" applyFill="1" applyAlignment="1">
      <alignment horizontal="center" vertical="top"/>
    </xf>
    <xf numFmtId="0" fontId="3" fillId="0" borderId="0" xfId="2" applyFont="1" applyAlignment="1" applyProtection="1">
      <alignment horizontal="left" vertical="top"/>
      <protection hidden="1"/>
    </xf>
    <xf numFmtId="0" fontId="6" fillId="5" borderId="0" xfId="0" applyFont="1" applyFill="1" applyAlignment="1">
      <alignment horizontal="center" vertical="top" wrapText="1"/>
    </xf>
    <xf numFmtId="0" fontId="6" fillId="14" borderId="6" xfId="0" applyFont="1" applyFill="1" applyBorder="1" applyAlignment="1">
      <alignment horizontal="left" vertical="top" wrapText="1"/>
    </xf>
    <xf numFmtId="0" fontId="6" fillId="14" borderId="7" xfId="0" applyFont="1" applyFill="1" applyBorder="1" applyAlignment="1">
      <alignment horizontal="left" vertical="top" wrapText="1"/>
    </xf>
    <xf numFmtId="0" fontId="6" fillId="14" borderId="4" xfId="0" applyFont="1" applyFill="1" applyBorder="1" applyAlignment="1">
      <alignment horizontal="left" vertical="top" wrapText="1"/>
    </xf>
    <xf numFmtId="10" fontId="6" fillId="5" borderId="2" xfId="0" applyNumberFormat="1" applyFont="1" applyFill="1" applyBorder="1" applyAlignment="1">
      <alignment horizontal="center" vertical="top" wrapText="1"/>
    </xf>
    <xf numFmtId="0" fontId="2" fillId="0" borderId="2" xfId="4" applyNumberFormat="1" applyFont="1" applyFill="1" applyBorder="1" applyAlignment="1" applyProtection="1">
      <alignment horizontal="center" vertical="top"/>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center" vertical="top"/>
      <protection hidden="1"/>
    </xf>
    <xf numFmtId="0" fontId="23" fillId="0" borderId="0" xfId="0" applyFont="1" applyAlignment="1">
      <alignment horizontal="right" vertical="top"/>
    </xf>
    <xf numFmtId="0" fontId="6" fillId="14"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top" wrapText="1"/>
    </xf>
    <xf numFmtId="1" fontId="8" fillId="0" borderId="0" xfId="0" applyNumberFormat="1" applyFont="1" applyAlignment="1">
      <alignment horizontal="center" vertical="top" wrapText="1"/>
    </xf>
    <xf numFmtId="0" fontId="27" fillId="8" borderId="6"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8" borderId="4" xfId="0"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top"/>
      <protection hidden="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5"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3" xfId="5" applyFont="1" applyFill="1" applyBorder="1" applyAlignment="1" applyProtection="1">
      <alignment horizontal="left" vertical="center" wrapText="1"/>
      <protection hidden="1"/>
    </xf>
    <xf numFmtId="0" fontId="23" fillId="7" borderId="25" xfId="5" applyFont="1" applyFill="1" applyBorder="1" applyAlignment="1" applyProtection="1">
      <alignment horizontal="left" vertical="center" wrapText="1"/>
      <protection hidden="1"/>
    </xf>
    <xf numFmtId="0" fontId="36" fillId="7" borderId="22"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2"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3" fillId="0" borderId="0" xfId="2" applyFont="1" applyAlignment="1">
      <alignment horizontal="lef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5"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5" borderId="0" xfId="9" applyFont="1" applyFill="1" applyAlignment="1" applyProtection="1">
      <alignment horizontal="center" vertical="top"/>
      <protection hidden="1"/>
    </xf>
    <xf numFmtId="0" fontId="6" fillId="6" borderId="0" xfId="0" applyFont="1" applyFill="1" applyAlignment="1" applyProtection="1">
      <alignment horizontal="left" vertical="top" wrapText="1"/>
      <protection hidden="1"/>
    </xf>
    <xf numFmtId="0" fontId="4" fillId="4" borderId="0" xfId="0" applyFont="1" applyFill="1" applyAlignment="1" applyProtection="1">
      <alignment horizontal="center" vertical="top"/>
      <protection hidden="1"/>
    </xf>
    <xf numFmtId="0" fontId="2" fillId="0" borderId="0" xfId="3" applyNumberFormat="1" applyFont="1" applyFill="1" applyBorder="1" applyAlignment="1" applyProtection="1">
      <alignment horizontal="justify" vertical="top" wrapText="1"/>
    </xf>
    <xf numFmtId="0" fontId="1" fillId="0" borderId="2" xfId="5" applyFont="1" applyBorder="1" applyAlignment="1" applyProtection="1">
      <alignment horizontal="center" vertical="top"/>
      <protection hidden="1"/>
    </xf>
    <xf numFmtId="0" fontId="23" fillId="7" borderId="23" xfId="5" applyFont="1" applyFill="1" applyBorder="1" applyAlignment="1" applyProtection="1">
      <alignment horizontal="left" vertical="top" wrapText="1"/>
      <protection hidden="1"/>
    </xf>
    <xf numFmtId="0" fontId="23" fillId="7" borderId="25" xfId="5" applyFont="1" applyFill="1" applyBorder="1" applyAlignment="1" applyProtection="1">
      <alignment horizontal="left" vertical="top" wrapText="1"/>
      <protection hidden="1"/>
    </xf>
    <xf numFmtId="164" fontId="23" fillId="7" borderId="23" xfId="1" applyFont="1" applyFill="1" applyBorder="1" applyAlignment="1" applyProtection="1">
      <alignment horizontal="center" vertical="top"/>
      <protection hidden="1"/>
    </xf>
    <xf numFmtId="164" fontId="23" fillId="7" borderId="25" xfId="1" applyFont="1" applyFill="1" applyBorder="1" applyAlignment="1" applyProtection="1">
      <alignment horizontal="center" vertical="top"/>
      <protection hidden="1"/>
    </xf>
    <xf numFmtId="0" fontId="36" fillId="7" borderId="22" xfId="5" applyFont="1" applyFill="1" applyBorder="1" applyAlignment="1" applyProtection="1">
      <alignment horizontal="justify" vertical="top" wrapText="1"/>
      <protection hidden="1"/>
    </xf>
    <xf numFmtId="0" fontId="36" fillId="7" borderId="9" xfId="5" applyFont="1" applyFill="1" applyBorder="1" applyAlignment="1" applyProtection="1">
      <alignment horizontal="justify" vertical="top" wrapText="1"/>
      <protection hidden="1"/>
    </xf>
    <xf numFmtId="0" fontId="23" fillId="7" borderId="22" xfId="5" applyFont="1" applyFill="1" applyBorder="1" applyAlignment="1" applyProtection="1">
      <alignment horizontal="justify" vertical="top" wrapText="1"/>
      <protection hidden="1"/>
    </xf>
    <xf numFmtId="0" fontId="23" fillId="7" borderId="9" xfId="5" applyFont="1" applyFill="1" applyBorder="1" applyAlignment="1" applyProtection="1">
      <alignment horizontal="justify" vertical="top" wrapText="1"/>
      <protection hidden="1"/>
    </xf>
    <xf numFmtId="0" fontId="1" fillId="0" borderId="0" xfId="5" applyFont="1" applyAlignment="1" applyProtection="1">
      <alignment horizontal="justify" vertical="top" wrapText="1"/>
      <protection hidden="1"/>
    </xf>
    <xf numFmtId="0" fontId="0" fillId="0" borderId="2" xfId="5" applyFont="1" applyBorder="1" applyAlignment="1" applyProtection="1">
      <alignment horizontal="justify" vertical="top" wrapText="1"/>
      <protection hidden="1"/>
    </xf>
    <xf numFmtId="0" fontId="1" fillId="0" borderId="2" xfId="5" applyFont="1" applyBorder="1" applyAlignment="1" applyProtection="1">
      <alignment horizontal="justify" vertical="top" wrapText="1"/>
      <protection hidden="1"/>
    </xf>
    <xf numFmtId="2" fontId="0" fillId="0" borderId="6" xfId="5" applyNumberFormat="1" applyFont="1" applyBorder="1" applyAlignment="1" applyProtection="1">
      <alignment horizontal="center" vertical="top" wrapText="1"/>
      <protection hidden="1"/>
    </xf>
    <xf numFmtId="2" fontId="1" fillId="0" borderId="4" xfId="5" applyNumberFormat="1" applyFont="1" applyBorder="1" applyAlignment="1" applyProtection="1">
      <alignment horizontal="center" vertical="top" wrapText="1"/>
      <protection hidden="1"/>
    </xf>
    <xf numFmtId="0" fontId="23" fillId="7" borderId="6" xfId="5" applyFont="1" applyFill="1" applyBorder="1" applyAlignment="1" applyProtection="1">
      <alignment horizontal="left" vertical="top" wrapText="1"/>
      <protection hidden="1"/>
    </xf>
    <xf numFmtId="0" fontId="23" fillId="7" borderId="7" xfId="5" applyFont="1" applyFill="1" applyBorder="1" applyAlignment="1" applyProtection="1">
      <alignment horizontal="left" vertical="top" wrapText="1"/>
      <protection hidden="1"/>
    </xf>
    <xf numFmtId="2" fontId="23" fillId="7" borderId="2" xfId="5" applyNumberFormat="1" applyFont="1" applyFill="1" applyBorder="1" applyAlignment="1" applyProtection="1">
      <alignment horizontal="center" vertical="top" wrapText="1"/>
      <protection hidden="1"/>
    </xf>
    <xf numFmtId="0" fontId="23" fillId="0" borderId="6" xfId="5" applyFont="1" applyBorder="1" applyAlignment="1" applyProtection="1">
      <alignment horizontal="left" vertical="top" wrapText="1"/>
      <protection hidden="1"/>
    </xf>
    <xf numFmtId="0" fontId="23" fillId="0" borderId="4" xfId="5" applyFont="1" applyBorder="1" applyAlignment="1" applyProtection="1">
      <alignment horizontal="left" vertical="top" wrapText="1"/>
      <protection hidden="1"/>
    </xf>
    <xf numFmtId="0" fontId="23" fillId="0" borderId="6" xfId="5" applyFont="1" applyBorder="1" applyAlignment="1" applyProtection="1">
      <alignment horizontal="center" vertical="top" wrapText="1"/>
      <protection hidden="1"/>
    </xf>
    <xf numFmtId="0" fontId="23" fillId="0" borderId="4" xfId="5" applyFont="1" applyBorder="1" applyAlignment="1" applyProtection="1">
      <alignment horizontal="center" vertical="top" wrapText="1"/>
      <protection hidden="1"/>
    </xf>
    <xf numFmtId="2" fontId="23" fillId="7" borderId="6" xfId="5" applyNumberFormat="1" applyFont="1" applyFill="1" applyBorder="1" applyAlignment="1" applyProtection="1">
      <alignment horizontal="center" vertical="top" wrapText="1"/>
      <protection hidden="1"/>
    </xf>
    <xf numFmtId="2" fontId="23" fillId="7" borderId="4" xfId="5" applyNumberFormat="1" applyFont="1" applyFill="1" applyBorder="1" applyAlignment="1" applyProtection="1">
      <alignment horizontal="center" vertical="top" wrapText="1"/>
      <protection hidden="1"/>
    </xf>
    <xf numFmtId="0" fontId="23" fillId="6" borderId="0" xfId="5" applyFont="1" applyFill="1" applyAlignment="1" applyProtection="1">
      <alignment horizontal="left" vertical="top" wrapText="1"/>
      <protection hidden="1"/>
    </xf>
    <xf numFmtId="0" fontId="25" fillId="4" borderId="0" xfId="5" applyFont="1" applyFill="1" applyAlignment="1" applyProtection="1">
      <alignment horizontal="center" vertical="top"/>
      <protection hidden="1"/>
    </xf>
    <xf numFmtId="0" fontId="25" fillId="4" borderId="0" xfId="0" applyFont="1" applyFill="1" applyAlignment="1" applyProtection="1">
      <alignment horizontal="center" vertical="top"/>
      <protection hidden="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5" xfId="0" applyNumberFormat="1" applyFont="1" applyFill="1" applyBorder="1" applyAlignment="1">
      <alignment horizontal="center" vertical="top" wrapText="1"/>
    </xf>
    <xf numFmtId="0" fontId="23" fillId="0" borderId="0" xfId="0" applyFont="1" applyAlignment="1" applyProtection="1">
      <alignment horizontal="left" vertical="top" wrapText="1"/>
      <protection hidden="1"/>
    </xf>
    <xf numFmtId="0" fontId="23" fillId="10" borderId="0" xfId="0" applyFont="1" applyFill="1" applyAlignment="1">
      <alignment horizontal="left" vertical="top" wrapText="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top"/>
      <protection hidden="1"/>
    </xf>
    <xf numFmtId="0" fontId="6" fillId="6" borderId="7" xfId="9" applyFont="1" applyFill="1" applyBorder="1" applyAlignment="1" applyProtection="1">
      <alignment horizontal="left" vertical="top"/>
      <protection hidden="1"/>
    </xf>
    <xf numFmtId="0" fontId="23" fillId="7" borderId="28" xfId="5" applyFont="1" applyFill="1" applyBorder="1" applyAlignment="1" applyProtection="1">
      <alignment horizontal="left" vertical="top" wrapText="1"/>
      <protection hidden="1"/>
    </xf>
    <xf numFmtId="0" fontId="1" fillId="0" borderId="29" xfId="5" applyFont="1" applyBorder="1" applyAlignment="1" applyProtection="1">
      <alignment horizontal="justify" vertical="top" wrapText="1"/>
      <protection hidden="1"/>
    </xf>
    <xf numFmtId="0" fontId="1" fillId="0" borderId="30" xfId="5" applyFont="1" applyBorder="1" applyAlignment="1" applyProtection="1">
      <alignment horizontal="justify" vertical="top" wrapText="1"/>
      <protection hidden="1"/>
    </xf>
    <xf numFmtId="0" fontId="0" fillId="0" borderId="29" xfId="5" applyFont="1" applyBorder="1" applyAlignment="1" applyProtection="1">
      <alignment horizontal="justify" vertical="top" wrapText="1"/>
      <protection hidden="1"/>
    </xf>
    <xf numFmtId="0" fontId="23" fillId="7" borderId="36" xfId="5" applyFont="1" applyFill="1" applyBorder="1" applyAlignment="1" applyProtection="1">
      <alignment horizontal="left" vertical="top" wrapText="1"/>
      <protection hidden="1"/>
    </xf>
    <xf numFmtId="0" fontId="23" fillId="7" borderId="37" xfId="5" applyFont="1" applyFill="1" applyBorder="1" applyAlignment="1" applyProtection="1">
      <alignment horizontal="left" vertical="top" wrapText="1"/>
      <protection hidden="1"/>
    </xf>
    <xf numFmtId="0" fontId="23" fillId="17" borderId="6" xfId="5" applyFont="1" applyFill="1" applyBorder="1" applyAlignment="1" applyProtection="1">
      <alignment horizontal="center" vertical="top" wrapText="1"/>
      <protection hidden="1"/>
    </xf>
    <xf numFmtId="0" fontId="23" fillId="17" borderId="4" xfId="5" applyFont="1" applyFill="1" applyBorder="1" applyAlignment="1" applyProtection="1">
      <alignment horizontal="center" vertical="top" wrapText="1"/>
      <protection hidden="1"/>
    </xf>
    <xf numFmtId="0" fontId="23" fillId="0" borderId="0" xfId="3" applyNumberFormat="1" applyFont="1" applyFill="1" applyBorder="1" applyAlignment="1" applyProtection="1">
      <alignment horizontal="justify" vertical="top" wrapText="1"/>
      <protection hidden="1"/>
    </xf>
    <xf numFmtId="0" fontId="23" fillId="7" borderId="28" xfId="5" applyFont="1" applyFill="1" applyBorder="1" applyAlignment="1" applyProtection="1">
      <alignment horizontal="left" vertical="center" wrapText="1"/>
      <protection hidden="1"/>
    </xf>
    <xf numFmtId="0" fontId="1" fillId="0" borderId="29" xfId="5" applyFont="1" applyBorder="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0" fillId="0" borderId="29" xfId="5" applyFont="1" applyBorder="1" applyAlignment="1" applyProtection="1">
      <alignment horizontal="justify" vertical="center" wrapText="1"/>
      <protection hidden="1"/>
    </xf>
    <xf numFmtId="0" fontId="23" fillId="17" borderId="23"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22"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top"/>
      <protection hidden="1"/>
    </xf>
    <xf numFmtId="168" fontId="25" fillId="0" borderId="0" xfId="0" applyNumberFormat="1" applyFont="1" applyAlignment="1" applyProtection="1">
      <alignment horizontal="center" vertical="top" wrapText="1"/>
      <protection hidden="1"/>
    </xf>
    <xf numFmtId="0" fontId="23" fillId="0" borderId="0" xfId="2" applyFont="1" applyAlignment="1" applyProtection="1">
      <alignment horizontal="center" vertical="top"/>
      <protection hidden="1"/>
    </xf>
    <xf numFmtId="168" fontId="23" fillId="0" borderId="0" xfId="0" applyNumberFormat="1" applyFont="1" applyAlignment="1" applyProtection="1">
      <alignment horizontal="center" vertical="top"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23" fillId="0" borderId="0" xfId="3" applyNumberFormat="1" applyFont="1" applyFill="1" applyBorder="1" applyAlignment="1" applyProtection="1">
      <alignment horizontal="justify" vertical="top"/>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top" wrapText="1"/>
      <protection hidden="1"/>
    </xf>
    <xf numFmtId="0" fontId="1" fillId="12" borderId="7" xfId="2" applyFill="1" applyBorder="1" applyAlignment="1" applyProtection="1">
      <alignment horizontal="center" vertical="top" wrapText="1"/>
      <protection hidden="1"/>
    </xf>
    <xf numFmtId="0" fontId="1" fillId="12" borderId="4" xfId="2" applyFill="1" applyBorder="1" applyAlignment="1" applyProtection="1">
      <alignment horizontal="center" vertical="top" wrapText="1"/>
      <protection hidden="1"/>
    </xf>
    <xf numFmtId="0" fontId="41" fillId="0" borderId="0" xfId="0" applyFont="1" applyAlignment="1">
      <alignment horizontal="left" vertical="top" wrapText="1"/>
    </xf>
    <xf numFmtId="0" fontId="23" fillId="14" borderId="6" xfId="0" applyFont="1" applyFill="1" applyBorder="1" applyAlignment="1" applyProtection="1">
      <alignment horizontal="left" vertical="top"/>
      <protection hidden="1"/>
    </xf>
    <xf numFmtId="0" fontId="23" fillId="14" borderId="7" xfId="0" applyFont="1" applyFill="1" applyBorder="1" applyAlignment="1" applyProtection="1">
      <alignment horizontal="left" vertical="top"/>
      <protection hidden="1"/>
    </xf>
    <xf numFmtId="0" fontId="23" fillId="14" borderId="4" xfId="0" applyFont="1" applyFill="1" applyBorder="1" applyAlignment="1" applyProtection="1">
      <alignment horizontal="left" vertical="top"/>
      <protection hidden="1"/>
    </xf>
    <xf numFmtId="0" fontId="31" fillId="0" borderId="7" xfId="5" applyFont="1" applyBorder="1" applyAlignment="1" applyProtection="1">
      <alignment horizontal="center" vertical="top"/>
      <protection hidden="1"/>
    </xf>
    <xf numFmtId="0" fontId="23" fillId="6"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3" xfId="12" applyFont="1" applyBorder="1" applyAlignment="1" applyProtection="1">
      <alignment horizontal="justify" vertical="top"/>
      <protection hidden="1"/>
    </xf>
    <xf numFmtId="0" fontId="1"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23" fillId="0" borderId="13" xfId="12" applyFont="1" applyBorder="1" applyAlignment="1" applyProtection="1">
      <alignment horizontal="justify" vertical="center"/>
      <protection hidden="1"/>
    </xf>
    <xf numFmtId="0" fontId="1"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6"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4" xfId="0" applyFont="1" applyBorder="1" applyAlignment="1">
      <alignment horizontal="left" vertical="center" indent="2"/>
    </xf>
    <xf numFmtId="0" fontId="1" fillId="0" borderId="35" xfId="0" applyFont="1" applyBorder="1" applyAlignment="1">
      <alignment horizontal="justify" vertical="center" wrapText="1"/>
    </xf>
    <xf numFmtId="0" fontId="6" fillId="0" borderId="0" xfId="13" quotePrefix="1" applyFont="1" applyAlignment="1">
      <alignment horizontal="center" vertical="center"/>
    </xf>
    <xf numFmtId="0" fontId="1" fillId="0" borderId="18" xfId="0" applyFont="1" applyBorder="1" applyAlignment="1">
      <alignment horizontal="left" vertical="center" indent="2"/>
    </xf>
    <xf numFmtId="0" fontId="0" fillId="9" borderId="18" xfId="0" applyFill="1" applyBorder="1" applyAlignment="1" applyProtection="1">
      <alignment horizontal="left" vertical="center"/>
      <protection locked="0"/>
    </xf>
    <xf numFmtId="0" fontId="1" fillId="9" borderId="18" xfId="0" applyFont="1" applyFill="1" applyBorder="1" applyAlignment="1" applyProtection="1">
      <alignment horizontal="left" vertical="center"/>
      <protection locked="0"/>
    </xf>
    <xf numFmtId="0" fontId="1" fillId="0" borderId="35"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6"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73">
    <dxf>
      <font>
        <condense val="0"/>
        <extend val="0"/>
        <color indexed="9"/>
      </font>
    </dxf>
    <dxf>
      <font>
        <condense val="0"/>
        <extend val="0"/>
        <color indexed="9"/>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66261</xdr:colOff>
      <xdr:row>10</xdr:row>
      <xdr:rowOff>57978</xdr:rowOff>
    </xdr:from>
    <xdr:to>
      <xdr:col>4</xdr:col>
      <xdr:colOff>795131</xdr:colOff>
      <xdr:row>11</xdr:row>
      <xdr:rowOff>604631</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0587" y="3404152"/>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209675"/>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931313"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478375" y="19050"/>
          <a:ext cx="0" cy="55245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228969" y="19050"/>
          <a:ext cx="0"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33707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9118" y="19050"/>
          <a:ext cx="0" cy="68636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1925300" y="76200"/>
          <a:ext cx="8191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10" sqref="B10"/>
    </sheetView>
  </sheetViews>
  <sheetFormatPr defaultRowHeight="16.5" x14ac:dyDescent="0.3"/>
  <cols>
    <col min="1" max="1" width="19.875" style="160" customWidth="1"/>
    <col min="2" max="2" width="60.375" style="160" customWidth="1"/>
    <col min="3" max="16384" width="9" style="160"/>
  </cols>
  <sheetData>
    <row r="2" spans="1:2" ht="111" customHeight="1" x14ac:dyDescent="0.3">
      <c r="A2" s="606" t="s">
        <v>301</v>
      </c>
      <c r="B2" s="608" t="s">
        <v>360</v>
      </c>
    </row>
    <row r="3" spans="1:2" x14ac:dyDescent="0.3">
      <c r="A3" s="607" t="s">
        <v>302</v>
      </c>
      <c r="B3" s="609" t="s">
        <v>361</v>
      </c>
    </row>
  </sheetData>
  <sheetProtection algorithmName="SHA-512" hashValue="rXCT68q9XhwfJ9t9zK8GMhfaglVnPYvohR9UIAeNt704N51cwtWbYqLvhsXvHYhkwc7M+fNTD93KNwZ5Vl6T4w==" saltValue="psPUV820pTzxfkxxPpsFfA==" spinCount="100000" sheet="1" objects="1" scenarios="1"/>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tabSelected="1" view="pageBreakPreview" zoomScale="115" zoomScaleNormal="100" zoomScaleSheetLayoutView="115" workbookViewId="0">
      <selection activeCell="L4" sqref="L4"/>
    </sheetView>
  </sheetViews>
  <sheetFormatPr defaultColWidth="8" defaultRowHeight="15.75" x14ac:dyDescent="0.3"/>
  <cols>
    <col min="1" max="1" width="8.625" style="372" customWidth="1"/>
    <col min="2" max="2" width="11.125" style="372" customWidth="1"/>
    <col min="3" max="4" width="38.625" style="372" customWidth="1"/>
    <col min="5" max="5" width="11.25" style="372" customWidth="1"/>
    <col min="6" max="6" width="8.625" style="613" customWidth="1"/>
    <col min="7" max="9" width="8" style="613" customWidth="1"/>
    <col min="10" max="16384" width="8" style="613"/>
  </cols>
  <sheetData>
    <row r="1" spans="1:10" ht="30.75" customHeight="1" x14ac:dyDescent="0.3">
      <c r="A1" s="610"/>
      <c r="B1" s="868"/>
      <c r="C1" s="869"/>
      <c r="D1" s="869"/>
      <c r="E1" s="870"/>
      <c r="F1" s="611"/>
      <c r="G1" s="612" t="s">
        <v>44</v>
      </c>
    </row>
    <row r="2" spans="1:10" ht="66" customHeight="1" x14ac:dyDescent="0.3">
      <c r="A2" s="871" t="s">
        <v>45</v>
      </c>
      <c r="B2" s="874" t="str">
        <f>Basic!B2</f>
        <v>Reconductoring Package OH01 for (i) Reconductoring of Khandong (NEEPCO) – Halflong (POWERGRID) 132kV S/c Transmission Line and (ii) Reconductoring of Halflong (POWERGRID)– Jiribam (POWERGRID) 132kV S/c Transmission Line under North Eastern Region Expansion Scheme-XXIV (NERES-XXIV);</v>
      </c>
      <c r="C2" s="875"/>
      <c r="D2" s="875"/>
      <c r="E2" s="876"/>
      <c r="F2" s="877" t="s">
        <v>362</v>
      </c>
    </row>
    <row r="3" spans="1:10" ht="23.25" customHeight="1" x14ac:dyDescent="0.3">
      <c r="A3" s="872"/>
      <c r="B3" s="880" t="str">
        <f>Basic!B3</f>
        <v>Specification No: CC/NT/W-COND/DOM/A10/25/08983</v>
      </c>
      <c r="C3" s="881"/>
      <c r="D3" s="881"/>
      <c r="E3" s="882"/>
      <c r="F3" s="878"/>
    </row>
    <row r="4" spans="1:10" ht="39.950000000000003" customHeight="1" x14ac:dyDescent="0.3">
      <c r="A4" s="872"/>
      <c r="B4" s="614">
        <v>1</v>
      </c>
      <c r="C4" s="883" t="s">
        <v>46</v>
      </c>
      <c r="D4" s="883"/>
      <c r="E4" s="884"/>
      <c r="F4" s="878"/>
      <c r="G4" s="615"/>
      <c r="H4" s="616" t="s">
        <v>47</v>
      </c>
    </row>
    <row r="5" spans="1:10" ht="30" customHeight="1" x14ac:dyDescent="0.3">
      <c r="A5" s="872"/>
      <c r="B5" s="614">
        <v>2</v>
      </c>
      <c r="C5" s="883" t="s">
        <v>48</v>
      </c>
      <c r="D5" s="883"/>
      <c r="E5" s="884"/>
      <c r="F5" s="878"/>
    </row>
    <row r="6" spans="1:10" ht="30" customHeight="1" x14ac:dyDescent="0.3">
      <c r="A6" s="872"/>
      <c r="B6" s="614">
        <v>3</v>
      </c>
      <c r="C6" s="883" t="s">
        <v>49</v>
      </c>
      <c r="D6" s="883"/>
      <c r="E6" s="884"/>
      <c r="F6" s="878"/>
    </row>
    <row r="7" spans="1:10" ht="52.5" hidden="1" customHeight="1" x14ac:dyDescent="0.3">
      <c r="A7" s="872"/>
      <c r="B7" s="614">
        <v>4</v>
      </c>
      <c r="C7" s="883" t="s">
        <v>50</v>
      </c>
      <c r="D7" s="883"/>
      <c r="E7" s="884"/>
      <c r="F7" s="878"/>
    </row>
    <row r="8" spans="1:10" ht="9.75" customHeight="1" x14ac:dyDescent="0.3">
      <c r="A8" s="872"/>
      <c r="B8" s="617"/>
      <c r="E8" s="618"/>
      <c r="F8" s="878"/>
    </row>
    <row r="9" spans="1:10" ht="23.25" customHeight="1" x14ac:dyDescent="0.3">
      <c r="A9" s="872"/>
      <c r="B9" s="885"/>
      <c r="C9" s="886"/>
      <c r="D9" s="886"/>
      <c r="E9" s="887"/>
      <c r="F9" s="878"/>
    </row>
    <row r="10" spans="1:10" ht="10.5" customHeight="1" x14ac:dyDescent="0.3">
      <c r="A10" s="872"/>
      <c r="B10" s="619"/>
      <c r="C10" s="620"/>
      <c r="D10" s="620"/>
      <c r="E10" s="621"/>
      <c r="F10" s="878"/>
    </row>
    <row r="11" spans="1:10" ht="24" customHeight="1" x14ac:dyDescent="0.3">
      <c r="A11" s="872"/>
      <c r="B11" s="888"/>
      <c r="C11" s="889"/>
      <c r="D11" s="889"/>
      <c r="E11" s="622"/>
      <c r="F11" s="878"/>
    </row>
    <row r="12" spans="1:10" ht="76.5" customHeight="1" x14ac:dyDescent="0.3">
      <c r="A12" s="873"/>
      <c r="B12" s="890"/>
      <c r="C12" s="891"/>
      <c r="D12" s="891"/>
      <c r="E12" s="618"/>
      <c r="F12" s="879"/>
    </row>
    <row r="13" spans="1:10" ht="24" customHeight="1" x14ac:dyDescent="0.3">
      <c r="A13" s="862"/>
      <c r="B13" s="863"/>
      <c r="C13" s="864"/>
      <c r="D13" s="864"/>
      <c r="E13" s="622"/>
      <c r="F13" s="865"/>
      <c r="G13" s="623"/>
      <c r="H13" s="623"/>
      <c r="I13" s="623"/>
      <c r="J13" s="623"/>
    </row>
    <row r="14" spans="1:10" ht="15.95" customHeight="1" x14ac:dyDescent="0.3">
      <c r="A14" s="862"/>
      <c r="B14" s="866"/>
      <c r="C14" s="867"/>
      <c r="D14" s="867"/>
      <c r="E14" s="621"/>
      <c r="F14" s="865"/>
      <c r="G14" s="623"/>
      <c r="H14" s="623"/>
      <c r="I14" s="623"/>
      <c r="J14" s="623"/>
    </row>
    <row r="15" spans="1:10" x14ac:dyDescent="0.3">
      <c r="B15" s="624"/>
      <c r="C15" s="624"/>
      <c r="D15" s="624"/>
      <c r="E15" s="624"/>
    </row>
  </sheetData>
  <sheetProtection algorithmName="SHA-512" hashValue="CN/jdCGpkFRZfEaU8Mou95R6gWdRPjXvgaSMpUYPxpni3M58LwWltVOj4suD1sO6eUbisRDYsd4Y8M+xDy3JHw==" saltValue="vrQDcdbrLdC5sTXUzTW6Yg==" spinCount="100000" sheet="1" objects="1" scenario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43"/>
  </cols>
  <sheetData>
    <row r="1" spans="1:11" ht="45" customHeight="1" x14ac:dyDescent="0.25">
      <c r="A1" s="895" t="s">
        <v>51</v>
      </c>
      <c r="B1" s="895"/>
      <c r="C1" s="895"/>
      <c r="D1" s="141"/>
      <c r="E1" s="142"/>
      <c r="F1" s="142"/>
      <c r="G1" s="142"/>
      <c r="H1" s="142"/>
      <c r="I1" s="142"/>
      <c r="J1" s="142"/>
      <c r="K1" s="142"/>
    </row>
    <row r="2" spans="1:11" ht="18" customHeight="1" x14ac:dyDescent="0.25">
      <c r="D2" s="144"/>
      <c r="E2" s="145"/>
      <c r="F2" s="145"/>
      <c r="G2" s="145"/>
      <c r="H2" s="145"/>
      <c r="I2" s="145"/>
      <c r="J2" s="145"/>
      <c r="K2" s="145"/>
    </row>
    <row r="3" spans="1:11" ht="18" customHeight="1" x14ac:dyDescent="0.25">
      <c r="A3" s="54" t="s">
        <v>31</v>
      </c>
      <c r="B3" s="33" t="s">
        <v>52</v>
      </c>
      <c r="D3" s="146"/>
      <c r="E3" s="147"/>
      <c r="F3" s="147"/>
      <c r="G3" s="147"/>
      <c r="H3" s="147"/>
      <c r="I3" s="147"/>
      <c r="J3" s="147"/>
      <c r="K3" s="147"/>
    </row>
    <row r="4" spans="1:11" ht="18" customHeight="1" x14ac:dyDescent="0.25">
      <c r="B4" s="148" t="s">
        <v>53</v>
      </c>
      <c r="C4" s="149" t="s">
        <v>54</v>
      </c>
      <c r="D4" s="146"/>
      <c r="E4" s="147"/>
      <c r="F4" s="147"/>
      <c r="G4" s="147"/>
      <c r="H4" s="147"/>
      <c r="I4" s="147"/>
      <c r="J4" s="147"/>
      <c r="K4" s="147"/>
    </row>
    <row r="5" spans="1:11" ht="38.1" customHeight="1" x14ac:dyDescent="0.25">
      <c r="B5" s="148" t="s">
        <v>55</v>
      </c>
      <c r="C5" s="149" t="s">
        <v>56</v>
      </c>
      <c r="D5" s="146"/>
      <c r="E5" s="147"/>
      <c r="F5" s="147"/>
      <c r="G5" s="147"/>
      <c r="H5" s="147"/>
      <c r="I5" s="147"/>
      <c r="J5" s="147"/>
      <c r="K5" s="147"/>
    </row>
    <row r="6" spans="1:11" ht="18" customHeight="1" x14ac:dyDescent="0.25">
      <c r="B6" s="148" t="s">
        <v>57</v>
      </c>
      <c r="C6" s="149" t="s">
        <v>58</v>
      </c>
      <c r="D6" s="146"/>
      <c r="E6" s="147"/>
      <c r="F6" s="147"/>
      <c r="G6" s="147"/>
      <c r="H6" s="147"/>
      <c r="I6" s="147"/>
      <c r="J6" s="147"/>
      <c r="K6" s="147"/>
    </row>
    <row r="7" spans="1:11" ht="18" customHeight="1" x14ac:dyDescent="0.25">
      <c r="B7" s="148" t="s">
        <v>59</v>
      </c>
      <c r="C7" s="149" t="s">
        <v>60</v>
      </c>
      <c r="D7" s="146"/>
      <c r="E7" s="147"/>
      <c r="F7" s="147"/>
      <c r="G7" s="147"/>
      <c r="H7" s="147"/>
      <c r="I7" s="147"/>
      <c r="J7" s="147"/>
      <c r="K7" s="147"/>
    </row>
    <row r="8" spans="1:11" ht="18" customHeight="1" x14ac:dyDescent="0.25">
      <c r="B8" s="148" t="s">
        <v>61</v>
      </c>
      <c r="C8" s="149" t="s">
        <v>62</v>
      </c>
      <c r="D8" s="146"/>
      <c r="E8" s="147"/>
      <c r="F8" s="147"/>
      <c r="G8" s="147"/>
      <c r="H8" s="147"/>
      <c r="I8" s="147"/>
      <c r="J8" s="147"/>
      <c r="K8" s="147"/>
    </row>
    <row r="9" spans="1:11" ht="18" customHeight="1" x14ac:dyDescent="0.25">
      <c r="B9" s="148" t="s">
        <v>63</v>
      </c>
      <c r="C9" s="149" t="s">
        <v>64</v>
      </c>
      <c r="D9" s="146"/>
      <c r="E9" s="147"/>
      <c r="F9" s="147"/>
      <c r="G9" s="147"/>
      <c r="H9" s="147"/>
      <c r="I9" s="147"/>
      <c r="J9" s="147"/>
      <c r="K9" s="147"/>
    </row>
    <row r="10" spans="1:11" ht="18" customHeight="1" x14ac:dyDescent="0.25">
      <c r="B10" s="148"/>
      <c r="C10" s="149"/>
      <c r="D10" s="146"/>
      <c r="E10" s="147"/>
      <c r="F10" s="147"/>
      <c r="G10" s="147"/>
      <c r="H10" s="147"/>
      <c r="I10" s="147"/>
      <c r="J10" s="147"/>
      <c r="K10" s="147"/>
    </row>
    <row r="11" spans="1:11" ht="18" customHeight="1" x14ac:dyDescent="0.25">
      <c r="A11" s="54" t="s">
        <v>32</v>
      </c>
      <c r="B11" s="33" t="s">
        <v>65</v>
      </c>
      <c r="D11" s="146"/>
      <c r="E11" s="147"/>
      <c r="F11" s="147"/>
      <c r="G11" s="147"/>
      <c r="H11" s="147"/>
      <c r="I11" s="147"/>
      <c r="J11" s="147"/>
      <c r="K11" s="147"/>
    </row>
    <row r="12" spans="1:11" ht="18" customHeight="1" x14ac:dyDescent="0.25">
      <c r="B12" s="894" t="s">
        <v>66</v>
      </c>
      <c r="C12" s="894"/>
      <c r="D12" s="150"/>
      <c r="E12" s="147"/>
      <c r="F12" s="147"/>
      <c r="G12" s="147"/>
      <c r="H12" s="147"/>
      <c r="I12" s="147"/>
      <c r="J12" s="147"/>
      <c r="K12" s="147"/>
    </row>
    <row r="13" spans="1:11" ht="18" customHeight="1" x14ac:dyDescent="0.25">
      <c r="B13" s="151"/>
      <c r="C13" s="149" t="s">
        <v>67</v>
      </c>
      <c r="D13" s="146"/>
      <c r="E13" s="147"/>
      <c r="F13" s="147"/>
      <c r="G13" s="147"/>
      <c r="H13" s="147"/>
      <c r="I13" s="147"/>
      <c r="J13" s="147"/>
      <c r="K13" s="147"/>
    </row>
    <row r="14" spans="1:11" ht="18" customHeight="1" x14ac:dyDescent="0.25">
      <c r="B14" s="894" t="s">
        <v>68</v>
      </c>
      <c r="C14" s="894"/>
      <c r="D14" s="150"/>
      <c r="E14" s="147"/>
      <c r="F14" s="147"/>
      <c r="G14" s="147"/>
      <c r="H14" s="147"/>
      <c r="I14" s="147"/>
      <c r="J14" s="147"/>
      <c r="K14" s="147"/>
    </row>
    <row r="15" spans="1:11" ht="24" customHeight="1" x14ac:dyDescent="0.25">
      <c r="B15" s="103" t="s">
        <v>69</v>
      </c>
      <c r="C15" s="149" t="s">
        <v>70</v>
      </c>
      <c r="D15" s="146"/>
      <c r="E15" s="147"/>
      <c r="F15" s="147"/>
      <c r="G15" s="147"/>
      <c r="H15" s="147"/>
      <c r="I15" s="147"/>
      <c r="J15" s="147"/>
      <c r="K15" s="147"/>
    </row>
    <row r="16" spans="1:11" ht="18" customHeight="1" x14ac:dyDescent="0.25">
      <c r="B16" s="103" t="s">
        <v>69</v>
      </c>
      <c r="C16" s="149" t="s">
        <v>71</v>
      </c>
      <c r="D16" s="146"/>
      <c r="E16" s="147"/>
      <c r="F16" s="147"/>
      <c r="G16" s="147"/>
      <c r="H16" s="147"/>
      <c r="I16" s="147"/>
      <c r="J16" s="147"/>
      <c r="K16" s="147"/>
    </row>
    <row r="17" spans="2:11" ht="18" customHeight="1" x14ac:dyDescent="0.25">
      <c r="B17" s="103" t="s">
        <v>69</v>
      </c>
      <c r="C17" s="149" t="s">
        <v>72</v>
      </c>
      <c r="D17" s="146"/>
      <c r="E17" s="147"/>
      <c r="F17" s="147"/>
      <c r="G17" s="147"/>
      <c r="H17" s="147"/>
      <c r="I17" s="147"/>
      <c r="J17" s="147"/>
      <c r="K17" s="147"/>
    </row>
    <row r="18" spans="2:11" ht="18" customHeight="1" x14ac:dyDescent="0.25">
      <c r="B18" s="103" t="s">
        <v>69</v>
      </c>
      <c r="C18" s="149" t="s">
        <v>73</v>
      </c>
      <c r="D18" s="146"/>
      <c r="E18" s="147"/>
      <c r="F18" s="147"/>
      <c r="G18" s="147"/>
      <c r="H18" s="147"/>
      <c r="I18" s="147"/>
      <c r="J18" s="147"/>
      <c r="K18" s="147"/>
    </row>
    <row r="19" spans="2:11" ht="18" customHeight="1" x14ac:dyDescent="0.25">
      <c r="B19" s="894" t="s">
        <v>74</v>
      </c>
      <c r="C19" s="894"/>
      <c r="D19" s="150"/>
      <c r="E19" s="147"/>
      <c r="F19" s="147"/>
      <c r="G19" s="147"/>
      <c r="H19" s="147"/>
      <c r="I19" s="147"/>
      <c r="J19" s="147"/>
      <c r="K19" s="147"/>
    </row>
    <row r="20" spans="2:11" ht="54" customHeight="1" x14ac:dyDescent="0.25">
      <c r="B20" s="103" t="s">
        <v>69</v>
      </c>
      <c r="C20" s="149" t="s">
        <v>75</v>
      </c>
      <c r="D20" s="146"/>
      <c r="E20" s="147"/>
      <c r="F20" s="147"/>
      <c r="G20" s="147"/>
      <c r="H20" s="147"/>
      <c r="I20" s="147"/>
      <c r="J20" s="147"/>
      <c r="K20" s="147"/>
    </row>
    <row r="21" spans="2:11" ht="54" customHeight="1" x14ac:dyDescent="0.25">
      <c r="B21" s="103" t="s">
        <v>69</v>
      </c>
      <c r="C21" s="149" t="s">
        <v>76</v>
      </c>
      <c r="D21" s="146"/>
      <c r="E21" s="147"/>
      <c r="F21" s="147"/>
      <c r="G21" s="147"/>
      <c r="H21" s="147"/>
      <c r="I21" s="147"/>
      <c r="J21" s="147"/>
      <c r="K21" s="147"/>
    </row>
    <row r="22" spans="2:11" ht="18" customHeight="1" x14ac:dyDescent="0.25">
      <c r="B22" s="103" t="s">
        <v>69</v>
      </c>
      <c r="C22" s="149" t="s">
        <v>77</v>
      </c>
      <c r="D22" s="146"/>
      <c r="E22" s="147"/>
      <c r="F22" s="147"/>
      <c r="G22" s="147"/>
      <c r="H22" s="147"/>
      <c r="I22" s="147"/>
      <c r="J22" s="147"/>
      <c r="K22" s="147"/>
    </row>
    <row r="23" spans="2:11" ht="38.1" customHeight="1" x14ac:dyDescent="0.25">
      <c r="B23" s="103" t="s">
        <v>69</v>
      </c>
      <c r="C23" s="149" t="s">
        <v>78</v>
      </c>
      <c r="D23" s="146"/>
      <c r="E23" s="147"/>
      <c r="F23" s="147"/>
      <c r="G23" s="147"/>
      <c r="H23" s="147"/>
      <c r="I23" s="147"/>
      <c r="J23" s="147"/>
      <c r="K23" s="147"/>
    </row>
    <row r="24" spans="2:11" ht="18" customHeight="1" x14ac:dyDescent="0.25">
      <c r="B24" s="894" t="s">
        <v>79</v>
      </c>
      <c r="C24" s="894"/>
      <c r="D24" s="150"/>
      <c r="E24" s="147"/>
      <c r="F24" s="147"/>
      <c r="G24" s="147"/>
      <c r="H24" s="147"/>
      <c r="I24" s="147"/>
      <c r="J24" s="147"/>
      <c r="K24" s="147"/>
    </row>
    <row r="25" spans="2:11" ht="54" customHeight="1" x14ac:dyDescent="0.25">
      <c r="B25" s="103" t="s">
        <v>69</v>
      </c>
      <c r="C25" s="149" t="s">
        <v>75</v>
      </c>
      <c r="D25" s="146"/>
      <c r="E25" s="147"/>
      <c r="F25" s="147"/>
      <c r="G25" s="147"/>
      <c r="H25" s="147"/>
      <c r="I25" s="147"/>
      <c r="J25" s="147"/>
      <c r="K25" s="147"/>
    </row>
    <row r="26" spans="2:11" ht="18" customHeight="1" x14ac:dyDescent="0.25">
      <c r="B26" s="103" t="s">
        <v>69</v>
      </c>
      <c r="C26" s="149" t="s">
        <v>77</v>
      </c>
      <c r="D26" s="146"/>
      <c r="E26" s="147"/>
      <c r="F26" s="147"/>
      <c r="G26" s="147"/>
      <c r="H26" s="147"/>
      <c r="I26" s="147"/>
      <c r="J26" s="147"/>
      <c r="K26" s="147"/>
    </row>
    <row r="27" spans="2:11" ht="18" customHeight="1" x14ac:dyDescent="0.25">
      <c r="B27" s="894" t="s">
        <v>80</v>
      </c>
      <c r="C27" s="894"/>
      <c r="D27" s="150"/>
    </row>
    <row r="28" spans="2:11" ht="54" customHeight="1" x14ac:dyDescent="0.25">
      <c r="B28" s="103" t="s">
        <v>69</v>
      </c>
      <c r="C28" s="149" t="s">
        <v>75</v>
      </c>
      <c r="D28" s="146"/>
      <c r="E28" s="147"/>
      <c r="F28" s="147"/>
      <c r="G28" s="147"/>
      <c r="H28" s="147"/>
      <c r="I28" s="147"/>
      <c r="J28" s="147"/>
      <c r="K28" s="147"/>
    </row>
    <row r="29" spans="2:11" ht="18" customHeight="1" x14ac:dyDescent="0.25">
      <c r="B29" s="103" t="s">
        <v>69</v>
      </c>
      <c r="C29" s="149" t="s">
        <v>77</v>
      </c>
      <c r="D29" s="146"/>
    </row>
    <row r="30" spans="2:11" ht="18" customHeight="1" x14ac:dyDescent="0.25">
      <c r="B30" s="894" t="s">
        <v>81</v>
      </c>
      <c r="C30" s="894"/>
      <c r="D30" s="150"/>
    </row>
    <row r="31" spans="2:11" ht="50.25" customHeight="1" x14ac:dyDescent="0.25">
      <c r="B31" s="103" t="s">
        <v>69</v>
      </c>
      <c r="C31" s="149" t="s">
        <v>75</v>
      </c>
      <c r="D31" s="150"/>
    </row>
    <row r="32" spans="2:11" ht="18" customHeight="1" x14ac:dyDescent="0.25">
      <c r="B32" s="103" t="s">
        <v>69</v>
      </c>
      <c r="C32" s="149" t="s">
        <v>77</v>
      </c>
      <c r="D32" s="146"/>
    </row>
    <row r="33" spans="2:11" ht="18" customHeight="1" x14ac:dyDescent="0.25">
      <c r="B33" s="894" t="s">
        <v>82</v>
      </c>
      <c r="C33" s="894"/>
      <c r="D33" s="150"/>
    </row>
    <row r="34" spans="2:11" ht="51.75" customHeight="1" x14ac:dyDescent="0.25">
      <c r="B34" s="103" t="s">
        <v>69</v>
      </c>
      <c r="C34" s="149" t="s">
        <v>75</v>
      </c>
      <c r="D34" s="150"/>
    </row>
    <row r="35" spans="2:11" ht="18" customHeight="1" x14ac:dyDescent="0.25">
      <c r="B35" s="103" t="s">
        <v>69</v>
      </c>
      <c r="C35" s="149" t="s">
        <v>77</v>
      </c>
      <c r="D35" s="146"/>
    </row>
    <row r="36" spans="2:11" ht="18" customHeight="1" x14ac:dyDescent="0.25">
      <c r="B36" s="894" t="s">
        <v>83</v>
      </c>
      <c r="C36" s="894"/>
      <c r="D36" s="150"/>
    </row>
    <row r="37" spans="2:11" ht="32.25" customHeight="1" x14ac:dyDescent="0.25">
      <c r="B37" s="103" t="s">
        <v>69</v>
      </c>
      <c r="C37" s="149" t="s">
        <v>84</v>
      </c>
      <c r="D37" s="146"/>
      <c r="E37" s="147"/>
      <c r="F37" s="147"/>
      <c r="G37" s="147"/>
      <c r="H37" s="147"/>
      <c r="I37" s="147"/>
      <c r="J37" s="147"/>
      <c r="K37" s="147"/>
    </row>
    <row r="38" spans="2:11" ht="18" customHeight="1" x14ac:dyDescent="0.25">
      <c r="B38" s="894" t="s">
        <v>85</v>
      </c>
      <c r="C38" s="894"/>
    </row>
    <row r="39" spans="2:11" ht="38.1" customHeight="1" x14ac:dyDescent="0.25">
      <c r="B39" s="103" t="s">
        <v>69</v>
      </c>
      <c r="C39" s="149" t="s">
        <v>86</v>
      </c>
    </row>
    <row r="40" spans="2:11" ht="38.1" customHeight="1" x14ac:dyDescent="0.25">
      <c r="B40" s="103" t="s">
        <v>69</v>
      </c>
      <c r="C40" s="149" t="s">
        <v>84</v>
      </c>
    </row>
    <row r="41" spans="2:11" ht="18" customHeight="1" x14ac:dyDescent="0.25">
      <c r="B41" s="894" t="s">
        <v>87</v>
      </c>
      <c r="C41" s="894"/>
    </row>
    <row r="42" spans="2:11" ht="18" customHeight="1" x14ac:dyDescent="0.25">
      <c r="B42" s="103" t="s">
        <v>69</v>
      </c>
      <c r="C42" s="152" t="s">
        <v>88</v>
      </c>
    </row>
    <row r="43" spans="2:11" ht="18" customHeight="1" x14ac:dyDescent="0.25">
      <c r="B43" s="103" t="s">
        <v>69</v>
      </c>
      <c r="C43" s="152" t="s">
        <v>89</v>
      </c>
    </row>
    <row r="44" spans="2:11" ht="18" customHeight="1" x14ac:dyDescent="0.25">
      <c r="B44" s="894" t="s">
        <v>90</v>
      </c>
      <c r="C44" s="894"/>
    </row>
    <row r="45" spans="2:11" ht="18" customHeight="1" x14ac:dyDescent="0.25">
      <c r="B45" s="103" t="s">
        <v>69</v>
      </c>
      <c r="C45" s="149" t="s">
        <v>91</v>
      </c>
      <c r="D45" s="146"/>
      <c r="E45" s="147"/>
      <c r="F45" s="147"/>
      <c r="G45" s="147"/>
      <c r="H45" s="147"/>
      <c r="I45" s="147"/>
      <c r="J45" s="147"/>
      <c r="K45" s="147"/>
    </row>
    <row r="46" spans="2:11" ht="18" customHeight="1" x14ac:dyDescent="0.25">
      <c r="B46" s="103" t="s">
        <v>69</v>
      </c>
      <c r="C46" s="149" t="s">
        <v>92</v>
      </c>
      <c r="D46" s="146"/>
      <c r="E46" s="147"/>
      <c r="F46" s="147"/>
      <c r="G46" s="147"/>
      <c r="H46" s="147"/>
      <c r="I46" s="147"/>
      <c r="J46" s="147"/>
      <c r="K46" s="147"/>
    </row>
    <row r="47" spans="2:11" ht="18" customHeight="1" x14ac:dyDescent="0.25">
      <c r="B47" s="103" t="s">
        <v>69</v>
      </c>
      <c r="C47" s="149" t="s">
        <v>93</v>
      </c>
      <c r="D47" s="146"/>
      <c r="E47" s="147"/>
      <c r="F47" s="147"/>
      <c r="G47" s="147"/>
      <c r="H47" s="147"/>
      <c r="I47" s="147"/>
      <c r="J47" s="147"/>
      <c r="K47" s="147"/>
    </row>
    <row r="48" spans="2:11" ht="18" customHeight="1" x14ac:dyDescent="0.25">
      <c r="C48" s="143"/>
    </row>
    <row r="49" spans="1:4" ht="18" customHeight="1" x14ac:dyDescent="0.25">
      <c r="A49" s="892" t="s">
        <v>94</v>
      </c>
      <c r="B49" s="892"/>
      <c r="C49" s="892"/>
      <c r="D49" s="153"/>
    </row>
    <row r="50" spans="1:4" ht="36" customHeight="1" x14ac:dyDescent="0.25">
      <c r="A50" s="893" t="s">
        <v>95</v>
      </c>
      <c r="B50" s="893"/>
      <c r="C50" s="893"/>
    </row>
    <row r="51" spans="1:4" ht="18" customHeight="1" x14ac:dyDescent="0.25">
      <c r="C51" s="152"/>
    </row>
    <row r="52" spans="1:4" ht="18" customHeight="1" x14ac:dyDescent="0.25">
      <c r="C52" s="143"/>
    </row>
    <row r="53" spans="1:4" ht="18" customHeight="1" x14ac:dyDescent="0.25">
      <c r="C53" s="152"/>
    </row>
    <row r="54" spans="1:4" ht="18" customHeight="1" x14ac:dyDescent="0.25">
      <c r="B54" s="143"/>
      <c r="C54" s="143"/>
    </row>
    <row r="55" spans="1:4" ht="18" customHeight="1" x14ac:dyDescent="0.25">
      <c r="B55" s="143"/>
      <c r="C55" s="143"/>
    </row>
    <row r="56" spans="1:4" ht="18" customHeight="1" x14ac:dyDescent="0.25">
      <c r="B56" s="143"/>
      <c r="C56" s="143"/>
    </row>
    <row r="57" spans="1:4" ht="18" customHeight="1" x14ac:dyDescent="0.25">
      <c r="B57" s="143"/>
      <c r="C57" s="143"/>
    </row>
    <row r="58" spans="1:4" ht="18" customHeight="1" x14ac:dyDescent="0.25">
      <c r="B58" s="143"/>
      <c r="C58" s="143"/>
    </row>
    <row r="59" spans="1:4" ht="18" customHeight="1" x14ac:dyDescent="0.25">
      <c r="B59" s="143"/>
      <c r="C59" s="14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3"/>
  <sheetViews>
    <sheetView showGridLines="0" view="pageBreakPreview" zoomScaleNormal="100" zoomScaleSheetLayoutView="100" workbookViewId="0">
      <selection activeCell="B22" sqref="B22"/>
    </sheetView>
  </sheetViews>
  <sheetFormatPr defaultColWidth="8" defaultRowHeight="15.75" x14ac:dyDescent="0.3"/>
  <cols>
    <col min="1" max="1" width="28.875" style="626" customWidth="1"/>
    <col min="2" max="2" width="10.25" style="626" customWidth="1"/>
    <col min="3" max="5" width="5.625" style="626" customWidth="1"/>
    <col min="6" max="6" width="33.75" style="626" customWidth="1"/>
    <col min="7" max="7" width="1.125" style="626" hidden="1" customWidth="1"/>
    <col min="8" max="8" width="17.5" style="626" hidden="1" customWidth="1"/>
    <col min="9" max="9" width="10.375" style="626" hidden="1" customWidth="1"/>
    <col min="10" max="10" width="8" style="626" hidden="1" customWidth="1"/>
    <col min="11" max="11" width="54.875" style="626" hidden="1" customWidth="1"/>
    <col min="12" max="16" width="8" style="626" hidden="1" customWidth="1"/>
    <col min="17" max="73" width="8" style="626" customWidth="1"/>
    <col min="74" max="16384" width="8" style="626"/>
  </cols>
  <sheetData>
    <row r="1" spans="1:13" ht="80.25" customHeight="1" x14ac:dyDescent="0.3">
      <c r="A1" s="910" t="str">
        <f>Basic!B2</f>
        <v>Reconductoring Package OH01 for (i) Reconductoring of Khandong (NEEPCO) – Halflong (POWERGRID) 132kV S/c Transmission Line and (ii) Reconductoring of Halflong (POWERGRID)– Jiribam (POWERGRID) 132kV S/c Transmission Line under North Eastern Region Expansion Scheme-XXIV (NERES-XXIV);</v>
      </c>
      <c r="B1" s="910"/>
      <c r="C1" s="910"/>
      <c r="D1" s="910"/>
      <c r="E1" s="910"/>
      <c r="F1" s="910"/>
      <c r="G1" s="625"/>
      <c r="H1" s="625"/>
      <c r="I1" s="625"/>
      <c r="K1" s="627"/>
      <c r="L1" s="627"/>
      <c r="M1" s="627"/>
    </row>
    <row r="2" spans="1:13" ht="20.100000000000001" customHeight="1" x14ac:dyDescent="0.3">
      <c r="A2" s="911" t="str">
        <f>Cover!B3</f>
        <v>Specification No: CC/NT/W-COND/DOM/A10/25/08983</v>
      </c>
      <c r="B2" s="911"/>
      <c r="C2" s="911"/>
      <c r="D2" s="911"/>
      <c r="E2" s="911"/>
      <c r="F2" s="911"/>
      <c r="K2" s="626" t="s">
        <v>96</v>
      </c>
      <c r="L2" s="628">
        <v>1</v>
      </c>
      <c r="M2" s="627"/>
    </row>
    <row r="3" spans="1:13" ht="13.5" customHeight="1" x14ac:dyDescent="0.3">
      <c r="A3" s="629"/>
      <c r="B3" s="629"/>
      <c r="C3" s="629"/>
      <c r="D3" s="629"/>
      <c r="K3" s="626" t="s">
        <v>97</v>
      </c>
      <c r="L3" s="628" t="s">
        <v>98</v>
      </c>
      <c r="M3" s="627"/>
    </row>
    <row r="4" spans="1:13" ht="20.100000000000001" customHeight="1" x14ac:dyDescent="0.3">
      <c r="A4" s="912" t="s">
        <v>99</v>
      </c>
      <c r="B4" s="912"/>
      <c r="C4" s="912"/>
      <c r="D4" s="912"/>
      <c r="E4" s="912"/>
      <c r="F4" s="912"/>
      <c r="L4" s="628"/>
      <c r="M4" s="627"/>
    </row>
    <row r="5" spans="1:13" ht="12" customHeight="1" x14ac:dyDescent="0.3">
      <c r="A5" s="630"/>
      <c r="B5" s="630"/>
      <c r="K5" s="627"/>
      <c r="L5" s="627"/>
      <c r="M5" s="627"/>
    </row>
    <row r="6" spans="1:13" ht="43.5" customHeight="1" x14ac:dyDescent="0.3">
      <c r="A6" s="631" t="s">
        <v>100</v>
      </c>
      <c r="B6" s="632"/>
      <c r="C6" s="913" t="s">
        <v>96</v>
      </c>
      <c r="D6" s="913"/>
      <c r="E6" s="913"/>
      <c r="F6" s="913"/>
      <c r="G6" s="628"/>
      <c r="H6" s="628"/>
      <c r="I6" s="628"/>
      <c r="K6" s="633">
        <f>IF(C6= "Sole Bidder", 0, C7)</f>
        <v>0</v>
      </c>
      <c r="L6" s="627"/>
      <c r="M6" s="627"/>
    </row>
    <row r="7" spans="1:13" ht="42" customHeight="1" x14ac:dyDescent="0.3">
      <c r="A7" s="631" t="str">
        <f>IF(C6= "JV (Joint Venture)", "Total Nos. of  Partners in the JV [excluding the Lead Partner]", "")</f>
        <v/>
      </c>
      <c r="B7" s="634"/>
      <c r="C7" s="914" t="s">
        <v>98</v>
      </c>
      <c r="D7" s="915"/>
      <c r="E7" s="915"/>
      <c r="F7" s="916"/>
      <c r="K7" s="627"/>
      <c r="L7" s="627"/>
      <c r="M7" s="627"/>
    </row>
    <row r="8" spans="1:13" ht="19.5" customHeight="1" x14ac:dyDescent="0.3">
      <c r="A8" s="635"/>
      <c r="B8" s="635"/>
      <c r="C8" s="628"/>
    </row>
    <row r="9" spans="1:13" ht="20.100000000000001" customHeight="1" x14ac:dyDescent="0.3">
      <c r="A9" s="636" t="str">
        <f>IF(C6= "Sole Bidder", "Name of Sole Bidder", "Name of Lead Partner")</f>
        <v>Name of Sole Bidder</v>
      </c>
      <c r="B9" s="637"/>
      <c r="C9" s="902"/>
      <c r="D9" s="903"/>
      <c r="E9" s="903"/>
      <c r="F9" s="904"/>
    </row>
    <row r="10" spans="1:13" ht="20.100000000000001" customHeight="1" x14ac:dyDescent="0.3">
      <c r="A10" s="638" t="str">
        <f>IF(C6= "Sole Bidder", "Address of Sole Bidder", "Address of Lead Partner")</f>
        <v>Address of Sole Bidder</v>
      </c>
      <c r="B10" s="639"/>
      <c r="C10" s="902"/>
      <c r="D10" s="903"/>
      <c r="E10" s="903"/>
      <c r="F10" s="904"/>
    </row>
    <row r="11" spans="1:13" ht="20.100000000000001" customHeight="1" x14ac:dyDescent="0.3">
      <c r="A11" s="640"/>
      <c r="B11" s="641"/>
      <c r="C11" s="902"/>
      <c r="D11" s="903"/>
      <c r="E11" s="903"/>
      <c r="F11" s="904"/>
    </row>
    <row r="12" spans="1:13" ht="20.100000000000001" customHeight="1" x14ac:dyDescent="0.3">
      <c r="A12" s="638"/>
      <c r="B12" s="639"/>
      <c r="C12" s="896"/>
      <c r="D12" s="897"/>
      <c r="E12" s="897"/>
      <c r="F12" s="898"/>
    </row>
    <row r="13" spans="1:13" ht="20.100000000000001" customHeight="1" x14ac:dyDescent="0.3"/>
    <row r="14" spans="1:13" ht="20.100000000000001" customHeight="1" x14ac:dyDescent="0.3">
      <c r="A14" s="642" t="str">
        <f>IF(C7=1, "Name of other Partner","Name of other Partner - 1")</f>
        <v>Name of other Partner - 1</v>
      </c>
      <c r="B14" s="643"/>
      <c r="C14" s="896" t="s">
        <v>342</v>
      </c>
      <c r="D14" s="897"/>
      <c r="E14" s="897"/>
      <c r="F14" s="898"/>
    </row>
    <row r="15" spans="1:13" ht="20.100000000000001" customHeight="1" x14ac:dyDescent="0.3">
      <c r="A15" s="644" t="str">
        <f>IF(C7=1, "Address of other Partner","Address of other Partner - 1")</f>
        <v>Address of other Partner - 1</v>
      </c>
      <c r="B15" s="645"/>
      <c r="C15" s="899" t="s">
        <v>343</v>
      </c>
      <c r="D15" s="900"/>
      <c r="E15" s="900"/>
      <c r="F15" s="901"/>
    </row>
    <row r="16" spans="1:13" ht="20.100000000000001" customHeight="1" x14ac:dyDescent="0.3">
      <c r="A16" s="646"/>
      <c r="B16" s="647"/>
      <c r="C16" s="907" t="s">
        <v>344</v>
      </c>
      <c r="D16" s="908"/>
      <c r="E16" s="908"/>
      <c r="F16" s="909"/>
    </row>
    <row r="17" spans="1:7" ht="20.100000000000001" customHeight="1" x14ac:dyDescent="0.3">
      <c r="A17" s="638"/>
      <c r="B17" s="639"/>
      <c r="C17" s="899" t="s">
        <v>345</v>
      </c>
      <c r="D17" s="900"/>
      <c r="E17" s="900"/>
      <c r="F17" s="901"/>
    </row>
    <row r="18" spans="1:7" ht="20.100000000000001" customHeight="1" x14ac:dyDescent="0.3"/>
    <row r="19" spans="1:7" ht="20.100000000000001" customHeight="1" x14ac:dyDescent="0.3">
      <c r="A19" s="636" t="s">
        <v>101</v>
      </c>
      <c r="B19" s="637"/>
      <c r="C19" s="896"/>
      <c r="D19" s="897"/>
      <c r="E19" s="897"/>
      <c r="F19" s="898"/>
    </row>
    <row r="20" spans="1:7" ht="20.100000000000001" customHeight="1" x14ac:dyDescent="0.3">
      <c r="A20" s="636" t="s">
        <v>102</v>
      </c>
      <c r="B20" s="637"/>
      <c r="C20" s="896"/>
      <c r="D20" s="897"/>
      <c r="E20" s="897"/>
      <c r="F20" s="898"/>
    </row>
    <row r="21" spans="1:7" ht="20.100000000000001" customHeight="1" x14ac:dyDescent="0.3">
      <c r="A21" s="640"/>
      <c r="B21" s="641"/>
      <c r="C21" s="896"/>
      <c r="D21" s="897"/>
      <c r="E21" s="897"/>
      <c r="F21" s="898"/>
    </row>
    <row r="22" spans="1:7" ht="20.100000000000001" customHeight="1" x14ac:dyDescent="0.3">
      <c r="A22" s="638"/>
      <c r="B22" s="639"/>
      <c r="C22" s="896"/>
      <c r="D22" s="897"/>
      <c r="E22" s="897"/>
      <c r="F22" s="898"/>
    </row>
    <row r="23" spans="1:7" ht="20.100000000000001" customHeight="1" x14ac:dyDescent="0.3"/>
    <row r="24" spans="1:7" ht="20.100000000000001" customHeight="1" x14ac:dyDescent="0.3"/>
    <row r="25" spans="1:7" ht="21" customHeight="1" x14ac:dyDescent="0.3">
      <c r="A25" s="648" t="s">
        <v>103</v>
      </c>
      <c r="B25" s="649"/>
      <c r="C25" s="902"/>
      <c r="D25" s="903"/>
      <c r="E25" s="903"/>
      <c r="F25" s="904"/>
    </row>
    <row r="26" spans="1:7" ht="21" customHeight="1" x14ac:dyDescent="0.3">
      <c r="A26" s="648" t="s">
        <v>104</v>
      </c>
      <c r="B26" s="649"/>
      <c r="C26" s="896"/>
      <c r="D26" s="897"/>
      <c r="E26" s="897"/>
      <c r="F26" s="898"/>
    </row>
    <row r="27" spans="1:7" ht="21" hidden="1" customHeight="1" x14ac:dyDescent="0.3">
      <c r="A27" s="648" t="s">
        <v>105</v>
      </c>
      <c r="B27" s="649"/>
      <c r="C27" s="905"/>
      <c r="D27" s="905"/>
      <c r="E27" s="905"/>
      <c r="F27" s="905"/>
    </row>
    <row r="28" spans="1:7" ht="21" hidden="1" customHeight="1" x14ac:dyDescent="0.3">
      <c r="A28" s="648" t="s">
        <v>106</v>
      </c>
      <c r="B28" s="649"/>
      <c r="C28" s="906"/>
      <c r="D28" s="906"/>
      <c r="E28" s="906"/>
      <c r="F28" s="906"/>
    </row>
    <row r="29" spans="1:7" ht="21" hidden="1" customHeight="1" x14ac:dyDescent="0.3">
      <c r="A29" s="648" t="s">
        <v>107</v>
      </c>
      <c r="B29" s="649"/>
      <c r="C29" s="906"/>
      <c r="D29" s="906"/>
      <c r="E29" s="906"/>
      <c r="F29" s="906"/>
    </row>
    <row r="30" spans="1:7" ht="21" hidden="1" customHeight="1" x14ac:dyDescent="0.3">
      <c r="A30" s="648" t="s">
        <v>108</v>
      </c>
      <c r="B30" s="649"/>
      <c r="C30" s="906"/>
      <c r="D30" s="906"/>
      <c r="E30" s="906"/>
      <c r="F30" s="906"/>
    </row>
    <row r="31" spans="1:7" ht="21" customHeight="1" x14ac:dyDescent="0.3">
      <c r="A31" s="650"/>
      <c r="B31" s="650"/>
      <c r="C31" s="650"/>
    </row>
    <row r="32" spans="1:7" ht="21" customHeight="1" x14ac:dyDescent="0.3">
      <c r="A32" s="648" t="s">
        <v>109</v>
      </c>
      <c r="B32" s="649"/>
      <c r="C32" s="651"/>
      <c r="D32" s="652"/>
      <c r="E32" s="651"/>
      <c r="F32" s="653"/>
      <c r="G32" s="627">
        <f>IF(D32="Feb",28,IF(OR(D32="Apr", D32="Jun", D32="Sep", D32="Nov"),30,31))</f>
        <v>31</v>
      </c>
    </row>
    <row r="33" spans="1:6" ht="21" customHeight="1" x14ac:dyDescent="0.3">
      <c r="A33" s="648" t="s">
        <v>110</v>
      </c>
      <c r="B33" s="649"/>
      <c r="C33" s="896"/>
      <c r="D33" s="897"/>
      <c r="E33" s="897"/>
      <c r="F33" s="898"/>
    </row>
  </sheetData>
  <sheetProtection algorithmName="SHA-512" hashValue="/F8b/MbarZeXiMfGTYosYFidmvBUuYwb378Oas5H/lFwkliuX+gFVGkP0yTbbFuBBFcjyaSEthTTchbaXDhCfA==" saltValue="fzyAFy6cQzVQeLeHsa76pQ==" spinCount="100000" sheet="1" objects="1" scenario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72" priority="6" stopIfTrue="1">
      <formula>$C$6="Sole Bidder"</formula>
    </cfRule>
  </conditionalFormatting>
  <conditionalFormatting sqref="A14:B17">
    <cfRule type="expression" dxfId="71" priority="5" stopIfTrue="1">
      <formula>$K$6&lt;1</formula>
    </cfRule>
  </conditionalFormatting>
  <conditionalFormatting sqref="A19:B22">
    <cfRule type="expression" dxfId="70" priority="4" stopIfTrue="1">
      <formula>$K$6&lt;2</formula>
    </cfRule>
  </conditionalFormatting>
  <conditionalFormatting sqref="C7:F7">
    <cfRule type="expression" dxfId="69" priority="1" stopIfTrue="1">
      <formula>$C$6="Sole Bidder"</formula>
    </cfRule>
  </conditionalFormatting>
  <conditionalFormatting sqref="C14:F17">
    <cfRule type="expression" dxfId="68" priority="3" stopIfTrue="1">
      <formula>$K$6&lt;1</formula>
    </cfRule>
  </conditionalFormatting>
  <conditionalFormatting sqref="C19:F22">
    <cfRule type="expression" dxfId="67"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79"/>
  <sheetViews>
    <sheetView view="pageBreakPreview" zoomScale="70" zoomScaleNormal="100" zoomScaleSheetLayoutView="70" workbookViewId="0">
      <selection activeCell="J65" sqref="J65"/>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21.125" style="19" customWidth="1"/>
    <col min="10" max="10" width="92.875" style="10" customWidth="1"/>
    <col min="11" max="11" width="5.75" style="11" customWidth="1"/>
    <col min="12" max="12" width="10.125" style="11" customWidth="1"/>
    <col min="13" max="13" width="13.375" style="10" customWidth="1"/>
    <col min="14" max="14" width="20.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CC/NT/W-COND/DOM/A10/25/08983</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66.75" customHeight="1" x14ac:dyDescent="0.3">
      <c r="A3" s="934" t="str">
        <f>Basic!B2</f>
        <v>Reconductoring Package OH01 for (i) Reconductoring of Khandong (NEEPCO) – Halflong (POWERGRID) 132kV S/c Transmission Line and (ii) Reconductoring of Halflong (POWERGRID)– Jiribam (POWERGRID) 132kV S/c Transmission Line under North Eastern Region Expansion Scheme-XXIV (NERES-XXIV);</v>
      </c>
      <c r="B3" s="934"/>
      <c r="C3" s="934"/>
      <c r="D3" s="934"/>
      <c r="E3" s="934"/>
      <c r="F3" s="934"/>
      <c r="G3" s="934"/>
      <c r="H3" s="934"/>
      <c r="I3" s="934"/>
      <c r="J3" s="934"/>
      <c r="K3" s="934"/>
      <c r="L3" s="934"/>
      <c r="M3" s="934"/>
      <c r="N3" s="934"/>
      <c r="O3" s="934"/>
      <c r="Y3" s="18"/>
      <c r="Z3" s="19"/>
      <c r="AA3" s="19"/>
      <c r="AB3" s="19"/>
      <c r="AD3" s="14"/>
      <c r="AG3" s="922"/>
      <c r="AH3" s="922"/>
    </row>
    <row r="4" spans="1:51" x14ac:dyDescent="0.3">
      <c r="A4" s="935" t="s">
        <v>4</v>
      </c>
      <c r="B4" s="935"/>
      <c r="C4" s="935"/>
      <c r="D4" s="935"/>
      <c r="E4" s="935"/>
      <c r="F4" s="935"/>
      <c r="G4" s="935"/>
      <c r="H4" s="935"/>
      <c r="I4" s="935"/>
      <c r="J4" s="935"/>
      <c r="K4" s="935"/>
      <c r="L4" s="935"/>
      <c r="M4" s="935"/>
      <c r="N4" s="935"/>
      <c r="O4" s="935"/>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5" t="s">
        <v>5</v>
      </c>
      <c r="O6" s="23"/>
      <c r="Y6" s="18"/>
      <c r="Z6" s="19"/>
      <c r="AA6" s="19"/>
      <c r="AB6" s="19"/>
      <c r="AD6" s="14"/>
      <c r="AE6" s="20"/>
    </row>
    <row r="7" spans="1:51" x14ac:dyDescent="0.3">
      <c r="A7" s="829"/>
      <c r="B7" s="829"/>
      <c r="C7" s="829"/>
      <c r="D7" s="829"/>
      <c r="E7" s="829"/>
      <c r="F7" s="829"/>
      <c r="G7" s="829"/>
      <c r="H7" s="829"/>
      <c r="I7" s="829"/>
      <c r="J7" s="829"/>
      <c r="K7" s="829"/>
      <c r="L7" s="26" t="s">
        <v>6</v>
      </c>
      <c r="O7" s="23"/>
      <c r="Y7" s="7"/>
      <c r="Z7" s="27"/>
      <c r="AA7" s="27"/>
      <c r="AB7" s="27"/>
      <c r="AG7" s="922"/>
      <c r="AH7" s="922"/>
    </row>
    <row r="8" spans="1:51" x14ac:dyDescent="0.3">
      <c r="A8" s="21" t="s">
        <v>7</v>
      </c>
      <c r="B8" s="21"/>
      <c r="C8" s="936" t="str">
        <f>IF('Names of Bidder'!C9=0, "", 'Names of Bidder'!C9)</f>
        <v/>
      </c>
      <c r="D8" s="936"/>
      <c r="E8" s="936"/>
      <c r="F8" s="21"/>
      <c r="G8" s="21"/>
      <c r="H8" s="21"/>
      <c r="I8" s="22"/>
      <c r="L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936" t="str">
        <f>IF('Names of Bidder'!C10=0, "", 'Names of Bidder'!C10)</f>
        <v/>
      </c>
      <c r="D9" s="936"/>
      <c r="E9" s="936"/>
      <c r="F9" s="21"/>
      <c r="G9" s="21"/>
      <c r="H9" s="21"/>
      <c r="I9" s="22"/>
      <c r="L9" s="26" t="s">
        <v>10</v>
      </c>
      <c r="O9" s="23"/>
      <c r="Y9" s="18"/>
      <c r="Z9" s="28"/>
      <c r="AA9" s="28"/>
      <c r="AB9" s="28"/>
    </row>
    <row r="10" spans="1:51" x14ac:dyDescent="0.3">
      <c r="A10" s="23"/>
      <c r="B10" s="23"/>
      <c r="C10" s="936" t="str">
        <f>IF('Names of Bidder'!C11=0, "", 'Names of Bidder'!C11)</f>
        <v/>
      </c>
      <c r="D10" s="936"/>
      <c r="E10" s="936"/>
      <c r="F10" s="23"/>
      <c r="G10" s="23"/>
      <c r="H10" s="23"/>
      <c r="I10" s="29"/>
      <c r="L10" s="26" t="s">
        <v>11</v>
      </c>
      <c r="O10" s="23"/>
      <c r="Y10" s="7"/>
      <c r="Z10" s="30"/>
      <c r="AA10" s="19"/>
      <c r="AB10" s="31"/>
    </row>
    <row r="11" spans="1:51" x14ac:dyDescent="0.3">
      <c r="A11" s="23"/>
      <c r="B11" s="23"/>
      <c r="C11" s="936" t="str">
        <f>IF('Names of Bidder'!C12=0, "", 'Names of Bidder'!C12)</f>
        <v/>
      </c>
      <c r="D11" s="936"/>
      <c r="E11" s="936"/>
      <c r="F11" s="23"/>
      <c r="G11" s="23"/>
      <c r="H11" s="23"/>
      <c r="I11" s="29"/>
      <c r="L11" s="26" t="s">
        <v>12</v>
      </c>
      <c r="O11" s="23"/>
      <c r="AG11" s="922"/>
      <c r="AH11" s="922"/>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37" t="s">
        <v>426</v>
      </c>
      <c r="B13" s="937"/>
      <c r="C13" s="937"/>
      <c r="D13" s="937"/>
      <c r="E13" s="937"/>
      <c r="F13" s="937"/>
      <c r="G13" s="937"/>
      <c r="H13" s="937"/>
      <c r="I13" s="937"/>
      <c r="J13" s="937"/>
      <c r="K13" s="937"/>
      <c r="L13" s="937"/>
      <c r="M13" s="937"/>
      <c r="N13" s="937"/>
      <c r="O13" s="937"/>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921"/>
      <c r="AA15" s="921"/>
      <c r="AC15" s="926"/>
      <c r="AD15" s="926"/>
      <c r="AE15" s="10" t="s">
        <v>15</v>
      </c>
      <c r="AG15" s="922"/>
      <c r="AH15" s="922"/>
    </row>
    <row r="16" spans="1:51" ht="127.5" customHeight="1" x14ac:dyDescent="0.3">
      <c r="A16" s="834" t="s">
        <v>365</v>
      </c>
      <c r="B16" s="834" t="s">
        <v>17</v>
      </c>
      <c r="C16" s="834" t="s">
        <v>18</v>
      </c>
      <c r="D16" s="834" t="s">
        <v>19</v>
      </c>
      <c r="E16" s="834" t="s">
        <v>20</v>
      </c>
      <c r="F16" s="834" t="s">
        <v>21</v>
      </c>
      <c r="G16" s="834" t="s">
        <v>22</v>
      </c>
      <c r="H16" s="834" t="s">
        <v>23</v>
      </c>
      <c r="I16" s="854" t="s">
        <v>24</v>
      </c>
      <c r="J16" s="855" t="s">
        <v>25</v>
      </c>
      <c r="K16" s="839" t="s">
        <v>26</v>
      </c>
      <c r="L16" s="839" t="s">
        <v>113</v>
      </c>
      <c r="M16" s="834" t="s">
        <v>27</v>
      </c>
      <c r="N16" s="834" t="s">
        <v>28</v>
      </c>
      <c r="O16" s="49" t="s">
        <v>29</v>
      </c>
      <c r="Z16" s="52"/>
      <c r="AA16" s="52"/>
      <c r="AC16" s="52"/>
      <c r="AD16" s="52"/>
    </row>
    <row r="17" spans="1:51" ht="18.75" x14ac:dyDescent="0.3">
      <c r="A17" s="856">
        <v>1</v>
      </c>
      <c r="B17" s="857">
        <v>2</v>
      </c>
      <c r="C17" s="857">
        <v>3</v>
      </c>
      <c r="D17" s="857">
        <v>4</v>
      </c>
      <c r="E17" s="857">
        <v>5</v>
      </c>
      <c r="F17" s="857">
        <v>6</v>
      </c>
      <c r="G17" s="857">
        <v>7</v>
      </c>
      <c r="H17" s="857">
        <v>8</v>
      </c>
      <c r="I17" s="857">
        <v>9</v>
      </c>
      <c r="J17" s="839">
        <v>10</v>
      </c>
      <c r="K17" s="839">
        <v>11</v>
      </c>
      <c r="L17" s="839">
        <v>12</v>
      </c>
      <c r="M17" s="839">
        <v>13</v>
      </c>
      <c r="N17" s="839" t="s">
        <v>30</v>
      </c>
      <c r="O17" s="53">
        <v>15</v>
      </c>
      <c r="Z17" s="54"/>
      <c r="AA17" s="54"/>
      <c r="AC17" s="54"/>
      <c r="AD17" s="54"/>
    </row>
    <row r="18" spans="1:51" s="768" customFormat="1" ht="29.25" customHeight="1" x14ac:dyDescent="0.3">
      <c r="A18" s="763" t="s">
        <v>31</v>
      </c>
      <c r="B18" s="938" t="s">
        <v>363</v>
      </c>
      <c r="C18" s="939"/>
      <c r="D18" s="939"/>
      <c r="E18" s="939"/>
      <c r="F18" s="939"/>
      <c r="G18" s="939"/>
      <c r="H18" s="939"/>
      <c r="I18" s="939"/>
      <c r="J18" s="939"/>
      <c r="K18" s="939"/>
      <c r="L18" s="939"/>
      <c r="M18" s="939"/>
      <c r="N18" s="939"/>
      <c r="O18" s="940"/>
      <c r="P18" s="764"/>
      <c r="Q18" s="764"/>
      <c r="R18" s="764"/>
      <c r="S18" s="765"/>
      <c r="T18" s="766"/>
      <c r="U18" s="766"/>
      <c r="V18" s="766"/>
      <c r="W18" s="766"/>
      <c r="X18" s="767"/>
      <c r="Y18" s="767"/>
      <c r="AA18" s="769"/>
      <c r="AB18" s="769"/>
      <c r="AI18" s="770"/>
      <c r="AL18" s="767"/>
      <c r="AM18" s="767"/>
      <c r="AN18" s="767"/>
      <c r="AO18" s="767"/>
      <c r="AP18" s="767"/>
      <c r="AQ18" s="767"/>
      <c r="AR18" s="767"/>
      <c r="AS18" s="767"/>
      <c r="AT18" s="767"/>
      <c r="AU18" s="767"/>
      <c r="AV18" s="767"/>
      <c r="AW18" s="767"/>
      <c r="AX18" s="767"/>
      <c r="AY18" s="767"/>
    </row>
    <row r="19" spans="1:51" ht="33.75" customHeight="1" x14ac:dyDescent="0.3">
      <c r="A19" s="55">
        <v>1</v>
      </c>
      <c r="B19" s="411">
        <v>7000033546</v>
      </c>
      <c r="C19" s="411">
        <v>10</v>
      </c>
      <c r="D19" s="827" t="s">
        <v>366</v>
      </c>
      <c r="E19" s="411">
        <v>1000075706</v>
      </c>
      <c r="F19" s="411">
        <v>76141000</v>
      </c>
      <c r="G19" s="56"/>
      <c r="H19" s="57">
        <v>0.18</v>
      </c>
      <c r="I19" s="58"/>
      <c r="J19" s="595" t="s">
        <v>378</v>
      </c>
      <c r="K19" s="828" t="s">
        <v>379</v>
      </c>
      <c r="L19" s="860">
        <v>191</v>
      </c>
      <c r="M19" s="59"/>
      <c r="N19" s="60" t="str">
        <f t="shared" ref="N19:N49" si="0">IF(M19=0, "Included",IF(ISERROR(L19*M19), M19, L19*M19))</f>
        <v>Included</v>
      </c>
      <c r="O19" s="61">
        <f>R19</f>
        <v>0</v>
      </c>
      <c r="P19" s="9">
        <f t="shared" ref="P19:P49" si="1">+L19*M19</f>
        <v>0</v>
      </c>
      <c r="Q19" s="10">
        <f>IF(N19="Included",0,N19)</f>
        <v>0</v>
      </c>
      <c r="R19" s="17">
        <f t="shared" ref="R19:R49" si="2">IF(I19="", H19*Q19,I19*Q19)</f>
        <v>0</v>
      </c>
      <c r="S19" s="9"/>
      <c r="T19" s="62">
        <f t="shared" ref="T19:T49" si="3">+P19*H19</f>
        <v>0</v>
      </c>
      <c r="V19" s="63"/>
      <c r="AB19" s="10"/>
      <c r="AL19" s="10"/>
      <c r="AM19" s="10"/>
      <c r="AN19" s="10"/>
      <c r="AO19" s="10"/>
      <c r="AP19" s="10"/>
      <c r="AQ19" s="10"/>
      <c r="AR19" s="10"/>
      <c r="AS19" s="10"/>
      <c r="AT19" s="10"/>
      <c r="AU19" s="10"/>
      <c r="AV19" s="10"/>
      <c r="AW19" s="10"/>
      <c r="AX19" s="10"/>
      <c r="AY19" s="10"/>
    </row>
    <row r="20" spans="1:51" ht="33.75" customHeight="1" x14ac:dyDescent="0.3">
      <c r="A20" s="55">
        <v>2</v>
      </c>
      <c r="B20" s="411">
        <v>7000033546</v>
      </c>
      <c r="C20" s="411">
        <v>20</v>
      </c>
      <c r="D20" s="827" t="s">
        <v>367</v>
      </c>
      <c r="E20" s="411">
        <v>1000033694</v>
      </c>
      <c r="F20" s="411">
        <v>76169990</v>
      </c>
      <c r="G20" s="56"/>
      <c r="H20" s="57">
        <v>0.18</v>
      </c>
      <c r="I20" s="58"/>
      <c r="J20" s="595" t="s">
        <v>380</v>
      </c>
      <c r="K20" s="828" t="s">
        <v>381</v>
      </c>
      <c r="L20" s="860">
        <v>92</v>
      </c>
      <c r="M20" s="59"/>
      <c r="N20" s="65" t="str">
        <f t="shared" si="0"/>
        <v>Included</v>
      </c>
      <c r="O20" s="66">
        <f t="shared" ref="O20:O35" si="4">R20</f>
        <v>0</v>
      </c>
      <c r="P20" s="9">
        <f t="shared" si="1"/>
        <v>0</v>
      </c>
      <c r="Q20" s="10">
        <f t="shared" ref="Q20:Q35" si="5">IF(N20="Included",0,N20)</f>
        <v>0</v>
      </c>
      <c r="R20" s="17">
        <f t="shared" si="2"/>
        <v>0</v>
      </c>
      <c r="S20" s="9"/>
      <c r="T20" s="62">
        <f t="shared" si="3"/>
        <v>0</v>
      </c>
      <c r="V20" s="63"/>
      <c r="AB20" s="10"/>
      <c r="AL20" s="10"/>
      <c r="AM20" s="10"/>
      <c r="AN20" s="10"/>
      <c r="AO20" s="10"/>
      <c r="AP20" s="10"/>
      <c r="AQ20" s="10"/>
      <c r="AR20" s="10"/>
      <c r="AS20" s="10"/>
      <c r="AT20" s="10"/>
      <c r="AU20" s="10"/>
      <c r="AV20" s="10"/>
      <c r="AW20" s="10"/>
      <c r="AX20" s="10"/>
      <c r="AY20" s="10"/>
    </row>
    <row r="21" spans="1:51" ht="33.75" customHeight="1" x14ac:dyDescent="0.3">
      <c r="A21" s="55">
        <v>3</v>
      </c>
      <c r="B21" s="411">
        <v>7000033546</v>
      </c>
      <c r="C21" s="411">
        <v>30</v>
      </c>
      <c r="D21" s="827" t="s">
        <v>367</v>
      </c>
      <c r="E21" s="411">
        <v>1000033695</v>
      </c>
      <c r="F21" s="411">
        <v>76169990</v>
      </c>
      <c r="G21" s="56"/>
      <c r="H21" s="57">
        <v>0.18</v>
      </c>
      <c r="I21" s="58"/>
      <c r="J21" s="595" t="s">
        <v>382</v>
      </c>
      <c r="K21" s="828" t="s">
        <v>381</v>
      </c>
      <c r="L21" s="860">
        <v>30</v>
      </c>
      <c r="M21" s="59"/>
      <c r="N21" s="65" t="str">
        <f t="shared" si="0"/>
        <v>Included</v>
      </c>
      <c r="O21" s="66">
        <f t="shared" si="4"/>
        <v>0</v>
      </c>
      <c r="P21" s="9">
        <f t="shared" si="1"/>
        <v>0</v>
      </c>
      <c r="Q21" s="10">
        <f t="shared" si="5"/>
        <v>0</v>
      </c>
      <c r="R21" s="17">
        <f t="shared" si="2"/>
        <v>0</v>
      </c>
      <c r="S21" s="9"/>
      <c r="T21" s="62">
        <f t="shared" si="3"/>
        <v>0</v>
      </c>
      <c r="V21" s="63"/>
      <c r="AB21" s="10"/>
      <c r="AL21" s="10"/>
      <c r="AM21" s="10"/>
      <c r="AN21" s="10"/>
      <c r="AO21" s="10"/>
      <c r="AP21" s="10"/>
      <c r="AQ21" s="10"/>
      <c r="AR21" s="10"/>
      <c r="AS21" s="10"/>
      <c r="AT21" s="10"/>
      <c r="AU21" s="10"/>
      <c r="AV21" s="10"/>
      <c r="AW21" s="10"/>
      <c r="AX21" s="10"/>
      <c r="AY21" s="10"/>
    </row>
    <row r="22" spans="1:51" ht="33.75" customHeight="1" x14ac:dyDescent="0.3">
      <c r="A22" s="55">
        <v>4</v>
      </c>
      <c r="B22" s="411">
        <v>7000033546</v>
      </c>
      <c r="C22" s="411">
        <v>40</v>
      </c>
      <c r="D22" s="827" t="s">
        <v>367</v>
      </c>
      <c r="E22" s="411">
        <v>1000033696</v>
      </c>
      <c r="F22" s="411">
        <v>73082011</v>
      </c>
      <c r="G22" s="56"/>
      <c r="H22" s="57">
        <v>0.18</v>
      </c>
      <c r="I22" s="58"/>
      <c r="J22" s="595" t="s">
        <v>383</v>
      </c>
      <c r="K22" s="828" t="s">
        <v>381</v>
      </c>
      <c r="L22" s="860">
        <v>1884</v>
      </c>
      <c r="M22" s="59"/>
      <c r="N22" s="65" t="str">
        <f t="shared" si="0"/>
        <v>Included</v>
      </c>
      <c r="O22" s="66">
        <f t="shared" si="4"/>
        <v>0</v>
      </c>
      <c r="P22" s="9">
        <f t="shared" si="1"/>
        <v>0</v>
      </c>
      <c r="Q22" s="10">
        <f t="shared" si="5"/>
        <v>0</v>
      </c>
      <c r="R22" s="17">
        <f t="shared" si="2"/>
        <v>0</v>
      </c>
      <c r="S22" s="9"/>
      <c r="T22" s="62">
        <f t="shared" si="3"/>
        <v>0</v>
      </c>
      <c r="V22" s="63"/>
      <c r="AB22" s="10"/>
      <c r="AL22" s="10"/>
      <c r="AM22" s="10"/>
      <c r="AN22" s="10"/>
      <c r="AO22" s="10"/>
      <c r="AP22" s="10"/>
      <c r="AQ22" s="10"/>
      <c r="AR22" s="10"/>
      <c r="AS22" s="10"/>
      <c r="AT22" s="10"/>
      <c r="AU22" s="10"/>
      <c r="AV22" s="10"/>
      <c r="AW22" s="10"/>
      <c r="AX22" s="10"/>
      <c r="AY22" s="10"/>
    </row>
    <row r="23" spans="1:51" ht="33.75" customHeight="1" x14ac:dyDescent="0.3">
      <c r="A23" s="55">
        <v>5</v>
      </c>
      <c r="B23" s="411">
        <v>7000033546</v>
      </c>
      <c r="C23" s="411">
        <v>50</v>
      </c>
      <c r="D23" s="827" t="s">
        <v>368</v>
      </c>
      <c r="E23" s="411">
        <v>1000053284</v>
      </c>
      <c r="F23" s="411">
        <v>73082011</v>
      </c>
      <c r="G23" s="56"/>
      <c r="H23" s="57">
        <v>0.18</v>
      </c>
      <c r="I23" s="58"/>
      <c r="J23" s="595" t="s">
        <v>384</v>
      </c>
      <c r="K23" s="828" t="s">
        <v>381</v>
      </c>
      <c r="L23" s="860">
        <v>192</v>
      </c>
      <c r="M23" s="59"/>
      <c r="N23" s="65" t="str">
        <f t="shared" si="0"/>
        <v>Included</v>
      </c>
      <c r="O23" s="66">
        <f t="shared" si="4"/>
        <v>0</v>
      </c>
      <c r="P23" s="9">
        <f t="shared" si="1"/>
        <v>0</v>
      </c>
      <c r="Q23" s="10">
        <f t="shared" si="5"/>
        <v>0</v>
      </c>
      <c r="R23" s="17">
        <f t="shared" si="2"/>
        <v>0</v>
      </c>
      <c r="S23" s="9"/>
      <c r="T23" s="62">
        <f t="shared" si="3"/>
        <v>0</v>
      </c>
      <c r="V23" s="63"/>
      <c r="AB23" s="10"/>
      <c r="AL23" s="10"/>
      <c r="AM23" s="10"/>
      <c r="AN23" s="10"/>
      <c r="AO23" s="10"/>
      <c r="AP23" s="10"/>
      <c r="AQ23" s="10"/>
      <c r="AR23" s="10"/>
      <c r="AS23" s="10"/>
      <c r="AT23" s="10"/>
      <c r="AU23" s="10"/>
      <c r="AV23" s="10"/>
      <c r="AW23" s="10"/>
      <c r="AX23" s="10"/>
      <c r="AY23" s="10"/>
    </row>
    <row r="24" spans="1:51" ht="33.75" customHeight="1" x14ac:dyDescent="0.3">
      <c r="A24" s="55">
        <v>6</v>
      </c>
      <c r="B24" s="411">
        <v>7000033546</v>
      </c>
      <c r="C24" s="411">
        <v>60</v>
      </c>
      <c r="D24" s="827" t="s">
        <v>368</v>
      </c>
      <c r="E24" s="411">
        <v>1000053285</v>
      </c>
      <c r="F24" s="411">
        <v>73082011</v>
      </c>
      <c r="G24" s="56"/>
      <c r="H24" s="57">
        <v>0.18</v>
      </c>
      <c r="I24" s="58"/>
      <c r="J24" s="595" t="s">
        <v>385</v>
      </c>
      <c r="K24" s="828" t="s">
        <v>381</v>
      </c>
      <c r="L24" s="860">
        <v>666</v>
      </c>
      <c r="M24" s="59"/>
      <c r="N24" s="65" t="str">
        <f t="shared" si="0"/>
        <v>Included</v>
      </c>
      <c r="O24" s="66">
        <f t="shared" si="4"/>
        <v>0</v>
      </c>
      <c r="P24" s="9">
        <f t="shared" si="1"/>
        <v>0</v>
      </c>
      <c r="Q24" s="10">
        <f t="shared" si="5"/>
        <v>0</v>
      </c>
      <c r="R24" s="17">
        <f t="shared" si="2"/>
        <v>0</v>
      </c>
      <c r="S24" s="9"/>
      <c r="T24" s="62">
        <f t="shared" si="3"/>
        <v>0</v>
      </c>
      <c r="V24" s="63"/>
      <c r="AB24" s="10"/>
      <c r="AL24" s="10"/>
      <c r="AM24" s="10"/>
      <c r="AN24" s="10"/>
      <c r="AO24" s="10"/>
      <c r="AP24" s="10"/>
      <c r="AQ24" s="10"/>
      <c r="AR24" s="10"/>
      <c r="AS24" s="10"/>
      <c r="AT24" s="10"/>
      <c r="AU24" s="10"/>
      <c r="AV24" s="10"/>
      <c r="AW24" s="10"/>
      <c r="AX24" s="10"/>
      <c r="AY24" s="10"/>
    </row>
    <row r="25" spans="1:51" s="547" customFormat="1" ht="33.75" customHeight="1" x14ac:dyDescent="0.3">
      <c r="A25" s="55">
        <v>7</v>
      </c>
      <c r="B25" s="411">
        <v>7000033546</v>
      </c>
      <c r="C25" s="411">
        <v>70</v>
      </c>
      <c r="D25" s="827" t="s">
        <v>368</v>
      </c>
      <c r="E25" s="411">
        <v>1000053244</v>
      </c>
      <c r="F25" s="411">
        <v>73082011</v>
      </c>
      <c r="G25" s="542"/>
      <c r="H25" s="57">
        <v>0.18</v>
      </c>
      <c r="I25" s="543"/>
      <c r="J25" s="595" t="s">
        <v>386</v>
      </c>
      <c r="K25" s="828" t="s">
        <v>381</v>
      </c>
      <c r="L25" s="860">
        <v>84</v>
      </c>
      <c r="M25" s="59"/>
      <c r="N25" s="544" t="str">
        <f t="shared" si="0"/>
        <v>Included</v>
      </c>
      <c r="O25" s="545">
        <f t="shared" si="4"/>
        <v>0</v>
      </c>
      <c r="P25" s="546">
        <f t="shared" si="1"/>
        <v>0</v>
      </c>
      <c r="Q25" s="547">
        <f t="shared" si="5"/>
        <v>0</v>
      </c>
      <c r="R25" s="548">
        <f t="shared" si="2"/>
        <v>0</v>
      </c>
      <c r="S25" s="546"/>
      <c r="T25" s="549">
        <f t="shared" si="3"/>
        <v>0</v>
      </c>
      <c r="U25" s="546"/>
      <c r="V25" s="550"/>
      <c r="W25" s="546"/>
      <c r="X25" s="546"/>
      <c r="Y25" s="546"/>
    </row>
    <row r="26" spans="1:51" s="547" customFormat="1" ht="33.75" customHeight="1" x14ac:dyDescent="0.3">
      <c r="A26" s="55">
        <v>8</v>
      </c>
      <c r="B26" s="411">
        <v>7000033546</v>
      </c>
      <c r="C26" s="411">
        <v>80</v>
      </c>
      <c r="D26" s="827" t="s">
        <v>369</v>
      </c>
      <c r="E26" s="411">
        <v>1000033677</v>
      </c>
      <c r="F26" s="411">
        <v>73082011</v>
      </c>
      <c r="G26" s="542"/>
      <c r="H26" s="57">
        <v>0.18</v>
      </c>
      <c r="I26" s="543"/>
      <c r="J26" s="595" t="s">
        <v>387</v>
      </c>
      <c r="K26" s="828" t="s">
        <v>381</v>
      </c>
      <c r="L26" s="860">
        <v>192</v>
      </c>
      <c r="M26" s="59"/>
      <c r="N26" s="544" t="str">
        <f t="shared" si="0"/>
        <v>Included</v>
      </c>
      <c r="O26" s="545">
        <f t="shared" si="4"/>
        <v>0</v>
      </c>
      <c r="P26" s="546">
        <f t="shared" si="1"/>
        <v>0</v>
      </c>
      <c r="Q26" s="547">
        <f t="shared" si="5"/>
        <v>0</v>
      </c>
      <c r="R26" s="548">
        <f t="shared" si="2"/>
        <v>0</v>
      </c>
      <c r="S26" s="546"/>
      <c r="T26" s="549">
        <f t="shared" si="3"/>
        <v>0</v>
      </c>
      <c r="U26" s="546"/>
      <c r="V26" s="550"/>
      <c r="W26" s="546"/>
      <c r="X26" s="546"/>
      <c r="Y26" s="546"/>
    </row>
    <row r="27" spans="1:51" s="547" customFormat="1" ht="33.75" customHeight="1" x14ac:dyDescent="0.3">
      <c r="A27" s="55">
        <v>9</v>
      </c>
      <c r="B27" s="411">
        <v>7000033546</v>
      </c>
      <c r="C27" s="411">
        <v>90</v>
      </c>
      <c r="D27" s="827" t="s">
        <v>369</v>
      </c>
      <c r="E27" s="411">
        <v>1000033674</v>
      </c>
      <c r="F27" s="411">
        <v>73082011</v>
      </c>
      <c r="G27" s="542"/>
      <c r="H27" s="57">
        <v>0.18</v>
      </c>
      <c r="I27" s="543"/>
      <c r="J27" s="595" t="s">
        <v>388</v>
      </c>
      <c r="K27" s="828" t="s">
        <v>381</v>
      </c>
      <c r="L27" s="860">
        <v>750</v>
      </c>
      <c r="M27" s="59"/>
      <c r="N27" s="544" t="str">
        <f t="shared" si="0"/>
        <v>Included</v>
      </c>
      <c r="O27" s="545">
        <f t="shared" si="4"/>
        <v>0</v>
      </c>
      <c r="P27" s="546">
        <f t="shared" si="1"/>
        <v>0</v>
      </c>
      <c r="Q27" s="547">
        <f t="shared" si="5"/>
        <v>0</v>
      </c>
      <c r="R27" s="548">
        <f t="shared" si="2"/>
        <v>0</v>
      </c>
      <c r="S27" s="546"/>
      <c r="T27" s="549">
        <f t="shared" si="3"/>
        <v>0</v>
      </c>
      <c r="U27" s="546"/>
      <c r="V27" s="550"/>
      <c r="W27" s="546"/>
      <c r="X27" s="546"/>
      <c r="Y27" s="546"/>
    </row>
    <row r="28" spans="1:51" ht="33.75" customHeight="1" x14ac:dyDescent="0.3">
      <c r="A28" s="55">
        <v>10</v>
      </c>
      <c r="B28" s="411">
        <v>7000033546</v>
      </c>
      <c r="C28" s="411">
        <v>100</v>
      </c>
      <c r="D28" s="827" t="s">
        <v>370</v>
      </c>
      <c r="E28" s="411">
        <v>1000015969</v>
      </c>
      <c r="F28" s="411">
        <v>73082011</v>
      </c>
      <c r="G28" s="56"/>
      <c r="H28" s="57">
        <v>0.18</v>
      </c>
      <c r="I28" s="58"/>
      <c r="J28" s="595" t="s">
        <v>389</v>
      </c>
      <c r="K28" s="828" t="s">
        <v>390</v>
      </c>
      <c r="L28" s="860">
        <v>189</v>
      </c>
      <c r="M28" s="59"/>
      <c r="N28" s="65" t="str">
        <f t="shared" si="0"/>
        <v>Included</v>
      </c>
      <c r="O28" s="66">
        <f t="shared" si="4"/>
        <v>0</v>
      </c>
      <c r="P28" s="9">
        <f t="shared" si="1"/>
        <v>0</v>
      </c>
      <c r="Q28" s="10">
        <f t="shared" si="5"/>
        <v>0</v>
      </c>
      <c r="R28" s="17">
        <f t="shared" si="2"/>
        <v>0</v>
      </c>
      <c r="S28" s="9"/>
      <c r="T28" s="62">
        <f t="shared" si="3"/>
        <v>0</v>
      </c>
      <c r="V28" s="63"/>
      <c r="AB28" s="10"/>
      <c r="AL28" s="10"/>
      <c r="AM28" s="10"/>
      <c r="AN28" s="10"/>
      <c r="AO28" s="10"/>
      <c r="AP28" s="10"/>
      <c r="AQ28" s="10"/>
      <c r="AR28" s="10"/>
      <c r="AS28" s="10"/>
      <c r="AT28" s="10"/>
      <c r="AU28" s="10"/>
      <c r="AV28" s="10"/>
      <c r="AW28" s="10"/>
      <c r="AX28" s="10"/>
      <c r="AY28" s="10"/>
    </row>
    <row r="29" spans="1:51" ht="33.75" customHeight="1" x14ac:dyDescent="0.3">
      <c r="A29" s="55">
        <v>11</v>
      </c>
      <c r="B29" s="411">
        <v>7000033546</v>
      </c>
      <c r="C29" s="411">
        <v>110</v>
      </c>
      <c r="D29" s="827" t="s">
        <v>370</v>
      </c>
      <c r="E29" s="411">
        <v>1000017508</v>
      </c>
      <c r="F29" s="411">
        <v>73082011</v>
      </c>
      <c r="G29" s="56"/>
      <c r="H29" s="57">
        <v>0.18</v>
      </c>
      <c r="I29" s="58"/>
      <c r="J29" s="595" t="s">
        <v>391</v>
      </c>
      <c r="K29" s="828" t="s">
        <v>381</v>
      </c>
      <c r="L29" s="860">
        <v>189</v>
      </c>
      <c r="M29" s="59"/>
      <c r="N29" s="65" t="str">
        <f t="shared" si="0"/>
        <v>Included</v>
      </c>
      <c r="O29" s="66">
        <f t="shared" si="4"/>
        <v>0</v>
      </c>
      <c r="P29" s="9">
        <f t="shared" si="1"/>
        <v>0</v>
      </c>
      <c r="Q29" s="10">
        <f t="shared" si="5"/>
        <v>0</v>
      </c>
      <c r="R29" s="17">
        <f t="shared" si="2"/>
        <v>0</v>
      </c>
      <c r="S29" s="9"/>
      <c r="T29" s="62">
        <f t="shared" si="3"/>
        <v>0</v>
      </c>
      <c r="V29" s="63"/>
      <c r="AB29" s="10"/>
      <c r="AL29" s="10"/>
      <c r="AM29" s="10"/>
      <c r="AN29" s="10"/>
      <c r="AO29" s="10"/>
      <c r="AP29" s="10"/>
      <c r="AQ29" s="10"/>
      <c r="AR29" s="10"/>
      <c r="AS29" s="10"/>
      <c r="AT29" s="10"/>
      <c r="AU29" s="10"/>
      <c r="AV29" s="10"/>
      <c r="AW29" s="10"/>
      <c r="AX29" s="10"/>
      <c r="AY29" s="10"/>
    </row>
    <row r="30" spans="1:51" ht="33.75" customHeight="1" x14ac:dyDescent="0.3">
      <c r="A30" s="55">
        <v>12</v>
      </c>
      <c r="B30" s="411">
        <v>7000033546</v>
      </c>
      <c r="C30" s="411">
        <v>120</v>
      </c>
      <c r="D30" s="827" t="s">
        <v>370</v>
      </c>
      <c r="E30" s="411">
        <v>1000027433</v>
      </c>
      <c r="F30" s="411">
        <v>73082011</v>
      </c>
      <c r="G30" s="56"/>
      <c r="H30" s="57">
        <v>0.18</v>
      </c>
      <c r="I30" s="58"/>
      <c r="J30" s="595" t="s">
        <v>392</v>
      </c>
      <c r="K30" s="828" t="s">
        <v>390</v>
      </c>
      <c r="L30" s="860">
        <v>189</v>
      </c>
      <c r="M30" s="59"/>
      <c r="N30" s="65" t="str">
        <f t="shared" si="0"/>
        <v>Included</v>
      </c>
      <c r="O30" s="66">
        <f t="shared" si="4"/>
        <v>0</v>
      </c>
      <c r="P30" s="9">
        <f t="shared" si="1"/>
        <v>0</v>
      </c>
      <c r="Q30" s="10">
        <f t="shared" si="5"/>
        <v>0</v>
      </c>
      <c r="R30" s="17">
        <f t="shared" si="2"/>
        <v>0</v>
      </c>
      <c r="S30" s="9"/>
      <c r="T30" s="62">
        <f t="shared" si="3"/>
        <v>0</v>
      </c>
      <c r="V30" s="63"/>
      <c r="AB30" s="10"/>
      <c r="AL30" s="10"/>
      <c r="AM30" s="10"/>
      <c r="AN30" s="10"/>
      <c r="AO30" s="10"/>
      <c r="AP30" s="10"/>
      <c r="AQ30" s="10"/>
      <c r="AR30" s="10"/>
      <c r="AS30" s="10"/>
      <c r="AT30" s="10"/>
      <c r="AU30" s="10"/>
      <c r="AV30" s="10"/>
      <c r="AW30" s="10"/>
      <c r="AX30" s="10"/>
      <c r="AY30" s="10"/>
    </row>
    <row r="31" spans="1:51" ht="33.75" customHeight="1" x14ac:dyDescent="0.3">
      <c r="A31" s="55">
        <v>13</v>
      </c>
      <c r="B31" s="411">
        <v>7000033546</v>
      </c>
      <c r="C31" s="411">
        <v>130</v>
      </c>
      <c r="D31" s="827" t="s">
        <v>370</v>
      </c>
      <c r="E31" s="411">
        <v>1000006779</v>
      </c>
      <c r="F31" s="411">
        <v>73082011</v>
      </c>
      <c r="G31" s="56"/>
      <c r="H31" s="57">
        <v>0.18</v>
      </c>
      <c r="I31" s="58"/>
      <c r="J31" s="595" t="s">
        <v>393</v>
      </c>
      <c r="K31" s="828" t="s">
        <v>381</v>
      </c>
      <c r="L31" s="860">
        <v>65</v>
      </c>
      <c r="M31" s="59"/>
      <c r="N31" s="65" t="str">
        <f t="shared" si="0"/>
        <v>Included</v>
      </c>
      <c r="O31" s="66">
        <f t="shared" si="4"/>
        <v>0</v>
      </c>
      <c r="P31" s="9">
        <f t="shared" si="1"/>
        <v>0</v>
      </c>
      <c r="Q31" s="10">
        <f t="shared" si="5"/>
        <v>0</v>
      </c>
      <c r="R31" s="17">
        <f t="shared" si="2"/>
        <v>0</v>
      </c>
      <c r="S31" s="9"/>
      <c r="T31" s="62">
        <f t="shared" si="3"/>
        <v>0</v>
      </c>
      <c r="V31" s="63"/>
      <c r="AB31" s="10"/>
      <c r="AL31" s="10"/>
      <c r="AM31" s="10"/>
      <c r="AN31" s="10"/>
      <c r="AO31" s="10"/>
      <c r="AP31" s="10"/>
      <c r="AQ31" s="10"/>
      <c r="AR31" s="10"/>
      <c r="AS31" s="10"/>
      <c r="AT31" s="10"/>
      <c r="AU31" s="10"/>
      <c r="AV31" s="10"/>
      <c r="AW31" s="10"/>
      <c r="AX31" s="10"/>
      <c r="AY31" s="10"/>
    </row>
    <row r="32" spans="1:51" ht="33.75" customHeight="1" x14ac:dyDescent="0.3">
      <c r="A32" s="55">
        <v>14</v>
      </c>
      <c r="B32" s="411">
        <v>7000033546</v>
      </c>
      <c r="C32" s="411">
        <v>140</v>
      </c>
      <c r="D32" s="827" t="s">
        <v>370</v>
      </c>
      <c r="E32" s="411">
        <v>1000032562</v>
      </c>
      <c r="F32" s="411">
        <v>73082011</v>
      </c>
      <c r="G32" s="56"/>
      <c r="H32" s="57">
        <v>0.18</v>
      </c>
      <c r="I32" s="58"/>
      <c r="J32" s="595" t="s">
        <v>394</v>
      </c>
      <c r="K32" s="828" t="s">
        <v>390</v>
      </c>
      <c r="L32" s="860">
        <v>189</v>
      </c>
      <c r="M32" s="59"/>
      <c r="N32" s="65" t="str">
        <f t="shared" si="0"/>
        <v>Included</v>
      </c>
      <c r="O32" s="66">
        <f t="shared" si="4"/>
        <v>0</v>
      </c>
      <c r="P32" s="9">
        <f t="shared" si="1"/>
        <v>0</v>
      </c>
      <c r="Q32" s="10">
        <f t="shared" si="5"/>
        <v>0</v>
      </c>
      <c r="R32" s="17">
        <f t="shared" si="2"/>
        <v>0</v>
      </c>
      <c r="S32" s="9"/>
      <c r="T32" s="62">
        <f t="shared" si="3"/>
        <v>0</v>
      </c>
      <c r="V32" s="63"/>
      <c r="AB32" s="10"/>
      <c r="AL32" s="10"/>
      <c r="AM32" s="10"/>
      <c r="AN32" s="10"/>
      <c r="AO32" s="10"/>
      <c r="AP32" s="10"/>
      <c r="AQ32" s="10"/>
      <c r="AR32" s="10"/>
      <c r="AS32" s="10"/>
      <c r="AT32" s="10"/>
      <c r="AU32" s="10"/>
      <c r="AV32" s="10"/>
      <c r="AW32" s="10"/>
      <c r="AX32" s="10"/>
      <c r="AY32" s="10"/>
    </row>
    <row r="33" spans="1:51" ht="33.75" customHeight="1" x14ac:dyDescent="0.3">
      <c r="A33" s="55">
        <v>15</v>
      </c>
      <c r="B33" s="411">
        <v>7000033546</v>
      </c>
      <c r="C33" s="411">
        <v>150</v>
      </c>
      <c r="D33" s="827" t="s">
        <v>370</v>
      </c>
      <c r="E33" s="411">
        <v>1000078224</v>
      </c>
      <c r="F33" s="411">
        <v>73082011</v>
      </c>
      <c r="G33" s="56"/>
      <c r="H33" s="57">
        <v>0.18</v>
      </c>
      <c r="I33" s="58"/>
      <c r="J33" s="595" t="s">
        <v>395</v>
      </c>
      <c r="K33" s="828" t="s">
        <v>390</v>
      </c>
      <c r="L33" s="860">
        <v>1720</v>
      </c>
      <c r="M33" s="59"/>
      <c r="N33" s="65" t="str">
        <f t="shared" ref="N33" si="6">IF(M33=0, "Included",IF(ISERROR(L33*M33), M33, L33*M33))</f>
        <v>Included</v>
      </c>
      <c r="O33" s="66">
        <f t="shared" ref="O33" si="7">R33</f>
        <v>0</v>
      </c>
      <c r="P33" s="9">
        <f t="shared" ref="P33" si="8">+L33*M33</f>
        <v>0</v>
      </c>
      <c r="Q33" s="10">
        <f t="shared" ref="Q33" si="9">IF(N33="Included",0,N33)</f>
        <v>0</v>
      </c>
      <c r="R33" s="17">
        <f t="shared" ref="R33" si="10">IF(I33="", H33*Q33,I33*Q33)</f>
        <v>0</v>
      </c>
      <c r="S33" s="9"/>
      <c r="T33" s="62">
        <f t="shared" ref="T33" si="11">+P33*H33</f>
        <v>0</v>
      </c>
      <c r="V33" s="63"/>
      <c r="AB33" s="10"/>
      <c r="AL33" s="10"/>
      <c r="AM33" s="10"/>
      <c r="AN33" s="10"/>
      <c r="AO33" s="10"/>
      <c r="AP33" s="10"/>
      <c r="AQ33" s="10"/>
      <c r="AR33" s="10"/>
      <c r="AS33" s="10"/>
      <c r="AT33" s="10"/>
      <c r="AU33" s="10"/>
      <c r="AV33" s="10"/>
      <c r="AW33" s="10"/>
      <c r="AX33" s="10"/>
      <c r="AY33" s="10"/>
    </row>
    <row r="34" spans="1:51" ht="33.75" customHeight="1" x14ac:dyDescent="0.3">
      <c r="A34" s="55">
        <v>16</v>
      </c>
      <c r="B34" s="411">
        <v>7000033546</v>
      </c>
      <c r="C34" s="411">
        <v>160</v>
      </c>
      <c r="D34" s="827" t="s">
        <v>370</v>
      </c>
      <c r="E34" s="411">
        <v>1000078225</v>
      </c>
      <c r="F34" s="411">
        <v>73082011</v>
      </c>
      <c r="G34" s="56"/>
      <c r="H34" s="57">
        <v>0.18</v>
      </c>
      <c r="I34" s="58"/>
      <c r="J34" s="595" t="s">
        <v>396</v>
      </c>
      <c r="K34" s="828" t="s">
        <v>390</v>
      </c>
      <c r="L34" s="860">
        <v>430</v>
      </c>
      <c r="M34" s="59"/>
      <c r="N34" s="65" t="str">
        <f t="shared" ref="N34" si="12">IF(M34=0, "Included",IF(ISERROR(L34*M34), M34, L34*M34))</f>
        <v>Included</v>
      </c>
      <c r="O34" s="66">
        <f t="shared" ref="O34" si="13">R34</f>
        <v>0</v>
      </c>
      <c r="P34" s="9">
        <f t="shared" ref="P34" si="14">+L34*M34</f>
        <v>0</v>
      </c>
      <c r="Q34" s="10">
        <f t="shared" ref="Q34" si="15">IF(N34="Included",0,N34)</f>
        <v>0</v>
      </c>
      <c r="R34" s="17">
        <f t="shared" ref="R34" si="16">IF(I34="", H34*Q34,I34*Q34)</f>
        <v>0</v>
      </c>
      <c r="S34" s="9"/>
      <c r="T34" s="62">
        <f t="shared" ref="T34" si="17">+P34*H34</f>
        <v>0</v>
      </c>
      <c r="V34" s="63"/>
      <c r="AB34" s="10"/>
      <c r="AL34" s="10"/>
      <c r="AM34" s="10"/>
      <c r="AN34" s="10"/>
      <c r="AO34" s="10"/>
      <c r="AP34" s="10"/>
      <c r="AQ34" s="10"/>
      <c r="AR34" s="10"/>
      <c r="AS34" s="10"/>
      <c r="AT34" s="10"/>
      <c r="AU34" s="10"/>
      <c r="AV34" s="10"/>
      <c r="AW34" s="10"/>
      <c r="AX34" s="10"/>
      <c r="AY34" s="10"/>
    </row>
    <row r="35" spans="1:51" ht="33.75" customHeight="1" x14ac:dyDescent="0.3">
      <c r="A35" s="55">
        <v>17</v>
      </c>
      <c r="B35" s="411">
        <v>7000033546</v>
      </c>
      <c r="C35" s="411">
        <v>170</v>
      </c>
      <c r="D35" s="827" t="s">
        <v>371</v>
      </c>
      <c r="E35" s="411">
        <v>1000033770</v>
      </c>
      <c r="F35" s="411">
        <v>85469090</v>
      </c>
      <c r="G35" s="56"/>
      <c r="H35" s="57">
        <v>0.18</v>
      </c>
      <c r="I35" s="58"/>
      <c r="J35" s="595" t="s">
        <v>397</v>
      </c>
      <c r="K35" s="828" t="s">
        <v>381</v>
      </c>
      <c r="L35" s="860">
        <v>10</v>
      </c>
      <c r="M35" s="59"/>
      <c r="N35" s="65" t="str">
        <f t="shared" si="0"/>
        <v>Included</v>
      </c>
      <c r="O35" s="66">
        <f t="shared" si="4"/>
        <v>0</v>
      </c>
      <c r="P35" s="9">
        <f t="shared" si="1"/>
        <v>0</v>
      </c>
      <c r="Q35" s="10">
        <f t="shared" si="5"/>
        <v>0</v>
      </c>
      <c r="R35" s="17">
        <f t="shared" si="2"/>
        <v>0</v>
      </c>
      <c r="S35" s="9"/>
      <c r="T35" s="62">
        <f t="shared" si="3"/>
        <v>0</v>
      </c>
      <c r="V35" s="63"/>
      <c r="AB35" s="10"/>
      <c r="AL35" s="10"/>
      <c r="AM35" s="10"/>
      <c r="AN35" s="10"/>
      <c r="AO35" s="10"/>
      <c r="AP35" s="10"/>
      <c r="AQ35" s="10"/>
      <c r="AR35" s="10"/>
      <c r="AS35" s="10"/>
      <c r="AT35" s="10"/>
      <c r="AU35" s="10"/>
      <c r="AV35" s="10"/>
      <c r="AW35" s="10"/>
      <c r="AX35" s="10"/>
      <c r="AY35" s="10"/>
    </row>
    <row r="36" spans="1:51" ht="46.5" customHeight="1" x14ac:dyDescent="0.3">
      <c r="A36" s="55">
        <v>18</v>
      </c>
      <c r="B36" s="411">
        <v>7000033546</v>
      </c>
      <c r="C36" s="411">
        <v>180</v>
      </c>
      <c r="D36" s="827" t="s">
        <v>371</v>
      </c>
      <c r="E36" s="411">
        <v>1000009321</v>
      </c>
      <c r="F36" s="411">
        <v>85469090</v>
      </c>
      <c r="G36" s="56"/>
      <c r="H36" s="57">
        <v>0.18</v>
      </c>
      <c r="I36" s="58"/>
      <c r="J36" s="595" t="s">
        <v>398</v>
      </c>
      <c r="K36" s="828" t="s">
        <v>390</v>
      </c>
      <c r="L36" s="860">
        <v>10</v>
      </c>
      <c r="M36" s="59"/>
      <c r="N36" s="65" t="str">
        <f t="shared" si="0"/>
        <v>Included</v>
      </c>
      <c r="O36" s="66">
        <f>R36</f>
        <v>0</v>
      </c>
      <c r="P36" s="9">
        <f t="shared" si="1"/>
        <v>0</v>
      </c>
      <c r="Q36" s="10">
        <f>IF(N36="Included",0,N36)</f>
        <v>0</v>
      </c>
      <c r="R36" s="17">
        <f t="shared" si="2"/>
        <v>0</v>
      </c>
      <c r="S36" s="9"/>
      <c r="T36" s="62">
        <f t="shared" si="3"/>
        <v>0</v>
      </c>
      <c r="V36" s="63"/>
      <c r="AB36" s="10"/>
      <c r="AL36" s="10"/>
      <c r="AM36" s="10"/>
      <c r="AN36" s="10"/>
      <c r="AO36" s="10"/>
      <c r="AP36" s="10"/>
      <c r="AQ36" s="10"/>
      <c r="AR36" s="10"/>
      <c r="AS36" s="10"/>
      <c r="AT36" s="10"/>
      <c r="AU36" s="10"/>
      <c r="AV36" s="10"/>
      <c r="AW36" s="10"/>
      <c r="AX36" s="10"/>
      <c r="AY36" s="10"/>
    </row>
    <row r="37" spans="1:51" ht="29.25" customHeight="1" x14ac:dyDescent="0.3">
      <c r="A37" s="55">
        <v>19</v>
      </c>
      <c r="B37" s="411">
        <v>7000033546</v>
      </c>
      <c r="C37" s="411">
        <v>190</v>
      </c>
      <c r="D37" s="827" t="s">
        <v>372</v>
      </c>
      <c r="E37" s="411">
        <v>1000064592</v>
      </c>
      <c r="F37" s="411">
        <v>73082011</v>
      </c>
      <c r="G37" s="56"/>
      <c r="H37" s="57">
        <v>0.18</v>
      </c>
      <c r="I37" s="58"/>
      <c r="J37" s="595" t="s">
        <v>399</v>
      </c>
      <c r="K37" s="828" t="s">
        <v>400</v>
      </c>
      <c r="L37" s="860">
        <v>2</v>
      </c>
      <c r="M37" s="59"/>
      <c r="N37" s="65" t="str">
        <f t="shared" si="0"/>
        <v>Included</v>
      </c>
      <c r="O37" s="66">
        <f>R37</f>
        <v>0</v>
      </c>
      <c r="P37" s="9">
        <f t="shared" si="1"/>
        <v>0</v>
      </c>
      <c r="Q37" s="10">
        <f>IF(N37="Included",0,N37)</f>
        <v>0</v>
      </c>
      <c r="R37" s="17">
        <f t="shared" si="2"/>
        <v>0</v>
      </c>
      <c r="S37" s="9"/>
      <c r="T37" s="62">
        <f t="shared" si="3"/>
        <v>0</v>
      </c>
      <c r="V37" s="63"/>
      <c r="AB37" s="10"/>
      <c r="AL37" s="10"/>
      <c r="AM37" s="10"/>
      <c r="AN37" s="10"/>
      <c r="AO37" s="10"/>
      <c r="AP37" s="10"/>
      <c r="AQ37" s="10"/>
      <c r="AR37" s="10"/>
      <c r="AS37" s="10"/>
      <c r="AT37" s="10"/>
      <c r="AU37" s="10"/>
      <c r="AV37" s="10"/>
      <c r="AW37" s="10"/>
      <c r="AX37" s="10"/>
      <c r="AY37" s="10"/>
    </row>
    <row r="38" spans="1:51" ht="29.25" customHeight="1" x14ac:dyDescent="0.3">
      <c r="A38" s="55">
        <v>20</v>
      </c>
      <c r="B38" s="411">
        <v>7000033546</v>
      </c>
      <c r="C38" s="411">
        <v>200</v>
      </c>
      <c r="D38" s="827" t="s">
        <v>372</v>
      </c>
      <c r="E38" s="411">
        <v>1000013472</v>
      </c>
      <c r="F38" s="411">
        <v>73181500</v>
      </c>
      <c r="G38" s="56"/>
      <c r="H38" s="57">
        <v>0.18</v>
      </c>
      <c r="I38" s="58"/>
      <c r="J38" s="595" t="s">
        <v>401</v>
      </c>
      <c r="K38" s="828" t="s">
        <v>400</v>
      </c>
      <c r="L38" s="860">
        <v>1.0509999999999999</v>
      </c>
      <c r="M38" s="59"/>
      <c r="N38" s="65" t="str">
        <f t="shared" si="0"/>
        <v>Included</v>
      </c>
      <c r="O38" s="66">
        <f>R38</f>
        <v>0</v>
      </c>
      <c r="P38" s="9">
        <f t="shared" si="1"/>
        <v>0</v>
      </c>
      <c r="Q38" s="10">
        <f>IF(N38="Included",0,N38)</f>
        <v>0</v>
      </c>
      <c r="R38" s="17">
        <f t="shared" si="2"/>
        <v>0</v>
      </c>
      <c r="S38" s="9"/>
      <c r="T38" s="62">
        <f t="shared" si="3"/>
        <v>0</v>
      </c>
      <c r="V38" s="63"/>
      <c r="AB38" s="10"/>
      <c r="AL38" s="10"/>
      <c r="AM38" s="10"/>
      <c r="AN38" s="10"/>
      <c r="AO38" s="10"/>
      <c r="AP38" s="10"/>
      <c r="AQ38" s="10"/>
      <c r="AR38" s="10"/>
      <c r="AS38" s="10"/>
      <c r="AT38" s="10"/>
      <c r="AU38" s="10"/>
      <c r="AV38" s="10"/>
      <c r="AW38" s="10"/>
      <c r="AX38" s="10"/>
      <c r="AY38" s="10"/>
    </row>
    <row r="39" spans="1:51" ht="29.25" customHeight="1" x14ac:dyDescent="0.3">
      <c r="A39" s="55">
        <v>21</v>
      </c>
      <c r="B39" s="411">
        <v>7000033546</v>
      </c>
      <c r="C39" s="411">
        <v>210</v>
      </c>
      <c r="D39" s="827" t="s">
        <v>373</v>
      </c>
      <c r="E39" s="411">
        <v>1000075706</v>
      </c>
      <c r="F39" s="411">
        <v>76141000</v>
      </c>
      <c r="G39" s="56"/>
      <c r="H39" s="57">
        <v>0.18</v>
      </c>
      <c r="I39" s="58"/>
      <c r="J39" s="595" t="s">
        <v>378</v>
      </c>
      <c r="K39" s="828" t="s">
        <v>379</v>
      </c>
      <c r="L39" s="860">
        <v>50</v>
      </c>
      <c r="M39" s="59"/>
      <c r="N39" s="65" t="str">
        <f t="shared" si="0"/>
        <v>Included</v>
      </c>
      <c r="O39" s="66">
        <f t="shared" ref="O39:O47" si="18">R39</f>
        <v>0</v>
      </c>
      <c r="P39" s="9">
        <f t="shared" si="1"/>
        <v>0</v>
      </c>
      <c r="Q39" s="10">
        <f t="shared" ref="Q39:Q47" si="19">IF(N39="Included",0,N39)</f>
        <v>0</v>
      </c>
      <c r="R39" s="17">
        <f t="shared" si="2"/>
        <v>0</v>
      </c>
      <c r="S39" s="9"/>
      <c r="T39" s="62">
        <f t="shared" si="3"/>
        <v>0</v>
      </c>
      <c r="V39" s="63"/>
      <c r="AB39" s="10"/>
      <c r="AL39" s="10"/>
      <c r="AM39" s="10"/>
      <c r="AN39" s="10"/>
      <c r="AO39" s="10"/>
      <c r="AP39" s="10"/>
      <c r="AQ39" s="10"/>
      <c r="AR39" s="10"/>
      <c r="AS39" s="10"/>
      <c r="AT39" s="10"/>
      <c r="AU39" s="10"/>
      <c r="AV39" s="10"/>
      <c r="AW39" s="10"/>
      <c r="AX39" s="10"/>
      <c r="AY39" s="10"/>
    </row>
    <row r="40" spans="1:51" ht="29.25" customHeight="1" x14ac:dyDescent="0.3">
      <c r="A40" s="55">
        <v>22</v>
      </c>
      <c r="B40" s="411">
        <v>7000033546</v>
      </c>
      <c r="C40" s="411">
        <v>220</v>
      </c>
      <c r="D40" s="827" t="s">
        <v>374</v>
      </c>
      <c r="E40" s="411">
        <v>1000033694</v>
      </c>
      <c r="F40" s="411">
        <v>76169990</v>
      </c>
      <c r="G40" s="56"/>
      <c r="H40" s="57">
        <v>0.18</v>
      </c>
      <c r="I40" s="58"/>
      <c r="J40" s="595" t="s">
        <v>380</v>
      </c>
      <c r="K40" s="828" t="s">
        <v>381</v>
      </c>
      <c r="L40" s="860">
        <v>6</v>
      </c>
      <c r="M40" s="59"/>
      <c r="N40" s="65" t="str">
        <f t="shared" si="0"/>
        <v>Included</v>
      </c>
      <c r="O40" s="66">
        <f t="shared" si="18"/>
        <v>0</v>
      </c>
      <c r="P40" s="9">
        <f t="shared" si="1"/>
        <v>0</v>
      </c>
      <c r="Q40" s="10">
        <f t="shared" si="19"/>
        <v>0</v>
      </c>
      <c r="R40" s="17">
        <f t="shared" si="2"/>
        <v>0</v>
      </c>
      <c r="S40" s="9"/>
      <c r="T40" s="62">
        <f t="shared" si="3"/>
        <v>0</v>
      </c>
      <c r="V40" s="63"/>
      <c r="AB40" s="10"/>
      <c r="AL40" s="10"/>
      <c r="AM40" s="10"/>
      <c r="AN40" s="10"/>
      <c r="AO40" s="10"/>
      <c r="AP40" s="10"/>
      <c r="AQ40" s="10"/>
      <c r="AR40" s="10"/>
      <c r="AS40" s="10"/>
      <c r="AT40" s="10"/>
      <c r="AU40" s="10"/>
      <c r="AV40" s="10"/>
      <c r="AW40" s="10"/>
      <c r="AX40" s="10"/>
      <c r="AY40" s="10"/>
    </row>
    <row r="41" spans="1:51" ht="29.25" customHeight="1" x14ac:dyDescent="0.3">
      <c r="A41" s="55">
        <v>23</v>
      </c>
      <c r="B41" s="411">
        <v>7000033546</v>
      </c>
      <c r="C41" s="411">
        <v>230</v>
      </c>
      <c r="D41" s="827" t="s">
        <v>374</v>
      </c>
      <c r="E41" s="411">
        <v>1000033695</v>
      </c>
      <c r="F41" s="411">
        <v>76169990</v>
      </c>
      <c r="G41" s="56"/>
      <c r="H41" s="57">
        <v>0.18</v>
      </c>
      <c r="I41" s="58"/>
      <c r="J41" s="595" t="s">
        <v>382</v>
      </c>
      <c r="K41" s="828" t="s">
        <v>381</v>
      </c>
      <c r="L41" s="860">
        <v>5</v>
      </c>
      <c r="M41" s="59"/>
      <c r="N41" s="65" t="str">
        <f t="shared" si="0"/>
        <v>Included</v>
      </c>
      <c r="O41" s="66">
        <f t="shared" si="18"/>
        <v>0</v>
      </c>
      <c r="P41" s="9">
        <f t="shared" si="1"/>
        <v>0</v>
      </c>
      <c r="Q41" s="10">
        <f t="shared" ref="Q41" si="20">IF(N41="Included",0,N41)</f>
        <v>0</v>
      </c>
      <c r="R41" s="17">
        <f t="shared" si="2"/>
        <v>0</v>
      </c>
      <c r="S41" s="9"/>
      <c r="T41" s="62">
        <f t="shared" si="3"/>
        <v>0</v>
      </c>
      <c r="V41" s="63"/>
      <c r="AB41" s="10"/>
      <c r="AL41" s="10"/>
      <c r="AM41" s="10"/>
      <c r="AN41" s="10"/>
      <c r="AO41" s="10"/>
      <c r="AP41" s="10"/>
      <c r="AQ41" s="10"/>
      <c r="AR41" s="10"/>
      <c r="AS41" s="10"/>
      <c r="AT41" s="10"/>
      <c r="AU41" s="10"/>
      <c r="AV41" s="10"/>
      <c r="AW41" s="10"/>
      <c r="AX41" s="10"/>
      <c r="AY41" s="10"/>
    </row>
    <row r="42" spans="1:51" ht="29.25" customHeight="1" x14ac:dyDescent="0.3">
      <c r="A42" s="55">
        <v>24</v>
      </c>
      <c r="B42" s="411">
        <v>7000033546</v>
      </c>
      <c r="C42" s="411">
        <v>240</v>
      </c>
      <c r="D42" s="827" t="s">
        <v>374</v>
      </c>
      <c r="E42" s="411">
        <v>1000033696</v>
      </c>
      <c r="F42" s="411">
        <v>73082011</v>
      </c>
      <c r="G42" s="56"/>
      <c r="H42" s="57">
        <v>0.18</v>
      </c>
      <c r="I42" s="58"/>
      <c r="J42" s="595" t="s">
        <v>383</v>
      </c>
      <c r="K42" s="828" t="s">
        <v>381</v>
      </c>
      <c r="L42" s="860">
        <v>98</v>
      </c>
      <c r="M42" s="59"/>
      <c r="N42" s="65" t="str">
        <f t="shared" si="0"/>
        <v>Included</v>
      </c>
      <c r="O42" s="66">
        <f t="shared" si="18"/>
        <v>0</v>
      </c>
      <c r="P42" s="9">
        <f t="shared" si="1"/>
        <v>0</v>
      </c>
      <c r="Q42" s="10">
        <f t="shared" si="19"/>
        <v>0</v>
      </c>
      <c r="R42" s="17">
        <f t="shared" si="2"/>
        <v>0</v>
      </c>
      <c r="S42" s="9"/>
      <c r="T42" s="62">
        <f t="shared" si="3"/>
        <v>0</v>
      </c>
      <c r="V42" s="63"/>
      <c r="AB42" s="10"/>
      <c r="AL42" s="10"/>
      <c r="AM42" s="10"/>
      <c r="AN42" s="10"/>
      <c r="AO42" s="10"/>
      <c r="AP42" s="10"/>
      <c r="AQ42" s="10"/>
      <c r="AR42" s="10"/>
      <c r="AS42" s="10"/>
      <c r="AT42" s="10"/>
      <c r="AU42" s="10"/>
      <c r="AV42" s="10"/>
      <c r="AW42" s="10"/>
      <c r="AX42" s="10"/>
      <c r="AY42" s="10"/>
    </row>
    <row r="43" spans="1:51" ht="29.25" customHeight="1" x14ac:dyDescent="0.3">
      <c r="A43" s="55">
        <v>25</v>
      </c>
      <c r="B43" s="411">
        <v>7000033546</v>
      </c>
      <c r="C43" s="411">
        <v>250</v>
      </c>
      <c r="D43" s="827" t="s">
        <v>375</v>
      </c>
      <c r="E43" s="411">
        <v>1000053284</v>
      </c>
      <c r="F43" s="411">
        <v>73082011</v>
      </c>
      <c r="G43" s="56"/>
      <c r="H43" s="57">
        <v>0.18</v>
      </c>
      <c r="I43" s="58"/>
      <c r="J43" s="595" t="s">
        <v>384</v>
      </c>
      <c r="K43" s="828" t="s">
        <v>381</v>
      </c>
      <c r="L43" s="860">
        <v>11</v>
      </c>
      <c r="M43" s="59"/>
      <c r="N43" s="65" t="str">
        <f t="shared" si="0"/>
        <v>Included</v>
      </c>
      <c r="O43" s="66">
        <f t="shared" si="18"/>
        <v>0</v>
      </c>
      <c r="P43" s="9">
        <f t="shared" si="1"/>
        <v>0</v>
      </c>
      <c r="Q43" s="10">
        <f t="shared" si="19"/>
        <v>0</v>
      </c>
      <c r="R43" s="17">
        <f t="shared" si="2"/>
        <v>0</v>
      </c>
      <c r="S43" s="9"/>
      <c r="T43" s="62">
        <f t="shared" si="3"/>
        <v>0</v>
      </c>
      <c r="V43" s="63"/>
      <c r="AB43" s="10"/>
      <c r="AL43" s="10"/>
      <c r="AM43" s="10"/>
      <c r="AN43" s="10"/>
      <c r="AO43" s="10"/>
      <c r="AP43" s="10"/>
      <c r="AQ43" s="10"/>
      <c r="AR43" s="10"/>
      <c r="AS43" s="10"/>
      <c r="AT43" s="10"/>
      <c r="AU43" s="10"/>
      <c r="AV43" s="10"/>
      <c r="AW43" s="10"/>
      <c r="AX43" s="10"/>
      <c r="AY43" s="10"/>
    </row>
    <row r="44" spans="1:51" ht="29.25" customHeight="1" x14ac:dyDescent="0.3">
      <c r="A44" s="55">
        <v>26</v>
      </c>
      <c r="B44" s="411">
        <v>7000033546</v>
      </c>
      <c r="C44" s="411">
        <v>260</v>
      </c>
      <c r="D44" s="827" t="s">
        <v>375</v>
      </c>
      <c r="E44" s="411">
        <v>1000053285</v>
      </c>
      <c r="F44" s="411">
        <v>73082011</v>
      </c>
      <c r="G44" s="56"/>
      <c r="H44" s="57">
        <v>0.18</v>
      </c>
      <c r="I44" s="58"/>
      <c r="J44" s="595" t="s">
        <v>385</v>
      </c>
      <c r="K44" s="828" t="s">
        <v>381</v>
      </c>
      <c r="L44" s="860">
        <v>32</v>
      </c>
      <c r="M44" s="59"/>
      <c r="N44" s="65" t="str">
        <f t="shared" si="0"/>
        <v>Included</v>
      </c>
      <c r="O44" s="66">
        <f t="shared" si="18"/>
        <v>0</v>
      </c>
      <c r="P44" s="9">
        <f t="shared" si="1"/>
        <v>0</v>
      </c>
      <c r="Q44" s="10">
        <f t="shared" si="19"/>
        <v>0</v>
      </c>
      <c r="R44" s="17">
        <f t="shared" si="2"/>
        <v>0</v>
      </c>
      <c r="S44" s="9"/>
      <c r="T44" s="62">
        <f t="shared" si="3"/>
        <v>0</v>
      </c>
      <c r="V44" s="63"/>
      <c r="AB44" s="10"/>
      <c r="AL44" s="10"/>
      <c r="AM44" s="10"/>
      <c r="AN44" s="10"/>
      <c r="AO44" s="10"/>
      <c r="AP44" s="10"/>
      <c r="AQ44" s="10"/>
      <c r="AR44" s="10"/>
      <c r="AS44" s="10"/>
      <c r="AT44" s="10"/>
      <c r="AU44" s="10"/>
      <c r="AV44" s="10"/>
      <c r="AW44" s="10"/>
      <c r="AX44" s="10"/>
      <c r="AY44" s="10"/>
    </row>
    <row r="45" spans="1:51" ht="29.25" customHeight="1" x14ac:dyDescent="0.3">
      <c r="A45" s="55">
        <v>27</v>
      </c>
      <c r="B45" s="411">
        <v>7000033546</v>
      </c>
      <c r="C45" s="411">
        <v>270</v>
      </c>
      <c r="D45" s="827" t="s">
        <v>375</v>
      </c>
      <c r="E45" s="411">
        <v>1000053244</v>
      </c>
      <c r="F45" s="411">
        <v>73082011</v>
      </c>
      <c r="G45" s="56"/>
      <c r="H45" s="57">
        <v>0.18</v>
      </c>
      <c r="I45" s="58"/>
      <c r="J45" s="595" t="s">
        <v>386</v>
      </c>
      <c r="K45" s="828" t="s">
        <v>381</v>
      </c>
      <c r="L45" s="860">
        <v>5</v>
      </c>
      <c r="M45" s="59"/>
      <c r="N45" s="65" t="str">
        <f t="shared" si="0"/>
        <v>Included</v>
      </c>
      <c r="O45" s="66">
        <f t="shared" si="18"/>
        <v>0</v>
      </c>
      <c r="P45" s="9">
        <f t="shared" si="1"/>
        <v>0</v>
      </c>
      <c r="Q45" s="10">
        <f t="shared" si="19"/>
        <v>0</v>
      </c>
      <c r="R45" s="17">
        <f t="shared" si="2"/>
        <v>0</v>
      </c>
      <c r="S45" s="9"/>
      <c r="T45" s="62">
        <f t="shared" si="3"/>
        <v>0</v>
      </c>
      <c r="V45" s="63"/>
      <c r="AB45" s="10"/>
      <c r="AL45" s="10"/>
      <c r="AM45" s="10"/>
      <c r="AN45" s="10"/>
      <c r="AO45" s="10"/>
      <c r="AP45" s="10"/>
      <c r="AQ45" s="10"/>
      <c r="AR45" s="10"/>
      <c r="AS45" s="10"/>
      <c r="AT45" s="10"/>
      <c r="AU45" s="10"/>
      <c r="AV45" s="10"/>
      <c r="AW45" s="10"/>
      <c r="AX45" s="10"/>
      <c r="AY45" s="10"/>
    </row>
    <row r="46" spans="1:51" ht="29.25" customHeight="1" x14ac:dyDescent="0.3">
      <c r="A46" s="55">
        <v>28</v>
      </c>
      <c r="B46" s="411">
        <v>7000033546</v>
      </c>
      <c r="C46" s="411">
        <v>280</v>
      </c>
      <c r="D46" s="827" t="s">
        <v>376</v>
      </c>
      <c r="E46" s="411">
        <v>1000033677</v>
      </c>
      <c r="F46" s="411">
        <v>73082011</v>
      </c>
      <c r="G46" s="56"/>
      <c r="H46" s="57">
        <v>0.18</v>
      </c>
      <c r="I46" s="58"/>
      <c r="J46" s="595" t="s">
        <v>387</v>
      </c>
      <c r="K46" s="828" t="s">
        <v>381</v>
      </c>
      <c r="L46" s="860">
        <v>8</v>
      </c>
      <c r="M46" s="59"/>
      <c r="N46" s="65" t="str">
        <f t="shared" si="0"/>
        <v>Included</v>
      </c>
      <c r="O46" s="66">
        <f t="shared" si="18"/>
        <v>0</v>
      </c>
      <c r="P46" s="9">
        <f t="shared" si="1"/>
        <v>0</v>
      </c>
      <c r="Q46" s="10">
        <f t="shared" si="19"/>
        <v>0</v>
      </c>
      <c r="R46" s="17">
        <f t="shared" si="2"/>
        <v>0</v>
      </c>
      <c r="S46" s="9"/>
      <c r="T46" s="62">
        <f t="shared" si="3"/>
        <v>0</v>
      </c>
      <c r="V46" s="63"/>
      <c r="AB46" s="10"/>
      <c r="AL46" s="10"/>
      <c r="AM46" s="10"/>
      <c r="AN46" s="10"/>
      <c r="AO46" s="10"/>
      <c r="AP46" s="10"/>
      <c r="AQ46" s="10"/>
      <c r="AR46" s="10"/>
      <c r="AS46" s="10"/>
      <c r="AT46" s="10"/>
      <c r="AU46" s="10"/>
      <c r="AV46" s="10"/>
      <c r="AW46" s="10"/>
      <c r="AX46" s="10"/>
      <c r="AY46" s="10"/>
    </row>
    <row r="47" spans="1:51" ht="29.25" customHeight="1" x14ac:dyDescent="0.3">
      <c r="A47" s="55">
        <v>29</v>
      </c>
      <c r="B47" s="411">
        <v>7000033546</v>
      </c>
      <c r="C47" s="411">
        <v>290</v>
      </c>
      <c r="D47" s="827" t="s">
        <v>376</v>
      </c>
      <c r="E47" s="411">
        <v>1000033674</v>
      </c>
      <c r="F47" s="411">
        <v>73082011</v>
      </c>
      <c r="G47" s="56"/>
      <c r="H47" s="57">
        <v>0.18</v>
      </c>
      <c r="I47" s="58"/>
      <c r="J47" s="595" t="s">
        <v>388</v>
      </c>
      <c r="K47" s="828" t="s">
        <v>381</v>
      </c>
      <c r="L47" s="860">
        <v>24</v>
      </c>
      <c r="M47" s="59"/>
      <c r="N47" s="65" t="str">
        <f t="shared" si="0"/>
        <v>Included</v>
      </c>
      <c r="O47" s="66">
        <f t="shared" si="18"/>
        <v>0</v>
      </c>
      <c r="P47" s="9">
        <f t="shared" si="1"/>
        <v>0</v>
      </c>
      <c r="Q47" s="10">
        <f t="shared" si="19"/>
        <v>0</v>
      </c>
      <c r="R47" s="17">
        <f t="shared" si="2"/>
        <v>0</v>
      </c>
      <c r="S47" s="9"/>
      <c r="T47" s="62">
        <f t="shared" si="3"/>
        <v>0</v>
      </c>
      <c r="V47" s="63"/>
      <c r="AB47" s="10"/>
      <c r="AL47" s="10"/>
      <c r="AM47" s="10"/>
      <c r="AN47" s="10"/>
      <c r="AO47" s="10"/>
      <c r="AP47" s="10"/>
      <c r="AQ47" s="10"/>
      <c r="AR47" s="10"/>
      <c r="AS47" s="10"/>
      <c r="AT47" s="10"/>
      <c r="AU47" s="10"/>
      <c r="AV47" s="10"/>
      <c r="AW47" s="10"/>
      <c r="AX47" s="10"/>
      <c r="AY47" s="10"/>
    </row>
    <row r="48" spans="1:51" ht="47.25" customHeight="1" x14ac:dyDescent="0.3">
      <c r="A48" s="55">
        <v>30</v>
      </c>
      <c r="B48" s="411">
        <v>7000033546</v>
      </c>
      <c r="C48" s="411">
        <v>300</v>
      </c>
      <c r="D48" s="827" t="s">
        <v>377</v>
      </c>
      <c r="E48" s="411">
        <v>1000009321</v>
      </c>
      <c r="F48" s="411">
        <v>85469090</v>
      </c>
      <c r="G48" s="56"/>
      <c r="H48" s="57">
        <v>0.18</v>
      </c>
      <c r="I48" s="58"/>
      <c r="J48" s="595" t="s">
        <v>398</v>
      </c>
      <c r="K48" s="828" t="s">
        <v>390</v>
      </c>
      <c r="L48" s="860">
        <v>50</v>
      </c>
      <c r="M48" s="59"/>
      <c r="N48" s="65" t="str">
        <f t="shared" si="0"/>
        <v>Included</v>
      </c>
      <c r="O48" s="66">
        <f>R48</f>
        <v>0</v>
      </c>
      <c r="P48" s="9">
        <f t="shared" si="1"/>
        <v>0</v>
      </c>
      <c r="Q48" s="10">
        <f>IF(N48="Included",0,N48)</f>
        <v>0</v>
      </c>
      <c r="R48" s="17">
        <f t="shared" si="2"/>
        <v>0</v>
      </c>
      <c r="S48" s="9"/>
      <c r="T48" s="62">
        <f t="shared" si="3"/>
        <v>0</v>
      </c>
      <c r="V48" s="63"/>
      <c r="AB48" s="10"/>
      <c r="AL48" s="10"/>
      <c r="AM48" s="10"/>
      <c r="AN48" s="10"/>
      <c r="AO48" s="10"/>
      <c r="AP48" s="10"/>
      <c r="AQ48" s="10"/>
      <c r="AR48" s="10"/>
      <c r="AS48" s="10"/>
      <c r="AT48" s="10"/>
      <c r="AU48" s="10"/>
      <c r="AV48" s="10"/>
      <c r="AW48" s="10"/>
      <c r="AX48" s="10"/>
      <c r="AY48" s="10"/>
    </row>
    <row r="49" spans="1:51" ht="29.25" customHeight="1" x14ac:dyDescent="0.3">
      <c r="A49" s="55">
        <v>31</v>
      </c>
      <c r="B49" s="411">
        <v>7000033546</v>
      </c>
      <c r="C49" s="411">
        <v>310</v>
      </c>
      <c r="D49" s="827" t="s">
        <v>377</v>
      </c>
      <c r="E49" s="411">
        <v>1000033770</v>
      </c>
      <c r="F49" s="411">
        <v>85469090</v>
      </c>
      <c r="G49" s="56"/>
      <c r="H49" s="57">
        <v>0.18</v>
      </c>
      <c r="I49" s="58"/>
      <c r="J49" s="595" t="s">
        <v>397</v>
      </c>
      <c r="K49" s="828" t="s">
        <v>381</v>
      </c>
      <c r="L49" s="860">
        <v>8</v>
      </c>
      <c r="M49" s="59"/>
      <c r="N49" s="65" t="str">
        <f t="shared" si="0"/>
        <v>Included</v>
      </c>
      <c r="O49" s="66">
        <f>R49</f>
        <v>0</v>
      </c>
      <c r="P49" s="9">
        <f t="shared" si="1"/>
        <v>0</v>
      </c>
      <c r="Q49" s="10">
        <f>IF(N49="Included",0,N49)</f>
        <v>0</v>
      </c>
      <c r="R49" s="17">
        <f t="shared" si="2"/>
        <v>0</v>
      </c>
      <c r="S49" s="9"/>
      <c r="T49" s="62">
        <f t="shared" si="3"/>
        <v>0</v>
      </c>
      <c r="V49" s="63"/>
      <c r="AB49" s="10"/>
      <c r="AL49" s="10"/>
      <c r="AM49" s="10"/>
      <c r="AN49" s="10"/>
      <c r="AO49" s="10"/>
      <c r="AP49" s="10"/>
      <c r="AQ49" s="10"/>
      <c r="AR49" s="10"/>
      <c r="AS49" s="10"/>
      <c r="AT49" s="10"/>
      <c r="AU49" s="10"/>
      <c r="AV49" s="10"/>
      <c r="AW49" s="10"/>
      <c r="AX49" s="10"/>
      <c r="AY49" s="10"/>
    </row>
    <row r="50" spans="1:51" s="768" customFormat="1" ht="29.25" customHeight="1" x14ac:dyDescent="0.3">
      <c r="A50" s="763" t="s">
        <v>32</v>
      </c>
      <c r="B50" s="938" t="s">
        <v>364</v>
      </c>
      <c r="C50" s="939"/>
      <c r="D50" s="939"/>
      <c r="E50" s="939"/>
      <c r="F50" s="939"/>
      <c r="G50" s="939"/>
      <c r="H50" s="939"/>
      <c r="I50" s="939"/>
      <c r="J50" s="939"/>
      <c r="K50" s="939"/>
      <c r="L50" s="939"/>
      <c r="M50" s="939"/>
      <c r="N50" s="939"/>
      <c r="O50" s="940"/>
      <c r="P50" s="764"/>
      <c r="Q50" s="764"/>
      <c r="R50" s="764"/>
      <c r="S50" s="765"/>
      <c r="T50" s="766"/>
      <c r="U50" s="766"/>
      <c r="V50" s="766"/>
      <c r="W50" s="766"/>
      <c r="X50" s="767"/>
      <c r="Y50" s="767"/>
      <c r="AA50" s="769"/>
      <c r="AB50" s="769"/>
      <c r="AI50" s="770"/>
      <c r="AL50" s="767"/>
      <c r="AM50" s="767"/>
      <c r="AN50" s="767"/>
      <c r="AO50" s="767"/>
      <c r="AP50" s="767"/>
      <c r="AQ50" s="767"/>
      <c r="AR50" s="767"/>
      <c r="AS50" s="767"/>
      <c r="AT50" s="767"/>
      <c r="AU50" s="767"/>
      <c r="AV50" s="767"/>
      <c r="AW50" s="767"/>
      <c r="AX50" s="767"/>
      <c r="AY50" s="767"/>
    </row>
    <row r="51" spans="1:51" ht="30.75" customHeight="1" x14ac:dyDescent="0.3">
      <c r="A51" s="55">
        <v>1</v>
      </c>
      <c r="B51" s="411">
        <v>7000033546</v>
      </c>
      <c r="C51" s="411">
        <v>380</v>
      </c>
      <c r="D51" s="595" t="s">
        <v>366</v>
      </c>
      <c r="E51" s="411">
        <v>1000075706</v>
      </c>
      <c r="F51" s="411">
        <v>76141000</v>
      </c>
      <c r="G51" s="56"/>
      <c r="H51" s="57">
        <v>0.18</v>
      </c>
      <c r="I51" s="58"/>
      <c r="J51" s="595" t="s">
        <v>378</v>
      </c>
      <c r="K51" s="411" t="s">
        <v>379</v>
      </c>
      <c r="L51" s="861">
        <v>306.77499999999998</v>
      </c>
      <c r="M51" s="59"/>
      <c r="N51" s="65" t="str">
        <f t="shared" ref="N51:N68" si="21">IF(M51=0, "Included",IF(ISERROR(L51*M51), M51, L51*M51))</f>
        <v>Included</v>
      </c>
      <c r="O51" s="66">
        <f t="shared" ref="O51:O57" si="22">R51</f>
        <v>0</v>
      </c>
      <c r="P51" s="9">
        <f t="shared" ref="P51:P68" si="23">+L51*M51</f>
        <v>0</v>
      </c>
      <c r="Q51" s="10">
        <f t="shared" ref="Q51:Q57" si="24">IF(N51="Included",0,N51)</f>
        <v>0</v>
      </c>
      <c r="R51" s="17">
        <f t="shared" ref="R51:R68" si="25">IF(I51="", H51*Q51,I51*Q51)</f>
        <v>0</v>
      </c>
      <c r="S51" s="9"/>
      <c r="T51" s="62">
        <f t="shared" ref="T51:T68" si="26">+P51*H51</f>
        <v>0</v>
      </c>
      <c r="V51" s="63"/>
      <c r="AB51" s="10"/>
      <c r="AL51" s="10"/>
      <c r="AM51" s="10"/>
      <c r="AN51" s="10"/>
      <c r="AO51" s="10"/>
      <c r="AP51" s="10"/>
      <c r="AQ51" s="10"/>
      <c r="AR51" s="10"/>
      <c r="AS51" s="10"/>
      <c r="AT51" s="10"/>
      <c r="AU51" s="10"/>
      <c r="AV51" s="10"/>
      <c r="AW51" s="10"/>
      <c r="AX51" s="10"/>
      <c r="AY51" s="10"/>
    </row>
    <row r="52" spans="1:51" ht="30.75" customHeight="1" x14ac:dyDescent="0.3">
      <c r="A52" s="55">
        <v>2</v>
      </c>
      <c r="B52" s="411">
        <v>7000033546</v>
      </c>
      <c r="C52" s="411">
        <v>390</v>
      </c>
      <c r="D52" s="595" t="s">
        <v>367</v>
      </c>
      <c r="E52" s="411">
        <v>1000033694</v>
      </c>
      <c r="F52" s="411">
        <v>76169990</v>
      </c>
      <c r="G52" s="56"/>
      <c r="H52" s="57">
        <v>0.18</v>
      </c>
      <c r="I52" s="58"/>
      <c r="J52" s="595" t="s">
        <v>380</v>
      </c>
      <c r="K52" s="411" t="s">
        <v>381</v>
      </c>
      <c r="L52" s="861">
        <v>147</v>
      </c>
      <c r="M52" s="59"/>
      <c r="N52" s="65" t="str">
        <f t="shared" si="21"/>
        <v>Included</v>
      </c>
      <c r="O52" s="66">
        <f t="shared" si="22"/>
        <v>0</v>
      </c>
      <c r="P52" s="9">
        <f t="shared" si="23"/>
        <v>0</v>
      </c>
      <c r="Q52" s="10">
        <f t="shared" si="24"/>
        <v>0</v>
      </c>
      <c r="R52" s="17">
        <f t="shared" si="25"/>
        <v>0</v>
      </c>
      <c r="S52" s="9"/>
      <c r="T52" s="62">
        <f t="shared" si="26"/>
        <v>0</v>
      </c>
      <c r="V52" s="63"/>
      <c r="AB52" s="10"/>
      <c r="AL52" s="10"/>
      <c r="AM52" s="10"/>
      <c r="AN52" s="10"/>
      <c r="AO52" s="10"/>
      <c r="AP52" s="10"/>
      <c r="AQ52" s="10"/>
      <c r="AR52" s="10"/>
      <c r="AS52" s="10"/>
      <c r="AT52" s="10"/>
      <c r="AU52" s="10"/>
      <c r="AV52" s="10"/>
      <c r="AW52" s="10"/>
      <c r="AX52" s="10"/>
      <c r="AY52" s="10"/>
    </row>
    <row r="53" spans="1:51" ht="30.75" customHeight="1" x14ac:dyDescent="0.3">
      <c r="A53" s="55">
        <v>3</v>
      </c>
      <c r="B53" s="411">
        <v>7000033546</v>
      </c>
      <c r="C53" s="411">
        <v>400</v>
      </c>
      <c r="D53" s="595" t="s">
        <v>367</v>
      </c>
      <c r="E53" s="411">
        <v>1000033695</v>
      </c>
      <c r="F53" s="411">
        <v>76169990</v>
      </c>
      <c r="G53" s="56"/>
      <c r="H53" s="57">
        <v>0.18</v>
      </c>
      <c r="I53" s="58"/>
      <c r="J53" s="595" t="s">
        <v>382</v>
      </c>
      <c r="K53" s="411" t="s">
        <v>381</v>
      </c>
      <c r="L53" s="861">
        <v>45</v>
      </c>
      <c r="M53" s="59"/>
      <c r="N53" s="65" t="str">
        <f t="shared" si="21"/>
        <v>Included</v>
      </c>
      <c r="O53" s="66">
        <f t="shared" si="22"/>
        <v>0</v>
      </c>
      <c r="P53" s="9">
        <f t="shared" si="23"/>
        <v>0</v>
      </c>
      <c r="Q53" s="10">
        <f t="shared" si="24"/>
        <v>0</v>
      </c>
      <c r="R53" s="17">
        <f t="shared" si="25"/>
        <v>0</v>
      </c>
      <c r="S53" s="9"/>
      <c r="T53" s="62">
        <f t="shared" si="26"/>
        <v>0</v>
      </c>
      <c r="V53" s="63"/>
      <c r="AB53" s="10"/>
      <c r="AL53" s="10"/>
      <c r="AM53" s="10"/>
      <c r="AN53" s="10"/>
      <c r="AO53" s="10"/>
      <c r="AP53" s="10"/>
      <c r="AQ53" s="10"/>
      <c r="AR53" s="10"/>
      <c r="AS53" s="10"/>
      <c r="AT53" s="10"/>
      <c r="AU53" s="10"/>
      <c r="AV53" s="10"/>
      <c r="AW53" s="10"/>
      <c r="AX53" s="10"/>
      <c r="AY53" s="10"/>
    </row>
    <row r="54" spans="1:51" ht="30.75" customHeight="1" x14ac:dyDescent="0.3">
      <c r="A54" s="55">
        <v>4</v>
      </c>
      <c r="B54" s="411">
        <v>7000033546</v>
      </c>
      <c r="C54" s="411">
        <v>410</v>
      </c>
      <c r="D54" s="595" t="s">
        <v>367</v>
      </c>
      <c r="E54" s="411">
        <v>1000033696</v>
      </c>
      <c r="F54" s="411">
        <v>73082011</v>
      </c>
      <c r="G54" s="56"/>
      <c r="H54" s="57">
        <v>0.18</v>
      </c>
      <c r="I54" s="58"/>
      <c r="J54" s="595" t="s">
        <v>383</v>
      </c>
      <c r="K54" s="411" t="s">
        <v>381</v>
      </c>
      <c r="L54" s="861">
        <v>3060</v>
      </c>
      <c r="M54" s="59"/>
      <c r="N54" s="65" t="str">
        <f t="shared" si="21"/>
        <v>Included</v>
      </c>
      <c r="O54" s="66">
        <f t="shared" si="22"/>
        <v>0</v>
      </c>
      <c r="P54" s="9">
        <f t="shared" si="23"/>
        <v>0</v>
      </c>
      <c r="Q54" s="10">
        <f t="shared" si="24"/>
        <v>0</v>
      </c>
      <c r="R54" s="17">
        <f t="shared" si="25"/>
        <v>0</v>
      </c>
      <c r="S54" s="9"/>
      <c r="T54" s="62">
        <f t="shared" si="26"/>
        <v>0</v>
      </c>
      <c r="V54" s="63"/>
      <c r="AB54" s="10"/>
      <c r="AL54" s="10"/>
      <c r="AM54" s="10"/>
      <c r="AN54" s="10"/>
      <c r="AO54" s="10"/>
      <c r="AP54" s="10"/>
      <c r="AQ54" s="10"/>
      <c r="AR54" s="10"/>
      <c r="AS54" s="10"/>
      <c r="AT54" s="10"/>
      <c r="AU54" s="10"/>
      <c r="AV54" s="10"/>
      <c r="AW54" s="10"/>
      <c r="AX54" s="10"/>
      <c r="AY54" s="10"/>
    </row>
    <row r="55" spans="1:51" ht="30.75" customHeight="1" x14ac:dyDescent="0.3">
      <c r="A55" s="55">
        <v>5</v>
      </c>
      <c r="B55" s="411">
        <v>7000033546</v>
      </c>
      <c r="C55" s="411">
        <v>420</v>
      </c>
      <c r="D55" s="595" t="s">
        <v>368</v>
      </c>
      <c r="E55" s="411">
        <v>1000053284</v>
      </c>
      <c r="F55" s="411">
        <v>73082011</v>
      </c>
      <c r="G55" s="56"/>
      <c r="H55" s="57">
        <v>0.18</v>
      </c>
      <c r="I55" s="58"/>
      <c r="J55" s="595" t="s">
        <v>384</v>
      </c>
      <c r="K55" s="411" t="s">
        <v>381</v>
      </c>
      <c r="L55" s="861">
        <v>318</v>
      </c>
      <c r="M55" s="59"/>
      <c r="N55" s="65" t="str">
        <f t="shared" si="21"/>
        <v>Included</v>
      </c>
      <c r="O55" s="66">
        <f t="shared" si="22"/>
        <v>0</v>
      </c>
      <c r="P55" s="9">
        <f t="shared" si="23"/>
        <v>0</v>
      </c>
      <c r="Q55" s="10">
        <f t="shared" si="24"/>
        <v>0</v>
      </c>
      <c r="R55" s="17">
        <f t="shared" si="25"/>
        <v>0</v>
      </c>
      <c r="S55" s="9"/>
      <c r="T55" s="62">
        <f t="shared" si="26"/>
        <v>0</v>
      </c>
      <c r="V55" s="63"/>
      <c r="AB55" s="10"/>
      <c r="AL55" s="10"/>
      <c r="AM55" s="10"/>
      <c r="AN55" s="10"/>
      <c r="AO55" s="10"/>
      <c r="AP55" s="10"/>
      <c r="AQ55" s="10"/>
      <c r="AR55" s="10"/>
      <c r="AS55" s="10"/>
      <c r="AT55" s="10"/>
      <c r="AU55" s="10"/>
      <c r="AV55" s="10"/>
      <c r="AW55" s="10"/>
      <c r="AX55" s="10"/>
      <c r="AY55" s="10"/>
    </row>
    <row r="56" spans="1:51" ht="30.75" customHeight="1" x14ac:dyDescent="0.3">
      <c r="A56" s="55">
        <v>6</v>
      </c>
      <c r="B56" s="411">
        <v>7000033546</v>
      </c>
      <c r="C56" s="411">
        <v>430</v>
      </c>
      <c r="D56" s="595" t="s">
        <v>368</v>
      </c>
      <c r="E56" s="411">
        <v>1000053285</v>
      </c>
      <c r="F56" s="411">
        <v>73082011</v>
      </c>
      <c r="G56" s="56"/>
      <c r="H56" s="57">
        <v>0.18</v>
      </c>
      <c r="I56" s="58"/>
      <c r="J56" s="595" t="s">
        <v>385</v>
      </c>
      <c r="K56" s="411" t="s">
        <v>381</v>
      </c>
      <c r="L56" s="861">
        <v>1074</v>
      </c>
      <c r="M56" s="59"/>
      <c r="N56" s="65" t="str">
        <f t="shared" si="21"/>
        <v>Included</v>
      </c>
      <c r="O56" s="66">
        <f t="shared" si="22"/>
        <v>0</v>
      </c>
      <c r="P56" s="9">
        <f t="shared" si="23"/>
        <v>0</v>
      </c>
      <c r="Q56" s="10">
        <f t="shared" si="24"/>
        <v>0</v>
      </c>
      <c r="R56" s="17">
        <f t="shared" si="25"/>
        <v>0</v>
      </c>
      <c r="S56" s="9"/>
      <c r="T56" s="62">
        <f t="shared" si="26"/>
        <v>0</v>
      </c>
      <c r="V56" s="63"/>
      <c r="AB56" s="10"/>
      <c r="AL56" s="10"/>
      <c r="AM56" s="10"/>
      <c r="AN56" s="10"/>
      <c r="AO56" s="10"/>
      <c r="AP56" s="10"/>
      <c r="AQ56" s="10"/>
      <c r="AR56" s="10"/>
      <c r="AS56" s="10"/>
      <c r="AT56" s="10"/>
      <c r="AU56" s="10"/>
      <c r="AV56" s="10"/>
      <c r="AW56" s="10"/>
      <c r="AX56" s="10"/>
      <c r="AY56" s="10"/>
    </row>
    <row r="57" spans="1:51" ht="30.75" customHeight="1" x14ac:dyDescent="0.3">
      <c r="A57" s="55">
        <v>7</v>
      </c>
      <c r="B57" s="411">
        <v>7000033546</v>
      </c>
      <c r="C57" s="411">
        <v>440</v>
      </c>
      <c r="D57" s="595" t="s">
        <v>368</v>
      </c>
      <c r="E57" s="411">
        <v>1000053244</v>
      </c>
      <c r="F57" s="411">
        <v>73082011</v>
      </c>
      <c r="G57" s="56"/>
      <c r="H57" s="57">
        <v>0.18</v>
      </c>
      <c r="I57" s="58"/>
      <c r="J57" s="595" t="s">
        <v>386</v>
      </c>
      <c r="K57" s="411" t="s">
        <v>381</v>
      </c>
      <c r="L57" s="861">
        <v>156</v>
      </c>
      <c r="M57" s="59"/>
      <c r="N57" s="65" t="str">
        <f t="shared" si="21"/>
        <v>Included</v>
      </c>
      <c r="O57" s="66">
        <f t="shared" si="22"/>
        <v>0</v>
      </c>
      <c r="P57" s="9">
        <f t="shared" si="23"/>
        <v>0</v>
      </c>
      <c r="Q57" s="10">
        <f t="shared" si="24"/>
        <v>0</v>
      </c>
      <c r="R57" s="17">
        <f t="shared" si="25"/>
        <v>0</v>
      </c>
      <c r="S57" s="9"/>
      <c r="T57" s="62">
        <f t="shared" si="26"/>
        <v>0</v>
      </c>
      <c r="V57" s="63"/>
      <c r="AB57" s="10"/>
      <c r="AL57" s="10"/>
      <c r="AM57" s="10"/>
      <c r="AN57" s="10"/>
      <c r="AO57" s="10"/>
      <c r="AP57" s="10"/>
      <c r="AQ57" s="10"/>
      <c r="AR57" s="10"/>
      <c r="AS57" s="10"/>
      <c r="AT57" s="10"/>
      <c r="AU57" s="10"/>
      <c r="AV57" s="10"/>
      <c r="AW57" s="10"/>
      <c r="AX57" s="10"/>
      <c r="AY57" s="10"/>
    </row>
    <row r="58" spans="1:51" ht="30.75" customHeight="1" x14ac:dyDescent="0.3">
      <c r="A58" s="55">
        <v>8</v>
      </c>
      <c r="B58" s="411">
        <v>7000033546</v>
      </c>
      <c r="C58" s="411">
        <v>450</v>
      </c>
      <c r="D58" s="595" t="s">
        <v>369</v>
      </c>
      <c r="E58" s="411">
        <v>1000033677</v>
      </c>
      <c r="F58" s="411">
        <v>73082011</v>
      </c>
      <c r="G58" s="56"/>
      <c r="H58" s="57">
        <v>0.18</v>
      </c>
      <c r="I58" s="58"/>
      <c r="J58" s="595" t="s">
        <v>387</v>
      </c>
      <c r="K58" s="411" t="s">
        <v>381</v>
      </c>
      <c r="L58" s="861">
        <v>318</v>
      </c>
      <c r="M58" s="59"/>
      <c r="N58" s="65" t="str">
        <f t="shared" si="21"/>
        <v>Included</v>
      </c>
      <c r="O58" s="66">
        <f>R58</f>
        <v>0</v>
      </c>
      <c r="P58" s="9">
        <f t="shared" si="23"/>
        <v>0</v>
      </c>
      <c r="Q58" s="10">
        <f>IF(N58="Included",0,N58)</f>
        <v>0</v>
      </c>
      <c r="R58" s="17">
        <f t="shared" si="25"/>
        <v>0</v>
      </c>
      <c r="S58" s="9"/>
      <c r="T58" s="62">
        <f t="shared" si="26"/>
        <v>0</v>
      </c>
      <c r="V58" s="63"/>
      <c r="AB58" s="10"/>
      <c r="AL58" s="10"/>
      <c r="AM58" s="10"/>
      <c r="AN58" s="10"/>
      <c r="AO58" s="10"/>
      <c r="AP58" s="10"/>
      <c r="AQ58" s="10"/>
      <c r="AR58" s="10"/>
      <c r="AS58" s="10"/>
      <c r="AT58" s="10"/>
      <c r="AU58" s="10"/>
      <c r="AV58" s="10"/>
      <c r="AW58" s="10"/>
      <c r="AX58" s="10"/>
      <c r="AY58" s="10"/>
    </row>
    <row r="59" spans="1:51" ht="30.75" customHeight="1" x14ac:dyDescent="0.3">
      <c r="A59" s="55">
        <v>9</v>
      </c>
      <c r="B59" s="411">
        <v>7000033546</v>
      </c>
      <c r="C59" s="411">
        <v>460</v>
      </c>
      <c r="D59" s="595" t="s">
        <v>369</v>
      </c>
      <c r="E59" s="411">
        <v>1000033674</v>
      </c>
      <c r="F59" s="411">
        <v>73082011</v>
      </c>
      <c r="G59" s="56"/>
      <c r="H59" s="57">
        <v>0.18</v>
      </c>
      <c r="I59" s="58"/>
      <c r="J59" s="595" t="s">
        <v>388</v>
      </c>
      <c r="K59" s="411" t="s">
        <v>381</v>
      </c>
      <c r="L59" s="861">
        <v>1230</v>
      </c>
      <c r="M59" s="59"/>
      <c r="N59" s="65" t="str">
        <f t="shared" si="21"/>
        <v>Included</v>
      </c>
      <c r="O59" s="66">
        <f>R59</f>
        <v>0</v>
      </c>
      <c r="P59" s="9">
        <f t="shared" si="23"/>
        <v>0</v>
      </c>
      <c r="Q59" s="10">
        <f>IF(N59="Included",0,N59)</f>
        <v>0</v>
      </c>
      <c r="R59" s="17">
        <f t="shared" si="25"/>
        <v>0</v>
      </c>
      <c r="S59" s="9"/>
      <c r="T59" s="62">
        <f t="shared" si="26"/>
        <v>0</v>
      </c>
      <c r="V59" s="63"/>
      <c r="AB59" s="10"/>
      <c r="AL59" s="10"/>
      <c r="AM59" s="10"/>
      <c r="AN59" s="10"/>
      <c r="AO59" s="10"/>
      <c r="AP59" s="10"/>
      <c r="AQ59" s="10"/>
      <c r="AR59" s="10"/>
      <c r="AS59" s="10"/>
      <c r="AT59" s="10"/>
      <c r="AU59" s="10"/>
      <c r="AV59" s="10"/>
      <c r="AW59" s="10"/>
      <c r="AX59" s="10"/>
      <c r="AY59" s="10"/>
    </row>
    <row r="60" spans="1:51" ht="30.75" customHeight="1" x14ac:dyDescent="0.3">
      <c r="A60" s="55">
        <v>10</v>
      </c>
      <c r="B60" s="411">
        <v>7000033546</v>
      </c>
      <c r="C60" s="411">
        <v>470</v>
      </c>
      <c r="D60" s="595" t="s">
        <v>370</v>
      </c>
      <c r="E60" s="411">
        <v>1000015969</v>
      </c>
      <c r="F60" s="411">
        <v>73082011</v>
      </c>
      <c r="G60" s="56"/>
      <c r="H60" s="57">
        <v>0.18</v>
      </c>
      <c r="I60" s="58"/>
      <c r="J60" s="595" t="s">
        <v>389</v>
      </c>
      <c r="K60" s="411" t="s">
        <v>390</v>
      </c>
      <c r="L60" s="861">
        <v>140</v>
      </c>
      <c r="M60" s="59"/>
      <c r="N60" s="65" t="str">
        <f t="shared" si="21"/>
        <v>Included</v>
      </c>
      <c r="O60" s="66">
        <f t="shared" ref="O60:O68" si="27">R60</f>
        <v>0</v>
      </c>
      <c r="P60" s="9">
        <f t="shared" si="23"/>
        <v>0</v>
      </c>
      <c r="Q60" s="10">
        <f t="shared" ref="Q60:Q68" si="28">IF(N60="Included",0,N60)</f>
        <v>0</v>
      </c>
      <c r="R60" s="17">
        <f t="shared" si="25"/>
        <v>0</v>
      </c>
      <c r="S60" s="9"/>
      <c r="T60" s="62">
        <f t="shared" si="26"/>
        <v>0</v>
      </c>
      <c r="V60" s="63"/>
      <c r="AB60" s="10"/>
      <c r="AL60" s="10"/>
      <c r="AM60" s="10"/>
      <c r="AN60" s="10"/>
      <c r="AO60" s="10"/>
      <c r="AP60" s="10"/>
      <c r="AQ60" s="10"/>
      <c r="AR60" s="10"/>
      <c r="AS60" s="10"/>
      <c r="AT60" s="10"/>
      <c r="AU60" s="10"/>
      <c r="AV60" s="10"/>
      <c r="AW60" s="10"/>
      <c r="AX60" s="10"/>
      <c r="AY60" s="10"/>
    </row>
    <row r="61" spans="1:51" ht="30.75" customHeight="1" x14ac:dyDescent="0.3">
      <c r="A61" s="55">
        <v>11</v>
      </c>
      <c r="B61" s="411">
        <v>7000033546</v>
      </c>
      <c r="C61" s="411">
        <v>480</v>
      </c>
      <c r="D61" s="595" t="s">
        <v>370</v>
      </c>
      <c r="E61" s="411">
        <v>1000017508</v>
      </c>
      <c r="F61" s="411">
        <v>73082011</v>
      </c>
      <c r="G61" s="56"/>
      <c r="H61" s="57">
        <v>0.18</v>
      </c>
      <c r="I61" s="58"/>
      <c r="J61" s="595" t="s">
        <v>391</v>
      </c>
      <c r="K61" s="411" t="s">
        <v>381</v>
      </c>
      <c r="L61" s="861">
        <v>140</v>
      </c>
      <c r="M61" s="59"/>
      <c r="N61" s="65" t="str">
        <f t="shared" si="21"/>
        <v>Included</v>
      </c>
      <c r="O61" s="66">
        <f t="shared" si="27"/>
        <v>0</v>
      </c>
      <c r="P61" s="9">
        <f t="shared" si="23"/>
        <v>0</v>
      </c>
      <c r="Q61" s="10">
        <f t="shared" si="28"/>
        <v>0</v>
      </c>
      <c r="R61" s="17">
        <f t="shared" si="25"/>
        <v>0</v>
      </c>
      <c r="S61" s="9"/>
      <c r="T61" s="62">
        <f t="shared" si="26"/>
        <v>0</v>
      </c>
      <c r="V61" s="63"/>
      <c r="AB61" s="10"/>
      <c r="AL61" s="10"/>
      <c r="AM61" s="10"/>
      <c r="AN61" s="10"/>
      <c r="AO61" s="10"/>
      <c r="AP61" s="10"/>
      <c r="AQ61" s="10"/>
      <c r="AR61" s="10"/>
      <c r="AS61" s="10"/>
      <c r="AT61" s="10"/>
      <c r="AU61" s="10"/>
      <c r="AV61" s="10"/>
      <c r="AW61" s="10"/>
      <c r="AX61" s="10"/>
      <c r="AY61" s="10"/>
    </row>
    <row r="62" spans="1:51" ht="30.75" customHeight="1" x14ac:dyDescent="0.3">
      <c r="A62" s="55">
        <v>12</v>
      </c>
      <c r="B62" s="411">
        <v>7000033546</v>
      </c>
      <c r="C62" s="411">
        <v>490</v>
      </c>
      <c r="D62" s="595" t="s">
        <v>370</v>
      </c>
      <c r="E62" s="411">
        <v>1000027433</v>
      </c>
      <c r="F62" s="411">
        <v>73082011</v>
      </c>
      <c r="G62" s="56"/>
      <c r="H62" s="57">
        <v>0.18</v>
      </c>
      <c r="I62" s="58"/>
      <c r="J62" s="595" t="s">
        <v>392</v>
      </c>
      <c r="K62" s="411" t="s">
        <v>390</v>
      </c>
      <c r="L62" s="861">
        <v>140</v>
      </c>
      <c r="M62" s="59"/>
      <c r="N62" s="65" t="str">
        <f t="shared" si="21"/>
        <v>Included</v>
      </c>
      <c r="O62" s="66">
        <f t="shared" si="27"/>
        <v>0</v>
      </c>
      <c r="P62" s="9">
        <f t="shared" si="23"/>
        <v>0</v>
      </c>
      <c r="Q62" s="10">
        <f t="shared" si="28"/>
        <v>0</v>
      </c>
      <c r="R62" s="17">
        <f t="shared" si="25"/>
        <v>0</v>
      </c>
      <c r="S62" s="9"/>
      <c r="T62" s="62">
        <f t="shared" si="26"/>
        <v>0</v>
      </c>
      <c r="V62" s="63"/>
      <c r="AB62" s="10"/>
      <c r="AL62" s="10"/>
      <c r="AM62" s="10"/>
      <c r="AN62" s="10"/>
      <c r="AO62" s="10"/>
      <c r="AP62" s="10"/>
      <c r="AQ62" s="10"/>
      <c r="AR62" s="10"/>
      <c r="AS62" s="10"/>
      <c r="AT62" s="10"/>
      <c r="AU62" s="10"/>
      <c r="AV62" s="10"/>
      <c r="AW62" s="10"/>
      <c r="AX62" s="10"/>
      <c r="AY62" s="10"/>
    </row>
    <row r="63" spans="1:51" ht="30.75" customHeight="1" x14ac:dyDescent="0.3">
      <c r="A63" s="55">
        <v>13</v>
      </c>
      <c r="B63" s="411">
        <v>7000033546</v>
      </c>
      <c r="C63" s="411">
        <v>500</v>
      </c>
      <c r="D63" s="595" t="s">
        <v>370</v>
      </c>
      <c r="E63" s="411">
        <v>1000006779</v>
      </c>
      <c r="F63" s="411">
        <v>73082011</v>
      </c>
      <c r="G63" s="56"/>
      <c r="H63" s="57">
        <v>0.18</v>
      </c>
      <c r="I63" s="58"/>
      <c r="J63" s="595" t="s">
        <v>393</v>
      </c>
      <c r="K63" s="411" t="s">
        <v>381</v>
      </c>
      <c r="L63" s="861">
        <v>56</v>
      </c>
      <c r="M63" s="59"/>
      <c r="N63" s="65" t="str">
        <f t="shared" si="21"/>
        <v>Included</v>
      </c>
      <c r="O63" s="66">
        <f t="shared" si="27"/>
        <v>0</v>
      </c>
      <c r="P63" s="9">
        <f t="shared" si="23"/>
        <v>0</v>
      </c>
      <c r="Q63" s="10">
        <f t="shared" si="28"/>
        <v>0</v>
      </c>
      <c r="R63" s="17">
        <f t="shared" si="25"/>
        <v>0</v>
      </c>
      <c r="S63" s="9"/>
      <c r="T63" s="62">
        <f t="shared" si="26"/>
        <v>0</v>
      </c>
      <c r="V63" s="63"/>
      <c r="AB63" s="10"/>
      <c r="AL63" s="10"/>
      <c r="AM63" s="10"/>
      <c r="AN63" s="10"/>
      <c r="AO63" s="10"/>
      <c r="AP63" s="10"/>
      <c r="AQ63" s="10"/>
      <c r="AR63" s="10"/>
      <c r="AS63" s="10"/>
      <c r="AT63" s="10"/>
      <c r="AU63" s="10"/>
      <c r="AV63" s="10"/>
      <c r="AW63" s="10"/>
      <c r="AX63" s="10"/>
      <c r="AY63" s="10"/>
    </row>
    <row r="64" spans="1:51" ht="30.75" customHeight="1" x14ac:dyDescent="0.3">
      <c r="A64" s="55">
        <v>14</v>
      </c>
      <c r="B64" s="411">
        <v>7000033546</v>
      </c>
      <c r="C64" s="411">
        <v>510</v>
      </c>
      <c r="D64" s="595" t="s">
        <v>370</v>
      </c>
      <c r="E64" s="411">
        <v>1000032562</v>
      </c>
      <c r="F64" s="411">
        <v>73082011</v>
      </c>
      <c r="G64" s="56"/>
      <c r="H64" s="57">
        <v>0.18</v>
      </c>
      <c r="I64" s="58"/>
      <c r="J64" s="595" t="s">
        <v>394</v>
      </c>
      <c r="K64" s="411" t="s">
        <v>390</v>
      </c>
      <c r="L64" s="861">
        <v>140</v>
      </c>
      <c r="M64" s="59"/>
      <c r="N64" s="65" t="str">
        <f t="shared" si="21"/>
        <v>Included</v>
      </c>
      <c r="O64" s="66">
        <f t="shared" si="27"/>
        <v>0</v>
      </c>
      <c r="P64" s="9">
        <f t="shared" si="23"/>
        <v>0</v>
      </c>
      <c r="Q64" s="10">
        <f t="shared" si="28"/>
        <v>0</v>
      </c>
      <c r="R64" s="17">
        <f t="shared" si="25"/>
        <v>0</v>
      </c>
      <c r="S64" s="9"/>
      <c r="T64" s="62">
        <f t="shared" si="26"/>
        <v>0</v>
      </c>
      <c r="V64" s="63"/>
      <c r="AB64" s="10"/>
      <c r="AL64" s="10"/>
      <c r="AM64" s="10"/>
      <c r="AN64" s="10"/>
      <c r="AO64" s="10"/>
      <c r="AP64" s="10"/>
      <c r="AQ64" s="10"/>
      <c r="AR64" s="10"/>
      <c r="AS64" s="10"/>
      <c r="AT64" s="10"/>
      <c r="AU64" s="10"/>
      <c r="AV64" s="10"/>
      <c r="AW64" s="10"/>
      <c r="AX64" s="10"/>
      <c r="AY64" s="10"/>
    </row>
    <row r="65" spans="1:51" ht="30.75" customHeight="1" x14ac:dyDescent="0.3">
      <c r="A65" s="55">
        <v>15</v>
      </c>
      <c r="B65" s="411">
        <v>7000033546</v>
      </c>
      <c r="C65" s="411">
        <v>520</v>
      </c>
      <c r="D65" s="595" t="s">
        <v>371</v>
      </c>
      <c r="E65" s="411">
        <v>1000033770</v>
      </c>
      <c r="F65" s="411">
        <v>85469090</v>
      </c>
      <c r="G65" s="56"/>
      <c r="H65" s="57">
        <v>0.18</v>
      </c>
      <c r="I65" s="58"/>
      <c r="J65" s="595" t="s">
        <v>397</v>
      </c>
      <c r="K65" s="411" t="s">
        <v>381</v>
      </c>
      <c r="L65" s="861">
        <v>69</v>
      </c>
      <c r="M65" s="59"/>
      <c r="N65" s="65" t="str">
        <f t="shared" si="21"/>
        <v>Included</v>
      </c>
      <c r="O65" s="66">
        <f t="shared" ref="O65" si="29">R65</f>
        <v>0</v>
      </c>
      <c r="P65" s="9">
        <f t="shared" si="23"/>
        <v>0</v>
      </c>
      <c r="Q65" s="10">
        <f t="shared" ref="Q65" si="30">IF(N65="Included",0,N65)</f>
        <v>0</v>
      </c>
      <c r="R65" s="17">
        <f t="shared" si="25"/>
        <v>0</v>
      </c>
      <c r="S65" s="9"/>
      <c r="T65" s="62">
        <f t="shared" si="26"/>
        <v>0</v>
      </c>
      <c r="V65" s="63"/>
      <c r="AB65" s="10"/>
      <c r="AL65" s="10"/>
      <c r="AM65" s="10"/>
      <c r="AN65" s="10"/>
      <c r="AO65" s="10"/>
      <c r="AP65" s="10"/>
      <c r="AQ65" s="10"/>
      <c r="AR65" s="10"/>
      <c r="AS65" s="10"/>
      <c r="AT65" s="10"/>
      <c r="AU65" s="10"/>
      <c r="AV65" s="10"/>
      <c r="AW65" s="10"/>
      <c r="AX65" s="10"/>
      <c r="AY65" s="10"/>
    </row>
    <row r="66" spans="1:51" ht="46.5" customHeight="1" x14ac:dyDescent="0.3">
      <c r="A66" s="55">
        <v>16</v>
      </c>
      <c r="B66" s="411">
        <v>7000033546</v>
      </c>
      <c r="C66" s="411">
        <v>530</v>
      </c>
      <c r="D66" s="595" t="s">
        <v>371</v>
      </c>
      <c r="E66" s="411">
        <v>1000009321</v>
      </c>
      <c r="F66" s="411">
        <v>85469090</v>
      </c>
      <c r="G66" s="56"/>
      <c r="H66" s="57">
        <v>0.18</v>
      </c>
      <c r="I66" s="58"/>
      <c r="J66" s="595" t="s">
        <v>398</v>
      </c>
      <c r="K66" s="411" t="s">
        <v>390</v>
      </c>
      <c r="L66" s="861">
        <v>478</v>
      </c>
      <c r="M66" s="59"/>
      <c r="N66" s="65" t="str">
        <f t="shared" si="21"/>
        <v>Included</v>
      </c>
      <c r="O66" s="66">
        <f t="shared" si="27"/>
        <v>0</v>
      </c>
      <c r="P66" s="9">
        <f t="shared" si="23"/>
        <v>0</v>
      </c>
      <c r="Q66" s="10">
        <f t="shared" si="28"/>
        <v>0</v>
      </c>
      <c r="R66" s="17">
        <f t="shared" si="25"/>
        <v>0</v>
      </c>
      <c r="S66" s="9"/>
      <c r="T66" s="62">
        <f t="shared" si="26"/>
        <v>0</v>
      </c>
      <c r="V66" s="63"/>
      <c r="AB66" s="10"/>
      <c r="AL66" s="10"/>
      <c r="AM66" s="10"/>
      <c r="AN66" s="10"/>
      <c r="AO66" s="10"/>
      <c r="AP66" s="10"/>
      <c r="AQ66" s="10"/>
      <c r="AR66" s="10"/>
      <c r="AS66" s="10"/>
      <c r="AT66" s="10"/>
      <c r="AU66" s="10"/>
      <c r="AV66" s="10"/>
      <c r="AW66" s="10"/>
      <c r="AX66" s="10"/>
      <c r="AY66" s="10"/>
    </row>
    <row r="67" spans="1:51" ht="32.25" customHeight="1" x14ac:dyDescent="0.3">
      <c r="A67" s="55">
        <v>17</v>
      </c>
      <c r="B67" s="411">
        <v>7000033546</v>
      </c>
      <c r="C67" s="411">
        <v>540</v>
      </c>
      <c r="D67" s="595" t="s">
        <v>372</v>
      </c>
      <c r="E67" s="411">
        <v>1000064592</v>
      </c>
      <c r="F67" s="411">
        <v>73082011</v>
      </c>
      <c r="G67" s="56"/>
      <c r="H67" s="57">
        <v>0.18</v>
      </c>
      <c r="I67" s="58"/>
      <c r="J67" s="595" t="s">
        <v>399</v>
      </c>
      <c r="K67" s="411" t="s">
        <v>400</v>
      </c>
      <c r="L67" s="861">
        <v>1</v>
      </c>
      <c r="M67" s="59"/>
      <c r="N67" s="65" t="str">
        <f t="shared" si="21"/>
        <v>Included</v>
      </c>
      <c r="O67" s="66">
        <f t="shared" si="27"/>
        <v>0</v>
      </c>
      <c r="P67" s="9">
        <f t="shared" si="23"/>
        <v>0</v>
      </c>
      <c r="Q67" s="10">
        <f t="shared" si="28"/>
        <v>0</v>
      </c>
      <c r="R67" s="17">
        <f t="shared" si="25"/>
        <v>0</v>
      </c>
      <c r="S67" s="9"/>
      <c r="T67" s="62">
        <f t="shared" si="26"/>
        <v>0</v>
      </c>
      <c r="V67" s="63"/>
      <c r="AB67" s="10"/>
      <c r="AL67" s="10"/>
      <c r="AM67" s="10"/>
      <c r="AN67" s="10"/>
      <c r="AO67" s="10"/>
      <c r="AP67" s="10"/>
      <c r="AQ67" s="10"/>
      <c r="AR67" s="10"/>
      <c r="AS67" s="10"/>
      <c r="AT67" s="10"/>
      <c r="AU67" s="10"/>
      <c r="AV67" s="10"/>
      <c r="AW67" s="10"/>
      <c r="AX67" s="10"/>
      <c r="AY67" s="10"/>
    </row>
    <row r="68" spans="1:51" ht="32.25" customHeight="1" x14ac:dyDescent="0.3">
      <c r="A68" s="55">
        <v>18</v>
      </c>
      <c r="B68" s="411">
        <v>7000033546</v>
      </c>
      <c r="C68" s="411">
        <v>550</v>
      </c>
      <c r="D68" s="595" t="s">
        <v>372</v>
      </c>
      <c r="E68" s="411">
        <v>1000013472</v>
      </c>
      <c r="F68" s="411">
        <v>73181500</v>
      </c>
      <c r="G68" s="56"/>
      <c r="H68" s="57">
        <v>0.18</v>
      </c>
      <c r="I68" s="58"/>
      <c r="J68" s="595" t="s">
        <v>401</v>
      </c>
      <c r="K68" s="411" t="s">
        <v>400</v>
      </c>
      <c r="L68" s="861">
        <v>2.456</v>
      </c>
      <c r="M68" s="59"/>
      <c r="N68" s="65" t="str">
        <f t="shared" si="21"/>
        <v>Included</v>
      </c>
      <c r="O68" s="66">
        <f t="shared" si="27"/>
        <v>0</v>
      </c>
      <c r="P68" s="9">
        <f t="shared" si="23"/>
        <v>0</v>
      </c>
      <c r="Q68" s="10">
        <f t="shared" si="28"/>
        <v>0</v>
      </c>
      <c r="R68" s="17">
        <f t="shared" si="25"/>
        <v>0</v>
      </c>
      <c r="S68" s="9"/>
      <c r="T68" s="62">
        <f t="shared" si="26"/>
        <v>0</v>
      </c>
      <c r="V68" s="63"/>
      <c r="AB68" s="10"/>
      <c r="AL68" s="10"/>
      <c r="AM68" s="10"/>
      <c r="AN68" s="10"/>
      <c r="AO68" s="10"/>
      <c r="AP68" s="10"/>
      <c r="AQ68" s="10"/>
      <c r="AR68" s="10"/>
      <c r="AS68" s="10"/>
      <c r="AT68" s="10"/>
      <c r="AU68" s="10"/>
      <c r="AV68" s="10"/>
      <c r="AW68" s="10"/>
      <c r="AX68" s="10"/>
      <c r="AY68" s="10"/>
    </row>
    <row r="69" spans="1:51" ht="35.25" customHeight="1" x14ac:dyDescent="0.3">
      <c r="A69" s="847"/>
      <c r="B69" s="847"/>
      <c r="C69" s="847"/>
      <c r="D69" s="847"/>
      <c r="E69" s="847"/>
      <c r="F69" s="847"/>
      <c r="G69" s="847"/>
      <c r="H69" s="941" t="s">
        <v>33</v>
      </c>
      <c r="I69" s="941"/>
      <c r="J69" s="941"/>
      <c r="K69" s="941"/>
      <c r="L69" s="941"/>
      <c r="M69" s="851" t="s">
        <v>433</v>
      </c>
      <c r="N69" s="848">
        <f>SUM(N19:N68)</f>
        <v>0</v>
      </c>
      <c r="O69" s="67"/>
      <c r="P69" s="594">
        <f>SUM(P19:P68)</f>
        <v>0</v>
      </c>
      <c r="S69" s="7"/>
      <c r="T69" s="594">
        <f>SUM(T19:T68)</f>
        <v>0</v>
      </c>
      <c r="Z69" s="17"/>
      <c r="AA69" s="17"/>
      <c r="AC69" s="17"/>
      <c r="AD69" s="17"/>
      <c r="AF69" s="11"/>
      <c r="AL69" s="10"/>
      <c r="AM69" s="10"/>
      <c r="AN69" s="10"/>
      <c r="AO69" s="10"/>
      <c r="AP69" s="10"/>
      <c r="AQ69" s="10"/>
      <c r="AR69" s="10"/>
      <c r="AS69" s="10"/>
      <c r="AT69" s="10"/>
      <c r="AU69" s="10"/>
      <c r="AV69" s="10"/>
      <c r="AW69" s="10"/>
      <c r="AX69" s="10"/>
      <c r="AY69" s="10"/>
    </row>
    <row r="70" spans="1:51" ht="20.25" customHeight="1" x14ac:dyDescent="0.3">
      <c r="A70" s="849"/>
      <c r="B70" s="849"/>
      <c r="C70" s="849"/>
      <c r="D70" s="849"/>
      <c r="E70" s="849"/>
      <c r="F70" s="849"/>
      <c r="G70" s="849"/>
      <c r="H70" s="942" t="s">
        <v>330</v>
      </c>
      <c r="I70" s="942"/>
      <c r="J70" s="942"/>
      <c r="K70" s="942"/>
      <c r="L70" s="942"/>
      <c r="M70" s="852" t="s">
        <v>433</v>
      </c>
      <c r="N70" s="68">
        <f>'Sch-7'!M20</f>
        <v>0</v>
      </c>
      <c r="O70" s="69"/>
      <c r="Z70" s="11"/>
      <c r="AA70" s="17"/>
      <c r="AC70" s="11"/>
      <c r="AD70" s="17"/>
      <c r="AL70" s="10"/>
      <c r="AM70" s="10"/>
      <c r="AN70" s="10"/>
      <c r="AO70" s="10"/>
      <c r="AP70" s="10"/>
      <c r="AQ70" s="10"/>
      <c r="AR70" s="10"/>
      <c r="AS70" s="10"/>
      <c r="AT70" s="10"/>
      <c r="AU70" s="10"/>
      <c r="AV70" s="10"/>
      <c r="AW70" s="10"/>
      <c r="AX70" s="10"/>
      <c r="AY70" s="10"/>
    </row>
    <row r="71" spans="1:51" ht="36" customHeight="1" x14ac:dyDescent="0.3">
      <c r="A71" s="850"/>
      <c r="B71" s="850"/>
      <c r="C71" s="850"/>
      <c r="D71" s="850"/>
      <c r="E71" s="850"/>
      <c r="F71" s="850"/>
      <c r="G71" s="850"/>
      <c r="H71" s="925" t="s">
        <v>34</v>
      </c>
      <c r="I71" s="925"/>
      <c r="J71" s="925"/>
      <c r="K71" s="925"/>
      <c r="L71" s="925"/>
      <c r="M71" s="853" t="s">
        <v>433</v>
      </c>
      <c r="N71" s="845">
        <f>N70+N69</f>
        <v>0</v>
      </c>
      <c r="O71" s="70"/>
      <c r="Z71" s="11"/>
      <c r="AA71" s="71"/>
      <c r="AB71" s="72"/>
      <c r="AC71" s="72"/>
      <c r="AD71" s="71"/>
      <c r="AF71" s="73"/>
      <c r="AL71" s="10"/>
      <c r="AM71" s="10"/>
      <c r="AN71" s="10"/>
      <c r="AO71" s="10"/>
      <c r="AP71" s="10"/>
      <c r="AQ71" s="10"/>
      <c r="AR71" s="10"/>
      <c r="AS71" s="10"/>
      <c r="AT71" s="10"/>
      <c r="AU71" s="10"/>
      <c r="AV71" s="10"/>
      <c r="AW71" s="10"/>
      <c r="AX71" s="10"/>
      <c r="AY71" s="10"/>
    </row>
    <row r="72" spans="1:51" ht="21" hidden="1" customHeight="1" x14ac:dyDescent="0.3">
      <c r="A72" s="74"/>
      <c r="B72" s="74"/>
      <c r="C72" s="74"/>
      <c r="D72" s="74"/>
      <c r="E72" s="74"/>
      <c r="F72" s="74"/>
      <c r="G72" s="74"/>
      <c r="H72" s="928" t="s">
        <v>35</v>
      </c>
      <c r="I72" s="929"/>
      <c r="J72" s="929"/>
      <c r="K72" s="929"/>
      <c r="L72" s="929"/>
      <c r="M72" s="930"/>
      <c r="N72" s="846">
        <f>SUM(O19:O68)</f>
        <v>0</v>
      </c>
      <c r="O72" s="70"/>
      <c r="Z72" s="11"/>
      <c r="AA72" s="71"/>
      <c r="AB72" s="72"/>
      <c r="AC72" s="72"/>
      <c r="AD72" s="71"/>
      <c r="AF72" s="73"/>
      <c r="AL72" s="10"/>
      <c r="AM72" s="10"/>
      <c r="AN72" s="10"/>
      <c r="AO72" s="10"/>
      <c r="AP72" s="10"/>
      <c r="AQ72" s="10"/>
      <c r="AR72" s="10"/>
      <c r="AS72" s="10"/>
      <c r="AT72" s="10"/>
      <c r="AU72" s="10"/>
      <c r="AV72" s="10"/>
      <c r="AW72" s="10"/>
      <c r="AX72" s="10"/>
      <c r="AY72" s="10"/>
    </row>
    <row r="73" spans="1:51" x14ac:dyDescent="0.3">
      <c r="A73" s="931"/>
      <c r="B73" s="931"/>
      <c r="C73" s="931"/>
      <c r="D73" s="931"/>
      <c r="E73" s="931"/>
      <c r="F73" s="931"/>
      <c r="G73" s="931"/>
      <c r="H73" s="931"/>
      <c r="I73" s="931"/>
      <c r="J73" s="931"/>
      <c r="K73" s="931"/>
      <c r="L73" s="931"/>
      <c r="M73" s="931"/>
      <c r="N73" s="931"/>
      <c r="O73" s="931"/>
      <c r="Z73" s="73"/>
      <c r="AA73" s="17"/>
      <c r="AC73" s="73"/>
      <c r="AD73" s="17"/>
      <c r="AL73" s="10"/>
      <c r="AM73" s="10"/>
      <c r="AN73" s="10"/>
      <c r="AO73" s="10"/>
      <c r="AP73" s="10"/>
      <c r="AQ73" s="10"/>
      <c r="AR73" s="10"/>
      <c r="AS73" s="10"/>
      <c r="AT73" s="10"/>
      <c r="AU73" s="10"/>
      <c r="AV73" s="10"/>
      <c r="AW73" s="10"/>
      <c r="AX73" s="10"/>
      <c r="AY73" s="10"/>
    </row>
    <row r="74" spans="1:51" ht="14.45" customHeight="1" x14ac:dyDescent="0.3">
      <c r="A74" s="75" t="s">
        <v>36</v>
      </c>
      <c r="B74" s="932" t="s">
        <v>37</v>
      </c>
      <c r="C74" s="932"/>
      <c r="D74" s="932"/>
      <c r="E74" s="932"/>
      <c r="F74" s="932"/>
      <c r="G74" s="932"/>
      <c r="H74" s="932"/>
      <c r="I74" s="932"/>
      <c r="J74" s="932"/>
      <c r="K74" s="932"/>
      <c r="L74" s="932"/>
      <c r="M74" s="932"/>
      <c r="N74" s="932"/>
      <c r="O74" s="932"/>
      <c r="AL74" s="10"/>
      <c r="AM74" s="10"/>
      <c r="AN74" s="10"/>
      <c r="AO74" s="10"/>
      <c r="AP74" s="10"/>
      <c r="AQ74" s="10"/>
      <c r="AR74" s="10"/>
      <c r="AS74" s="10"/>
      <c r="AT74" s="10"/>
      <c r="AU74" s="10"/>
      <c r="AV74" s="10"/>
      <c r="AW74" s="10"/>
      <c r="AX74" s="10"/>
      <c r="AY74" s="10"/>
    </row>
    <row r="75" spans="1:51" ht="14.45" customHeight="1" x14ac:dyDescent="0.3">
      <c r="A75" s="73" t="s">
        <v>38</v>
      </c>
      <c r="B75" s="932" t="s">
        <v>39</v>
      </c>
      <c r="C75" s="932"/>
      <c r="D75" s="932"/>
      <c r="E75" s="932"/>
      <c r="F75" s="932"/>
      <c r="G75" s="932"/>
      <c r="H75" s="932"/>
      <c r="I75" s="932"/>
      <c r="J75" s="932"/>
      <c r="K75" s="932"/>
      <c r="L75" s="932"/>
      <c r="M75" s="932"/>
      <c r="N75" s="932"/>
      <c r="O75" s="932"/>
      <c r="AL75" s="10"/>
      <c r="AM75" s="10"/>
      <c r="AN75" s="10"/>
      <c r="AO75" s="10"/>
      <c r="AP75" s="10"/>
      <c r="AQ75" s="10"/>
      <c r="AR75" s="10"/>
      <c r="AS75" s="10"/>
      <c r="AT75" s="10"/>
      <c r="AU75" s="10"/>
      <c r="AV75" s="10"/>
      <c r="AW75" s="10"/>
      <c r="AX75" s="10"/>
      <c r="AY75" s="10"/>
    </row>
    <row r="76" spans="1:51" x14ac:dyDescent="0.3">
      <c r="A76" s="73"/>
      <c r="B76" s="73"/>
      <c r="C76" s="73"/>
      <c r="D76" s="73"/>
      <c r="E76" s="73"/>
      <c r="F76" s="932"/>
      <c r="G76" s="932"/>
      <c r="H76" s="932"/>
      <c r="I76" s="932"/>
      <c r="J76" s="932"/>
      <c r="K76" s="932"/>
      <c r="L76" s="932"/>
      <c r="M76" s="932"/>
      <c r="N76" s="932"/>
      <c r="O76" s="932"/>
      <c r="AL76" s="10"/>
      <c r="AM76" s="10"/>
      <c r="AN76" s="10"/>
      <c r="AO76" s="10"/>
      <c r="AP76" s="10"/>
      <c r="AQ76" s="10"/>
      <c r="AR76" s="10"/>
      <c r="AS76" s="10"/>
      <c r="AT76" s="10"/>
      <c r="AU76" s="10"/>
      <c r="AV76" s="10"/>
      <c r="AW76" s="10"/>
      <c r="AX76" s="10"/>
      <c r="AY76" s="10"/>
    </row>
    <row r="77" spans="1:51" ht="33" x14ac:dyDescent="0.3">
      <c r="A77" s="76" t="s">
        <v>40</v>
      </c>
      <c r="B77" s="77" t="str">
        <f>'Names of Bidder'!C32&amp;"-"&amp; 'Names of Bidder'!D32&amp;"-" &amp;'Names of Bidder'!E32</f>
        <v>--</v>
      </c>
      <c r="C77" s="76"/>
      <c r="D77" s="76"/>
      <c r="E77" s="76"/>
      <c r="F77" s="10"/>
      <c r="G77" s="76"/>
      <c r="H77" s="76"/>
      <c r="I77" s="78"/>
      <c r="K77" s="79"/>
      <c r="L77" s="80"/>
      <c r="AL77" s="10"/>
      <c r="AM77" s="10"/>
      <c r="AN77" s="10"/>
      <c r="AO77" s="10"/>
      <c r="AP77" s="10"/>
      <c r="AQ77" s="10"/>
      <c r="AR77" s="10"/>
      <c r="AS77" s="10"/>
      <c r="AT77" s="10"/>
      <c r="AU77" s="10"/>
      <c r="AV77" s="10"/>
      <c r="AW77" s="10"/>
      <c r="AX77" s="10"/>
      <c r="AY77" s="10"/>
    </row>
    <row r="78" spans="1:51" ht="33" x14ac:dyDescent="0.3">
      <c r="A78" s="76" t="s">
        <v>41</v>
      </c>
      <c r="B78" s="47" t="str">
        <f>IF('Names of Bidder'!C33=0, "", 'Names of Bidder'!C33)</f>
        <v/>
      </c>
      <c r="C78" s="76"/>
      <c r="D78" s="76"/>
      <c r="E78" s="76"/>
      <c r="F78" s="10"/>
      <c r="G78" s="76"/>
      <c r="H78" s="76"/>
      <c r="I78" s="78"/>
      <c r="L78" s="80" t="s">
        <v>42</v>
      </c>
      <c r="M78" s="47" t="str">
        <f>IF('Names of Bidder'!C25=0, "", 'Names of Bidder'!C25)</f>
        <v/>
      </c>
      <c r="AL78" s="10"/>
      <c r="AM78" s="10"/>
      <c r="AN78" s="10"/>
      <c r="AO78" s="10"/>
      <c r="AP78" s="10"/>
      <c r="AQ78" s="10"/>
      <c r="AR78" s="10"/>
      <c r="AS78" s="10"/>
      <c r="AT78" s="10"/>
      <c r="AU78" s="10"/>
      <c r="AV78" s="10"/>
      <c r="AW78" s="10"/>
      <c r="AX78" s="10"/>
      <c r="AY78" s="10"/>
    </row>
    <row r="79" spans="1:51" x14ac:dyDescent="0.3">
      <c r="A79" s="8"/>
      <c r="B79" s="8"/>
      <c r="C79" s="8"/>
      <c r="D79" s="8"/>
      <c r="E79" s="8"/>
      <c r="F79" s="8"/>
      <c r="G79" s="8"/>
      <c r="H79" s="8"/>
      <c r="I79" s="81"/>
      <c r="J79" s="9"/>
      <c r="K79" s="8"/>
      <c r="L79" s="80" t="s">
        <v>43</v>
      </c>
      <c r="M79" s="47" t="str">
        <f>IF('Names of Bidder'!C26=0, "", 'Names of Bidder'!C26)</f>
        <v/>
      </c>
      <c r="N79" s="9"/>
      <c r="AL79" s="10"/>
      <c r="AM79" s="10"/>
      <c r="AN79" s="10"/>
      <c r="AO79" s="10"/>
      <c r="AP79" s="10"/>
      <c r="AQ79" s="10"/>
      <c r="AR79" s="10"/>
      <c r="AS79" s="10"/>
      <c r="AT79" s="10"/>
      <c r="AU79" s="10"/>
      <c r="AV79" s="10"/>
      <c r="AW79" s="10"/>
      <c r="AX79" s="10"/>
      <c r="AY79" s="10"/>
    </row>
    <row r="80" spans="1:51" x14ac:dyDescent="0.3">
      <c r="A80" s="82"/>
      <c r="B80" s="82"/>
      <c r="C80" s="82"/>
      <c r="D80" s="82"/>
      <c r="E80" s="82"/>
      <c r="F80" s="82"/>
      <c r="G80" s="82"/>
      <c r="H80" s="82"/>
      <c r="I80" s="83"/>
      <c r="J80" s="63"/>
      <c r="K80" s="82"/>
      <c r="L80" s="80"/>
      <c r="M80" s="84"/>
      <c r="N80" s="63"/>
      <c r="O80" s="33"/>
      <c r="AL80" s="10"/>
      <c r="AM80" s="10"/>
      <c r="AN80" s="10"/>
      <c r="AO80" s="10"/>
      <c r="AP80" s="10"/>
      <c r="AQ80" s="10"/>
      <c r="AR80" s="10"/>
      <c r="AS80" s="10"/>
      <c r="AT80" s="10"/>
      <c r="AU80" s="10"/>
      <c r="AV80" s="10"/>
      <c r="AW80" s="10"/>
      <c r="AX80" s="10"/>
      <c r="AY80" s="10"/>
    </row>
    <row r="81" spans="1:51" x14ac:dyDescent="0.3">
      <c r="A81" s="82"/>
      <c r="B81" s="82"/>
      <c r="C81" s="82"/>
      <c r="D81" s="82"/>
      <c r="E81" s="82"/>
      <c r="F81" s="82"/>
      <c r="G81" s="82"/>
      <c r="H81" s="82"/>
      <c r="I81" s="83"/>
      <c r="J81" s="63"/>
      <c r="K81" s="82"/>
      <c r="L81" s="82"/>
      <c r="M81" s="63"/>
      <c r="N81" s="63"/>
      <c r="O81" s="33"/>
      <c r="AL81" s="10"/>
      <c r="AM81" s="10"/>
      <c r="AN81" s="10"/>
      <c r="AO81" s="10"/>
      <c r="AP81" s="10"/>
      <c r="AQ81" s="10"/>
      <c r="AR81" s="10"/>
      <c r="AS81" s="10"/>
      <c r="AT81" s="10"/>
      <c r="AU81" s="10"/>
      <c r="AV81" s="10"/>
      <c r="AW81" s="10"/>
      <c r="AX81" s="10"/>
      <c r="AY81" s="10"/>
    </row>
    <row r="82" spans="1:51" x14ac:dyDescent="0.3">
      <c r="A82" s="82"/>
      <c r="B82" s="82"/>
      <c r="C82" s="82"/>
      <c r="D82" s="82"/>
      <c r="E82" s="82"/>
      <c r="F82" s="82"/>
      <c r="G82" s="82"/>
      <c r="H82" s="82"/>
      <c r="I82" s="83"/>
      <c r="J82" s="63"/>
      <c r="K82" s="82"/>
      <c r="L82" s="82"/>
      <c r="M82" s="63"/>
      <c r="N82" s="63"/>
      <c r="O82" s="33"/>
      <c r="AL82" s="10"/>
      <c r="AM82" s="10"/>
      <c r="AN82" s="10"/>
      <c r="AO82" s="10"/>
      <c r="AP82" s="10"/>
      <c r="AQ82" s="10"/>
      <c r="AR82" s="10"/>
      <c r="AS82" s="10"/>
      <c r="AT82" s="10"/>
      <c r="AU82" s="10"/>
      <c r="AV82" s="10"/>
      <c r="AW82" s="10"/>
      <c r="AX82" s="10"/>
      <c r="AY82" s="10"/>
    </row>
    <row r="83" spans="1:51" x14ac:dyDescent="0.3">
      <c r="A83" s="82"/>
      <c r="B83" s="82"/>
      <c r="C83" s="82"/>
      <c r="D83" s="82"/>
      <c r="E83" s="82"/>
      <c r="F83" s="82"/>
      <c r="G83" s="82"/>
      <c r="H83" s="82"/>
      <c r="I83" s="83"/>
      <c r="J83" s="63"/>
      <c r="K83" s="82"/>
      <c r="L83" s="82"/>
      <c r="M83" s="63"/>
      <c r="N83" s="63"/>
      <c r="O83" s="33"/>
      <c r="AL83" s="10"/>
      <c r="AM83" s="10"/>
      <c r="AN83" s="10"/>
      <c r="AO83" s="10"/>
      <c r="AP83" s="10"/>
      <c r="AQ83" s="10"/>
      <c r="AR83" s="10"/>
      <c r="AS83" s="10"/>
      <c r="AT83" s="10"/>
      <c r="AU83" s="10"/>
      <c r="AV83" s="10"/>
      <c r="AW83" s="10"/>
      <c r="AX83" s="10"/>
      <c r="AY83" s="10"/>
    </row>
    <row r="84" spans="1:51" x14ac:dyDescent="0.3">
      <c r="A84" s="82"/>
      <c r="B84" s="82"/>
      <c r="C84" s="82"/>
      <c r="D84" s="82"/>
      <c r="E84" s="82"/>
      <c r="F84" s="82"/>
      <c r="G84" s="82"/>
      <c r="H84" s="82"/>
      <c r="I84" s="83"/>
      <c r="J84" s="63"/>
      <c r="K84" s="82"/>
      <c r="L84" s="82"/>
      <c r="M84" s="63"/>
      <c r="N84" s="63"/>
      <c r="O84" s="33"/>
      <c r="AL84" s="10"/>
      <c r="AM84" s="10"/>
      <c r="AN84" s="10"/>
      <c r="AO84" s="10"/>
      <c r="AP84" s="10"/>
      <c r="AQ84" s="10"/>
      <c r="AR84" s="10"/>
      <c r="AS84" s="10"/>
      <c r="AT84" s="10"/>
      <c r="AU84" s="10"/>
      <c r="AV84" s="10"/>
      <c r="AW84" s="10"/>
      <c r="AX84" s="10"/>
      <c r="AY84" s="10"/>
    </row>
    <row r="85" spans="1:51" x14ac:dyDescent="0.3">
      <c r="A85" s="82"/>
      <c r="B85" s="82"/>
      <c r="C85" s="82"/>
      <c r="D85" s="82"/>
      <c r="E85" s="82"/>
      <c r="F85" s="82"/>
      <c r="G85" s="82"/>
      <c r="H85" s="82"/>
      <c r="I85" s="83"/>
      <c r="J85" s="63"/>
      <c r="K85" s="82"/>
      <c r="L85" s="82"/>
      <c r="M85" s="63"/>
      <c r="N85" s="63"/>
      <c r="O85" s="33"/>
      <c r="AL85" s="10"/>
      <c r="AM85" s="10"/>
      <c r="AN85" s="10"/>
      <c r="AO85" s="10"/>
      <c r="AP85" s="10"/>
      <c r="AQ85" s="10"/>
      <c r="AR85" s="10"/>
      <c r="AS85" s="10"/>
      <c r="AT85" s="10"/>
      <c r="AU85" s="10"/>
      <c r="AV85" s="10"/>
      <c r="AW85" s="10"/>
      <c r="AX85" s="10"/>
      <c r="AY85" s="10"/>
    </row>
    <row r="86" spans="1:51" x14ac:dyDescent="0.3">
      <c r="A86" s="82"/>
      <c r="B86" s="82"/>
      <c r="C86" s="82"/>
      <c r="D86" s="82"/>
      <c r="E86" s="82"/>
      <c r="F86" s="82"/>
      <c r="G86" s="82"/>
      <c r="H86" s="82"/>
      <c r="I86" s="83"/>
      <c r="J86" s="63"/>
      <c r="K86" s="82"/>
      <c r="L86" s="82"/>
      <c r="M86" s="63"/>
      <c r="N86" s="63"/>
      <c r="O86" s="33"/>
      <c r="AL86" s="10"/>
      <c r="AM86" s="10"/>
      <c r="AN86" s="10"/>
      <c r="AO86" s="10"/>
      <c r="AP86" s="10"/>
      <c r="AQ86" s="10"/>
      <c r="AR86" s="10"/>
      <c r="AS86" s="10"/>
      <c r="AT86" s="10"/>
      <c r="AU86" s="10"/>
      <c r="AV86" s="10"/>
      <c r="AW86" s="10"/>
      <c r="AX86" s="10"/>
      <c r="AY86" s="10"/>
    </row>
    <row r="87" spans="1:51" ht="15.75" x14ac:dyDescent="0.3">
      <c r="A87" s="82"/>
      <c r="B87" s="82"/>
      <c r="C87" s="82"/>
      <c r="D87" s="82"/>
      <c r="E87" s="82"/>
      <c r="F87" s="82"/>
      <c r="G87" s="82"/>
      <c r="H87" s="82"/>
      <c r="I87" s="83"/>
      <c r="J87" s="63"/>
      <c r="K87" s="82"/>
      <c r="L87" s="82"/>
      <c r="M87" s="63"/>
      <c r="N87" s="63"/>
      <c r="O87" s="33"/>
      <c r="P87" s="10"/>
      <c r="Q87" s="10"/>
      <c r="R87" s="10"/>
      <c r="S87" s="10"/>
      <c r="T87" s="10"/>
      <c r="U87" s="10"/>
      <c r="V87" s="10"/>
      <c r="W87" s="10"/>
      <c r="X87" s="10"/>
      <c r="Y87" s="10"/>
      <c r="AB87" s="10"/>
      <c r="AL87" s="10"/>
      <c r="AM87" s="10"/>
      <c r="AN87" s="10"/>
      <c r="AO87" s="10"/>
      <c r="AP87" s="10"/>
      <c r="AQ87" s="10"/>
      <c r="AR87" s="10"/>
      <c r="AS87" s="10"/>
      <c r="AT87" s="10"/>
      <c r="AU87" s="10"/>
      <c r="AV87" s="10"/>
      <c r="AW87" s="10"/>
      <c r="AX87" s="10"/>
      <c r="AY87" s="10"/>
    </row>
    <row r="88" spans="1:51" ht="15.75" x14ac:dyDescent="0.3">
      <c r="A88" s="82"/>
      <c r="B88" s="82"/>
      <c r="C88" s="82"/>
      <c r="D88" s="82"/>
      <c r="E88" s="82"/>
      <c r="F88" s="82"/>
      <c r="G88" s="82"/>
      <c r="H88" s="82"/>
      <c r="I88" s="83"/>
      <c r="J88" s="63"/>
      <c r="K88" s="82"/>
      <c r="L88" s="82"/>
      <c r="M88" s="63"/>
      <c r="N88" s="63"/>
      <c r="O88" s="33"/>
      <c r="P88" s="10"/>
      <c r="Q88" s="10"/>
      <c r="R88" s="10"/>
      <c r="S88" s="10"/>
      <c r="T88" s="10"/>
      <c r="U88" s="10"/>
      <c r="V88" s="10"/>
      <c r="W88" s="10"/>
      <c r="X88" s="10"/>
      <c r="Y88" s="10"/>
      <c r="AB88" s="10"/>
      <c r="AL88" s="10"/>
      <c r="AM88" s="10"/>
      <c r="AN88" s="10"/>
      <c r="AO88" s="10"/>
      <c r="AP88" s="10"/>
      <c r="AQ88" s="10"/>
      <c r="AR88" s="10"/>
      <c r="AS88" s="10"/>
      <c r="AT88" s="10"/>
      <c r="AU88" s="10"/>
      <c r="AV88" s="10"/>
      <c r="AW88" s="10"/>
      <c r="AX88" s="10"/>
      <c r="AY88" s="10"/>
    </row>
    <row r="89" spans="1:51" ht="15.75" x14ac:dyDescent="0.3">
      <c r="A89" s="82"/>
      <c r="B89" s="82"/>
      <c r="C89" s="82"/>
      <c r="D89" s="82"/>
      <c r="E89" s="82"/>
      <c r="F89" s="82"/>
      <c r="G89" s="82"/>
      <c r="H89" s="82"/>
      <c r="I89" s="83"/>
      <c r="J89" s="63"/>
      <c r="K89" s="82"/>
      <c r="L89" s="82"/>
      <c r="M89" s="63"/>
      <c r="N89" s="63"/>
      <c r="O89" s="33"/>
      <c r="P89" s="10"/>
      <c r="Q89" s="10"/>
      <c r="R89" s="10"/>
      <c r="S89" s="10"/>
      <c r="T89" s="10"/>
      <c r="U89" s="10"/>
      <c r="V89" s="10"/>
      <c r="W89" s="10"/>
      <c r="X89" s="10"/>
      <c r="Y89" s="10"/>
      <c r="AB89" s="10"/>
      <c r="AL89" s="10"/>
      <c r="AM89" s="10"/>
      <c r="AN89" s="10"/>
      <c r="AO89" s="10"/>
      <c r="AP89" s="10"/>
      <c r="AQ89" s="10"/>
      <c r="AR89" s="10"/>
      <c r="AS89" s="10"/>
      <c r="AT89" s="10"/>
      <c r="AU89" s="10"/>
      <c r="AV89" s="10"/>
      <c r="AW89" s="10"/>
      <c r="AX89" s="10"/>
      <c r="AY89" s="10"/>
    </row>
    <row r="90" spans="1:51" ht="15.75" x14ac:dyDescent="0.3">
      <c r="A90" s="82"/>
      <c r="B90" s="82"/>
      <c r="C90" s="82"/>
      <c r="D90" s="82"/>
      <c r="E90" s="82"/>
      <c r="F90" s="82"/>
      <c r="G90" s="82"/>
      <c r="H90" s="82"/>
      <c r="I90" s="83"/>
      <c r="J90" s="63"/>
      <c r="K90" s="82"/>
      <c r="L90" s="82"/>
      <c r="M90" s="63"/>
      <c r="N90" s="63"/>
      <c r="O90" s="33"/>
      <c r="P90" s="10"/>
      <c r="Q90" s="10"/>
      <c r="R90" s="10"/>
      <c r="S90" s="10"/>
      <c r="T90" s="10"/>
      <c r="U90" s="10"/>
      <c r="V90" s="10"/>
      <c r="W90" s="10"/>
      <c r="X90" s="10"/>
      <c r="Y90" s="10"/>
      <c r="AB90" s="10"/>
      <c r="AL90" s="10"/>
      <c r="AM90" s="10"/>
      <c r="AN90" s="10"/>
      <c r="AO90" s="10"/>
      <c r="AP90" s="10"/>
      <c r="AQ90" s="10"/>
      <c r="AR90" s="10"/>
      <c r="AS90" s="10"/>
      <c r="AT90" s="10"/>
      <c r="AU90" s="10"/>
      <c r="AV90" s="10"/>
      <c r="AW90" s="10"/>
      <c r="AX90" s="10"/>
      <c r="AY90" s="10"/>
    </row>
    <row r="91" spans="1:51" ht="15.75" x14ac:dyDescent="0.3">
      <c r="A91" s="82"/>
      <c r="B91" s="82"/>
      <c r="C91" s="82"/>
      <c r="D91" s="82"/>
      <c r="E91" s="82"/>
      <c r="F91" s="82"/>
      <c r="G91" s="82"/>
      <c r="H91" s="82"/>
      <c r="I91" s="83"/>
      <c r="J91" s="63"/>
      <c r="K91" s="82"/>
      <c r="L91" s="82"/>
      <c r="M91" s="63"/>
      <c r="N91" s="63"/>
      <c r="O91" s="33"/>
      <c r="P91" s="10"/>
      <c r="Q91" s="10"/>
      <c r="R91" s="10"/>
      <c r="S91" s="10"/>
      <c r="T91" s="10"/>
      <c r="U91" s="10"/>
      <c r="V91" s="10"/>
      <c r="W91" s="10"/>
      <c r="X91" s="10"/>
      <c r="Y91" s="10"/>
      <c r="AB91" s="10"/>
      <c r="AL91" s="10"/>
      <c r="AM91" s="10"/>
      <c r="AN91" s="10"/>
      <c r="AO91" s="10"/>
      <c r="AP91" s="10"/>
      <c r="AQ91" s="10"/>
      <c r="AR91" s="10"/>
      <c r="AS91" s="10"/>
      <c r="AT91" s="10"/>
      <c r="AU91" s="10"/>
      <c r="AV91" s="10"/>
      <c r="AW91" s="10"/>
      <c r="AX91" s="10"/>
      <c r="AY91" s="10"/>
    </row>
    <row r="92" spans="1:51" ht="15.75" x14ac:dyDescent="0.3">
      <c r="A92" s="82"/>
      <c r="B92" s="82"/>
      <c r="C92" s="82"/>
      <c r="D92" s="82"/>
      <c r="E92" s="82"/>
      <c r="F92" s="82"/>
      <c r="G92" s="82"/>
      <c r="H92" s="82"/>
      <c r="I92" s="83"/>
      <c r="J92" s="63"/>
      <c r="K92" s="82"/>
      <c r="L92" s="82"/>
      <c r="M92" s="63"/>
      <c r="N92" s="63"/>
      <c r="O92" s="33"/>
      <c r="P92" s="10"/>
      <c r="Q92" s="10"/>
      <c r="R92" s="10"/>
      <c r="S92" s="10"/>
      <c r="T92" s="10"/>
      <c r="U92" s="10"/>
      <c r="V92" s="10"/>
      <c r="W92" s="10"/>
      <c r="X92" s="10"/>
      <c r="Y92" s="10"/>
      <c r="AB92" s="10"/>
      <c r="AL92" s="10"/>
      <c r="AM92" s="10"/>
      <c r="AN92" s="10"/>
      <c r="AO92" s="10"/>
      <c r="AP92" s="10"/>
      <c r="AQ92" s="10"/>
      <c r="AR92" s="10"/>
      <c r="AS92" s="10"/>
      <c r="AT92" s="10"/>
      <c r="AU92" s="10"/>
      <c r="AV92" s="10"/>
      <c r="AW92" s="10"/>
      <c r="AX92" s="10"/>
      <c r="AY92" s="10"/>
    </row>
    <row r="93" spans="1:51" ht="15.75" x14ac:dyDescent="0.3">
      <c r="A93" s="82"/>
      <c r="B93" s="82"/>
      <c r="C93" s="82"/>
      <c r="D93" s="82"/>
      <c r="E93" s="82"/>
      <c r="F93" s="82"/>
      <c r="G93" s="82"/>
      <c r="H93" s="82"/>
      <c r="I93" s="83"/>
      <c r="J93" s="63"/>
      <c r="K93" s="82"/>
      <c r="L93" s="82"/>
      <c r="M93" s="63"/>
      <c r="N93" s="63"/>
      <c r="O93" s="33"/>
      <c r="P93" s="10"/>
      <c r="Q93" s="10"/>
      <c r="R93" s="10"/>
      <c r="S93" s="10"/>
      <c r="T93" s="10"/>
      <c r="U93" s="10"/>
      <c r="V93" s="10"/>
      <c r="W93" s="10"/>
      <c r="X93" s="10"/>
      <c r="Y93" s="10"/>
      <c r="AB93" s="10"/>
      <c r="AL93" s="10"/>
      <c r="AM93" s="10"/>
      <c r="AN93" s="10"/>
      <c r="AO93" s="10"/>
      <c r="AP93" s="10"/>
      <c r="AQ93" s="10"/>
      <c r="AR93" s="10"/>
      <c r="AS93" s="10"/>
      <c r="AT93" s="10"/>
      <c r="AU93" s="10"/>
      <c r="AV93" s="10"/>
      <c r="AW93" s="10"/>
      <c r="AX93" s="10"/>
      <c r="AY93" s="10"/>
    </row>
    <row r="94" spans="1:51" ht="15.75" x14ac:dyDescent="0.3">
      <c r="A94" s="82"/>
      <c r="B94" s="82"/>
      <c r="C94" s="82"/>
      <c r="D94" s="82"/>
      <c r="E94" s="82"/>
      <c r="F94" s="82"/>
      <c r="G94" s="82"/>
      <c r="H94" s="82"/>
      <c r="I94" s="83"/>
      <c r="J94" s="63"/>
      <c r="K94" s="82"/>
      <c r="L94" s="82"/>
      <c r="M94" s="63"/>
      <c r="N94" s="63"/>
      <c r="O94" s="33"/>
      <c r="P94" s="10"/>
      <c r="Q94" s="10"/>
      <c r="R94" s="10"/>
      <c r="S94" s="10"/>
      <c r="T94" s="10"/>
      <c r="U94" s="10"/>
      <c r="V94" s="10"/>
      <c r="W94" s="10"/>
      <c r="X94" s="10"/>
      <c r="Y94" s="10"/>
      <c r="AB94" s="10"/>
      <c r="AL94" s="10"/>
      <c r="AM94" s="10"/>
      <c r="AN94" s="10"/>
      <c r="AO94" s="10"/>
      <c r="AP94" s="10"/>
      <c r="AQ94" s="10"/>
      <c r="AR94" s="10"/>
      <c r="AS94" s="10"/>
      <c r="AT94" s="10"/>
      <c r="AU94" s="10"/>
      <c r="AV94" s="10"/>
      <c r="AW94" s="10"/>
      <c r="AX94" s="10"/>
      <c r="AY94" s="10"/>
    </row>
    <row r="95" spans="1:51" ht="15.75" x14ac:dyDescent="0.3">
      <c r="A95" s="82"/>
      <c r="B95" s="82"/>
      <c r="C95" s="82"/>
      <c r="D95" s="82"/>
      <c r="E95" s="82"/>
      <c r="F95" s="82"/>
      <c r="G95" s="82"/>
      <c r="H95" s="82"/>
      <c r="I95" s="83"/>
      <c r="J95" s="63"/>
      <c r="K95" s="82"/>
      <c r="L95" s="82"/>
      <c r="M95" s="63"/>
      <c r="N95" s="63"/>
      <c r="O95" s="33"/>
      <c r="P95" s="10"/>
      <c r="Q95" s="10"/>
      <c r="R95" s="10"/>
      <c r="S95" s="10"/>
      <c r="T95" s="10"/>
      <c r="U95" s="10"/>
      <c r="V95" s="10"/>
      <c r="W95" s="10"/>
      <c r="X95" s="10"/>
      <c r="Y95" s="10"/>
      <c r="AB95" s="10"/>
      <c r="AL95" s="10"/>
      <c r="AM95" s="10"/>
      <c r="AN95" s="10"/>
      <c r="AO95" s="10"/>
      <c r="AP95" s="10"/>
      <c r="AQ95" s="10"/>
      <c r="AR95" s="10"/>
      <c r="AS95" s="10"/>
      <c r="AT95" s="10"/>
      <c r="AU95" s="10"/>
      <c r="AV95" s="10"/>
      <c r="AW95" s="10"/>
      <c r="AX95" s="10"/>
      <c r="AY95" s="10"/>
    </row>
    <row r="96" spans="1:51" ht="15.75" x14ac:dyDescent="0.3">
      <c r="A96" s="82"/>
      <c r="B96" s="82"/>
      <c r="C96" s="82"/>
      <c r="D96" s="82"/>
      <c r="E96" s="82"/>
      <c r="F96" s="82"/>
      <c r="G96" s="82"/>
      <c r="H96" s="82"/>
      <c r="I96" s="83"/>
      <c r="J96" s="63"/>
      <c r="K96" s="82"/>
      <c r="L96" s="82"/>
      <c r="M96" s="63"/>
      <c r="N96" s="63"/>
      <c r="O96" s="33"/>
      <c r="P96" s="10"/>
      <c r="Q96" s="10"/>
      <c r="R96" s="10"/>
      <c r="S96" s="10"/>
      <c r="T96" s="10"/>
      <c r="U96" s="10"/>
      <c r="V96" s="10"/>
      <c r="W96" s="10"/>
      <c r="X96" s="10"/>
      <c r="Y96" s="10"/>
      <c r="AB96" s="10"/>
      <c r="AL96" s="10"/>
      <c r="AM96" s="10"/>
      <c r="AN96" s="10"/>
      <c r="AO96" s="10"/>
      <c r="AP96" s="10"/>
      <c r="AQ96" s="10"/>
      <c r="AR96" s="10"/>
      <c r="AS96" s="10"/>
      <c r="AT96" s="10"/>
      <c r="AU96" s="10"/>
      <c r="AV96" s="10"/>
      <c r="AW96" s="10"/>
      <c r="AX96" s="10"/>
      <c r="AY96" s="10"/>
    </row>
    <row r="97" spans="1:51" ht="15.75" x14ac:dyDescent="0.3">
      <c r="A97" s="82"/>
      <c r="B97" s="82"/>
      <c r="C97" s="82"/>
      <c r="D97" s="82"/>
      <c r="E97" s="82"/>
      <c r="F97" s="82"/>
      <c r="G97" s="82"/>
      <c r="H97" s="82"/>
      <c r="I97" s="83"/>
      <c r="J97" s="63"/>
      <c r="K97" s="82"/>
      <c r="L97" s="82"/>
      <c r="M97" s="63"/>
      <c r="N97" s="63"/>
      <c r="O97" s="33"/>
      <c r="P97" s="10"/>
      <c r="Q97" s="10"/>
      <c r="R97" s="10"/>
      <c r="S97" s="10"/>
      <c r="T97" s="10"/>
      <c r="U97" s="10"/>
      <c r="V97" s="10"/>
      <c r="W97" s="10"/>
      <c r="X97" s="10"/>
      <c r="Y97" s="10"/>
      <c r="AB97" s="10"/>
      <c r="AL97" s="10"/>
      <c r="AM97" s="10"/>
      <c r="AN97" s="10"/>
      <c r="AO97" s="10"/>
      <c r="AP97" s="10"/>
      <c r="AQ97" s="10"/>
      <c r="AR97" s="10"/>
      <c r="AS97" s="10"/>
      <c r="AT97" s="10"/>
      <c r="AU97" s="10"/>
      <c r="AV97" s="10"/>
      <c r="AW97" s="10"/>
      <c r="AX97" s="10"/>
      <c r="AY97" s="10"/>
    </row>
    <row r="98" spans="1:51" ht="15.75" x14ac:dyDescent="0.3">
      <c r="A98" s="82"/>
      <c r="B98" s="82"/>
      <c r="C98" s="82"/>
      <c r="D98" s="82"/>
      <c r="E98" s="82"/>
      <c r="F98" s="82"/>
      <c r="G98" s="82"/>
      <c r="H98" s="82"/>
      <c r="I98" s="83"/>
      <c r="J98" s="63"/>
      <c r="K98" s="82"/>
      <c r="L98" s="82"/>
      <c r="M98" s="63"/>
      <c r="N98" s="63"/>
      <c r="O98" s="33"/>
      <c r="P98" s="10"/>
      <c r="Q98" s="10"/>
      <c r="R98" s="10"/>
      <c r="S98" s="10"/>
      <c r="T98" s="10"/>
      <c r="U98" s="10"/>
      <c r="V98" s="10"/>
      <c r="W98" s="10"/>
      <c r="X98" s="10"/>
      <c r="Y98" s="10"/>
      <c r="AB98" s="10"/>
      <c r="AL98" s="10"/>
      <c r="AM98" s="10"/>
      <c r="AN98" s="10"/>
      <c r="AO98" s="10"/>
      <c r="AP98" s="10"/>
      <c r="AQ98" s="10"/>
      <c r="AR98" s="10"/>
      <c r="AS98" s="10"/>
      <c r="AT98" s="10"/>
      <c r="AU98" s="10"/>
      <c r="AV98" s="10"/>
      <c r="AW98" s="10"/>
      <c r="AX98" s="10"/>
      <c r="AY98" s="10"/>
    </row>
    <row r="99" spans="1:51" ht="15.75" x14ac:dyDescent="0.3">
      <c r="A99" s="82"/>
      <c r="B99" s="82"/>
      <c r="C99" s="82"/>
      <c r="D99" s="82"/>
      <c r="E99" s="82"/>
      <c r="F99" s="82"/>
      <c r="G99" s="82"/>
      <c r="H99" s="82"/>
      <c r="I99" s="83"/>
      <c r="J99" s="63"/>
      <c r="K99" s="82"/>
      <c r="L99" s="82"/>
      <c r="M99" s="63"/>
      <c r="N99" s="63"/>
      <c r="O99" s="33"/>
      <c r="P99" s="10"/>
      <c r="Q99" s="10"/>
      <c r="R99" s="10"/>
      <c r="S99" s="10"/>
      <c r="T99" s="10"/>
      <c r="U99" s="10"/>
      <c r="V99" s="10"/>
      <c r="W99" s="10"/>
      <c r="X99" s="10"/>
      <c r="Y99" s="10"/>
      <c r="AB99" s="10"/>
      <c r="AL99" s="10"/>
      <c r="AM99" s="10"/>
      <c r="AN99" s="10"/>
      <c r="AO99" s="10"/>
      <c r="AP99" s="10"/>
      <c r="AQ99" s="10"/>
      <c r="AR99" s="10"/>
      <c r="AS99" s="10"/>
      <c r="AT99" s="10"/>
      <c r="AU99" s="10"/>
      <c r="AV99" s="10"/>
      <c r="AW99" s="10"/>
      <c r="AX99" s="10"/>
      <c r="AY99" s="10"/>
    </row>
    <row r="100" spans="1:51" ht="15.75" x14ac:dyDescent="0.3">
      <c r="A100" s="82"/>
      <c r="B100" s="82"/>
      <c r="C100" s="82"/>
      <c r="D100" s="82"/>
      <c r="E100" s="82"/>
      <c r="F100" s="82"/>
      <c r="G100" s="82"/>
      <c r="H100" s="82"/>
      <c r="I100" s="83"/>
      <c r="J100" s="63"/>
      <c r="K100" s="82"/>
      <c r="L100" s="82"/>
      <c r="M100" s="63"/>
      <c r="N100" s="63"/>
      <c r="O100" s="33"/>
      <c r="P100" s="10"/>
      <c r="Q100" s="10"/>
      <c r="R100" s="10"/>
      <c r="S100" s="10"/>
      <c r="T100" s="10"/>
      <c r="U100" s="10"/>
      <c r="V100" s="10"/>
      <c r="W100" s="10"/>
      <c r="X100" s="10"/>
      <c r="Y100" s="10"/>
      <c r="AB100" s="10"/>
      <c r="AL100" s="10"/>
      <c r="AM100" s="10"/>
      <c r="AN100" s="10"/>
      <c r="AO100" s="10"/>
      <c r="AP100" s="10"/>
      <c r="AQ100" s="10"/>
      <c r="AR100" s="10"/>
      <c r="AS100" s="10"/>
      <c r="AT100" s="10"/>
      <c r="AU100" s="10"/>
      <c r="AV100" s="10"/>
      <c r="AW100" s="10"/>
      <c r="AX100" s="10"/>
      <c r="AY100" s="10"/>
    </row>
    <row r="101" spans="1:51" ht="15.75" x14ac:dyDescent="0.3">
      <c r="A101" s="82"/>
      <c r="B101" s="82"/>
      <c r="C101" s="82"/>
      <c r="D101" s="82"/>
      <c r="E101" s="82"/>
      <c r="F101" s="82"/>
      <c r="G101" s="82"/>
      <c r="H101" s="82"/>
      <c r="I101" s="83"/>
      <c r="J101" s="63"/>
      <c r="K101" s="82"/>
      <c r="L101" s="82"/>
      <c r="M101" s="63"/>
      <c r="N101" s="63"/>
      <c r="O101" s="33"/>
      <c r="P101" s="10"/>
      <c r="Q101" s="10"/>
      <c r="R101" s="10"/>
      <c r="S101" s="10"/>
      <c r="T101" s="10"/>
      <c r="U101" s="10"/>
      <c r="V101" s="10"/>
      <c r="W101" s="10"/>
      <c r="X101" s="10"/>
      <c r="Y101" s="10"/>
      <c r="AB101" s="10"/>
      <c r="AL101" s="10"/>
      <c r="AM101" s="10"/>
      <c r="AN101" s="10"/>
      <c r="AO101" s="10"/>
      <c r="AP101" s="10"/>
      <c r="AQ101" s="10"/>
      <c r="AR101" s="10"/>
      <c r="AS101" s="10"/>
      <c r="AT101" s="10"/>
      <c r="AU101" s="10"/>
      <c r="AV101" s="10"/>
      <c r="AW101" s="10"/>
      <c r="AX101" s="10"/>
      <c r="AY101" s="10"/>
    </row>
    <row r="102" spans="1:51" ht="15.75" x14ac:dyDescent="0.3">
      <c r="A102" s="82"/>
      <c r="B102" s="82"/>
      <c r="C102" s="82"/>
      <c r="D102" s="82"/>
      <c r="E102" s="82"/>
      <c r="F102" s="82"/>
      <c r="G102" s="82"/>
      <c r="H102" s="82"/>
      <c r="I102" s="83"/>
      <c r="J102" s="63"/>
      <c r="K102" s="82"/>
      <c r="L102" s="82"/>
      <c r="M102" s="63"/>
      <c r="N102" s="63"/>
      <c r="O102" s="33"/>
      <c r="P102" s="10"/>
      <c r="Q102" s="10"/>
      <c r="R102" s="10"/>
      <c r="S102" s="10"/>
      <c r="T102" s="10"/>
      <c r="U102" s="10"/>
      <c r="V102" s="10"/>
      <c r="W102" s="10"/>
      <c r="X102" s="10"/>
      <c r="Y102" s="10"/>
      <c r="AB102" s="10"/>
      <c r="AL102" s="10"/>
      <c r="AM102" s="10"/>
      <c r="AN102" s="10"/>
      <c r="AO102" s="10"/>
      <c r="AP102" s="10"/>
      <c r="AQ102" s="10"/>
      <c r="AR102" s="10"/>
      <c r="AS102" s="10"/>
      <c r="AT102" s="10"/>
      <c r="AU102" s="10"/>
      <c r="AV102" s="10"/>
      <c r="AW102" s="10"/>
      <c r="AX102" s="10"/>
      <c r="AY102" s="10"/>
    </row>
    <row r="103" spans="1:51" x14ac:dyDescent="0.3">
      <c r="A103" s="82"/>
      <c r="B103" s="82"/>
      <c r="C103" s="82"/>
      <c r="D103" s="82"/>
      <c r="E103" s="82"/>
      <c r="F103" s="82"/>
      <c r="G103" s="82"/>
      <c r="H103" s="82"/>
      <c r="I103" s="83"/>
      <c r="J103" s="63"/>
      <c r="K103" s="82"/>
      <c r="L103" s="82"/>
      <c r="M103" s="63"/>
      <c r="N103" s="63"/>
      <c r="O103" s="33"/>
      <c r="AL103" s="10"/>
      <c r="AM103" s="10"/>
      <c r="AN103" s="10"/>
      <c r="AO103" s="10"/>
      <c r="AP103" s="10"/>
      <c r="AQ103" s="10"/>
      <c r="AR103" s="10"/>
      <c r="AS103" s="10"/>
      <c r="AT103" s="10"/>
      <c r="AU103" s="10"/>
      <c r="AV103" s="10"/>
      <c r="AW103" s="10"/>
      <c r="AX103" s="10"/>
      <c r="AY103" s="10"/>
    </row>
    <row r="104" spans="1:51" x14ac:dyDescent="0.3">
      <c r="A104" s="82"/>
      <c r="B104" s="82"/>
      <c r="C104" s="82"/>
      <c r="D104" s="82"/>
      <c r="E104" s="82"/>
      <c r="F104" s="82"/>
      <c r="G104" s="82"/>
      <c r="H104" s="82"/>
      <c r="I104" s="83"/>
      <c r="J104" s="63"/>
      <c r="K104" s="82"/>
      <c r="L104" s="82"/>
      <c r="M104" s="63"/>
      <c r="N104" s="63"/>
      <c r="O104" s="33"/>
      <c r="AL104" s="10"/>
      <c r="AM104" s="10"/>
      <c r="AN104" s="10"/>
      <c r="AO104" s="10"/>
      <c r="AP104" s="10"/>
      <c r="AQ104" s="10"/>
      <c r="AR104" s="10"/>
      <c r="AS104" s="10"/>
      <c r="AT104" s="10"/>
      <c r="AU104" s="10"/>
      <c r="AV104" s="10"/>
      <c r="AW104" s="10"/>
      <c r="AX104" s="10"/>
      <c r="AY104" s="10"/>
    </row>
    <row r="105" spans="1:51" x14ac:dyDescent="0.3">
      <c r="A105" s="85"/>
      <c r="B105" s="85"/>
      <c r="C105" s="85"/>
      <c r="D105" s="85"/>
      <c r="E105" s="85"/>
      <c r="F105" s="85"/>
      <c r="G105" s="85"/>
      <c r="H105" s="85"/>
      <c r="I105" s="86"/>
      <c r="J105" s="63"/>
      <c r="K105" s="87"/>
      <c r="L105" s="85"/>
      <c r="M105" s="88"/>
      <c r="N105" s="88"/>
      <c r="O105" s="89"/>
      <c r="AD105" s="14"/>
      <c r="AL105" s="10"/>
      <c r="AM105" s="10"/>
      <c r="AN105" s="10"/>
      <c r="AO105" s="10"/>
      <c r="AP105" s="10"/>
      <c r="AQ105" s="10"/>
      <c r="AR105" s="10"/>
      <c r="AS105" s="10"/>
      <c r="AT105" s="10"/>
      <c r="AU105" s="10"/>
      <c r="AV105" s="10"/>
      <c r="AW105" s="10"/>
      <c r="AX105" s="10"/>
      <c r="AY105" s="10"/>
    </row>
    <row r="106" spans="1:51" x14ac:dyDescent="0.3">
      <c r="A106" s="90"/>
      <c r="B106" s="90"/>
      <c r="C106" s="90"/>
      <c r="D106" s="90"/>
      <c r="E106" s="90"/>
      <c r="F106" s="90"/>
      <c r="G106" s="90"/>
      <c r="H106" s="90"/>
      <c r="I106" s="91"/>
      <c r="J106" s="63"/>
      <c r="K106" s="82"/>
      <c r="L106" s="90"/>
      <c r="M106" s="63"/>
      <c r="N106" s="63"/>
      <c r="O106" s="33"/>
      <c r="AA106" s="11"/>
      <c r="AD106" s="14"/>
      <c r="AL106" s="10"/>
      <c r="AM106" s="10"/>
      <c r="AN106" s="10"/>
      <c r="AO106" s="10"/>
      <c r="AP106" s="10"/>
      <c r="AQ106" s="10"/>
      <c r="AR106" s="10"/>
      <c r="AS106" s="10"/>
      <c r="AT106" s="10"/>
      <c r="AU106" s="10"/>
      <c r="AV106" s="10"/>
      <c r="AW106" s="10"/>
      <c r="AX106" s="10"/>
      <c r="AY106" s="10"/>
    </row>
    <row r="107" spans="1:51" x14ac:dyDescent="0.3">
      <c r="A107" s="933"/>
      <c r="B107" s="933"/>
      <c r="C107" s="933"/>
      <c r="D107" s="933"/>
      <c r="E107" s="933"/>
      <c r="F107" s="933"/>
      <c r="G107" s="933"/>
      <c r="H107" s="933"/>
      <c r="I107" s="933"/>
      <c r="J107" s="933"/>
      <c r="K107" s="933"/>
      <c r="L107" s="933"/>
      <c r="M107" s="933"/>
      <c r="N107" s="933"/>
      <c r="O107" s="933"/>
      <c r="Y107" s="18"/>
      <c r="Z107" s="19"/>
      <c r="AA107" s="19"/>
      <c r="AB107" s="19"/>
      <c r="AD107" s="14"/>
      <c r="AG107" s="922"/>
      <c r="AH107" s="922"/>
      <c r="AL107" s="10"/>
      <c r="AM107" s="10"/>
      <c r="AN107" s="10"/>
      <c r="AO107" s="10"/>
      <c r="AP107" s="10"/>
      <c r="AQ107" s="10"/>
      <c r="AR107" s="10"/>
      <c r="AS107" s="10"/>
      <c r="AT107" s="10"/>
      <c r="AU107" s="10"/>
      <c r="AV107" s="10"/>
      <c r="AW107" s="10"/>
      <c r="AX107" s="10"/>
      <c r="AY107" s="10"/>
    </row>
    <row r="108" spans="1:51" x14ac:dyDescent="0.3">
      <c r="A108" s="927"/>
      <c r="B108" s="927"/>
      <c r="C108" s="927"/>
      <c r="D108" s="927"/>
      <c r="E108" s="927"/>
      <c r="F108" s="927"/>
      <c r="G108" s="927"/>
      <c r="H108" s="927"/>
      <c r="I108" s="927"/>
      <c r="J108" s="927"/>
      <c r="K108" s="927"/>
      <c r="L108" s="927"/>
      <c r="M108" s="927"/>
      <c r="N108" s="927"/>
      <c r="O108" s="927"/>
      <c r="Y108" s="18"/>
      <c r="Z108" s="19"/>
      <c r="AA108" s="19"/>
      <c r="AB108" s="19"/>
      <c r="AD108" s="14"/>
      <c r="AL108" s="10"/>
      <c r="AM108" s="10"/>
      <c r="AN108" s="10"/>
      <c r="AO108" s="10"/>
      <c r="AP108" s="10"/>
      <c r="AQ108" s="10"/>
      <c r="AR108" s="10"/>
      <c r="AS108" s="10"/>
      <c r="AT108" s="10"/>
      <c r="AU108" s="10"/>
      <c r="AV108" s="10"/>
      <c r="AW108" s="10"/>
      <c r="AX108" s="10"/>
      <c r="AY108" s="10"/>
    </row>
    <row r="109" spans="1:51" x14ac:dyDescent="0.3">
      <c r="A109" s="82"/>
      <c r="B109" s="82"/>
      <c r="C109" s="82"/>
      <c r="D109" s="82"/>
      <c r="E109" s="82"/>
      <c r="F109" s="82"/>
      <c r="G109" s="82"/>
      <c r="H109" s="82"/>
      <c r="I109" s="83"/>
      <c r="J109" s="63"/>
      <c r="K109" s="82"/>
      <c r="L109" s="82"/>
      <c r="M109" s="63"/>
      <c r="N109" s="63"/>
      <c r="O109" s="33"/>
      <c r="Y109" s="18"/>
      <c r="Z109" s="19"/>
      <c r="AA109" s="19"/>
      <c r="AB109" s="19"/>
      <c r="AL109" s="10"/>
      <c r="AM109" s="10"/>
      <c r="AN109" s="10"/>
      <c r="AO109" s="10"/>
      <c r="AP109" s="10"/>
      <c r="AQ109" s="10"/>
      <c r="AR109" s="10"/>
      <c r="AS109" s="10"/>
      <c r="AT109" s="10"/>
      <c r="AU109" s="10"/>
      <c r="AV109" s="10"/>
      <c r="AW109" s="10"/>
      <c r="AX109" s="10"/>
      <c r="AY109" s="10"/>
    </row>
    <row r="110" spans="1:51" x14ac:dyDescent="0.3">
      <c r="A110" s="92"/>
      <c r="B110" s="92"/>
      <c r="C110" s="92"/>
      <c r="D110" s="92"/>
      <c r="E110" s="92"/>
      <c r="F110" s="92"/>
      <c r="G110" s="92"/>
      <c r="H110" s="92"/>
      <c r="I110" s="93"/>
      <c r="J110" s="94"/>
      <c r="K110" s="95"/>
      <c r="L110" s="92"/>
      <c r="M110" s="90"/>
      <c r="N110" s="63"/>
      <c r="O110" s="23"/>
      <c r="Y110" s="18"/>
      <c r="Z110" s="19"/>
      <c r="AA110" s="19"/>
      <c r="AB110" s="19"/>
      <c r="AL110" s="10"/>
      <c r="AM110" s="10"/>
      <c r="AN110" s="10"/>
      <c r="AO110" s="10"/>
      <c r="AP110" s="10"/>
      <c r="AQ110" s="10"/>
      <c r="AR110" s="10"/>
      <c r="AS110" s="10"/>
      <c r="AT110" s="10"/>
      <c r="AU110" s="10"/>
      <c r="AV110" s="10"/>
      <c r="AW110" s="10"/>
      <c r="AX110" s="10"/>
      <c r="AY110" s="10"/>
    </row>
    <row r="111" spans="1:51" x14ac:dyDescent="0.3">
      <c r="A111" s="923"/>
      <c r="B111" s="923"/>
      <c r="C111" s="923"/>
      <c r="D111" s="923"/>
      <c r="E111" s="923"/>
      <c r="F111" s="923"/>
      <c r="G111" s="923"/>
      <c r="H111" s="923"/>
      <c r="I111" s="923"/>
      <c r="J111" s="923"/>
      <c r="K111" s="923"/>
      <c r="L111" s="923"/>
      <c r="M111" s="96"/>
      <c r="N111" s="63"/>
      <c r="O111" s="23"/>
      <c r="Y111" s="7"/>
      <c r="Z111" s="27"/>
      <c r="AA111" s="27"/>
      <c r="AB111" s="27"/>
      <c r="AG111" s="922"/>
      <c r="AH111" s="922"/>
      <c r="AL111" s="10"/>
      <c r="AM111" s="10"/>
      <c r="AN111" s="10"/>
      <c r="AO111" s="10"/>
      <c r="AP111" s="10"/>
      <c r="AQ111" s="10"/>
      <c r="AR111" s="10"/>
      <c r="AS111" s="10"/>
      <c r="AT111" s="10"/>
      <c r="AU111" s="10"/>
      <c r="AV111" s="10"/>
      <c r="AW111" s="10"/>
      <c r="AX111" s="10"/>
      <c r="AY111" s="10"/>
    </row>
    <row r="112" spans="1:51" x14ac:dyDescent="0.3">
      <c r="A112" s="92"/>
      <c r="B112" s="92"/>
      <c r="C112" s="92"/>
      <c r="D112" s="92"/>
      <c r="E112" s="92"/>
      <c r="F112" s="92"/>
      <c r="G112" s="92"/>
      <c r="H112" s="92"/>
      <c r="I112" s="93"/>
      <c r="J112" s="924"/>
      <c r="K112" s="924"/>
      <c r="L112" s="924"/>
      <c r="M112" s="96"/>
      <c r="N112" s="63"/>
      <c r="O112" s="23"/>
      <c r="Y112" s="18"/>
      <c r="Z112" s="28"/>
      <c r="AA112" s="28"/>
      <c r="AB112" s="28"/>
      <c r="AL112" s="10"/>
      <c r="AM112" s="10"/>
      <c r="AN112" s="10"/>
      <c r="AO112" s="10"/>
      <c r="AP112" s="10"/>
      <c r="AQ112" s="10"/>
      <c r="AR112" s="10"/>
      <c r="AS112" s="10"/>
      <c r="AT112" s="10"/>
      <c r="AU112" s="10"/>
      <c r="AV112" s="10"/>
      <c r="AW112" s="10"/>
      <c r="AX112" s="10"/>
      <c r="AY112" s="10"/>
    </row>
    <row r="113" spans="1:51" x14ac:dyDescent="0.3">
      <c r="A113" s="92"/>
      <c r="B113" s="92"/>
      <c r="C113" s="92"/>
      <c r="D113" s="92"/>
      <c r="E113" s="92"/>
      <c r="F113" s="92"/>
      <c r="G113" s="92"/>
      <c r="H113" s="92"/>
      <c r="I113" s="93"/>
      <c r="J113" s="924"/>
      <c r="K113" s="924"/>
      <c r="L113" s="924"/>
      <c r="M113" s="96"/>
      <c r="N113" s="63"/>
      <c r="O113" s="23"/>
      <c r="Y113" s="18"/>
      <c r="Z113" s="28"/>
      <c r="AA113" s="28"/>
      <c r="AB113" s="28"/>
      <c r="AL113" s="10"/>
      <c r="AM113" s="10"/>
      <c r="AN113" s="10"/>
      <c r="AO113" s="10"/>
      <c r="AP113" s="10"/>
      <c r="AQ113" s="10"/>
      <c r="AR113" s="10"/>
      <c r="AS113" s="10"/>
      <c r="AT113" s="10"/>
      <c r="AU113" s="10"/>
      <c r="AV113" s="10"/>
      <c r="AW113" s="10"/>
      <c r="AX113" s="10"/>
      <c r="AY113" s="10"/>
    </row>
    <row r="114" spans="1:51" x14ac:dyDescent="0.3">
      <c r="A114" s="94"/>
      <c r="B114" s="94"/>
      <c r="C114" s="94"/>
      <c r="D114" s="94"/>
      <c r="E114" s="94"/>
      <c r="F114" s="94"/>
      <c r="G114" s="94"/>
      <c r="H114" s="94"/>
      <c r="I114" s="97"/>
      <c r="J114" s="924"/>
      <c r="K114" s="924"/>
      <c r="L114" s="924"/>
      <c r="M114" s="96"/>
      <c r="N114" s="63"/>
      <c r="O114" s="23"/>
      <c r="Y114" s="7"/>
      <c r="Z114" s="71"/>
      <c r="AA114" s="98"/>
      <c r="AB114" s="31"/>
      <c r="AL114" s="10"/>
      <c r="AM114" s="10"/>
      <c r="AN114" s="10"/>
      <c r="AO114" s="10"/>
      <c r="AP114" s="10"/>
      <c r="AQ114" s="10"/>
      <c r="AR114" s="10"/>
      <c r="AS114" s="10"/>
      <c r="AT114" s="10"/>
      <c r="AU114" s="10"/>
      <c r="AV114" s="10"/>
      <c r="AW114" s="10"/>
      <c r="AX114" s="10"/>
      <c r="AY114" s="10"/>
    </row>
    <row r="115" spans="1:51" x14ac:dyDescent="0.3">
      <c r="A115" s="94"/>
      <c r="B115" s="94"/>
      <c r="C115" s="94"/>
      <c r="D115" s="94"/>
      <c r="E115" s="94"/>
      <c r="F115" s="94"/>
      <c r="G115" s="94"/>
      <c r="H115" s="94"/>
      <c r="I115" s="97"/>
      <c r="J115" s="924"/>
      <c r="K115" s="924"/>
      <c r="L115" s="924"/>
      <c r="M115" s="96"/>
      <c r="N115" s="63"/>
      <c r="O115" s="23"/>
      <c r="AG115" s="922"/>
      <c r="AH115" s="922"/>
      <c r="AL115" s="10"/>
      <c r="AM115" s="10"/>
      <c r="AN115" s="10"/>
      <c r="AO115" s="10"/>
      <c r="AP115" s="10"/>
      <c r="AQ115" s="10"/>
      <c r="AR115" s="10"/>
      <c r="AS115" s="10"/>
      <c r="AT115" s="10"/>
      <c r="AU115" s="10"/>
      <c r="AV115" s="10"/>
      <c r="AW115" s="10"/>
      <c r="AX115" s="10"/>
      <c r="AY115" s="10"/>
    </row>
    <row r="116" spans="1:51" x14ac:dyDescent="0.3">
      <c r="A116" s="94"/>
      <c r="B116" s="94"/>
      <c r="C116" s="94"/>
      <c r="D116" s="94"/>
      <c r="E116" s="94"/>
      <c r="F116" s="94"/>
      <c r="G116" s="94"/>
      <c r="H116" s="94"/>
      <c r="I116" s="97"/>
      <c r="J116" s="94"/>
      <c r="K116" s="99"/>
      <c r="L116" s="94"/>
      <c r="M116" s="92"/>
      <c r="N116" s="63"/>
      <c r="O116" s="33"/>
      <c r="AI116" s="34"/>
      <c r="AL116" s="10"/>
      <c r="AM116" s="10"/>
      <c r="AN116" s="10"/>
      <c r="AO116" s="10"/>
      <c r="AP116" s="10"/>
      <c r="AQ116" s="10"/>
      <c r="AR116" s="10"/>
      <c r="AS116" s="10"/>
      <c r="AT116" s="10"/>
      <c r="AU116" s="10"/>
      <c r="AV116" s="10"/>
      <c r="AW116" s="10"/>
      <c r="AX116" s="10"/>
      <c r="AY116" s="10"/>
    </row>
    <row r="117" spans="1:51" x14ac:dyDescent="0.3">
      <c r="A117" s="920"/>
      <c r="B117" s="920"/>
      <c r="C117" s="920"/>
      <c r="D117" s="920"/>
      <c r="E117" s="920"/>
      <c r="F117" s="920"/>
      <c r="G117" s="920"/>
      <c r="H117" s="920"/>
      <c r="I117" s="920"/>
      <c r="J117" s="920"/>
      <c r="K117" s="920"/>
      <c r="L117" s="920"/>
      <c r="M117" s="920"/>
      <c r="N117" s="920"/>
      <c r="O117" s="920"/>
      <c r="P117" s="44"/>
      <c r="Q117" s="44"/>
      <c r="R117" s="44"/>
      <c r="S117" s="45"/>
      <c r="T117" s="46"/>
      <c r="U117" s="46"/>
      <c r="V117" s="46"/>
      <c r="W117" s="46"/>
      <c r="AA117" s="11"/>
      <c r="AI117" s="34"/>
      <c r="AL117" s="10"/>
      <c r="AM117" s="10"/>
      <c r="AN117" s="10"/>
      <c r="AO117" s="10"/>
      <c r="AP117" s="10"/>
      <c r="AQ117" s="10"/>
      <c r="AR117" s="10"/>
      <c r="AS117" s="10"/>
      <c r="AT117" s="10"/>
      <c r="AU117" s="10"/>
      <c r="AV117" s="10"/>
      <c r="AW117" s="10"/>
      <c r="AX117" s="10"/>
      <c r="AY117" s="10"/>
    </row>
    <row r="118" spans="1:51" x14ac:dyDescent="0.3">
      <c r="A118" s="82"/>
      <c r="B118" s="82"/>
      <c r="C118" s="82"/>
      <c r="D118" s="82"/>
      <c r="E118" s="82"/>
      <c r="F118" s="82"/>
      <c r="G118" s="82"/>
      <c r="H118" s="82"/>
      <c r="I118" s="83"/>
      <c r="J118" s="63"/>
      <c r="K118" s="82"/>
      <c r="L118" s="82"/>
      <c r="M118" s="88"/>
      <c r="N118" s="88"/>
      <c r="O118" s="89"/>
      <c r="Z118" s="921"/>
      <c r="AA118" s="921"/>
      <c r="AC118" s="926"/>
      <c r="AD118" s="926"/>
      <c r="AG118" s="922"/>
      <c r="AH118" s="922"/>
      <c r="AL118" s="10"/>
      <c r="AM118" s="10"/>
      <c r="AN118" s="10"/>
      <c r="AO118" s="10"/>
      <c r="AP118" s="10"/>
      <c r="AQ118" s="10"/>
      <c r="AR118" s="10"/>
      <c r="AS118" s="10"/>
      <c r="AT118" s="10"/>
      <c r="AU118" s="10"/>
      <c r="AV118" s="10"/>
      <c r="AW118" s="10"/>
      <c r="AX118" s="10"/>
      <c r="AY118" s="10"/>
    </row>
    <row r="119" spans="1:51" x14ac:dyDescent="0.3">
      <c r="A119" s="100"/>
      <c r="B119" s="100"/>
      <c r="C119" s="100"/>
      <c r="D119" s="100"/>
      <c r="E119" s="100"/>
      <c r="F119" s="100"/>
      <c r="G119" s="100"/>
      <c r="H119" s="100"/>
      <c r="I119" s="101"/>
      <c r="J119" s="102"/>
      <c r="K119" s="87"/>
      <c r="L119" s="87"/>
      <c r="M119" s="100"/>
      <c r="N119" s="100"/>
      <c r="O119" s="103"/>
      <c r="Z119" s="52"/>
      <c r="AA119" s="52"/>
      <c r="AC119" s="52"/>
      <c r="AD119" s="52"/>
      <c r="AL119" s="10"/>
      <c r="AM119" s="10"/>
      <c r="AN119" s="10"/>
      <c r="AO119" s="10"/>
      <c r="AP119" s="10"/>
      <c r="AQ119" s="10"/>
      <c r="AR119" s="10"/>
      <c r="AS119" s="10"/>
      <c r="AT119" s="10"/>
      <c r="AU119" s="10"/>
      <c r="AV119" s="10"/>
      <c r="AW119" s="10"/>
      <c r="AX119" s="10"/>
      <c r="AY119" s="10"/>
    </row>
    <row r="120" spans="1:51" x14ac:dyDescent="0.3">
      <c r="A120" s="87"/>
      <c r="B120" s="87"/>
      <c r="C120" s="87"/>
      <c r="D120" s="87"/>
      <c r="E120" s="87"/>
      <c r="F120" s="87"/>
      <c r="G120" s="87"/>
      <c r="H120" s="87"/>
      <c r="I120" s="104"/>
      <c r="J120" s="88"/>
      <c r="K120" s="87"/>
      <c r="L120" s="87"/>
      <c r="M120" s="87"/>
      <c r="N120" s="87"/>
      <c r="O120" s="105"/>
      <c r="Z120" s="54"/>
      <c r="AA120" s="54"/>
      <c r="AC120" s="54"/>
      <c r="AD120" s="54"/>
      <c r="AL120" s="10"/>
      <c r="AM120" s="10"/>
      <c r="AN120" s="10"/>
      <c r="AO120" s="10"/>
      <c r="AP120" s="10"/>
      <c r="AQ120" s="10"/>
      <c r="AR120" s="10"/>
      <c r="AS120" s="10"/>
      <c r="AT120" s="10"/>
      <c r="AU120" s="10"/>
      <c r="AV120" s="10"/>
      <c r="AW120" s="10"/>
      <c r="AX120" s="10"/>
      <c r="AY120" s="10"/>
    </row>
    <row r="121" spans="1:51" x14ac:dyDescent="0.3">
      <c r="A121" s="106"/>
      <c r="B121" s="106"/>
      <c r="C121" s="106"/>
      <c r="D121" s="106"/>
      <c r="E121" s="106"/>
      <c r="F121" s="106"/>
      <c r="G121" s="106"/>
      <c r="H121" s="106"/>
      <c r="I121" s="107"/>
      <c r="J121" s="108"/>
      <c r="K121" s="109"/>
      <c r="L121" s="110"/>
      <c r="M121" s="111"/>
      <c r="N121" s="112"/>
      <c r="O121" s="33"/>
      <c r="Z121" s="54"/>
      <c r="AA121" s="113"/>
      <c r="AC121" s="54"/>
      <c r="AD121" s="113"/>
      <c r="AL121" s="10"/>
      <c r="AM121" s="10"/>
      <c r="AN121" s="10"/>
      <c r="AO121" s="10"/>
      <c r="AP121" s="10"/>
      <c r="AQ121" s="10"/>
      <c r="AR121" s="10"/>
      <c r="AS121" s="10"/>
      <c r="AT121" s="10"/>
      <c r="AU121" s="10"/>
      <c r="AV121" s="10"/>
      <c r="AW121" s="10"/>
      <c r="AX121" s="10"/>
      <c r="AY121" s="10"/>
    </row>
    <row r="122" spans="1:51" x14ac:dyDescent="0.3">
      <c r="A122" s="114"/>
      <c r="B122" s="114"/>
      <c r="C122" s="114"/>
      <c r="D122" s="114"/>
      <c r="E122" s="114"/>
      <c r="F122" s="114"/>
      <c r="G122" s="114"/>
      <c r="H122" s="114"/>
      <c r="I122" s="115"/>
      <c r="J122" s="116"/>
      <c r="K122" s="109"/>
      <c r="L122" s="109"/>
      <c r="M122" s="117"/>
      <c r="N122" s="118"/>
      <c r="O122" s="119"/>
      <c r="Z122" s="120"/>
      <c r="AA122" s="121"/>
      <c r="AC122" s="120"/>
      <c r="AD122" s="121"/>
      <c r="AG122" s="922"/>
      <c r="AH122" s="922"/>
      <c r="AL122" s="10"/>
      <c r="AM122" s="10"/>
      <c r="AN122" s="10"/>
      <c r="AO122" s="10"/>
      <c r="AP122" s="10"/>
      <c r="AQ122" s="10"/>
      <c r="AR122" s="10"/>
      <c r="AS122" s="10"/>
      <c r="AT122" s="10"/>
      <c r="AU122" s="10"/>
      <c r="AV122" s="10"/>
      <c r="AW122" s="10"/>
      <c r="AX122" s="10"/>
      <c r="AY122" s="10"/>
    </row>
    <row r="123" spans="1:51" x14ac:dyDescent="0.3">
      <c r="A123" s="114"/>
      <c r="B123" s="114"/>
      <c r="C123" s="114"/>
      <c r="D123" s="114"/>
      <c r="E123" s="114"/>
      <c r="F123" s="114"/>
      <c r="G123" s="114"/>
      <c r="H123" s="114"/>
      <c r="I123" s="115"/>
      <c r="J123" s="122"/>
      <c r="K123" s="109"/>
      <c r="L123" s="109"/>
      <c r="M123" s="123"/>
      <c r="N123" s="124"/>
      <c r="O123" s="33"/>
      <c r="Z123" s="17"/>
      <c r="AA123" s="125"/>
      <c r="AC123" s="17"/>
      <c r="AD123" s="125"/>
      <c r="AL123" s="10"/>
      <c r="AM123" s="10"/>
      <c r="AN123" s="10"/>
      <c r="AO123" s="10"/>
      <c r="AP123" s="10"/>
      <c r="AQ123" s="10"/>
      <c r="AR123" s="10"/>
      <c r="AS123" s="10"/>
      <c r="AT123" s="10"/>
      <c r="AU123" s="10"/>
      <c r="AV123" s="10"/>
      <c r="AW123" s="10"/>
      <c r="AX123" s="10"/>
      <c r="AY123" s="10"/>
    </row>
    <row r="124" spans="1:51" x14ac:dyDescent="0.3">
      <c r="A124" s="126"/>
      <c r="B124" s="126"/>
      <c r="C124" s="126"/>
      <c r="D124" s="126"/>
      <c r="E124" s="126"/>
      <c r="F124" s="126"/>
      <c r="G124" s="126"/>
      <c r="H124" s="126"/>
      <c r="I124" s="115"/>
      <c r="J124" s="116"/>
      <c r="K124" s="109"/>
      <c r="L124" s="110"/>
      <c r="M124" s="111"/>
      <c r="N124" s="112"/>
      <c r="O124" s="33"/>
      <c r="Z124" s="17"/>
      <c r="AA124" s="125"/>
      <c r="AC124" s="17"/>
      <c r="AD124" s="125"/>
      <c r="AF124" s="11"/>
      <c r="AL124" s="10"/>
      <c r="AM124" s="10"/>
      <c r="AN124" s="10"/>
      <c r="AO124" s="10"/>
      <c r="AP124" s="10"/>
      <c r="AQ124" s="10"/>
      <c r="AR124" s="10"/>
      <c r="AS124" s="10"/>
      <c r="AT124" s="10"/>
      <c r="AU124" s="10"/>
      <c r="AV124" s="10"/>
      <c r="AW124" s="10"/>
      <c r="AX124" s="10"/>
      <c r="AY124" s="10"/>
    </row>
    <row r="125" spans="1:51" x14ac:dyDescent="0.3">
      <c r="A125" s="126"/>
      <c r="B125" s="126"/>
      <c r="C125" s="126"/>
      <c r="D125" s="126"/>
      <c r="E125" s="126"/>
      <c r="F125" s="126"/>
      <c r="G125" s="126"/>
      <c r="H125" s="126"/>
      <c r="I125" s="115"/>
      <c r="J125" s="116"/>
      <c r="K125" s="109"/>
      <c r="L125" s="110"/>
      <c r="M125" s="111"/>
      <c r="N125" s="112"/>
      <c r="O125" s="33"/>
      <c r="Z125" s="17"/>
      <c r="AA125" s="125"/>
      <c r="AC125" s="17"/>
      <c r="AD125" s="125"/>
      <c r="AF125" s="11"/>
      <c r="AL125" s="10"/>
      <c r="AM125" s="10"/>
      <c r="AN125" s="10"/>
      <c r="AO125" s="10"/>
      <c r="AP125" s="10"/>
      <c r="AQ125" s="10"/>
      <c r="AR125" s="10"/>
      <c r="AS125" s="10"/>
      <c r="AT125" s="10"/>
      <c r="AU125" s="10"/>
      <c r="AV125" s="10"/>
      <c r="AW125" s="10"/>
      <c r="AX125" s="10"/>
      <c r="AY125" s="10"/>
    </row>
    <row r="126" spans="1:51" x14ac:dyDescent="0.3">
      <c r="A126" s="114"/>
      <c r="B126" s="114"/>
      <c r="C126" s="114"/>
      <c r="D126" s="114"/>
      <c r="E126" s="114"/>
      <c r="F126" s="114"/>
      <c r="G126" s="114"/>
      <c r="H126" s="114"/>
      <c r="I126" s="115"/>
      <c r="J126" s="116"/>
      <c r="K126" s="109"/>
      <c r="L126" s="110"/>
      <c r="M126" s="111"/>
      <c r="N126" s="112"/>
      <c r="O126" s="33"/>
      <c r="Z126" s="17"/>
      <c r="AA126" s="125"/>
      <c r="AC126" s="17"/>
      <c r="AD126" s="125"/>
      <c r="AF126" s="11"/>
      <c r="AG126" s="922"/>
      <c r="AH126" s="922"/>
      <c r="AL126" s="10"/>
      <c r="AM126" s="10"/>
      <c r="AN126" s="10"/>
      <c r="AO126" s="10"/>
      <c r="AP126" s="10"/>
      <c r="AQ126" s="10"/>
      <c r="AR126" s="10"/>
      <c r="AS126" s="10"/>
      <c r="AT126" s="10"/>
      <c r="AU126" s="10"/>
      <c r="AV126" s="10"/>
      <c r="AW126" s="10"/>
      <c r="AX126" s="10"/>
      <c r="AY126" s="10"/>
    </row>
    <row r="127" spans="1:51" x14ac:dyDescent="0.3">
      <c r="A127" s="114"/>
      <c r="B127" s="114"/>
      <c r="C127" s="114"/>
      <c r="D127" s="114"/>
      <c r="E127" s="114"/>
      <c r="F127" s="114"/>
      <c r="G127" s="114"/>
      <c r="H127" s="114"/>
      <c r="I127" s="115"/>
      <c r="J127" s="122"/>
      <c r="K127" s="109"/>
      <c r="L127" s="110"/>
      <c r="M127" s="111"/>
      <c r="N127" s="112"/>
      <c r="O127" s="119"/>
      <c r="Z127" s="17"/>
      <c r="AA127" s="125"/>
      <c r="AC127" s="17"/>
      <c r="AD127" s="125"/>
      <c r="AF127" s="11"/>
      <c r="AL127" s="10"/>
      <c r="AM127" s="10"/>
      <c r="AN127" s="10"/>
      <c r="AO127" s="10"/>
      <c r="AP127" s="10"/>
      <c r="AQ127" s="10"/>
      <c r="AR127" s="10"/>
      <c r="AS127" s="10"/>
      <c r="AT127" s="10"/>
      <c r="AU127" s="10"/>
      <c r="AV127" s="10"/>
      <c r="AW127" s="10"/>
      <c r="AX127" s="10"/>
      <c r="AY127" s="10"/>
    </row>
    <row r="128" spans="1:51" x14ac:dyDescent="0.3">
      <c r="A128" s="114"/>
      <c r="B128" s="114"/>
      <c r="C128" s="114"/>
      <c r="D128" s="114"/>
      <c r="E128" s="114"/>
      <c r="F128" s="114"/>
      <c r="G128" s="114"/>
      <c r="H128" s="114"/>
      <c r="I128" s="115"/>
      <c r="J128" s="116"/>
      <c r="K128" s="109"/>
      <c r="L128" s="110"/>
      <c r="M128" s="111"/>
      <c r="N128" s="112"/>
      <c r="O128" s="33"/>
      <c r="Z128" s="17"/>
      <c r="AA128" s="125"/>
      <c r="AC128" s="17"/>
      <c r="AD128" s="125"/>
      <c r="AF128" s="11"/>
      <c r="AL128" s="10"/>
      <c r="AM128" s="10"/>
      <c r="AN128" s="10"/>
      <c r="AO128" s="10"/>
      <c r="AP128" s="10"/>
      <c r="AQ128" s="10"/>
      <c r="AR128" s="10"/>
      <c r="AS128" s="10"/>
      <c r="AT128" s="10"/>
      <c r="AU128" s="10"/>
      <c r="AV128" s="10"/>
      <c r="AW128" s="10"/>
      <c r="AX128" s="10"/>
      <c r="AY128" s="10"/>
    </row>
    <row r="129" spans="1:51" x14ac:dyDescent="0.3">
      <c r="A129" s="114"/>
      <c r="B129" s="114"/>
      <c r="C129" s="114"/>
      <c r="D129" s="114"/>
      <c r="E129" s="114"/>
      <c r="F129" s="114"/>
      <c r="G129" s="114"/>
      <c r="H129" s="114"/>
      <c r="I129" s="115"/>
      <c r="J129" s="116"/>
      <c r="K129" s="109"/>
      <c r="L129" s="110"/>
      <c r="M129" s="111"/>
      <c r="N129" s="112"/>
      <c r="O129" s="33"/>
      <c r="Z129" s="17"/>
      <c r="AA129" s="125"/>
      <c r="AC129" s="17"/>
      <c r="AD129" s="125"/>
      <c r="AF129" s="11"/>
      <c r="AL129" s="10"/>
      <c r="AM129" s="10"/>
      <c r="AN129" s="10"/>
      <c r="AO129" s="10"/>
      <c r="AP129" s="10"/>
      <c r="AQ129" s="10"/>
      <c r="AR129" s="10"/>
      <c r="AS129" s="10"/>
      <c r="AT129" s="10"/>
      <c r="AU129" s="10"/>
      <c r="AV129" s="10"/>
      <c r="AW129" s="10"/>
      <c r="AX129" s="10"/>
      <c r="AY129" s="10"/>
    </row>
    <row r="130" spans="1:51" x14ac:dyDescent="0.3">
      <c r="A130" s="114"/>
      <c r="B130" s="114"/>
      <c r="C130" s="114"/>
      <c r="D130" s="114"/>
      <c r="E130" s="114"/>
      <c r="F130" s="114"/>
      <c r="G130" s="114"/>
      <c r="H130" s="114"/>
      <c r="I130" s="115"/>
      <c r="J130" s="116"/>
      <c r="K130" s="109"/>
      <c r="L130" s="109"/>
      <c r="M130" s="111"/>
      <c r="N130" s="112"/>
      <c r="O130" s="119"/>
      <c r="Z130" s="17"/>
      <c r="AA130" s="125"/>
      <c r="AC130" s="17"/>
      <c r="AD130" s="125"/>
      <c r="AF130" s="11"/>
      <c r="AL130" s="10"/>
      <c r="AM130" s="10"/>
      <c r="AN130" s="10"/>
      <c r="AO130" s="10"/>
      <c r="AP130" s="10"/>
      <c r="AQ130" s="10"/>
      <c r="AR130" s="10"/>
      <c r="AS130" s="10"/>
      <c r="AT130" s="10"/>
      <c r="AU130" s="10"/>
      <c r="AV130" s="10"/>
      <c r="AW130" s="10"/>
      <c r="AX130" s="10"/>
      <c r="AY130" s="10"/>
    </row>
    <row r="131" spans="1:51" x14ac:dyDescent="0.3">
      <c r="A131" s="114"/>
      <c r="B131" s="114"/>
      <c r="C131" s="114"/>
      <c r="D131" s="114"/>
      <c r="E131" s="114"/>
      <c r="F131" s="114"/>
      <c r="G131" s="114"/>
      <c r="H131" s="114"/>
      <c r="I131" s="115"/>
      <c r="J131" s="122"/>
      <c r="K131" s="109"/>
      <c r="L131" s="109"/>
      <c r="M131" s="127"/>
      <c r="N131" s="112"/>
      <c r="O131" s="128"/>
      <c r="Z131" s="17"/>
      <c r="AA131" s="125"/>
      <c r="AC131" s="17"/>
      <c r="AD131" s="125"/>
      <c r="AF131" s="11"/>
      <c r="AL131" s="10"/>
      <c r="AM131" s="10"/>
      <c r="AN131" s="10"/>
      <c r="AO131" s="10"/>
      <c r="AP131" s="10"/>
      <c r="AQ131" s="10"/>
      <c r="AR131" s="10"/>
      <c r="AS131" s="10"/>
      <c r="AT131" s="10"/>
      <c r="AU131" s="10"/>
      <c r="AV131" s="10"/>
      <c r="AW131" s="10"/>
      <c r="AX131" s="10"/>
      <c r="AY131" s="10"/>
    </row>
    <row r="132" spans="1:51" x14ac:dyDescent="0.3">
      <c r="A132" s="126"/>
      <c r="B132" s="126"/>
      <c r="C132" s="126"/>
      <c r="D132" s="126"/>
      <c r="E132" s="126"/>
      <c r="F132" s="126"/>
      <c r="G132" s="126"/>
      <c r="H132" s="126"/>
      <c r="I132" s="115"/>
      <c r="J132" s="129"/>
      <c r="K132" s="109"/>
      <c r="L132" s="110"/>
      <c r="M132" s="111"/>
      <c r="N132" s="112"/>
      <c r="O132" s="33"/>
      <c r="X132" s="18"/>
      <c r="Z132" s="17"/>
      <c r="AA132" s="125"/>
      <c r="AC132" s="17"/>
      <c r="AD132" s="125"/>
      <c r="AF132" s="11"/>
      <c r="AL132" s="10"/>
      <c r="AM132" s="10"/>
      <c r="AN132" s="10"/>
      <c r="AO132" s="10"/>
      <c r="AP132" s="10"/>
      <c r="AQ132" s="10"/>
      <c r="AR132" s="10"/>
      <c r="AS132" s="10"/>
      <c r="AT132" s="10"/>
      <c r="AU132" s="10"/>
      <c r="AV132" s="10"/>
      <c r="AW132" s="10"/>
      <c r="AX132" s="10"/>
      <c r="AY132" s="10"/>
    </row>
    <row r="133" spans="1:51" x14ac:dyDescent="0.3">
      <c r="A133" s="126"/>
      <c r="B133" s="126"/>
      <c r="C133" s="126"/>
      <c r="D133" s="126"/>
      <c r="E133" s="126"/>
      <c r="F133" s="126"/>
      <c r="G133" s="126"/>
      <c r="H133" s="126"/>
      <c r="I133" s="115"/>
      <c r="J133" s="130"/>
      <c r="K133" s="109"/>
      <c r="L133" s="110"/>
      <c r="M133" s="127"/>
      <c r="N133" s="112"/>
      <c r="O133" s="33"/>
      <c r="X133" s="18"/>
      <c r="Z133" s="17"/>
      <c r="AA133" s="125"/>
      <c r="AC133" s="17"/>
      <c r="AD133" s="125"/>
      <c r="AF133" s="11"/>
      <c r="AL133" s="10"/>
      <c r="AM133" s="10"/>
      <c r="AN133" s="10"/>
      <c r="AO133" s="10"/>
      <c r="AP133" s="10"/>
      <c r="AQ133" s="10"/>
      <c r="AR133" s="10"/>
      <c r="AS133" s="10"/>
      <c r="AT133" s="10"/>
      <c r="AU133" s="10"/>
      <c r="AV133" s="10"/>
      <c r="AW133" s="10"/>
      <c r="AX133" s="10"/>
      <c r="AY133" s="10"/>
    </row>
    <row r="134" spans="1:51" x14ac:dyDescent="0.3">
      <c r="A134" s="126"/>
      <c r="B134" s="126"/>
      <c r="C134" s="126"/>
      <c r="D134" s="126"/>
      <c r="E134" s="126"/>
      <c r="F134" s="126"/>
      <c r="G134" s="126"/>
      <c r="H134" s="126"/>
      <c r="I134" s="115"/>
      <c r="J134" s="130"/>
      <c r="K134" s="109"/>
      <c r="L134" s="110"/>
      <c r="M134" s="127"/>
      <c r="N134" s="112"/>
      <c r="O134" s="33"/>
      <c r="X134" s="18"/>
      <c r="Z134" s="17"/>
      <c r="AA134" s="125"/>
      <c r="AC134" s="17"/>
      <c r="AD134" s="125"/>
      <c r="AF134" s="11"/>
      <c r="AL134" s="10"/>
      <c r="AM134" s="10"/>
      <c r="AN134" s="10"/>
      <c r="AO134" s="10"/>
      <c r="AP134" s="10"/>
      <c r="AQ134" s="10"/>
      <c r="AR134" s="10"/>
      <c r="AS134" s="10"/>
      <c r="AT134" s="10"/>
      <c r="AU134" s="10"/>
      <c r="AV134" s="10"/>
      <c r="AW134" s="10"/>
      <c r="AX134" s="10"/>
      <c r="AY134" s="10"/>
    </row>
    <row r="135" spans="1:51" x14ac:dyDescent="0.3">
      <c r="A135" s="106"/>
      <c r="B135" s="106"/>
      <c r="C135" s="106"/>
      <c r="D135" s="106"/>
      <c r="E135" s="106"/>
      <c r="F135" s="106"/>
      <c r="G135" s="106"/>
      <c r="H135" s="106"/>
      <c r="I135" s="107"/>
      <c r="J135" s="131"/>
      <c r="K135" s="109"/>
      <c r="L135" s="110"/>
      <c r="M135" s="111"/>
      <c r="N135" s="112"/>
      <c r="O135" s="33"/>
      <c r="Z135" s="17"/>
      <c r="AA135" s="125"/>
      <c r="AC135" s="17"/>
      <c r="AD135" s="125"/>
      <c r="AF135" s="11"/>
      <c r="AL135" s="10"/>
      <c r="AM135" s="10"/>
      <c r="AN135" s="10"/>
      <c r="AO135" s="10"/>
      <c r="AP135" s="10"/>
      <c r="AQ135" s="10"/>
      <c r="AR135" s="10"/>
      <c r="AS135" s="10"/>
      <c r="AT135" s="10"/>
      <c r="AU135" s="10"/>
      <c r="AV135" s="10"/>
      <c r="AW135" s="10"/>
      <c r="AX135" s="10"/>
      <c r="AY135" s="10"/>
    </row>
    <row r="136" spans="1:51" x14ac:dyDescent="0.3">
      <c r="A136" s="126"/>
      <c r="B136" s="126"/>
      <c r="C136" s="126"/>
      <c r="D136" s="126"/>
      <c r="E136" s="126"/>
      <c r="F136" s="126"/>
      <c r="G136" s="126"/>
      <c r="H136" s="126"/>
      <c r="I136" s="115"/>
      <c r="J136" s="132"/>
      <c r="K136" s="109"/>
      <c r="L136" s="110"/>
      <c r="M136" s="111"/>
      <c r="N136" s="112"/>
      <c r="O136" s="33"/>
      <c r="Z136" s="17"/>
      <c r="AA136" s="125"/>
      <c r="AC136" s="17"/>
      <c r="AD136" s="125"/>
      <c r="AF136" s="11"/>
      <c r="AL136" s="10"/>
      <c r="AM136" s="10"/>
      <c r="AN136" s="10"/>
      <c r="AO136" s="10"/>
      <c r="AP136" s="10"/>
      <c r="AQ136" s="10"/>
      <c r="AR136" s="10"/>
      <c r="AS136" s="10"/>
      <c r="AT136" s="10"/>
      <c r="AU136" s="10"/>
      <c r="AV136" s="10"/>
      <c r="AW136" s="10"/>
      <c r="AX136" s="10"/>
      <c r="AY136" s="10"/>
    </row>
    <row r="137" spans="1:51" x14ac:dyDescent="0.3">
      <c r="A137" s="114"/>
      <c r="B137" s="114"/>
      <c r="C137" s="114"/>
      <c r="D137" s="114"/>
      <c r="E137" s="114"/>
      <c r="F137" s="114"/>
      <c r="G137" s="114"/>
      <c r="H137" s="114"/>
      <c r="I137" s="115"/>
      <c r="J137" s="116"/>
      <c r="K137" s="109"/>
      <c r="L137" s="110"/>
      <c r="M137" s="111"/>
      <c r="N137" s="112"/>
      <c r="O137" s="33"/>
      <c r="Z137" s="17"/>
      <c r="AA137" s="125"/>
      <c r="AC137" s="17"/>
      <c r="AD137" s="125"/>
      <c r="AF137" s="11"/>
      <c r="AL137" s="10"/>
      <c r="AM137" s="10"/>
      <c r="AN137" s="10"/>
      <c r="AO137" s="10"/>
      <c r="AP137" s="10"/>
      <c r="AQ137" s="10"/>
      <c r="AR137" s="10"/>
      <c r="AS137" s="10"/>
      <c r="AT137" s="10"/>
      <c r="AU137" s="10"/>
      <c r="AV137" s="10"/>
      <c r="AW137" s="10"/>
      <c r="AX137" s="10"/>
      <c r="AY137" s="10"/>
    </row>
    <row r="138" spans="1:51" x14ac:dyDescent="0.3">
      <c r="A138" s="126"/>
      <c r="B138" s="126"/>
      <c r="C138" s="126"/>
      <c r="D138" s="126"/>
      <c r="E138" s="126"/>
      <c r="F138" s="126"/>
      <c r="G138" s="126"/>
      <c r="H138" s="126"/>
      <c r="I138" s="115"/>
      <c r="J138" s="130"/>
      <c r="K138" s="109"/>
      <c r="L138" s="110"/>
      <c r="M138" s="127"/>
      <c r="N138" s="112"/>
      <c r="O138" s="33"/>
      <c r="Z138" s="17"/>
      <c r="AA138" s="125"/>
      <c r="AC138" s="17"/>
      <c r="AD138" s="125"/>
      <c r="AF138" s="11"/>
      <c r="AL138" s="10"/>
      <c r="AM138" s="10"/>
      <c r="AN138" s="10"/>
      <c r="AO138" s="10"/>
      <c r="AP138" s="10"/>
      <c r="AQ138" s="10"/>
      <c r="AR138" s="10"/>
      <c r="AS138" s="10"/>
      <c r="AT138" s="10"/>
      <c r="AU138" s="10"/>
      <c r="AV138" s="10"/>
      <c r="AW138" s="10"/>
      <c r="AX138" s="10"/>
      <c r="AY138" s="10"/>
    </row>
    <row r="139" spans="1:51" x14ac:dyDescent="0.3">
      <c r="A139" s="106"/>
      <c r="B139" s="106"/>
      <c r="C139" s="106"/>
      <c r="D139" s="106"/>
      <c r="E139" s="106"/>
      <c r="F139" s="106"/>
      <c r="G139" s="106"/>
      <c r="H139" s="106"/>
      <c r="I139" s="107"/>
      <c r="J139" s="108"/>
      <c r="K139" s="109"/>
      <c r="L139" s="110"/>
      <c r="M139" s="111"/>
      <c r="N139" s="112"/>
      <c r="O139" s="33"/>
      <c r="Z139" s="17"/>
      <c r="AA139" s="133"/>
      <c r="AC139" s="17"/>
      <c r="AD139" s="133"/>
      <c r="AF139" s="11"/>
      <c r="AL139" s="10"/>
      <c r="AM139" s="10"/>
      <c r="AN139" s="10"/>
      <c r="AO139" s="10"/>
      <c r="AP139" s="10"/>
      <c r="AQ139" s="10"/>
      <c r="AR139" s="10"/>
      <c r="AS139" s="10"/>
      <c r="AT139" s="10"/>
      <c r="AU139" s="10"/>
      <c r="AV139" s="10"/>
      <c r="AW139" s="10"/>
      <c r="AX139" s="10"/>
      <c r="AY139" s="10"/>
    </row>
    <row r="140" spans="1:51" x14ac:dyDescent="0.3">
      <c r="A140" s="114"/>
      <c r="B140" s="114"/>
      <c r="C140" s="114"/>
      <c r="D140" s="114"/>
      <c r="E140" s="114"/>
      <c r="F140" s="114"/>
      <c r="G140" s="114"/>
      <c r="H140" s="114"/>
      <c r="I140" s="115"/>
      <c r="J140" s="116"/>
      <c r="K140" s="109"/>
      <c r="L140" s="109"/>
      <c r="M140" s="127"/>
      <c r="N140" s="112"/>
      <c r="O140" s="128"/>
      <c r="Z140" s="17"/>
      <c r="AA140" s="133"/>
      <c r="AC140" s="17"/>
      <c r="AD140" s="133"/>
      <c r="AF140" s="11"/>
      <c r="AL140" s="10"/>
      <c r="AM140" s="10"/>
      <c r="AN140" s="10"/>
      <c r="AO140" s="10"/>
      <c r="AP140" s="10"/>
      <c r="AQ140" s="10"/>
      <c r="AR140" s="10"/>
      <c r="AS140" s="10"/>
      <c r="AT140" s="10"/>
      <c r="AU140" s="10"/>
      <c r="AV140" s="10"/>
      <c r="AW140" s="10"/>
      <c r="AX140" s="10"/>
      <c r="AY140" s="10"/>
    </row>
    <row r="141" spans="1:51" x14ac:dyDescent="0.3">
      <c r="A141" s="114"/>
      <c r="B141" s="114"/>
      <c r="C141" s="114"/>
      <c r="D141" s="114"/>
      <c r="E141" s="114"/>
      <c r="F141" s="114"/>
      <c r="G141" s="114"/>
      <c r="H141" s="114"/>
      <c r="I141" s="115"/>
      <c r="J141" s="116"/>
      <c r="K141" s="126"/>
      <c r="L141" s="110"/>
      <c r="M141" s="127"/>
      <c r="N141" s="112"/>
      <c r="O141" s="33"/>
      <c r="Z141" s="17"/>
      <c r="AA141" s="125"/>
      <c r="AC141" s="17"/>
      <c r="AD141" s="125"/>
      <c r="AF141" s="11"/>
      <c r="AL141" s="10"/>
      <c r="AM141" s="10"/>
      <c r="AN141" s="10"/>
      <c r="AO141" s="10"/>
      <c r="AP141" s="10"/>
      <c r="AQ141" s="10"/>
      <c r="AR141" s="10"/>
      <c r="AS141" s="10"/>
      <c r="AT141" s="10"/>
      <c r="AU141" s="10"/>
      <c r="AV141" s="10"/>
      <c r="AW141" s="10"/>
      <c r="AX141" s="10"/>
      <c r="AY141" s="10"/>
    </row>
    <row r="142" spans="1:51" x14ac:dyDescent="0.3">
      <c r="A142" s="126"/>
      <c r="B142" s="126"/>
      <c r="C142" s="126"/>
      <c r="D142" s="126"/>
      <c r="E142" s="126"/>
      <c r="F142" s="126"/>
      <c r="G142" s="126"/>
      <c r="H142" s="126"/>
      <c r="I142" s="115"/>
      <c r="J142" s="116"/>
      <c r="K142" s="126"/>
      <c r="L142" s="110"/>
      <c r="M142" s="127"/>
      <c r="N142" s="112"/>
      <c r="O142" s="33"/>
      <c r="Z142" s="17"/>
      <c r="AA142" s="125"/>
      <c r="AC142" s="17"/>
      <c r="AD142" s="125"/>
      <c r="AF142" s="11"/>
      <c r="AL142" s="10"/>
      <c r="AM142" s="10"/>
      <c r="AN142" s="10"/>
      <c r="AO142" s="10"/>
      <c r="AP142" s="10"/>
      <c r="AQ142" s="10"/>
      <c r="AR142" s="10"/>
      <c r="AS142" s="10"/>
      <c r="AT142" s="10"/>
      <c r="AU142" s="10"/>
      <c r="AV142" s="10"/>
      <c r="AW142" s="10"/>
      <c r="AX142" s="10"/>
      <c r="AY142" s="10"/>
    </row>
    <row r="143" spans="1:51" x14ac:dyDescent="0.3">
      <c r="A143" s="126"/>
      <c r="B143" s="126"/>
      <c r="C143" s="126"/>
      <c r="D143" s="126"/>
      <c r="E143" s="126"/>
      <c r="F143" s="126"/>
      <c r="G143" s="126"/>
      <c r="H143" s="126"/>
      <c r="I143" s="115"/>
      <c r="J143" s="116"/>
      <c r="K143" s="126"/>
      <c r="L143" s="110"/>
      <c r="M143" s="127"/>
      <c r="N143" s="112"/>
      <c r="O143" s="33"/>
      <c r="Z143" s="17"/>
      <c r="AA143" s="125"/>
      <c r="AC143" s="17"/>
      <c r="AD143" s="125"/>
      <c r="AF143" s="11"/>
      <c r="AL143" s="10"/>
      <c r="AM143" s="10"/>
      <c r="AN143" s="10"/>
      <c r="AO143" s="10"/>
      <c r="AP143" s="10"/>
      <c r="AQ143" s="10"/>
      <c r="AR143" s="10"/>
      <c r="AS143" s="10"/>
      <c r="AT143" s="10"/>
      <c r="AU143" s="10"/>
      <c r="AV143" s="10"/>
      <c r="AW143" s="10"/>
      <c r="AX143" s="10"/>
      <c r="AY143" s="10"/>
    </row>
    <row r="144" spans="1:51" x14ac:dyDescent="0.3">
      <c r="A144" s="126"/>
      <c r="B144" s="126"/>
      <c r="C144" s="126"/>
      <c r="D144" s="126"/>
      <c r="E144" s="126"/>
      <c r="F144" s="126"/>
      <c r="G144" s="126"/>
      <c r="H144" s="126"/>
      <c r="I144" s="115"/>
      <c r="J144" s="116"/>
      <c r="K144" s="126"/>
      <c r="L144" s="110"/>
      <c r="M144" s="127"/>
      <c r="N144" s="112"/>
      <c r="O144" s="33"/>
      <c r="Z144" s="17"/>
      <c r="AA144" s="125"/>
      <c r="AC144" s="17"/>
      <c r="AD144" s="125"/>
      <c r="AF144" s="11"/>
      <c r="AL144" s="10"/>
      <c r="AM144" s="10"/>
      <c r="AN144" s="10"/>
      <c r="AO144" s="10"/>
      <c r="AP144" s="10"/>
      <c r="AQ144" s="10"/>
      <c r="AR144" s="10"/>
      <c r="AS144" s="10"/>
      <c r="AT144" s="10"/>
      <c r="AU144" s="10"/>
      <c r="AV144" s="10"/>
      <c r="AW144" s="10"/>
      <c r="AX144" s="10"/>
      <c r="AY144" s="10"/>
    </row>
    <row r="145" spans="1:51" x14ac:dyDescent="0.3">
      <c r="A145" s="126"/>
      <c r="B145" s="126"/>
      <c r="C145" s="126"/>
      <c r="D145" s="126"/>
      <c r="E145" s="126"/>
      <c r="F145" s="126"/>
      <c r="G145" s="126"/>
      <c r="H145" s="126"/>
      <c r="I145" s="115"/>
      <c r="J145" s="116"/>
      <c r="K145" s="126"/>
      <c r="L145" s="110"/>
      <c r="M145" s="127"/>
      <c r="N145" s="112"/>
      <c r="O145" s="33"/>
      <c r="Z145" s="17"/>
      <c r="AA145" s="125"/>
      <c r="AC145" s="17"/>
      <c r="AD145" s="125"/>
      <c r="AF145" s="11"/>
      <c r="AL145" s="10"/>
      <c r="AM145" s="10"/>
      <c r="AN145" s="10"/>
      <c r="AO145" s="10"/>
      <c r="AP145" s="10"/>
      <c r="AQ145" s="10"/>
      <c r="AR145" s="10"/>
      <c r="AS145" s="10"/>
      <c r="AT145" s="10"/>
      <c r="AU145" s="10"/>
      <c r="AV145" s="10"/>
      <c r="AW145" s="10"/>
      <c r="AX145" s="10"/>
      <c r="AY145" s="10"/>
    </row>
    <row r="146" spans="1:51" x14ac:dyDescent="0.3">
      <c r="A146" s="126"/>
      <c r="B146" s="126"/>
      <c r="C146" s="126"/>
      <c r="D146" s="126"/>
      <c r="E146" s="126"/>
      <c r="F146" s="126"/>
      <c r="G146" s="126"/>
      <c r="H146" s="126"/>
      <c r="I146" s="115"/>
      <c r="J146" s="116"/>
      <c r="K146" s="126"/>
      <c r="L146" s="110"/>
      <c r="M146" s="127"/>
      <c r="N146" s="112"/>
      <c r="O146" s="33"/>
      <c r="Z146" s="17"/>
      <c r="AA146" s="125"/>
      <c r="AC146" s="17"/>
      <c r="AD146" s="125"/>
      <c r="AF146" s="11"/>
      <c r="AL146" s="10"/>
      <c r="AM146" s="10"/>
      <c r="AN146" s="10"/>
      <c r="AO146" s="10"/>
      <c r="AP146" s="10"/>
      <c r="AQ146" s="10"/>
      <c r="AR146" s="10"/>
      <c r="AS146" s="10"/>
      <c r="AT146" s="10"/>
      <c r="AU146" s="10"/>
      <c r="AV146" s="10"/>
      <c r="AW146" s="10"/>
      <c r="AX146" s="10"/>
      <c r="AY146" s="10"/>
    </row>
    <row r="147" spans="1:51" x14ac:dyDescent="0.3">
      <c r="A147" s="126"/>
      <c r="B147" s="126"/>
      <c r="C147" s="126"/>
      <c r="D147" s="126"/>
      <c r="E147" s="126"/>
      <c r="F147" s="126"/>
      <c r="G147" s="126"/>
      <c r="H147" s="126"/>
      <c r="I147" s="115"/>
      <c r="J147" s="116"/>
      <c r="K147" s="126"/>
      <c r="L147" s="110"/>
      <c r="M147" s="127"/>
      <c r="N147" s="112"/>
      <c r="O147" s="33"/>
      <c r="Z147" s="17"/>
      <c r="AA147" s="125"/>
      <c r="AC147" s="17"/>
      <c r="AD147" s="125"/>
      <c r="AF147" s="11"/>
      <c r="AL147" s="10"/>
      <c r="AM147" s="10"/>
      <c r="AN147" s="10"/>
      <c r="AO147" s="10"/>
      <c r="AP147" s="10"/>
      <c r="AQ147" s="10"/>
      <c r="AR147" s="10"/>
      <c r="AS147" s="10"/>
      <c r="AT147" s="10"/>
      <c r="AU147" s="10"/>
      <c r="AV147" s="10"/>
      <c r="AW147" s="10"/>
      <c r="AX147" s="10"/>
      <c r="AY147" s="10"/>
    </row>
    <row r="148" spans="1:51" x14ac:dyDescent="0.3">
      <c r="A148" s="106"/>
      <c r="B148" s="106"/>
      <c r="C148" s="106"/>
      <c r="D148" s="106"/>
      <c r="E148" s="106"/>
      <c r="F148" s="106"/>
      <c r="G148" s="106"/>
      <c r="H148" s="106"/>
      <c r="I148" s="107"/>
      <c r="J148" s="108"/>
      <c r="K148" s="109"/>
      <c r="L148" s="110"/>
      <c r="M148" s="111"/>
      <c r="N148" s="112"/>
      <c r="O148" s="33"/>
      <c r="Z148" s="17"/>
      <c r="AA148" s="133"/>
      <c r="AC148" s="17"/>
      <c r="AD148" s="133"/>
      <c r="AF148" s="11"/>
      <c r="AL148" s="10"/>
      <c r="AM148" s="10"/>
      <c r="AN148" s="10"/>
      <c r="AO148" s="10"/>
      <c r="AP148" s="10"/>
      <c r="AQ148" s="10"/>
      <c r="AR148" s="10"/>
      <c r="AS148" s="10"/>
      <c r="AT148" s="10"/>
      <c r="AU148" s="10"/>
      <c r="AV148" s="10"/>
      <c r="AW148" s="10"/>
      <c r="AX148" s="10"/>
      <c r="AY148" s="10"/>
    </row>
    <row r="149" spans="1:51" x14ac:dyDescent="0.3">
      <c r="A149" s="114"/>
      <c r="B149" s="114"/>
      <c r="C149" s="114"/>
      <c r="D149" s="114"/>
      <c r="E149" s="114"/>
      <c r="F149" s="114"/>
      <c r="G149" s="114"/>
      <c r="H149" s="114"/>
      <c r="I149" s="115"/>
      <c r="J149" s="134"/>
      <c r="K149" s="109"/>
      <c r="L149" s="110"/>
      <c r="M149" s="127"/>
      <c r="N149" s="112"/>
      <c r="O149" s="128"/>
      <c r="Z149" s="17"/>
      <c r="AA149" s="133"/>
      <c r="AC149" s="17"/>
      <c r="AD149" s="133"/>
      <c r="AF149" s="11"/>
      <c r="AL149" s="10"/>
      <c r="AM149" s="10"/>
      <c r="AN149" s="10"/>
      <c r="AO149" s="10"/>
      <c r="AP149" s="10"/>
      <c r="AQ149" s="10"/>
      <c r="AR149" s="10"/>
      <c r="AS149" s="10"/>
      <c r="AT149" s="10"/>
      <c r="AU149" s="10"/>
      <c r="AV149" s="10"/>
      <c r="AW149" s="10"/>
      <c r="AX149" s="10"/>
      <c r="AY149" s="10"/>
    </row>
    <row r="150" spans="1:51" x14ac:dyDescent="0.3">
      <c r="A150" s="114"/>
      <c r="B150" s="114"/>
      <c r="C150" s="114"/>
      <c r="D150" s="114"/>
      <c r="E150" s="114"/>
      <c r="F150" s="114"/>
      <c r="G150" s="114"/>
      <c r="H150" s="114"/>
      <c r="I150" s="115"/>
      <c r="J150" s="116"/>
      <c r="K150" s="126"/>
      <c r="L150" s="134"/>
      <c r="M150" s="127"/>
      <c r="N150" s="112"/>
      <c r="O150" s="33"/>
      <c r="Z150" s="17"/>
      <c r="AA150" s="125"/>
      <c r="AC150" s="17"/>
      <c r="AD150" s="125"/>
      <c r="AF150" s="11"/>
      <c r="AL150" s="10"/>
      <c r="AM150" s="10"/>
      <c r="AN150" s="10"/>
      <c r="AO150" s="10"/>
      <c r="AP150" s="10"/>
      <c r="AQ150" s="10"/>
      <c r="AR150" s="10"/>
      <c r="AS150" s="10"/>
      <c r="AT150" s="10"/>
      <c r="AU150" s="10"/>
      <c r="AV150" s="10"/>
      <c r="AW150" s="10"/>
      <c r="AX150" s="10"/>
      <c r="AY150" s="10"/>
    </row>
    <row r="151" spans="1:51" x14ac:dyDescent="0.3">
      <c r="A151" s="114"/>
      <c r="B151" s="114"/>
      <c r="C151" s="114"/>
      <c r="D151" s="114"/>
      <c r="E151" s="114"/>
      <c r="F151" s="114"/>
      <c r="G151" s="114"/>
      <c r="H151" s="114"/>
      <c r="I151" s="115"/>
      <c r="J151" s="108"/>
      <c r="K151" s="109"/>
      <c r="L151" s="110"/>
      <c r="M151" s="111"/>
      <c r="N151" s="112"/>
      <c r="O151" s="33"/>
      <c r="Z151" s="17"/>
      <c r="AA151" s="125"/>
      <c r="AC151" s="17"/>
      <c r="AD151" s="125"/>
      <c r="AF151" s="11"/>
      <c r="AL151" s="10"/>
      <c r="AM151" s="10"/>
      <c r="AN151" s="10"/>
      <c r="AO151" s="10"/>
      <c r="AP151" s="10"/>
      <c r="AQ151" s="10"/>
      <c r="AR151" s="10"/>
      <c r="AS151" s="10"/>
      <c r="AT151" s="10"/>
      <c r="AU151" s="10"/>
      <c r="AV151" s="10"/>
      <c r="AW151" s="10"/>
      <c r="AX151" s="10"/>
      <c r="AY151" s="10"/>
    </row>
    <row r="152" spans="1:51" x14ac:dyDescent="0.3">
      <c r="A152" s="106"/>
      <c r="B152" s="106"/>
      <c r="C152" s="106"/>
      <c r="D152" s="106"/>
      <c r="E152" s="106"/>
      <c r="F152" s="106"/>
      <c r="G152" s="106"/>
      <c r="H152" s="106"/>
      <c r="I152" s="107"/>
      <c r="J152" s="135"/>
      <c r="K152" s="126"/>
      <c r="L152" s="110"/>
      <c r="M152" s="112"/>
      <c r="N152" s="112"/>
      <c r="O152" s="33"/>
      <c r="Z152" s="17"/>
      <c r="AA152" s="125"/>
      <c r="AC152" s="17"/>
      <c r="AD152" s="125"/>
      <c r="AF152" s="11"/>
      <c r="AL152" s="10"/>
      <c r="AM152" s="10"/>
      <c r="AN152" s="10"/>
      <c r="AO152" s="10"/>
      <c r="AP152" s="10"/>
      <c r="AQ152" s="10"/>
      <c r="AR152" s="10"/>
      <c r="AS152" s="10"/>
      <c r="AT152" s="10"/>
      <c r="AU152" s="10"/>
      <c r="AV152" s="10"/>
      <c r="AW152" s="10"/>
      <c r="AX152" s="10"/>
      <c r="AY152" s="10"/>
    </row>
    <row r="153" spans="1:51" x14ac:dyDescent="0.3">
      <c r="A153" s="106"/>
      <c r="B153" s="106"/>
      <c r="C153" s="106"/>
      <c r="D153" s="106"/>
      <c r="E153" s="106"/>
      <c r="F153" s="106"/>
      <c r="G153" s="106"/>
      <c r="H153" s="106"/>
      <c r="I153" s="107"/>
      <c r="J153" s="135"/>
      <c r="K153" s="126"/>
      <c r="L153" s="110"/>
      <c r="M153" s="111"/>
      <c r="N153" s="112"/>
      <c r="O153" s="33"/>
      <c r="Z153" s="17"/>
      <c r="AA153" s="125"/>
      <c r="AC153" s="17"/>
      <c r="AD153" s="125"/>
      <c r="AF153" s="11"/>
      <c r="AL153" s="10"/>
      <c r="AM153" s="10"/>
      <c r="AN153" s="10"/>
      <c r="AO153" s="10"/>
      <c r="AP153" s="10"/>
      <c r="AQ153" s="10"/>
      <c r="AR153" s="10"/>
      <c r="AS153" s="10"/>
      <c r="AT153" s="10"/>
      <c r="AU153" s="10"/>
      <c r="AV153" s="10"/>
      <c r="AW153" s="10"/>
      <c r="AX153" s="10"/>
      <c r="AY153" s="10"/>
    </row>
    <row r="154" spans="1:51" x14ac:dyDescent="0.3">
      <c r="A154" s="106"/>
      <c r="B154" s="106"/>
      <c r="C154" s="106"/>
      <c r="D154" s="106"/>
      <c r="E154" s="106"/>
      <c r="F154" s="106"/>
      <c r="G154" s="106"/>
      <c r="H154" s="106"/>
      <c r="I154" s="107"/>
      <c r="J154" s="135"/>
      <c r="K154" s="126"/>
      <c r="L154" s="110"/>
      <c r="M154" s="112"/>
      <c r="N154" s="112"/>
      <c r="O154" s="33"/>
      <c r="Z154" s="17"/>
      <c r="AA154" s="125"/>
      <c r="AC154" s="17"/>
      <c r="AD154" s="125"/>
      <c r="AF154" s="11"/>
      <c r="AL154" s="10"/>
      <c r="AM154" s="10"/>
      <c r="AN154" s="10"/>
      <c r="AO154" s="10"/>
      <c r="AP154" s="10"/>
      <c r="AQ154" s="10"/>
      <c r="AR154" s="10"/>
      <c r="AS154" s="10"/>
      <c r="AT154" s="10"/>
      <c r="AU154" s="10"/>
      <c r="AV154" s="10"/>
      <c r="AW154" s="10"/>
      <c r="AX154" s="10"/>
      <c r="AY154" s="10"/>
    </row>
    <row r="155" spans="1:51" x14ac:dyDescent="0.3">
      <c r="A155" s="106"/>
      <c r="B155" s="106"/>
      <c r="C155" s="106"/>
      <c r="D155" s="106"/>
      <c r="E155" s="106"/>
      <c r="F155" s="106"/>
      <c r="G155" s="106"/>
      <c r="H155" s="106"/>
      <c r="I155" s="107"/>
      <c r="J155" s="135"/>
      <c r="K155" s="126"/>
      <c r="L155" s="110"/>
      <c r="M155" s="112"/>
      <c r="N155" s="112"/>
      <c r="O155" s="33"/>
      <c r="Z155" s="17"/>
      <c r="AA155" s="125"/>
      <c r="AC155" s="17"/>
      <c r="AD155" s="125"/>
      <c r="AF155" s="11"/>
      <c r="AL155" s="10"/>
      <c r="AM155" s="10"/>
      <c r="AN155" s="10"/>
      <c r="AO155" s="10"/>
      <c r="AP155" s="10"/>
      <c r="AQ155" s="10"/>
      <c r="AR155" s="10"/>
      <c r="AS155" s="10"/>
      <c r="AT155" s="10"/>
      <c r="AU155" s="10"/>
      <c r="AV155" s="10"/>
      <c r="AW155" s="10"/>
      <c r="AX155" s="10"/>
      <c r="AY155" s="10"/>
    </row>
    <row r="156" spans="1:51" x14ac:dyDescent="0.3">
      <c r="A156" s="106"/>
      <c r="B156" s="106"/>
      <c r="C156" s="106"/>
      <c r="D156" s="106"/>
      <c r="E156" s="106"/>
      <c r="F156" s="106"/>
      <c r="G156" s="106"/>
      <c r="H156" s="106"/>
      <c r="I156" s="107"/>
      <c r="J156" s="116"/>
      <c r="K156" s="126"/>
      <c r="L156" s="110"/>
      <c r="M156" s="112"/>
      <c r="N156" s="112"/>
      <c r="O156" s="33"/>
      <c r="Z156" s="17"/>
      <c r="AA156" s="125"/>
      <c r="AC156" s="17"/>
      <c r="AD156" s="125"/>
      <c r="AF156" s="11"/>
      <c r="AL156" s="10"/>
      <c r="AM156" s="10"/>
      <c r="AN156" s="10"/>
      <c r="AO156" s="10"/>
      <c r="AP156" s="10"/>
      <c r="AQ156" s="10"/>
      <c r="AR156" s="10"/>
      <c r="AS156" s="10"/>
      <c r="AT156" s="10"/>
      <c r="AU156" s="10"/>
      <c r="AV156" s="10"/>
      <c r="AW156" s="10"/>
      <c r="AX156" s="10"/>
      <c r="AY156" s="10"/>
    </row>
    <row r="157" spans="1:51" x14ac:dyDescent="0.3">
      <c r="A157" s="106"/>
      <c r="B157" s="106"/>
      <c r="C157" s="106"/>
      <c r="D157" s="106"/>
      <c r="E157" s="106"/>
      <c r="F157" s="106"/>
      <c r="G157" s="106"/>
      <c r="H157" s="106"/>
      <c r="I157" s="107"/>
      <c r="J157" s="116"/>
      <c r="K157" s="126"/>
      <c r="L157" s="110"/>
      <c r="M157" s="112"/>
      <c r="N157" s="112"/>
      <c r="O157" s="33"/>
      <c r="Z157" s="17"/>
      <c r="AA157" s="125"/>
      <c r="AC157" s="17"/>
      <c r="AD157" s="125"/>
      <c r="AF157" s="11"/>
      <c r="AL157" s="10"/>
      <c r="AM157" s="10"/>
      <c r="AN157" s="10"/>
      <c r="AO157" s="10"/>
      <c r="AP157" s="10"/>
      <c r="AQ157" s="10"/>
      <c r="AR157" s="10"/>
      <c r="AS157" s="10"/>
      <c r="AT157" s="10"/>
      <c r="AU157" s="10"/>
      <c r="AV157" s="10"/>
      <c r="AW157" s="10"/>
      <c r="AX157" s="10"/>
      <c r="AY157" s="10"/>
    </row>
    <row r="158" spans="1:51" x14ac:dyDescent="0.3">
      <c r="A158" s="106"/>
      <c r="B158" s="106"/>
      <c r="C158" s="106"/>
      <c r="D158" s="106"/>
      <c r="E158" s="106"/>
      <c r="F158" s="106"/>
      <c r="G158" s="106"/>
      <c r="H158" s="106"/>
      <c r="I158" s="107"/>
      <c r="J158" s="108"/>
      <c r="K158" s="109"/>
      <c r="L158" s="110"/>
      <c r="M158" s="111"/>
      <c r="N158" s="112"/>
      <c r="O158" s="33"/>
      <c r="Z158" s="17"/>
      <c r="AA158" s="125"/>
      <c r="AC158" s="17"/>
      <c r="AD158" s="125"/>
      <c r="AF158" s="11"/>
      <c r="AL158" s="10"/>
      <c r="AM158" s="10"/>
      <c r="AN158" s="10"/>
      <c r="AO158" s="10"/>
      <c r="AP158" s="10"/>
      <c r="AQ158" s="10"/>
      <c r="AR158" s="10"/>
      <c r="AS158" s="10"/>
      <c r="AT158" s="10"/>
      <c r="AU158" s="10"/>
      <c r="AV158" s="10"/>
      <c r="AW158" s="10"/>
      <c r="AX158" s="10"/>
      <c r="AY158" s="10"/>
    </row>
    <row r="159" spans="1:51" x14ac:dyDescent="0.3">
      <c r="A159" s="114"/>
      <c r="B159" s="114"/>
      <c r="C159" s="114"/>
      <c r="D159" s="114"/>
      <c r="E159" s="114"/>
      <c r="F159" s="114"/>
      <c r="G159" s="114"/>
      <c r="H159" s="114"/>
      <c r="I159" s="115"/>
      <c r="J159" s="135"/>
      <c r="K159" s="126"/>
      <c r="L159" s="136"/>
      <c r="M159" s="112"/>
      <c r="N159" s="112"/>
      <c r="O159" s="33"/>
      <c r="Z159" s="17"/>
      <c r="AA159" s="125"/>
      <c r="AC159" s="17"/>
      <c r="AD159" s="125"/>
      <c r="AF159" s="11"/>
      <c r="AL159" s="10"/>
      <c r="AM159" s="10"/>
      <c r="AN159" s="10"/>
      <c r="AO159" s="10"/>
      <c r="AP159" s="10"/>
      <c r="AQ159" s="10"/>
      <c r="AR159" s="10"/>
      <c r="AS159" s="10"/>
      <c r="AT159" s="10"/>
      <c r="AU159" s="10"/>
      <c r="AV159" s="10"/>
      <c r="AW159" s="10"/>
      <c r="AX159" s="10"/>
      <c r="AY159" s="10"/>
    </row>
    <row r="160" spans="1:51" x14ac:dyDescent="0.3">
      <c r="A160" s="114"/>
      <c r="B160" s="114"/>
      <c r="C160" s="114"/>
      <c r="D160" s="114"/>
      <c r="E160" s="114"/>
      <c r="F160" s="114"/>
      <c r="G160" s="114"/>
      <c r="H160" s="114"/>
      <c r="I160" s="115"/>
      <c r="J160" s="135"/>
      <c r="K160" s="126"/>
      <c r="L160" s="136"/>
      <c r="M160" s="112"/>
      <c r="N160" s="112"/>
      <c r="O160" s="33"/>
      <c r="Z160" s="17"/>
      <c r="AA160" s="125"/>
      <c r="AC160" s="17"/>
      <c r="AD160" s="125"/>
      <c r="AF160" s="11"/>
      <c r="AL160" s="10"/>
      <c r="AM160" s="10"/>
      <c r="AN160" s="10"/>
      <c r="AO160" s="10"/>
      <c r="AP160" s="10"/>
      <c r="AQ160" s="10"/>
      <c r="AR160" s="10"/>
      <c r="AS160" s="10"/>
      <c r="AT160" s="10"/>
      <c r="AU160" s="10"/>
      <c r="AV160" s="10"/>
      <c r="AW160" s="10"/>
      <c r="AX160" s="10"/>
      <c r="AY160" s="10"/>
    </row>
    <row r="161" spans="1:51" x14ac:dyDescent="0.3">
      <c r="A161" s="114"/>
      <c r="B161" s="114"/>
      <c r="C161" s="114"/>
      <c r="D161" s="114"/>
      <c r="E161" s="114"/>
      <c r="F161" s="114"/>
      <c r="G161" s="114"/>
      <c r="H161" s="114"/>
      <c r="I161" s="115"/>
      <c r="J161" s="135"/>
      <c r="K161" s="126"/>
      <c r="L161" s="136"/>
      <c r="M161" s="112"/>
      <c r="N161" s="112"/>
      <c r="O161" s="33"/>
      <c r="Z161" s="17"/>
      <c r="AA161" s="125"/>
      <c r="AC161" s="17"/>
      <c r="AD161" s="125"/>
      <c r="AF161" s="11"/>
      <c r="AL161" s="10"/>
      <c r="AM161" s="10"/>
      <c r="AN161" s="10"/>
      <c r="AO161" s="10"/>
      <c r="AP161" s="10"/>
      <c r="AQ161" s="10"/>
      <c r="AR161" s="10"/>
      <c r="AS161" s="10"/>
      <c r="AT161" s="10"/>
      <c r="AU161" s="10"/>
      <c r="AV161" s="10"/>
      <c r="AW161" s="10"/>
      <c r="AX161" s="10"/>
      <c r="AY161" s="10"/>
    </row>
    <row r="162" spans="1:51" x14ac:dyDescent="0.3">
      <c r="A162" s="114"/>
      <c r="B162" s="114"/>
      <c r="C162" s="114"/>
      <c r="D162" s="114"/>
      <c r="E162" s="114"/>
      <c r="F162" s="114"/>
      <c r="G162" s="114"/>
      <c r="H162" s="114"/>
      <c r="I162" s="115"/>
      <c r="J162" s="135"/>
      <c r="K162" s="126"/>
      <c r="L162" s="136"/>
      <c r="M162" s="112"/>
      <c r="N162" s="112"/>
      <c r="O162" s="33"/>
      <c r="Z162" s="17"/>
      <c r="AA162" s="125"/>
      <c r="AC162" s="17"/>
      <c r="AD162" s="125"/>
      <c r="AF162" s="11"/>
      <c r="AL162" s="10"/>
      <c r="AM162" s="10"/>
      <c r="AN162" s="10"/>
      <c r="AO162" s="10"/>
      <c r="AP162" s="10"/>
      <c r="AQ162" s="10"/>
      <c r="AR162" s="10"/>
      <c r="AS162" s="10"/>
      <c r="AT162" s="10"/>
      <c r="AU162" s="10"/>
      <c r="AV162" s="10"/>
      <c r="AW162" s="10"/>
      <c r="AX162" s="10"/>
      <c r="AY162" s="10"/>
    </row>
    <row r="163" spans="1:51" x14ac:dyDescent="0.3">
      <c r="A163" s="137"/>
      <c r="B163" s="137"/>
      <c r="C163" s="137"/>
      <c r="D163" s="137"/>
      <c r="E163" s="137"/>
      <c r="F163" s="137"/>
      <c r="G163" s="137"/>
      <c r="H163" s="137"/>
      <c r="I163" s="107"/>
      <c r="J163" s="108"/>
      <c r="K163" s="109"/>
      <c r="L163" s="110"/>
      <c r="M163" s="111"/>
      <c r="N163" s="112"/>
      <c r="O163" s="33"/>
      <c r="Z163" s="17"/>
      <c r="AA163" s="125"/>
      <c r="AC163" s="17"/>
      <c r="AD163" s="125"/>
      <c r="AF163" s="11"/>
      <c r="AL163" s="10"/>
      <c r="AM163" s="10"/>
      <c r="AN163" s="10"/>
      <c r="AO163" s="10"/>
      <c r="AP163" s="10"/>
      <c r="AQ163" s="10"/>
      <c r="AR163" s="10"/>
      <c r="AS163" s="10"/>
      <c r="AT163" s="10"/>
      <c r="AU163" s="10"/>
      <c r="AV163" s="10"/>
      <c r="AW163" s="10"/>
      <c r="AX163" s="10"/>
      <c r="AY163" s="10"/>
    </row>
    <row r="164" spans="1:51" x14ac:dyDescent="0.3">
      <c r="A164" s="138"/>
      <c r="B164" s="138"/>
      <c r="C164" s="138"/>
      <c r="D164" s="138"/>
      <c r="E164" s="138"/>
      <c r="F164" s="138"/>
      <c r="G164" s="138"/>
      <c r="H164" s="138"/>
      <c r="I164" s="139"/>
      <c r="J164" s="135"/>
      <c r="K164" s="138"/>
      <c r="L164" s="140"/>
      <c r="M164" s="112"/>
      <c r="N164" s="112"/>
      <c r="O164" s="33"/>
      <c r="Z164" s="17"/>
      <c r="AA164" s="125"/>
      <c r="AC164" s="17"/>
      <c r="AD164" s="125"/>
      <c r="AF164" s="11"/>
      <c r="AL164" s="10"/>
      <c r="AM164" s="10"/>
      <c r="AN164" s="10"/>
      <c r="AO164" s="10"/>
      <c r="AP164" s="10"/>
      <c r="AQ164" s="10"/>
      <c r="AR164" s="10"/>
      <c r="AS164" s="10"/>
      <c r="AT164" s="10"/>
      <c r="AU164" s="10"/>
      <c r="AV164" s="10"/>
      <c r="AW164" s="10"/>
      <c r="AX164" s="10"/>
      <c r="AY164" s="10"/>
    </row>
    <row r="165" spans="1:51" x14ac:dyDescent="0.3">
      <c r="A165" s="138"/>
      <c r="B165" s="138"/>
      <c r="C165" s="138"/>
      <c r="D165" s="138"/>
      <c r="E165" s="138"/>
      <c r="F165" s="138"/>
      <c r="G165" s="138"/>
      <c r="H165" s="138"/>
      <c r="I165" s="139"/>
      <c r="J165" s="135"/>
      <c r="K165" s="138"/>
      <c r="L165" s="140"/>
      <c r="M165" s="112"/>
      <c r="N165" s="112"/>
      <c r="O165" s="33"/>
      <c r="Z165" s="17"/>
      <c r="AA165" s="125"/>
      <c r="AC165" s="17"/>
      <c r="AD165" s="125"/>
      <c r="AF165" s="11"/>
      <c r="AL165" s="10"/>
      <c r="AM165" s="10"/>
      <c r="AN165" s="10"/>
      <c r="AO165" s="10"/>
      <c r="AP165" s="10"/>
      <c r="AQ165" s="10"/>
      <c r="AR165" s="10"/>
      <c r="AS165" s="10"/>
      <c r="AT165" s="10"/>
      <c r="AU165" s="10"/>
      <c r="AV165" s="10"/>
      <c r="AW165" s="10"/>
      <c r="AX165" s="10"/>
      <c r="AY165" s="10"/>
    </row>
    <row r="166" spans="1:51" x14ac:dyDescent="0.3">
      <c r="A166" s="138"/>
      <c r="B166" s="138"/>
      <c r="C166" s="138"/>
      <c r="D166" s="138"/>
      <c r="E166" s="138"/>
      <c r="F166" s="138"/>
      <c r="G166" s="138"/>
      <c r="H166" s="138"/>
      <c r="I166" s="139"/>
      <c r="J166" s="135"/>
      <c r="K166" s="138"/>
      <c r="L166" s="140"/>
      <c r="M166" s="112"/>
      <c r="N166" s="112"/>
      <c r="O166" s="33"/>
      <c r="Z166" s="17"/>
      <c r="AA166" s="125"/>
      <c r="AC166" s="17"/>
      <c r="AD166" s="125"/>
      <c r="AF166" s="11"/>
      <c r="AL166" s="10"/>
      <c r="AM166" s="10"/>
      <c r="AN166" s="10"/>
      <c r="AO166" s="10"/>
      <c r="AP166" s="10"/>
      <c r="AQ166" s="10"/>
      <c r="AR166" s="10"/>
      <c r="AS166" s="10"/>
      <c r="AT166" s="10"/>
      <c r="AU166" s="10"/>
      <c r="AV166" s="10"/>
      <c r="AW166" s="10"/>
      <c r="AX166" s="10"/>
      <c r="AY166" s="10"/>
    </row>
    <row r="167" spans="1:51" x14ac:dyDescent="0.3">
      <c r="A167" s="138"/>
      <c r="B167" s="138"/>
      <c r="C167" s="138"/>
      <c r="D167" s="138"/>
      <c r="E167" s="138"/>
      <c r="F167" s="138"/>
      <c r="G167" s="138"/>
      <c r="H167" s="138"/>
      <c r="I167" s="139"/>
      <c r="J167" s="135"/>
      <c r="K167" s="138"/>
      <c r="L167" s="140"/>
      <c r="M167" s="112"/>
      <c r="N167" s="112"/>
      <c r="O167" s="33"/>
      <c r="Z167" s="17"/>
      <c r="AA167" s="125"/>
      <c r="AC167" s="17"/>
      <c r="AD167" s="125"/>
      <c r="AF167" s="11"/>
      <c r="AL167" s="10"/>
      <c r="AM167" s="10"/>
      <c r="AN167" s="10"/>
      <c r="AO167" s="10"/>
      <c r="AP167" s="10"/>
      <c r="AQ167" s="10"/>
      <c r="AR167" s="10"/>
      <c r="AS167" s="10"/>
      <c r="AT167" s="10"/>
      <c r="AU167" s="10"/>
      <c r="AV167" s="10"/>
      <c r="AW167" s="10"/>
      <c r="AX167" s="10"/>
      <c r="AY167" s="10"/>
    </row>
    <row r="168" spans="1:51" x14ac:dyDescent="0.3">
      <c r="A168" s="138"/>
      <c r="B168" s="138"/>
      <c r="C168" s="138"/>
      <c r="D168" s="138"/>
      <c r="E168" s="138"/>
      <c r="F168" s="138"/>
      <c r="G168" s="138"/>
      <c r="H168" s="138"/>
      <c r="I168" s="139"/>
      <c r="J168" s="135"/>
      <c r="K168" s="138"/>
      <c r="L168" s="140"/>
      <c r="M168" s="112"/>
      <c r="N168" s="112"/>
      <c r="O168" s="33"/>
      <c r="Z168" s="17"/>
      <c r="AA168" s="125"/>
      <c r="AC168" s="17"/>
      <c r="AD168" s="125"/>
      <c r="AF168" s="11"/>
      <c r="AL168" s="10"/>
      <c r="AM168" s="10"/>
      <c r="AN168" s="10"/>
      <c r="AO168" s="10"/>
      <c r="AP168" s="10"/>
      <c r="AQ168" s="10"/>
      <c r="AR168" s="10"/>
      <c r="AS168" s="10"/>
      <c r="AT168" s="10"/>
      <c r="AU168" s="10"/>
      <c r="AV168" s="10"/>
      <c r="AW168" s="10"/>
      <c r="AX168" s="10"/>
      <c r="AY168" s="10"/>
    </row>
    <row r="169" spans="1:51" x14ac:dyDescent="0.3">
      <c r="A169" s="126"/>
      <c r="B169" s="126"/>
      <c r="C169" s="126"/>
      <c r="D169" s="126"/>
      <c r="E169" s="126"/>
      <c r="F169" s="126"/>
      <c r="G169" s="126"/>
      <c r="H169" s="126"/>
      <c r="I169" s="115"/>
      <c r="J169" s="917"/>
      <c r="K169" s="917"/>
      <c r="L169" s="917"/>
      <c r="M169" s="112"/>
      <c r="N169" s="112"/>
      <c r="O169" s="33"/>
      <c r="Z169" s="105"/>
      <c r="AA169" s="125"/>
      <c r="AC169" s="105"/>
      <c r="AD169" s="125"/>
      <c r="AF169" s="11"/>
      <c r="AL169" s="10"/>
      <c r="AM169" s="10"/>
      <c r="AN169" s="10"/>
      <c r="AO169" s="10"/>
      <c r="AP169" s="10"/>
      <c r="AQ169" s="10"/>
      <c r="AR169" s="10"/>
      <c r="AS169" s="10"/>
      <c r="AT169" s="10"/>
      <c r="AU169" s="10"/>
      <c r="AV169" s="10"/>
      <c r="AW169" s="10"/>
      <c r="AX169" s="10"/>
      <c r="AY169" s="10"/>
    </row>
    <row r="170" spans="1:51" x14ac:dyDescent="0.3">
      <c r="A170" s="138"/>
      <c r="B170" s="138"/>
      <c r="C170" s="138"/>
      <c r="D170" s="138"/>
      <c r="E170" s="138"/>
      <c r="F170" s="138"/>
      <c r="G170" s="138"/>
      <c r="H170" s="138"/>
      <c r="I170" s="139"/>
      <c r="J170" s="918"/>
      <c r="K170" s="918"/>
      <c r="L170" s="918"/>
      <c r="M170" s="112"/>
      <c r="N170" s="112"/>
      <c r="O170" s="33"/>
      <c r="Z170" s="105"/>
      <c r="AA170" s="125"/>
      <c r="AC170" s="105"/>
      <c r="AD170" s="125"/>
      <c r="AL170" s="10"/>
      <c r="AM170" s="10"/>
      <c r="AN170" s="10"/>
      <c r="AO170" s="10"/>
      <c r="AP170" s="10"/>
      <c r="AQ170" s="10"/>
      <c r="AR170" s="10"/>
      <c r="AS170" s="10"/>
      <c r="AT170" s="10"/>
      <c r="AU170" s="10"/>
      <c r="AV170" s="10"/>
      <c r="AW170" s="10"/>
      <c r="AX170" s="10"/>
      <c r="AY170" s="10"/>
    </row>
    <row r="171" spans="1:51" x14ac:dyDescent="0.3">
      <c r="A171" s="138"/>
      <c r="B171" s="138"/>
      <c r="C171" s="138"/>
      <c r="D171" s="138"/>
      <c r="E171" s="138"/>
      <c r="F171" s="138"/>
      <c r="G171" s="138"/>
      <c r="H171" s="138"/>
      <c r="I171" s="139"/>
      <c r="J171" s="919"/>
      <c r="K171" s="919"/>
      <c r="L171" s="919"/>
      <c r="M171" s="112"/>
      <c r="N171" s="112"/>
      <c r="O171" s="33"/>
      <c r="Z171" s="105"/>
      <c r="AA171" s="125"/>
      <c r="AC171" s="105"/>
      <c r="AD171" s="125"/>
      <c r="AF171" s="73"/>
      <c r="AL171" s="10"/>
      <c r="AM171" s="10"/>
      <c r="AN171" s="10"/>
      <c r="AO171" s="10"/>
      <c r="AP171" s="10"/>
      <c r="AQ171" s="10"/>
      <c r="AR171" s="10"/>
      <c r="AS171" s="10"/>
      <c r="AT171" s="10"/>
      <c r="AU171" s="10"/>
      <c r="AV171" s="10"/>
      <c r="AW171" s="10"/>
      <c r="AX171" s="10"/>
      <c r="AY171" s="10"/>
    </row>
    <row r="172" spans="1:51" x14ac:dyDescent="0.3">
      <c r="A172" s="82"/>
      <c r="B172" s="82"/>
      <c r="C172" s="82"/>
      <c r="D172" s="82"/>
      <c r="E172" s="82"/>
      <c r="F172" s="82"/>
      <c r="G172" s="82"/>
      <c r="H172" s="82"/>
      <c r="I172" s="83"/>
      <c r="J172" s="63"/>
      <c r="K172" s="82"/>
      <c r="L172" s="82"/>
      <c r="M172" s="63"/>
      <c r="N172" s="63"/>
      <c r="O172" s="33"/>
      <c r="AL172" s="10"/>
      <c r="AM172" s="10"/>
      <c r="AN172" s="10"/>
      <c r="AO172" s="10"/>
      <c r="AP172" s="10"/>
      <c r="AQ172" s="10"/>
      <c r="AR172" s="10"/>
      <c r="AS172" s="10"/>
      <c r="AT172" s="10"/>
      <c r="AU172" s="10"/>
      <c r="AV172" s="10"/>
      <c r="AW172" s="10"/>
      <c r="AX172" s="10"/>
      <c r="AY172" s="10"/>
    </row>
    <row r="173" spans="1:51" x14ac:dyDescent="0.3">
      <c r="A173" s="82"/>
      <c r="B173" s="82"/>
      <c r="C173" s="82"/>
      <c r="D173" s="82"/>
      <c r="E173" s="82"/>
      <c r="F173" s="82"/>
      <c r="G173" s="82"/>
      <c r="H173" s="82"/>
      <c r="I173" s="83"/>
      <c r="J173" s="63"/>
      <c r="K173" s="82"/>
      <c r="L173" s="82"/>
      <c r="M173" s="63"/>
      <c r="N173" s="63"/>
      <c r="O173" s="33"/>
      <c r="AL173" s="10"/>
      <c r="AM173" s="10"/>
      <c r="AN173" s="10"/>
      <c r="AO173" s="10"/>
      <c r="AP173" s="10"/>
      <c r="AQ173" s="10"/>
      <c r="AR173" s="10"/>
      <c r="AS173" s="10"/>
      <c r="AT173" s="10"/>
      <c r="AU173" s="10"/>
      <c r="AV173" s="10"/>
      <c r="AW173" s="10"/>
      <c r="AX173" s="10"/>
      <c r="AY173" s="10"/>
    </row>
    <row r="174" spans="1:51" x14ac:dyDescent="0.3">
      <c r="A174" s="82"/>
      <c r="B174" s="82"/>
      <c r="C174" s="82"/>
      <c r="D174" s="82"/>
      <c r="E174" s="82"/>
      <c r="F174" s="82"/>
      <c r="G174" s="82"/>
      <c r="H174" s="82"/>
      <c r="I174" s="83"/>
      <c r="J174" s="63"/>
      <c r="K174" s="82"/>
      <c r="L174" s="82"/>
      <c r="M174" s="63"/>
      <c r="N174" s="63"/>
      <c r="O174" s="33"/>
      <c r="AL174" s="10"/>
      <c r="AM174" s="10"/>
      <c r="AN174" s="10"/>
      <c r="AO174" s="10"/>
      <c r="AP174" s="10"/>
      <c r="AQ174" s="10"/>
      <c r="AR174" s="10"/>
      <c r="AS174" s="10"/>
      <c r="AT174" s="10"/>
      <c r="AU174" s="10"/>
      <c r="AV174" s="10"/>
      <c r="AW174" s="10"/>
      <c r="AX174" s="10"/>
      <c r="AY174" s="10"/>
    </row>
    <row r="175" spans="1:51" x14ac:dyDescent="0.3">
      <c r="A175" s="82"/>
      <c r="B175" s="82"/>
      <c r="C175" s="82"/>
      <c r="D175" s="82"/>
      <c r="E175" s="82"/>
      <c r="F175" s="82"/>
      <c r="G175" s="82"/>
      <c r="H175" s="82"/>
      <c r="I175" s="83"/>
      <c r="J175" s="63"/>
      <c r="K175" s="82"/>
      <c r="L175" s="82"/>
      <c r="M175" s="63"/>
      <c r="N175" s="63"/>
      <c r="O175" s="33"/>
      <c r="AL175" s="10"/>
      <c r="AM175" s="10"/>
      <c r="AN175" s="10"/>
      <c r="AO175" s="10"/>
      <c r="AP175" s="10"/>
      <c r="AQ175" s="10"/>
      <c r="AR175" s="10"/>
      <c r="AS175" s="10"/>
      <c r="AT175" s="10"/>
      <c r="AU175" s="10"/>
      <c r="AV175" s="10"/>
      <c r="AW175" s="10"/>
      <c r="AX175" s="10"/>
      <c r="AY175" s="10"/>
    </row>
    <row r="176" spans="1:51" x14ac:dyDescent="0.3">
      <c r="A176" s="82"/>
      <c r="B176" s="82"/>
      <c r="C176" s="82"/>
      <c r="D176" s="82"/>
      <c r="E176" s="82"/>
      <c r="F176" s="82"/>
      <c r="G176" s="82"/>
      <c r="H176" s="82"/>
      <c r="I176" s="83"/>
      <c r="J176" s="63"/>
      <c r="K176" s="82"/>
      <c r="L176" s="82"/>
      <c r="M176" s="63"/>
      <c r="N176" s="63"/>
      <c r="O176" s="33"/>
      <c r="AL176" s="10"/>
      <c r="AM176" s="10"/>
      <c r="AN176" s="10"/>
      <c r="AO176" s="10"/>
      <c r="AP176" s="10"/>
      <c r="AQ176" s="10"/>
      <c r="AR176" s="10"/>
      <c r="AS176" s="10"/>
      <c r="AT176" s="10"/>
      <c r="AU176" s="10"/>
      <c r="AV176" s="10"/>
      <c r="AW176" s="10"/>
      <c r="AX176" s="10"/>
      <c r="AY176" s="10"/>
    </row>
    <row r="177" spans="1:51" x14ac:dyDescent="0.3">
      <c r="A177" s="82"/>
      <c r="B177" s="82"/>
      <c r="C177" s="82"/>
      <c r="D177" s="82"/>
      <c r="E177" s="82"/>
      <c r="F177" s="82"/>
      <c r="G177" s="82"/>
      <c r="H177" s="82"/>
      <c r="I177" s="83"/>
      <c r="J177" s="63"/>
      <c r="K177" s="82"/>
      <c r="L177" s="82"/>
      <c r="M177" s="63"/>
      <c r="N177" s="63"/>
      <c r="O177" s="33"/>
      <c r="AL177" s="10"/>
      <c r="AM177" s="10"/>
      <c r="AN177" s="10"/>
      <c r="AO177" s="10"/>
      <c r="AP177" s="10"/>
      <c r="AQ177" s="10"/>
      <c r="AR177" s="10"/>
      <c r="AS177" s="10"/>
      <c r="AT177" s="10"/>
      <c r="AU177" s="10"/>
      <c r="AV177" s="10"/>
      <c r="AW177" s="10"/>
      <c r="AX177" s="10"/>
      <c r="AY177" s="10"/>
    </row>
    <row r="178" spans="1:51" x14ac:dyDescent="0.3">
      <c r="A178" s="82"/>
      <c r="B178" s="82"/>
      <c r="C178" s="82"/>
      <c r="D178" s="82"/>
      <c r="E178" s="82"/>
      <c r="F178" s="82"/>
      <c r="G178" s="82"/>
      <c r="H178" s="82"/>
      <c r="I178" s="83"/>
      <c r="J178" s="63"/>
      <c r="K178" s="82"/>
      <c r="L178" s="82"/>
      <c r="M178" s="63"/>
      <c r="N178" s="63"/>
      <c r="O178" s="33"/>
      <c r="AL178" s="10"/>
      <c r="AM178" s="10"/>
      <c r="AN178" s="10"/>
      <c r="AO178" s="10"/>
      <c r="AP178" s="10"/>
      <c r="AQ178" s="10"/>
      <c r="AR178" s="10"/>
      <c r="AS178" s="10"/>
      <c r="AT178" s="10"/>
      <c r="AU178" s="10"/>
      <c r="AV178" s="10"/>
      <c r="AW178" s="10"/>
      <c r="AX178" s="10"/>
      <c r="AY178" s="10"/>
    </row>
    <row r="179" spans="1:51" x14ac:dyDescent="0.3">
      <c r="A179" s="82"/>
      <c r="B179" s="82"/>
      <c r="C179" s="82"/>
      <c r="D179" s="82"/>
      <c r="E179" s="82"/>
      <c r="F179" s="82"/>
      <c r="G179" s="82"/>
      <c r="H179" s="82"/>
      <c r="I179" s="83"/>
      <c r="J179" s="63"/>
      <c r="K179" s="82"/>
      <c r="L179" s="82"/>
      <c r="M179" s="63"/>
      <c r="N179" s="63"/>
      <c r="O179" s="33"/>
      <c r="AL179" s="10"/>
      <c r="AM179" s="10"/>
      <c r="AN179" s="10"/>
      <c r="AO179" s="10"/>
      <c r="AP179" s="10"/>
      <c r="AQ179" s="10"/>
      <c r="AR179" s="10"/>
      <c r="AS179" s="10"/>
      <c r="AT179" s="10"/>
      <c r="AU179" s="10"/>
      <c r="AV179" s="10"/>
      <c r="AW179" s="10"/>
      <c r="AX179" s="10"/>
      <c r="AY179" s="10"/>
    </row>
  </sheetData>
  <sheetProtection algorithmName="SHA-512" hashValue="f6Kj9g0Up1U+PDyKy+jN/dWSQTcjR1mecg2N7jwaDvz3yjvWdBCPA2wVppwdt32BidTkGhwna/LJ214c0MEviQ==" saltValue="OGj+3Qldn+3RQjnPptEIMA==" spinCount="100000" sheet="1" objects="1" scenario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A2F06185-13AF-419B-A46D-946BD5B29034}"/>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85183AA0-AD24-4CC7-8206-A648338588A1}"/>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3CDC267C-C961-4E99-92A9-D66DEF49218B}"/>
    </customSheetView>
  </customSheetViews>
  <mergeCells count="42">
    <mergeCell ref="B50:O50"/>
    <mergeCell ref="B18:O18"/>
    <mergeCell ref="Z15:AA15"/>
    <mergeCell ref="H69:L69"/>
    <mergeCell ref="H70:L70"/>
    <mergeCell ref="AC15:AD15"/>
    <mergeCell ref="AG15:AH15"/>
    <mergeCell ref="A3:O3"/>
    <mergeCell ref="AG3:AH3"/>
    <mergeCell ref="A4:O4"/>
    <mergeCell ref="AG7:AH7"/>
    <mergeCell ref="C8:E8"/>
    <mergeCell ref="C9:E9"/>
    <mergeCell ref="C10:E10"/>
    <mergeCell ref="C11:E11"/>
    <mergeCell ref="AG11:AH11"/>
    <mergeCell ref="A13:O13"/>
    <mergeCell ref="H71:L71"/>
    <mergeCell ref="AG107:AH107"/>
    <mergeCell ref="AC118:AD118"/>
    <mergeCell ref="AG118:AH118"/>
    <mergeCell ref="AG122:AH122"/>
    <mergeCell ref="A108:O108"/>
    <mergeCell ref="H72:M72"/>
    <mergeCell ref="A73:O73"/>
    <mergeCell ref="B74:O74"/>
    <mergeCell ref="B75:O75"/>
    <mergeCell ref="F76:O76"/>
    <mergeCell ref="A107:O107"/>
    <mergeCell ref="AG126:AH126"/>
    <mergeCell ref="A111:L111"/>
    <mergeCell ref="AG111:AH111"/>
    <mergeCell ref="J112:L112"/>
    <mergeCell ref="J113:L113"/>
    <mergeCell ref="J114:L114"/>
    <mergeCell ref="J115:L115"/>
    <mergeCell ref="AG115:AH115"/>
    <mergeCell ref="J169:L169"/>
    <mergeCell ref="J170:L170"/>
    <mergeCell ref="J171:L171"/>
    <mergeCell ref="A117:O117"/>
    <mergeCell ref="Z118:AA118"/>
  </mergeCells>
  <conditionalFormatting sqref="G19:G49 I19:I49 G51:G68 I51:I68">
    <cfRule type="expression" dxfId="66" priority="71" stopIfTrue="1">
      <formula>F19&gt;0</formula>
    </cfRule>
  </conditionalFormatting>
  <conditionalFormatting sqref="M19:M49 M51:M68">
    <cfRule type="cellIs" dxfId="65" priority="70" stopIfTrue="1" operator="equal">
      <formula>"a"</formula>
    </cfRule>
    <cfRule type="expression" dxfId="64" priority="246" stopIfTrue="1">
      <formula>L19&gt;0</formula>
    </cfRule>
  </conditionalFormatting>
  <conditionalFormatting sqref="M131 O131 M138 AA139:AA140 AD139:AD140 O140 M140:M147 AA148:AA149 AD148:AD149 O149 M149:M150">
    <cfRule type="cellIs" dxfId="63" priority="152" stopIfTrue="1" operator="equal">
      <formula>"a"</formula>
    </cfRule>
  </conditionalFormatting>
  <conditionalFormatting sqref="O124:O125 O128:O129 O132:O134 O137:O138 O141:O147 O150 O152:O157 O159:O162 O164:O168">
    <cfRule type="expression" dxfId="62" priority="151" stopIfTrue="1">
      <formula>M124=""</formula>
    </cfRule>
  </conditionalFormatting>
  <dataValidations count="4">
    <dataValidation type="list" operator="greaterThan" allowBlank="1" showInputMessage="1" showErrorMessage="1" sqref="I19:I49 I51:I68" xr:uid="{00000000-0002-0000-0400-000000000000}">
      <formula1>"0%,5%,12%,18%,28%"</formula1>
    </dataValidation>
    <dataValidation type="whole" operator="greaterThan" allowBlank="1" showInputMessage="1" showErrorMessage="1" sqref="G19:G49 G51:G68" xr:uid="{00000000-0002-0000-0400-000001000000}">
      <formula1>1</formula1>
    </dataValidation>
    <dataValidation type="decimal" operator="greaterThan" allowBlank="1" showInputMessage="1" showErrorMessage="1" sqref="M19:M49 M51:M68" xr:uid="{00000000-0002-0000-0400-000002000000}">
      <formula1>0</formula1>
    </dataValidation>
    <dataValidation allowBlank="1" showInputMessage="1" showErrorMessage="1" error="Enter Direct or Bought-out only" sqref="O76:O65426 O1:O17 O19:O49 O51:O73"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52"/>
  <sheetViews>
    <sheetView view="pageBreakPreview" zoomScaleNormal="100" zoomScaleSheetLayoutView="100" workbookViewId="0">
      <selection activeCell="H51" sqref="H51:H68"/>
    </sheetView>
  </sheetViews>
  <sheetFormatPr defaultRowHeight="16.5" x14ac:dyDescent="0.3"/>
  <cols>
    <col min="1" max="1" width="9.75" style="168" customWidth="1"/>
    <col min="2" max="2" width="11.25" style="168" bestFit="1" customWidth="1"/>
    <col min="3" max="3" width="8" style="168" bestFit="1" customWidth="1"/>
    <col min="4" max="4" width="52.125" style="168" bestFit="1" customWidth="1"/>
    <col min="5" max="5" width="13.5" style="168" bestFit="1" customWidth="1"/>
    <col min="6" max="6" width="77" style="169" customWidth="1"/>
    <col min="7" max="7" width="7.75" style="168" customWidth="1"/>
    <col min="8" max="8" width="10.25" style="168" customWidth="1"/>
    <col min="9" max="9" width="20.375" style="654" customWidth="1"/>
    <col min="10" max="10" width="19.375" style="654" customWidth="1"/>
    <col min="11" max="11" width="9" style="159" hidden="1" customWidth="1"/>
    <col min="12" max="13" width="9" style="160" customWidth="1"/>
    <col min="14" max="20" width="9" style="159" customWidth="1"/>
    <col min="21" max="32" width="9" style="159"/>
    <col min="33" max="16384" width="9" style="160"/>
  </cols>
  <sheetData>
    <row r="1" spans="1:36" ht="18" customHeight="1" x14ac:dyDescent="0.3">
      <c r="A1" s="154" t="str">
        <f>Cover!B3</f>
        <v>Specification No: CC/NT/W-COND/DOM/A10/25/08983</v>
      </c>
      <c r="B1" s="154"/>
      <c r="C1" s="154"/>
      <c r="D1" s="154"/>
      <c r="E1" s="154"/>
      <c r="F1" s="155"/>
      <c r="G1" s="156"/>
      <c r="H1" s="156"/>
      <c r="I1" s="157"/>
      <c r="J1" s="158" t="s">
        <v>111</v>
      </c>
    </row>
    <row r="2" spans="1:36" ht="6.75" customHeight="1" x14ac:dyDescent="0.3">
      <c r="A2" s="161"/>
      <c r="B2" s="161"/>
      <c r="C2" s="161"/>
      <c r="D2" s="161"/>
      <c r="E2" s="161"/>
      <c r="F2" s="162"/>
      <c r="G2" s="161"/>
      <c r="H2" s="161"/>
      <c r="I2" s="160"/>
      <c r="J2" s="160"/>
    </row>
    <row r="3" spans="1:36" ht="60.75" customHeight="1" x14ac:dyDescent="0.3">
      <c r="A3" s="934"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934"/>
      <c r="C3" s="934"/>
      <c r="D3" s="934"/>
      <c r="E3" s="934"/>
      <c r="F3" s="934"/>
      <c r="G3" s="934"/>
      <c r="H3" s="934"/>
      <c r="I3" s="934"/>
      <c r="J3" s="934"/>
      <c r="K3" s="163"/>
      <c r="L3" s="164"/>
      <c r="M3" s="165"/>
      <c r="O3" s="166"/>
      <c r="R3" s="952"/>
      <c r="S3" s="952"/>
      <c r="AG3" s="159"/>
      <c r="AH3" s="159"/>
      <c r="AI3" s="159"/>
      <c r="AJ3" s="159"/>
    </row>
    <row r="4" spans="1:36" ht="21.95" customHeight="1" x14ac:dyDescent="0.3">
      <c r="A4" s="953" t="s">
        <v>4</v>
      </c>
      <c r="B4" s="953"/>
      <c r="C4" s="953"/>
      <c r="D4" s="953"/>
      <c r="E4" s="953"/>
      <c r="F4" s="953"/>
      <c r="G4" s="953"/>
      <c r="H4" s="953"/>
      <c r="I4" s="953"/>
      <c r="J4" s="953"/>
      <c r="K4" s="167"/>
    </row>
    <row r="5" spans="1:36" ht="15" customHeight="1" x14ac:dyDescent="0.3">
      <c r="J5" s="160"/>
    </row>
    <row r="6" spans="1:36" ht="18" customHeight="1" x14ac:dyDescent="0.3">
      <c r="A6" s="170" t="str">
        <f>'Sch-1'!A6</f>
        <v>Bidder’s Name and Address (Sole Bidder) :</v>
      </c>
      <c r="B6" s="170"/>
      <c r="C6" s="170"/>
      <c r="D6" s="170"/>
      <c r="E6" s="171"/>
      <c r="F6" s="172"/>
      <c r="G6" s="173"/>
      <c r="H6" s="173"/>
      <c r="I6" s="174" t="s">
        <v>5</v>
      </c>
      <c r="J6" s="160"/>
      <c r="K6" s="175"/>
    </row>
    <row r="7" spans="1:36" x14ac:dyDescent="0.3">
      <c r="A7" s="954"/>
      <c r="B7" s="954"/>
      <c r="C7" s="954"/>
      <c r="D7" s="954"/>
      <c r="E7" s="954"/>
      <c r="F7" s="954"/>
      <c r="G7" s="954"/>
      <c r="H7" s="954"/>
      <c r="I7" s="176" t="str">
        <f>'[1]Sch-1'!M7</f>
        <v>Contracts Services, 3rd Floor</v>
      </c>
      <c r="J7" s="160"/>
      <c r="K7" s="175"/>
    </row>
    <row r="8" spans="1:36" ht="18" customHeight="1" x14ac:dyDescent="0.3">
      <c r="A8" s="945" t="s">
        <v>7</v>
      </c>
      <c r="B8" s="945"/>
      <c r="C8" s="946" t="str">
        <f>IF('[1]Sch-1'!C8=0, "", '[1]Sch-1'!C8)</f>
        <v/>
      </c>
      <c r="D8" s="946"/>
      <c r="E8" s="946"/>
      <c r="I8" s="176" t="str">
        <f>'[1]Sch-1'!M8</f>
        <v>Power Grid Corporation of India Ltd.,</v>
      </c>
      <c r="J8" s="160"/>
      <c r="K8" s="175"/>
    </row>
    <row r="9" spans="1:36" ht="18" customHeight="1" x14ac:dyDescent="0.3">
      <c r="A9" s="945" t="s">
        <v>9</v>
      </c>
      <c r="B9" s="945"/>
      <c r="C9" s="946" t="str">
        <f>'Sch-1'!C8:E8</f>
        <v/>
      </c>
      <c r="D9" s="946"/>
      <c r="E9" s="946"/>
      <c r="I9" s="176" t="str">
        <f>'[1]Sch-1'!M9</f>
        <v>"Saudamini", Plot No.-2</v>
      </c>
      <c r="J9" s="160"/>
      <c r="K9" s="175"/>
    </row>
    <row r="10" spans="1:36" ht="18" customHeight="1" x14ac:dyDescent="0.3">
      <c r="A10" s="173"/>
      <c r="B10" s="173"/>
      <c r="C10" s="946" t="str">
        <f>'Sch-1'!C9:E9</f>
        <v/>
      </c>
      <c r="D10" s="946"/>
      <c r="E10" s="946"/>
      <c r="I10" s="176" t="str">
        <f>'[1]Sch-1'!M10</f>
        <v xml:space="preserve">Sector-29, </v>
      </c>
      <c r="J10" s="160"/>
      <c r="K10" s="175"/>
    </row>
    <row r="11" spans="1:36" ht="18" customHeight="1" x14ac:dyDescent="0.3">
      <c r="A11" s="173"/>
      <c r="B11" s="173"/>
      <c r="C11" s="946" t="str">
        <f>'Sch-1'!C10:E10</f>
        <v/>
      </c>
      <c r="D11" s="946"/>
      <c r="E11" s="946"/>
      <c r="I11" s="176" t="str">
        <f>'[1]Sch-1'!M11</f>
        <v>Gurugram (Haryana) - 122001</v>
      </c>
      <c r="J11" s="160"/>
      <c r="K11" s="175"/>
    </row>
    <row r="12" spans="1:36" ht="18" customHeight="1" x14ac:dyDescent="0.3">
      <c r="A12" s="173"/>
      <c r="B12" s="173"/>
      <c r="C12" s="177" t="str">
        <f>'Sch-1'!C11:E11</f>
        <v/>
      </c>
      <c r="D12" s="177"/>
      <c r="E12" s="177"/>
      <c r="I12" s="176"/>
      <c r="J12" s="160"/>
      <c r="K12" s="175"/>
    </row>
    <row r="13" spans="1:36" ht="18" customHeight="1" x14ac:dyDescent="0.3">
      <c r="A13" s="173"/>
      <c r="B13" s="173"/>
      <c r="C13" s="173"/>
      <c r="D13" s="173"/>
      <c r="E13" s="173"/>
      <c r="F13" s="177"/>
      <c r="G13" s="592"/>
      <c r="H13" s="592"/>
      <c r="I13" s="176"/>
      <c r="J13" s="160"/>
      <c r="K13" s="175"/>
    </row>
    <row r="14" spans="1:36" s="179" customFormat="1" ht="25.5" customHeight="1" x14ac:dyDescent="0.3">
      <c r="A14" s="947" t="s">
        <v>427</v>
      </c>
      <c r="B14" s="947"/>
      <c r="C14" s="947"/>
      <c r="D14" s="947"/>
      <c r="E14" s="947"/>
      <c r="F14" s="947"/>
      <c r="G14" s="947"/>
      <c r="H14" s="947"/>
      <c r="I14" s="947"/>
      <c r="J14" s="947"/>
      <c r="K14" s="178"/>
      <c r="N14" s="180"/>
      <c r="O14" s="180"/>
      <c r="P14" s="180"/>
      <c r="Q14" s="180"/>
      <c r="R14" s="180"/>
      <c r="S14" s="180"/>
      <c r="T14" s="180"/>
      <c r="U14" s="180"/>
      <c r="V14" s="180"/>
      <c r="W14" s="180"/>
      <c r="X14" s="180"/>
      <c r="Y14" s="180"/>
      <c r="Z14" s="180"/>
      <c r="AA14" s="180"/>
      <c r="AB14" s="180"/>
      <c r="AC14" s="180"/>
      <c r="AD14" s="180"/>
      <c r="AE14" s="180"/>
      <c r="AF14" s="180"/>
    </row>
    <row r="15" spans="1:36" x14ac:dyDescent="0.3">
      <c r="A15" s="173"/>
      <c r="B15" s="173"/>
      <c r="C15" s="173"/>
      <c r="D15" s="173"/>
      <c r="E15" s="173"/>
      <c r="F15" s="181"/>
      <c r="G15" s="171"/>
      <c r="H15" s="171"/>
      <c r="I15" s="948" t="s">
        <v>14</v>
      </c>
      <c r="J15" s="948"/>
      <c r="K15" s="182"/>
    </row>
    <row r="16" spans="1:36" ht="131.25" x14ac:dyDescent="0.3">
      <c r="A16" s="831" t="s">
        <v>365</v>
      </c>
      <c r="B16" s="831" t="s">
        <v>17</v>
      </c>
      <c r="C16" s="831" t="s">
        <v>18</v>
      </c>
      <c r="D16" s="831" t="s">
        <v>19</v>
      </c>
      <c r="E16" s="831" t="s">
        <v>20</v>
      </c>
      <c r="F16" s="858" t="s">
        <v>112</v>
      </c>
      <c r="G16" s="835" t="s">
        <v>26</v>
      </c>
      <c r="H16" s="835" t="s">
        <v>113</v>
      </c>
      <c r="I16" s="831" t="s">
        <v>114</v>
      </c>
      <c r="J16" s="831" t="s">
        <v>115</v>
      </c>
    </row>
    <row r="17" spans="1:51" ht="18.75" x14ac:dyDescent="0.3">
      <c r="A17" s="839">
        <v>1</v>
      </c>
      <c r="B17" s="839">
        <v>2</v>
      </c>
      <c r="C17" s="839">
        <v>3</v>
      </c>
      <c r="D17" s="839">
        <v>4</v>
      </c>
      <c r="E17" s="839">
        <v>5</v>
      </c>
      <c r="F17" s="839">
        <v>4</v>
      </c>
      <c r="G17" s="839">
        <v>5</v>
      </c>
      <c r="H17" s="839">
        <v>6</v>
      </c>
      <c r="I17" s="839">
        <v>7</v>
      </c>
      <c r="J17" s="839" t="s">
        <v>116</v>
      </c>
      <c r="K17" s="183"/>
    </row>
    <row r="18" spans="1:51" s="10" customFormat="1" ht="30" customHeight="1" x14ac:dyDescent="0.3">
      <c r="A18" s="772" t="s">
        <v>31</v>
      </c>
      <c r="B18" s="773" t="s">
        <v>363</v>
      </c>
      <c r="C18" s="774"/>
      <c r="D18" s="774"/>
      <c r="E18" s="774"/>
      <c r="F18" s="774"/>
      <c r="G18" s="774"/>
      <c r="H18" s="774"/>
      <c r="I18" s="774"/>
      <c r="J18" s="774"/>
      <c r="K18" s="556"/>
      <c r="L18" s="771"/>
      <c r="M18" s="771"/>
      <c r="N18" s="771"/>
      <c r="O18" s="771"/>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654" customFormat="1" ht="33.75" customHeight="1" x14ac:dyDescent="0.3">
      <c r="A19" s="184">
        <f>'Sch-1'!A19</f>
        <v>1</v>
      </c>
      <c r="B19" s="411">
        <v>7000033546</v>
      </c>
      <c r="C19" s="411">
        <v>10</v>
      </c>
      <c r="D19" s="596" t="s">
        <v>366</v>
      </c>
      <c r="E19" s="411">
        <v>1000075706</v>
      </c>
      <c r="F19" s="595" t="s">
        <v>378</v>
      </c>
      <c r="G19" s="411" t="s">
        <v>379</v>
      </c>
      <c r="H19" s="861">
        <v>191</v>
      </c>
      <c r="I19" s="185"/>
      <c r="J19" s="186" t="str">
        <f t="shared" ref="J19:J47" si="0">IF(I19=0, "Included",IF(ISERROR(H19*I19), I19, H19*I19))</f>
        <v>Included</v>
      </c>
      <c r="K19" s="187">
        <f t="shared" ref="K19:K47" si="1">+H19*I19</f>
        <v>0</v>
      </c>
      <c r="M19" s="160"/>
    </row>
    <row r="20" spans="1:51" s="654" customFormat="1" ht="33.75" customHeight="1" x14ac:dyDescent="0.3">
      <c r="A20" s="184">
        <f>'Sch-1'!A20</f>
        <v>2</v>
      </c>
      <c r="B20" s="411">
        <v>7000033546</v>
      </c>
      <c r="C20" s="411">
        <v>20</v>
      </c>
      <c r="D20" s="596" t="s">
        <v>367</v>
      </c>
      <c r="E20" s="411">
        <v>1000033694</v>
      </c>
      <c r="F20" s="595" t="s">
        <v>380</v>
      </c>
      <c r="G20" s="411" t="s">
        <v>381</v>
      </c>
      <c r="H20" s="861">
        <v>92</v>
      </c>
      <c r="I20" s="185"/>
      <c r="J20" s="188" t="str">
        <f t="shared" si="0"/>
        <v>Included</v>
      </c>
      <c r="K20" s="187">
        <f t="shared" si="1"/>
        <v>0</v>
      </c>
      <c r="M20" s="160"/>
    </row>
    <row r="21" spans="1:51" s="654" customFormat="1" ht="33.75" customHeight="1" x14ac:dyDescent="0.3">
      <c r="A21" s="184">
        <f>'Sch-1'!A21</f>
        <v>3</v>
      </c>
      <c r="B21" s="411">
        <v>7000033546</v>
      </c>
      <c r="C21" s="411">
        <v>30</v>
      </c>
      <c r="D21" s="596" t="s">
        <v>367</v>
      </c>
      <c r="E21" s="411">
        <v>1000033695</v>
      </c>
      <c r="F21" s="595" t="s">
        <v>382</v>
      </c>
      <c r="G21" s="411" t="s">
        <v>381</v>
      </c>
      <c r="H21" s="861">
        <v>30</v>
      </c>
      <c r="I21" s="185"/>
      <c r="J21" s="188" t="str">
        <f t="shared" si="0"/>
        <v>Included</v>
      </c>
      <c r="K21" s="187">
        <f t="shared" si="1"/>
        <v>0</v>
      </c>
      <c r="M21" s="597"/>
    </row>
    <row r="22" spans="1:51" s="654" customFormat="1" ht="33.75" customHeight="1" x14ac:dyDescent="0.3">
      <c r="A22" s="184">
        <f>'Sch-1'!A22</f>
        <v>4</v>
      </c>
      <c r="B22" s="411">
        <v>7000033546</v>
      </c>
      <c r="C22" s="411">
        <v>40</v>
      </c>
      <c r="D22" s="596" t="s">
        <v>367</v>
      </c>
      <c r="E22" s="411">
        <v>1000033696</v>
      </c>
      <c r="F22" s="595" t="s">
        <v>383</v>
      </c>
      <c r="G22" s="411" t="s">
        <v>381</v>
      </c>
      <c r="H22" s="861">
        <v>1884</v>
      </c>
      <c r="I22" s="185"/>
      <c r="J22" s="188" t="str">
        <f t="shared" si="0"/>
        <v>Included</v>
      </c>
      <c r="K22" s="187">
        <f t="shared" si="1"/>
        <v>0</v>
      </c>
      <c r="M22" s="160"/>
    </row>
    <row r="23" spans="1:51" s="654" customFormat="1" ht="33.75" customHeight="1" x14ac:dyDescent="0.3">
      <c r="A23" s="184">
        <f>'Sch-1'!A23</f>
        <v>5</v>
      </c>
      <c r="B23" s="411">
        <v>7000033546</v>
      </c>
      <c r="C23" s="411">
        <v>50</v>
      </c>
      <c r="D23" s="596" t="s">
        <v>368</v>
      </c>
      <c r="E23" s="411">
        <v>1000053284</v>
      </c>
      <c r="F23" s="595" t="s">
        <v>384</v>
      </c>
      <c r="G23" s="411" t="s">
        <v>381</v>
      </c>
      <c r="H23" s="861">
        <v>192</v>
      </c>
      <c r="I23" s="185"/>
      <c r="J23" s="188" t="str">
        <f t="shared" si="0"/>
        <v>Included</v>
      </c>
      <c r="K23" s="187">
        <f t="shared" si="1"/>
        <v>0</v>
      </c>
      <c r="M23" s="160"/>
    </row>
    <row r="24" spans="1:51" s="654" customFormat="1" ht="33.75" customHeight="1" x14ac:dyDescent="0.3">
      <c r="A24" s="184">
        <f>'Sch-1'!A24</f>
        <v>6</v>
      </c>
      <c r="B24" s="411">
        <v>7000033546</v>
      </c>
      <c r="C24" s="411">
        <v>60</v>
      </c>
      <c r="D24" s="596" t="s">
        <v>368</v>
      </c>
      <c r="E24" s="411">
        <v>1000053285</v>
      </c>
      <c r="F24" s="595" t="s">
        <v>385</v>
      </c>
      <c r="G24" s="411" t="s">
        <v>381</v>
      </c>
      <c r="H24" s="861">
        <v>666</v>
      </c>
      <c r="I24" s="185"/>
      <c r="J24" s="188" t="str">
        <f t="shared" si="0"/>
        <v>Included</v>
      </c>
      <c r="K24" s="187">
        <f t="shared" si="1"/>
        <v>0</v>
      </c>
      <c r="M24" s="160"/>
    </row>
    <row r="25" spans="1:51" s="654" customFormat="1" ht="33.75" customHeight="1" x14ac:dyDescent="0.3">
      <c r="A25" s="184">
        <f>'Sch-1'!A25</f>
        <v>7</v>
      </c>
      <c r="B25" s="411">
        <v>7000033546</v>
      </c>
      <c r="C25" s="411">
        <v>70</v>
      </c>
      <c r="D25" s="596" t="s">
        <v>368</v>
      </c>
      <c r="E25" s="411">
        <v>1000053244</v>
      </c>
      <c r="F25" s="595" t="s">
        <v>386</v>
      </c>
      <c r="G25" s="411" t="s">
        <v>381</v>
      </c>
      <c r="H25" s="861">
        <v>84</v>
      </c>
      <c r="I25" s="185"/>
      <c r="J25" s="188" t="str">
        <f t="shared" si="0"/>
        <v>Included</v>
      </c>
      <c r="K25" s="187">
        <f t="shared" si="1"/>
        <v>0</v>
      </c>
      <c r="M25" s="160"/>
    </row>
    <row r="26" spans="1:51" s="654" customFormat="1" ht="33.75" customHeight="1" x14ac:dyDescent="0.3">
      <c r="A26" s="184">
        <f>'Sch-1'!A26</f>
        <v>8</v>
      </c>
      <c r="B26" s="411">
        <v>7000033546</v>
      </c>
      <c r="C26" s="411">
        <v>80</v>
      </c>
      <c r="D26" s="596" t="s">
        <v>369</v>
      </c>
      <c r="E26" s="411">
        <v>1000033677</v>
      </c>
      <c r="F26" s="595" t="s">
        <v>387</v>
      </c>
      <c r="G26" s="411" t="s">
        <v>381</v>
      </c>
      <c r="H26" s="861">
        <v>192</v>
      </c>
      <c r="I26" s="185"/>
      <c r="J26" s="188" t="str">
        <f t="shared" si="0"/>
        <v>Included</v>
      </c>
      <c r="K26" s="187">
        <f t="shared" si="1"/>
        <v>0</v>
      </c>
      <c r="M26" s="160"/>
    </row>
    <row r="27" spans="1:51" s="654" customFormat="1" ht="51.75" customHeight="1" x14ac:dyDescent="0.3">
      <c r="A27" s="184">
        <f>'Sch-1'!A27</f>
        <v>9</v>
      </c>
      <c r="B27" s="411">
        <v>7000033546</v>
      </c>
      <c r="C27" s="411">
        <v>90</v>
      </c>
      <c r="D27" s="596" t="s">
        <v>369</v>
      </c>
      <c r="E27" s="411">
        <v>1000033674</v>
      </c>
      <c r="F27" s="595" t="s">
        <v>388</v>
      </c>
      <c r="G27" s="411" t="s">
        <v>381</v>
      </c>
      <c r="H27" s="861">
        <v>750</v>
      </c>
      <c r="I27" s="185"/>
      <c r="J27" s="188" t="str">
        <f t="shared" si="0"/>
        <v>Included</v>
      </c>
      <c r="K27" s="187">
        <f t="shared" si="1"/>
        <v>0</v>
      </c>
      <c r="M27" s="160"/>
    </row>
    <row r="28" spans="1:51" s="654" customFormat="1" ht="30" customHeight="1" x14ac:dyDescent="0.3">
      <c r="A28" s="184">
        <f>'Sch-1'!A28</f>
        <v>10</v>
      </c>
      <c r="B28" s="411">
        <v>7000033546</v>
      </c>
      <c r="C28" s="411">
        <v>100</v>
      </c>
      <c r="D28" s="596" t="s">
        <v>370</v>
      </c>
      <c r="E28" s="411">
        <v>1000015969</v>
      </c>
      <c r="F28" s="595" t="s">
        <v>389</v>
      </c>
      <c r="G28" s="411" t="s">
        <v>390</v>
      </c>
      <c r="H28" s="861">
        <v>189</v>
      </c>
      <c r="I28" s="185"/>
      <c r="J28" s="188" t="str">
        <f t="shared" si="0"/>
        <v>Included</v>
      </c>
      <c r="K28" s="187">
        <f t="shared" si="1"/>
        <v>0</v>
      </c>
      <c r="M28" s="160"/>
    </row>
    <row r="29" spans="1:51" s="654" customFormat="1" ht="30" customHeight="1" x14ac:dyDescent="0.3">
      <c r="A29" s="184">
        <f>'Sch-1'!A29</f>
        <v>11</v>
      </c>
      <c r="B29" s="411">
        <v>7000033546</v>
      </c>
      <c r="C29" s="411">
        <v>110</v>
      </c>
      <c r="D29" s="596" t="s">
        <v>370</v>
      </c>
      <c r="E29" s="411">
        <v>1000017508</v>
      </c>
      <c r="F29" s="595" t="s">
        <v>391</v>
      </c>
      <c r="G29" s="411" t="s">
        <v>381</v>
      </c>
      <c r="H29" s="861">
        <v>189</v>
      </c>
      <c r="I29" s="185"/>
      <c r="J29" s="188" t="str">
        <f t="shared" si="0"/>
        <v>Included</v>
      </c>
      <c r="K29" s="187">
        <f t="shared" si="1"/>
        <v>0</v>
      </c>
      <c r="M29" s="160"/>
    </row>
    <row r="30" spans="1:51" s="654" customFormat="1" ht="30" customHeight="1" x14ac:dyDescent="0.3">
      <c r="A30" s="184">
        <f>'Sch-1'!A30</f>
        <v>12</v>
      </c>
      <c r="B30" s="411">
        <v>7000033546</v>
      </c>
      <c r="C30" s="411">
        <v>120</v>
      </c>
      <c r="D30" s="596" t="s">
        <v>370</v>
      </c>
      <c r="E30" s="411">
        <v>1000027433</v>
      </c>
      <c r="F30" s="595" t="s">
        <v>392</v>
      </c>
      <c r="G30" s="411" t="s">
        <v>390</v>
      </c>
      <c r="H30" s="861">
        <v>189</v>
      </c>
      <c r="I30" s="185"/>
      <c r="J30" s="188" t="str">
        <f t="shared" si="0"/>
        <v>Included</v>
      </c>
      <c r="K30" s="187">
        <f t="shared" si="1"/>
        <v>0</v>
      </c>
      <c r="M30" s="160"/>
    </row>
    <row r="31" spans="1:51" s="654" customFormat="1" ht="30" customHeight="1" x14ac:dyDescent="0.3">
      <c r="A31" s="184">
        <f>'Sch-1'!A31</f>
        <v>13</v>
      </c>
      <c r="B31" s="411">
        <v>7000033546</v>
      </c>
      <c r="C31" s="411">
        <v>130</v>
      </c>
      <c r="D31" s="596" t="s">
        <v>370</v>
      </c>
      <c r="E31" s="411">
        <v>1000006779</v>
      </c>
      <c r="F31" s="595" t="s">
        <v>393</v>
      </c>
      <c r="G31" s="411" t="s">
        <v>381</v>
      </c>
      <c r="H31" s="861">
        <v>65</v>
      </c>
      <c r="I31" s="185"/>
      <c r="J31" s="188" t="str">
        <f t="shared" si="0"/>
        <v>Included</v>
      </c>
      <c r="K31" s="187">
        <f t="shared" si="1"/>
        <v>0</v>
      </c>
      <c r="M31" s="160"/>
    </row>
    <row r="32" spans="1:51" s="654" customFormat="1" ht="30" customHeight="1" x14ac:dyDescent="0.3">
      <c r="A32" s="184">
        <f>'Sch-1'!A32</f>
        <v>14</v>
      </c>
      <c r="B32" s="411">
        <v>7000033546</v>
      </c>
      <c r="C32" s="411">
        <v>140</v>
      </c>
      <c r="D32" s="596" t="s">
        <v>370</v>
      </c>
      <c r="E32" s="411">
        <v>1000032562</v>
      </c>
      <c r="F32" s="595" t="s">
        <v>394</v>
      </c>
      <c r="G32" s="411" t="s">
        <v>390</v>
      </c>
      <c r="H32" s="861">
        <v>189</v>
      </c>
      <c r="I32" s="185"/>
      <c r="J32" s="188" t="str">
        <f t="shared" si="0"/>
        <v>Included</v>
      </c>
      <c r="K32" s="187">
        <f t="shared" si="1"/>
        <v>0</v>
      </c>
      <c r="M32" s="160"/>
    </row>
    <row r="33" spans="1:13" s="654" customFormat="1" ht="30" customHeight="1" x14ac:dyDescent="0.3">
      <c r="A33" s="184">
        <f>'Sch-1'!A33</f>
        <v>15</v>
      </c>
      <c r="B33" s="411">
        <v>7000033546</v>
      </c>
      <c r="C33" s="411">
        <v>150</v>
      </c>
      <c r="D33" s="596" t="s">
        <v>370</v>
      </c>
      <c r="E33" s="411">
        <v>1000078224</v>
      </c>
      <c r="F33" s="595" t="s">
        <v>395</v>
      </c>
      <c r="G33" s="411" t="s">
        <v>390</v>
      </c>
      <c r="H33" s="861">
        <v>1720</v>
      </c>
      <c r="I33" s="185"/>
      <c r="J33" s="188" t="str">
        <f t="shared" si="0"/>
        <v>Included</v>
      </c>
      <c r="K33" s="187">
        <f t="shared" si="1"/>
        <v>0</v>
      </c>
      <c r="M33" s="160"/>
    </row>
    <row r="34" spans="1:13" s="654" customFormat="1" ht="30" customHeight="1" x14ac:dyDescent="0.3">
      <c r="A34" s="184">
        <f>'Sch-1'!A34</f>
        <v>16</v>
      </c>
      <c r="B34" s="411">
        <v>7000033546</v>
      </c>
      <c r="C34" s="411">
        <v>160</v>
      </c>
      <c r="D34" s="596" t="s">
        <v>370</v>
      </c>
      <c r="E34" s="411">
        <v>1000078225</v>
      </c>
      <c r="F34" s="595" t="s">
        <v>396</v>
      </c>
      <c r="G34" s="411" t="s">
        <v>390</v>
      </c>
      <c r="H34" s="861">
        <v>430</v>
      </c>
      <c r="I34" s="185"/>
      <c r="J34" s="188" t="str">
        <f t="shared" si="0"/>
        <v>Included</v>
      </c>
      <c r="K34" s="187">
        <f t="shared" si="1"/>
        <v>0</v>
      </c>
      <c r="M34" s="160"/>
    </row>
    <row r="35" spans="1:13" s="654" customFormat="1" ht="30" customHeight="1" x14ac:dyDescent="0.3">
      <c r="A35" s="184">
        <f>'Sch-1'!A35</f>
        <v>17</v>
      </c>
      <c r="B35" s="411">
        <v>7000033546</v>
      </c>
      <c r="C35" s="411">
        <v>170</v>
      </c>
      <c r="D35" s="596" t="s">
        <v>371</v>
      </c>
      <c r="E35" s="411">
        <v>1000033770</v>
      </c>
      <c r="F35" s="595" t="s">
        <v>397</v>
      </c>
      <c r="G35" s="411" t="s">
        <v>381</v>
      </c>
      <c r="H35" s="861">
        <v>10</v>
      </c>
      <c r="I35" s="185"/>
      <c r="J35" s="188" t="str">
        <f t="shared" si="0"/>
        <v>Included</v>
      </c>
      <c r="K35" s="187">
        <f t="shared" si="1"/>
        <v>0</v>
      </c>
      <c r="M35" s="160"/>
    </row>
    <row r="36" spans="1:13" s="654" customFormat="1" ht="43.5" customHeight="1" x14ac:dyDescent="0.3">
      <c r="A36" s="184">
        <f>'Sch-1'!A36</f>
        <v>18</v>
      </c>
      <c r="B36" s="411">
        <v>7000033546</v>
      </c>
      <c r="C36" s="411">
        <v>180</v>
      </c>
      <c r="D36" s="596" t="s">
        <v>371</v>
      </c>
      <c r="E36" s="411">
        <v>1000009321</v>
      </c>
      <c r="F36" s="595" t="s">
        <v>398</v>
      </c>
      <c r="G36" s="411" t="s">
        <v>390</v>
      </c>
      <c r="H36" s="861">
        <v>10</v>
      </c>
      <c r="I36" s="185"/>
      <c r="J36" s="188" t="str">
        <f t="shared" si="0"/>
        <v>Included</v>
      </c>
      <c r="K36" s="187">
        <f t="shared" si="1"/>
        <v>0</v>
      </c>
      <c r="M36" s="160"/>
    </row>
    <row r="37" spans="1:13" s="654" customFormat="1" ht="32.25" customHeight="1" x14ac:dyDescent="0.3">
      <c r="A37" s="184">
        <f>'Sch-1'!A37</f>
        <v>19</v>
      </c>
      <c r="B37" s="411">
        <v>7000033546</v>
      </c>
      <c r="C37" s="411">
        <v>190</v>
      </c>
      <c r="D37" s="596" t="s">
        <v>372</v>
      </c>
      <c r="E37" s="411">
        <v>1000064592</v>
      </c>
      <c r="F37" s="595" t="s">
        <v>399</v>
      </c>
      <c r="G37" s="411" t="s">
        <v>400</v>
      </c>
      <c r="H37" s="861">
        <v>2</v>
      </c>
      <c r="I37" s="185"/>
      <c r="J37" s="188" t="str">
        <f t="shared" si="0"/>
        <v>Included</v>
      </c>
      <c r="K37" s="187">
        <f t="shared" si="1"/>
        <v>0</v>
      </c>
      <c r="M37" s="160"/>
    </row>
    <row r="38" spans="1:13" s="654" customFormat="1" ht="43.5" customHeight="1" x14ac:dyDescent="0.3">
      <c r="A38" s="184">
        <f>'Sch-1'!A38</f>
        <v>20</v>
      </c>
      <c r="B38" s="411">
        <v>7000033546</v>
      </c>
      <c r="C38" s="411">
        <v>200</v>
      </c>
      <c r="D38" s="596" t="s">
        <v>372</v>
      </c>
      <c r="E38" s="411">
        <v>1000013472</v>
      </c>
      <c r="F38" s="595" t="s">
        <v>401</v>
      </c>
      <c r="G38" s="411" t="s">
        <v>400</v>
      </c>
      <c r="H38" s="861">
        <v>1.0509999999999999</v>
      </c>
      <c r="I38" s="185"/>
      <c r="J38" s="188" t="str">
        <f t="shared" si="0"/>
        <v>Included</v>
      </c>
      <c r="K38" s="187">
        <f t="shared" si="1"/>
        <v>0</v>
      </c>
      <c r="M38" s="160"/>
    </row>
    <row r="39" spans="1:13" s="654" customFormat="1" ht="30.75" customHeight="1" x14ac:dyDescent="0.3">
      <c r="A39" s="184">
        <f>'Sch-1'!A39</f>
        <v>21</v>
      </c>
      <c r="B39" s="411">
        <v>7000033546</v>
      </c>
      <c r="C39" s="411">
        <v>210</v>
      </c>
      <c r="D39" s="596" t="s">
        <v>373</v>
      </c>
      <c r="E39" s="411">
        <v>1000075706</v>
      </c>
      <c r="F39" s="595" t="s">
        <v>378</v>
      </c>
      <c r="G39" s="411" t="s">
        <v>379</v>
      </c>
      <c r="H39" s="861">
        <v>50</v>
      </c>
      <c r="I39" s="185"/>
      <c r="J39" s="188" t="str">
        <f t="shared" si="0"/>
        <v>Included</v>
      </c>
      <c r="K39" s="187">
        <f t="shared" si="1"/>
        <v>0</v>
      </c>
      <c r="M39" s="160"/>
    </row>
    <row r="40" spans="1:13" s="654" customFormat="1" ht="30.75" customHeight="1" x14ac:dyDescent="0.3">
      <c r="A40" s="184">
        <f>'Sch-1'!A40</f>
        <v>22</v>
      </c>
      <c r="B40" s="411">
        <v>7000033546</v>
      </c>
      <c r="C40" s="411">
        <v>220</v>
      </c>
      <c r="D40" s="596" t="s">
        <v>374</v>
      </c>
      <c r="E40" s="411">
        <v>1000033694</v>
      </c>
      <c r="F40" s="595" t="s">
        <v>380</v>
      </c>
      <c r="G40" s="411" t="s">
        <v>381</v>
      </c>
      <c r="H40" s="861">
        <v>6</v>
      </c>
      <c r="I40" s="185"/>
      <c r="J40" s="188" t="str">
        <f t="shared" si="0"/>
        <v>Included</v>
      </c>
      <c r="K40" s="187">
        <f t="shared" si="1"/>
        <v>0</v>
      </c>
      <c r="M40" s="160"/>
    </row>
    <row r="41" spans="1:13" s="654" customFormat="1" ht="30.75" customHeight="1" x14ac:dyDescent="0.3">
      <c r="A41" s="184">
        <f>'Sch-1'!A41</f>
        <v>23</v>
      </c>
      <c r="B41" s="411">
        <v>7000033546</v>
      </c>
      <c r="C41" s="411">
        <v>230</v>
      </c>
      <c r="D41" s="596" t="s">
        <v>374</v>
      </c>
      <c r="E41" s="411">
        <v>1000033695</v>
      </c>
      <c r="F41" s="595" t="s">
        <v>382</v>
      </c>
      <c r="G41" s="411" t="s">
        <v>381</v>
      </c>
      <c r="H41" s="861">
        <v>5</v>
      </c>
      <c r="I41" s="185"/>
      <c r="J41" s="188" t="str">
        <f t="shared" si="0"/>
        <v>Included</v>
      </c>
      <c r="K41" s="187">
        <f t="shared" si="1"/>
        <v>0</v>
      </c>
      <c r="M41" s="160"/>
    </row>
    <row r="42" spans="1:13" s="654" customFormat="1" ht="30.75" customHeight="1" x14ac:dyDescent="0.3">
      <c r="A42" s="184">
        <f>'Sch-1'!A42</f>
        <v>24</v>
      </c>
      <c r="B42" s="411">
        <v>7000033546</v>
      </c>
      <c r="C42" s="411">
        <v>240</v>
      </c>
      <c r="D42" s="596" t="s">
        <v>374</v>
      </c>
      <c r="E42" s="411">
        <v>1000033696</v>
      </c>
      <c r="F42" s="595" t="s">
        <v>383</v>
      </c>
      <c r="G42" s="411" t="s">
        <v>381</v>
      </c>
      <c r="H42" s="861">
        <v>98</v>
      </c>
      <c r="I42" s="185"/>
      <c r="J42" s="188" t="str">
        <f t="shared" si="0"/>
        <v>Included</v>
      </c>
      <c r="K42" s="187">
        <f t="shared" si="1"/>
        <v>0</v>
      </c>
      <c r="M42" s="160"/>
    </row>
    <row r="43" spans="1:13" s="654" customFormat="1" ht="30.75" customHeight="1" x14ac:dyDescent="0.3">
      <c r="A43" s="184">
        <f>'Sch-1'!A43</f>
        <v>25</v>
      </c>
      <c r="B43" s="411">
        <v>7000033546</v>
      </c>
      <c r="C43" s="411">
        <v>250</v>
      </c>
      <c r="D43" s="596" t="s">
        <v>375</v>
      </c>
      <c r="E43" s="411">
        <v>1000053284</v>
      </c>
      <c r="F43" s="595" t="s">
        <v>384</v>
      </c>
      <c r="G43" s="411" t="s">
        <v>381</v>
      </c>
      <c r="H43" s="861">
        <v>11</v>
      </c>
      <c r="I43" s="185"/>
      <c r="J43" s="188" t="str">
        <f t="shared" si="0"/>
        <v>Included</v>
      </c>
      <c r="K43" s="187">
        <f t="shared" si="1"/>
        <v>0</v>
      </c>
      <c r="M43" s="160"/>
    </row>
    <row r="44" spans="1:13" s="654" customFormat="1" ht="30.75" customHeight="1" x14ac:dyDescent="0.3">
      <c r="A44" s="184">
        <f>'Sch-1'!A44</f>
        <v>26</v>
      </c>
      <c r="B44" s="411">
        <v>7000033546</v>
      </c>
      <c r="C44" s="411">
        <v>260</v>
      </c>
      <c r="D44" s="596" t="s">
        <v>375</v>
      </c>
      <c r="E44" s="411">
        <v>1000053285</v>
      </c>
      <c r="F44" s="595" t="s">
        <v>385</v>
      </c>
      <c r="G44" s="411" t="s">
        <v>381</v>
      </c>
      <c r="H44" s="861">
        <v>32</v>
      </c>
      <c r="I44" s="185"/>
      <c r="J44" s="188" t="str">
        <f t="shared" si="0"/>
        <v>Included</v>
      </c>
      <c r="K44" s="187">
        <f t="shared" si="1"/>
        <v>0</v>
      </c>
      <c r="M44" s="160"/>
    </row>
    <row r="45" spans="1:13" s="654" customFormat="1" ht="30.75" customHeight="1" x14ac:dyDescent="0.3">
      <c r="A45" s="184">
        <f>'Sch-1'!A45</f>
        <v>27</v>
      </c>
      <c r="B45" s="411">
        <v>7000033546</v>
      </c>
      <c r="C45" s="411">
        <v>270</v>
      </c>
      <c r="D45" s="596" t="s">
        <v>375</v>
      </c>
      <c r="E45" s="411">
        <v>1000053244</v>
      </c>
      <c r="F45" s="595" t="s">
        <v>386</v>
      </c>
      <c r="G45" s="411" t="s">
        <v>381</v>
      </c>
      <c r="H45" s="861">
        <v>5</v>
      </c>
      <c r="I45" s="185"/>
      <c r="J45" s="188" t="str">
        <f t="shared" si="0"/>
        <v>Included</v>
      </c>
      <c r="K45" s="187">
        <f t="shared" si="1"/>
        <v>0</v>
      </c>
      <c r="M45" s="160"/>
    </row>
    <row r="46" spans="1:13" s="654" customFormat="1" ht="30.75" customHeight="1" x14ac:dyDescent="0.3">
      <c r="A46" s="184">
        <f>'Sch-1'!A46</f>
        <v>28</v>
      </c>
      <c r="B46" s="411">
        <v>7000033546</v>
      </c>
      <c r="C46" s="411">
        <v>280</v>
      </c>
      <c r="D46" s="596" t="s">
        <v>376</v>
      </c>
      <c r="E46" s="411">
        <v>1000033677</v>
      </c>
      <c r="F46" s="595" t="s">
        <v>387</v>
      </c>
      <c r="G46" s="411" t="s">
        <v>381</v>
      </c>
      <c r="H46" s="861">
        <v>8</v>
      </c>
      <c r="I46" s="185"/>
      <c r="J46" s="188" t="str">
        <f t="shared" si="0"/>
        <v>Included</v>
      </c>
      <c r="K46" s="187">
        <f t="shared" si="1"/>
        <v>0</v>
      </c>
      <c r="M46" s="160"/>
    </row>
    <row r="47" spans="1:13" s="654" customFormat="1" ht="41.25" customHeight="1" x14ac:dyDescent="0.3">
      <c r="A47" s="184">
        <f>'Sch-1'!A47</f>
        <v>29</v>
      </c>
      <c r="B47" s="411">
        <v>7000033546</v>
      </c>
      <c r="C47" s="411">
        <v>290</v>
      </c>
      <c r="D47" s="596" t="s">
        <v>376</v>
      </c>
      <c r="E47" s="411">
        <v>1000033674</v>
      </c>
      <c r="F47" s="595" t="s">
        <v>388</v>
      </c>
      <c r="G47" s="411" t="s">
        <v>381</v>
      </c>
      <c r="H47" s="861">
        <v>24</v>
      </c>
      <c r="I47" s="185"/>
      <c r="J47" s="188" t="str">
        <f t="shared" si="0"/>
        <v>Included</v>
      </c>
      <c r="K47" s="187">
        <f t="shared" si="1"/>
        <v>0</v>
      </c>
      <c r="M47" s="160"/>
    </row>
    <row r="48" spans="1:13" s="654" customFormat="1" ht="41.25" customHeight="1" x14ac:dyDescent="0.3">
      <c r="A48" s="184">
        <f>'Sch-1'!A48</f>
        <v>30</v>
      </c>
      <c r="B48" s="411">
        <v>7000033546</v>
      </c>
      <c r="C48" s="411">
        <v>300</v>
      </c>
      <c r="D48" s="596" t="s">
        <v>377</v>
      </c>
      <c r="E48" s="411">
        <v>1000009321</v>
      </c>
      <c r="F48" s="595" t="s">
        <v>398</v>
      </c>
      <c r="G48" s="411" t="s">
        <v>390</v>
      </c>
      <c r="H48" s="861">
        <v>50</v>
      </c>
      <c r="I48" s="185"/>
      <c r="J48" s="188" t="str">
        <f t="shared" ref="J48:J49" si="2">IF(I48=0, "Included",IF(ISERROR(H48*I48), I48, H48*I48))</f>
        <v>Included</v>
      </c>
      <c r="K48" s="187">
        <f t="shared" ref="K48:K49" si="3">+H48*I48</f>
        <v>0</v>
      </c>
      <c r="M48" s="160"/>
    </row>
    <row r="49" spans="1:51" s="654" customFormat="1" ht="31.5" customHeight="1" x14ac:dyDescent="0.3">
      <c r="A49" s="184">
        <f>'Sch-1'!A49</f>
        <v>31</v>
      </c>
      <c r="B49" s="411">
        <v>7000033546</v>
      </c>
      <c r="C49" s="411">
        <v>310</v>
      </c>
      <c r="D49" s="596" t="s">
        <v>377</v>
      </c>
      <c r="E49" s="411">
        <v>1000033770</v>
      </c>
      <c r="F49" s="595" t="s">
        <v>397</v>
      </c>
      <c r="G49" s="411" t="s">
        <v>381</v>
      </c>
      <c r="H49" s="861">
        <v>8</v>
      </c>
      <c r="I49" s="185"/>
      <c r="J49" s="188" t="str">
        <f t="shared" si="2"/>
        <v>Included</v>
      </c>
      <c r="K49" s="187">
        <f t="shared" si="3"/>
        <v>0</v>
      </c>
      <c r="M49" s="160"/>
    </row>
    <row r="50" spans="1:51" s="10" customFormat="1" ht="30" customHeight="1" x14ac:dyDescent="0.3">
      <c r="A50" s="772" t="s">
        <v>32</v>
      </c>
      <c r="B50" s="949" t="s">
        <v>364</v>
      </c>
      <c r="C50" s="949"/>
      <c r="D50" s="949"/>
      <c r="E50" s="949"/>
      <c r="F50" s="949"/>
      <c r="G50" s="949"/>
      <c r="H50" s="949"/>
      <c r="I50" s="949"/>
      <c r="J50" s="949"/>
      <c r="K50" s="556"/>
      <c r="L50" s="771"/>
      <c r="M50" s="771"/>
      <c r="N50" s="771"/>
      <c r="O50" s="159"/>
      <c r="P50" s="44"/>
      <c r="Q50" s="44"/>
      <c r="R50" s="44"/>
      <c r="S50" s="45"/>
      <c r="T50" s="46"/>
      <c r="U50" s="46"/>
      <c r="V50" s="46"/>
      <c r="W50" s="46"/>
      <c r="X50" s="9"/>
      <c r="Y50" s="9"/>
      <c r="AA50" s="11"/>
      <c r="AB50" s="11"/>
      <c r="AI50" s="34"/>
      <c r="AL50" s="9"/>
      <c r="AM50" s="9"/>
      <c r="AN50" s="9"/>
      <c r="AO50" s="9"/>
      <c r="AP50" s="9"/>
      <c r="AQ50" s="9"/>
      <c r="AR50" s="9"/>
      <c r="AS50" s="9"/>
      <c r="AT50" s="9"/>
      <c r="AU50" s="9"/>
      <c r="AV50" s="9"/>
      <c r="AW50" s="9"/>
      <c r="AX50" s="9"/>
      <c r="AY50" s="9"/>
    </row>
    <row r="51" spans="1:51" s="654" customFormat="1" ht="28.5" customHeight="1" x14ac:dyDescent="0.3">
      <c r="A51" s="184">
        <f>'Sch-1'!A51</f>
        <v>1</v>
      </c>
      <c r="B51" s="411">
        <v>7000033546</v>
      </c>
      <c r="C51" s="411">
        <v>380</v>
      </c>
      <c r="D51" s="596" t="s">
        <v>366</v>
      </c>
      <c r="E51" s="411">
        <v>1000075706</v>
      </c>
      <c r="F51" s="595" t="s">
        <v>378</v>
      </c>
      <c r="G51" s="411" t="s">
        <v>379</v>
      </c>
      <c r="H51" s="861">
        <v>306.77499999999998</v>
      </c>
      <c r="I51" s="185"/>
      <c r="J51" s="188" t="str">
        <f t="shared" ref="J51:J68" si="4">IF(I51=0, "Included",IF(ISERROR(H51*I51), I51, H51*I51))</f>
        <v>Included</v>
      </c>
      <c r="K51" s="187">
        <f t="shared" ref="K51:K68" si="5">+H51*I51</f>
        <v>0</v>
      </c>
      <c r="M51" s="160"/>
    </row>
    <row r="52" spans="1:51" s="654" customFormat="1" ht="28.5" customHeight="1" x14ac:dyDescent="0.3">
      <c r="A52" s="184">
        <f>'Sch-1'!A52</f>
        <v>2</v>
      </c>
      <c r="B52" s="411">
        <v>7000033546</v>
      </c>
      <c r="C52" s="411">
        <v>390</v>
      </c>
      <c r="D52" s="596" t="s">
        <v>367</v>
      </c>
      <c r="E52" s="411">
        <v>1000033694</v>
      </c>
      <c r="F52" s="595" t="s">
        <v>380</v>
      </c>
      <c r="G52" s="411" t="s">
        <v>381</v>
      </c>
      <c r="H52" s="861">
        <v>147</v>
      </c>
      <c r="I52" s="185"/>
      <c r="J52" s="188" t="str">
        <f t="shared" si="4"/>
        <v>Included</v>
      </c>
      <c r="K52" s="187">
        <f t="shared" si="5"/>
        <v>0</v>
      </c>
      <c r="M52" s="160"/>
    </row>
    <row r="53" spans="1:51" s="654" customFormat="1" ht="28.5" customHeight="1" x14ac:dyDescent="0.3">
      <c r="A53" s="184">
        <f>'Sch-1'!A53</f>
        <v>3</v>
      </c>
      <c r="B53" s="411">
        <v>7000033546</v>
      </c>
      <c r="C53" s="411">
        <v>400</v>
      </c>
      <c r="D53" s="596" t="s">
        <v>367</v>
      </c>
      <c r="E53" s="411">
        <v>1000033695</v>
      </c>
      <c r="F53" s="595" t="s">
        <v>382</v>
      </c>
      <c r="G53" s="411" t="s">
        <v>381</v>
      </c>
      <c r="H53" s="861">
        <v>45</v>
      </c>
      <c r="I53" s="185"/>
      <c r="J53" s="188" t="str">
        <f t="shared" si="4"/>
        <v>Included</v>
      </c>
      <c r="K53" s="187">
        <f t="shared" si="5"/>
        <v>0</v>
      </c>
      <c r="M53" s="160"/>
    </row>
    <row r="54" spans="1:51" s="654" customFormat="1" ht="28.5" customHeight="1" x14ac:dyDescent="0.3">
      <c r="A54" s="184">
        <f>'Sch-1'!A54</f>
        <v>4</v>
      </c>
      <c r="B54" s="411">
        <v>7000033546</v>
      </c>
      <c r="C54" s="411">
        <v>410</v>
      </c>
      <c r="D54" s="596" t="s">
        <v>367</v>
      </c>
      <c r="E54" s="411">
        <v>1000033696</v>
      </c>
      <c r="F54" s="595" t="s">
        <v>383</v>
      </c>
      <c r="G54" s="411" t="s">
        <v>381</v>
      </c>
      <c r="H54" s="861">
        <v>3060</v>
      </c>
      <c r="I54" s="185"/>
      <c r="J54" s="188" t="str">
        <f t="shared" si="4"/>
        <v>Included</v>
      </c>
      <c r="K54" s="187">
        <f t="shared" si="5"/>
        <v>0</v>
      </c>
      <c r="M54" s="160"/>
    </row>
    <row r="55" spans="1:51" s="654" customFormat="1" ht="28.5" customHeight="1" x14ac:dyDescent="0.3">
      <c r="A55" s="184">
        <f>'Sch-1'!A55</f>
        <v>5</v>
      </c>
      <c r="B55" s="411">
        <v>7000033546</v>
      </c>
      <c r="C55" s="411">
        <v>420</v>
      </c>
      <c r="D55" s="596" t="s">
        <v>368</v>
      </c>
      <c r="E55" s="411">
        <v>1000053284</v>
      </c>
      <c r="F55" s="595" t="s">
        <v>384</v>
      </c>
      <c r="G55" s="411" t="s">
        <v>381</v>
      </c>
      <c r="H55" s="861">
        <v>318</v>
      </c>
      <c r="I55" s="185"/>
      <c r="J55" s="188" t="str">
        <f t="shared" si="4"/>
        <v>Included</v>
      </c>
      <c r="K55" s="187">
        <f t="shared" si="5"/>
        <v>0</v>
      </c>
      <c r="M55" s="160"/>
    </row>
    <row r="56" spans="1:51" s="654" customFormat="1" ht="28.5" customHeight="1" x14ac:dyDescent="0.3">
      <c r="A56" s="184">
        <f>'Sch-1'!A56</f>
        <v>6</v>
      </c>
      <c r="B56" s="411">
        <v>7000033546</v>
      </c>
      <c r="C56" s="411">
        <v>430</v>
      </c>
      <c r="D56" s="596" t="s">
        <v>368</v>
      </c>
      <c r="E56" s="411">
        <v>1000053285</v>
      </c>
      <c r="F56" s="595" t="s">
        <v>385</v>
      </c>
      <c r="G56" s="411" t="s">
        <v>381</v>
      </c>
      <c r="H56" s="861">
        <v>1074</v>
      </c>
      <c r="I56" s="185"/>
      <c r="J56" s="188" t="str">
        <f t="shared" si="4"/>
        <v>Included</v>
      </c>
      <c r="K56" s="187">
        <f t="shared" si="5"/>
        <v>0</v>
      </c>
      <c r="M56" s="160"/>
    </row>
    <row r="57" spans="1:51" s="654" customFormat="1" ht="28.5" customHeight="1" x14ac:dyDescent="0.3">
      <c r="A57" s="184">
        <f>'Sch-1'!A57</f>
        <v>7</v>
      </c>
      <c r="B57" s="411">
        <v>7000033546</v>
      </c>
      <c r="C57" s="411">
        <v>440</v>
      </c>
      <c r="D57" s="596" t="s">
        <v>368</v>
      </c>
      <c r="E57" s="411">
        <v>1000053244</v>
      </c>
      <c r="F57" s="595" t="s">
        <v>386</v>
      </c>
      <c r="G57" s="411" t="s">
        <v>381</v>
      </c>
      <c r="H57" s="861">
        <v>156</v>
      </c>
      <c r="I57" s="185"/>
      <c r="J57" s="188" t="str">
        <f t="shared" si="4"/>
        <v>Included</v>
      </c>
      <c r="K57" s="187">
        <f t="shared" si="5"/>
        <v>0</v>
      </c>
      <c r="M57" s="160"/>
    </row>
    <row r="58" spans="1:51" s="654" customFormat="1" ht="28.5" customHeight="1" x14ac:dyDescent="0.3">
      <c r="A58" s="184">
        <f>'Sch-1'!A58</f>
        <v>8</v>
      </c>
      <c r="B58" s="411">
        <v>7000033546</v>
      </c>
      <c r="C58" s="411">
        <v>450</v>
      </c>
      <c r="D58" s="596" t="s">
        <v>369</v>
      </c>
      <c r="E58" s="411">
        <v>1000033677</v>
      </c>
      <c r="F58" s="595" t="s">
        <v>387</v>
      </c>
      <c r="G58" s="411" t="s">
        <v>381</v>
      </c>
      <c r="H58" s="861">
        <v>318</v>
      </c>
      <c r="I58" s="185"/>
      <c r="J58" s="188" t="str">
        <f t="shared" si="4"/>
        <v>Included</v>
      </c>
      <c r="K58" s="187">
        <f t="shared" si="5"/>
        <v>0</v>
      </c>
      <c r="M58" s="160"/>
    </row>
    <row r="59" spans="1:51" s="654" customFormat="1" ht="35.25" customHeight="1" x14ac:dyDescent="0.3">
      <c r="A59" s="184">
        <f>'Sch-1'!A59</f>
        <v>9</v>
      </c>
      <c r="B59" s="411">
        <v>7000033546</v>
      </c>
      <c r="C59" s="411">
        <v>460</v>
      </c>
      <c r="D59" s="596" t="s">
        <v>369</v>
      </c>
      <c r="E59" s="411">
        <v>1000033674</v>
      </c>
      <c r="F59" s="595" t="s">
        <v>388</v>
      </c>
      <c r="G59" s="411" t="s">
        <v>381</v>
      </c>
      <c r="H59" s="861">
        <v>1230</v>
      </c>
      <c r="I59" s="185"/>
      <c r="J59" s="188" t="str">
        <f t="shared" si="4"/>
        <v>Included</v>
      </c>
      <c r="K59" s="187">
        <f t="shared" si="5"/>
        <v>0</v>
      </c>
      <c r="M59" s="160"/>
    </row>
    <row r="60" spans="1:51" s="654" customFormat="1" ht="27.75" customHeight="1" x14ac:dyDescent="0.3">
      <c r="A60" s="184">
        <f>'Sch-1'!A60</f>
        <v>10</v>
      </c>
      <c r="B60" s="411">
        <v>7000033546</v>
      </c>
      <c r="C60" s="411">
        <v>470</v>
      </c>
      <c r="D60" s="596" t="s">
        <v>370</v>
      </c>
      <c r="E60" s="411">
        <v>1000015969</v>
      </c>
      <c r="F60" s="595" t="s">
        <v>389</v>
      </c>
      <c r="G60" s="411" t="s">
        <v>390</v>
      </c>
      <c r="H60" s="861">
        <v>140</v>
      </c>
      <c r="I60" s="185"/>
      <c r="J60" s="188" t="str">
        <f t="shared" si="4"/>
        <v>Included</v>
      </c>
      <c r="K60" s="187">
        <f t="shared" si="5"/>
        <v>0</v>
      </c>
      <c r="M60" s="160"/>
    </row>
    <row r="61" spans="1:51" s="654" customFormat="1" ht="27.75" customHeight="1" x14ac:dyDescent="0.3">
      <c r="A61" s="184">
        <f>'Sch-1'!A61</f>
        <v>11</v>
      </c>
      <c r="B61" s="411">
        <v>7000033546</v>
      </c>
      <c r="C61" s="411">
        <v>480</v>
      </c>
      <c r="D61" s="596" t="s">
        <v>370</v>
      </c>
      <c r="E61" s="411">
        <v>1000017508</v>
      </c>
      <c r="F61" s="595" t="s">
        <v>391</v>
      </c>
      <c r="G61" s="411" t="s">
        <v>381</v>
      </c>
      <c r="H61" s="861">
        <v>140</v>
      </c>
      <c r="I61" s="185"/>
      <c r="J61" s="188" t="str">
        <f t="shared" si="4"/>
        <v>Included</v>
      </c>
      <c r="K61" s="187">
        <f t="shared" si="5"/>
        <v>0</v>
      </c>
      <c r="M61" s="160"/>
    </row>
    <row r="62" spans="1:51" s="654" customFormat="1" ht="27.75" customHeight="1" x14ac:dyDescent="0.3">
      <c r="A62" s="184">
        <f>'Sch-1'!A62</f>
        <v>12</v>
      </c>
      <c r="B62" s="411">
        <v>7000033546</v>
      </c>
      <c r="C62" s="411">
        <v>490</v>
      </c>
      <c r="D62" s="596" t="s">
        <v>370</v>
      </c>
      <c r="E62" s="411">
        <v>1000027433</v>
      </c>
      <c r="F62" s="595" t="s">
        <v>392</v>
      </c>
      <c r="G62" s="411" t="s">
        <v>390</v>
      </c>
      <c r="H62" s="861">
        <v>140</v>
      </c>
      <c r="I62" s="185"/>
      <c r="J62" s="188" t="str">
        <f t="shared" si="4"/>
        <v>Included</v>
      </c>
      <c r="K62" s="187">
        <f t="shared" si="5"/>
        <v>0</v>
      </c>
      <c r="M62" s="160"/>
    </row>
    <row r="63" spans="1:51" s="654" customFormat="1" ht="27.75" customHeight="1" x14ac:dyDescent="0.3">
      <c r="A63" s="184">
        <f>'Sch-1'!A63</f>
        <v>13</v>
      </c>
      <c r="B63" s="411">
        <v>7000033546</v>
      </c>
      <c r="C63" s="411">
        <v>500</v>
      </c>
      <c r="D63" s="596" t="s">
        <v>370</v>
      </c>
      <c r="E63" s="411">
        <v>1000006779</v>
      </c>
      <c r="F63" s="595" t="s">
        <v>393</v>
      </c>
      <c r="G63" s="411" t="s">
        <v>381</v>
      </c>
      <c r="H63" s="861">
        <v>56</v>
      </c>
      <c r="I63" s="185"/>
      <c r="J63" s="188" t="str">
        <f t="shared" si="4"/>
        <v>Included</v>
      </c>
      <c r="K63" s="187">
        <f t="shared" si="5"/>
        <v>0</v>
      </c>
      <c r="M63" s="160"/>
    </row>
    <row r="64" spans="1:51" s="654" customFormat="1" ht="27.75" customHeight="1" x14ac:dyDescent="0.3">
      <c r="A64" s="184">
        <f>'Sch-1'!A64</f>
        <v>14</v>
      </c>
      <c r="B64" s="411">
        <v>7000033546</v>
      </c>
      <c r="C64" s="411">
        <v>510</v>
      </c>
      <c r="D64" s="596" t="s">
        <v>370</v>
      </c>
      <c r="E64" s="411">
        <v>1000032562</v>
      </c>
      <c r="F64" s="595" t="s">
        <v>394</v>
      </c>
      <c r="G64" s="411" t="s">
        <v>390</v>
      </c>
      <c r="H64" s="861">
        <v>140</v>
      </c>
      <c r="I64" s="185"/>
      <c r="J64" s="188" t="str">
        <f t="shared" si="4"/>
        <v>Included</v>
      </c>
      <c r="K64" s="187">
        <f t="shared" si="5"/>
        <v>0</v>
      </c>
      <c r="M64" s="160"/>
    </row>
    <row r="65" spans="1:32" s="654" customFormat="1" ht="27.75" customHeight="1" x14ac:dyDescent="0.3">
      <c r="A65" s="184">
        <f>'Sch-1'!A65</f>
        <v>15</v>
      </c>
      <c r="B65" s="411">
        <v>7000033546</v>
      </c>
      <c r="C65" s="411">
        <v>520</v>
      </c>
      <c r="D65" s="596" t="s">
        <v>371</v>
      </c>
      <c r="E65" s="411">
        <v>1000033770</v>
      </c>
      <c r="F65" s="595" t="s">
        <v>397</v>
      </c>
      <c r="G65" s="411" t="s">
        <v>381</v>
      </c>
      <c r="H65" s="861">
        <v>69</v>
      </c>
      <c r="I65" s="185"/>
      <c r="J65" s="188" t="str">
        <f t="shared" si="4"/>
        <v>Included</v>
      </c>
      <c r="K65" s="187">
        <f t="shared" si="5"/>
        <v>0</v>
      </c>
      <c r="M65" s="160"/>
    </row>
    <row r="66" spans="1:32" s="654" customFormat="1" ht="48.75" customHeight="1" x14ac:dyDescent="0.3">
      <c r="A66" s="184">
        <f>'Sch-1'!A66</f>
        <v>16</v>
      </c>
      <c r="B66" s="411">
        <v>7000033546</v>
      </c>
      <c r="C66" s="411">
        <v>530</v>
      </c>
      <c r="D66" s="596" t="s">
        <v>371</v>
      </c>
      <c r="E66" s="411">
        <v>1000009321</v>
      </c>
      <c r="F66" s="595" t="s">
        <v>398</v>
      </c>
      <c r="G66" s="411" t="s">
        <v>390</v>
      </c>
      <c r="H66" s="861">
        <v>478</v>
      </c>
      <c r="I66" s="185"/>
      <c r="J66" s="188" t="str">
        <f t="shared" si="4"/>
        <v>Included</v>
      </c>
      <c r="K66" s="187">
        <f t="shared" si="5"/>
        <v>0</v>
      </c>
      <c r="M66" s="160"/>
    </row>
    <row r="67" spans="1:32" s="654" customFormat="1" ht="27" customHeight="1" x14ac:dyDescent="0.3">
      <c r="A67" s="184">
        <f>'Sch-1'!A67</f>
        <v>17</v>
      </c>
      <c r="B67" s="411">
        <v>7000033546</v>
      </c>
      <c r="C67" s="411">
        <v>540</v>
      </c>
      <c r="D67" s="596" t="s">
        <v>372</v>
      </c>
      <c r="E67" s="411">
        <v>1000064592</v>
      </c>
      <c r="F67" s="595" t="s">
        <v>399</v>
      </c>
      <c r="G67" s="411" t="s">
        <v>400</v>
      </c>
      <c r="H67" s="861">
        <v>1</v>
      </c>
      <c r="I67" s="185"/>
      <c r="J67" s="188" t="str">
        <f t="shared" si="4"/>
        <v>Included</v>
      </c>
      <c r="K67" s="187">
        <f t="shared" si="5"/>
        <v>0</v>
      </c>
      <c r="M67" s="160"/>
    </row>
    <row r="68" spans="1:32" s="654" customFormat="1" ht="40.5" customHeight="1" x14ac:dyDescent="0.3">
      <c r="A68" s="184">
        <f>'Sch-1'!A68</f>
        <v>18</v>
      </c>
      <c r="B68" s="411">
        <v>7000033546</v>
      </c>
      <c r="C68" s="411">
        <v>550</v>
      </c>
      <c r="D68" s="596" t="s">
        <v>372</v>
      </c>
      <c r="E68" s="411">
        <v>1000013472</v>
      </c>
      <c r="F68" s="595" t="s">
        <v>401</v>
      </c>
      <c r="G68" s="411" t="s">
        <v>400</v>
      </c>
      <c r="H68" s="861">
        <v>2.456</v>
      </c>
      <c r="I68" s="185"/>
      <c r="J68" s="188" t="str">
        <f t="shared" si="4"/>
        <v>Included</v>
      </c>
      <c r="K68" s="187">
        <f t="shared" si="5"/>
        <v>0</v>
      </c>
      <c r="M68" s="160"/>
    </row>
    <row r="69" spans="1:32" s="654" customFormat="1" ht="17.25" customHeight="1" x14ac:dyDescent="0.3">
      <c r="A69" s="950"/>
      <c r="B69" s="951"/>
      <c r="C69" s="951"/>
      <c r="D69" s="951"/>
      <c r="E69" s="951"/>
      <c r="F69" s="951"/>
      <c r="G69" s="951"/>
      <c r="H69" s="951"/>
      <c r="I69" s="951"/>
      <c r="J69" s="951"/>
      <c r="K69" s="187"/>
      <c r="M69" s="160"/>
    </row>
    <row r="70" spans="1:32" ht="36" customHeight="1" x14ac:dyDescent="0.3">
      <c r="A70" s="841"/>
      <c r="B70" s="841"/>
      <c r="C70" s="841"/>
      <c r="D70" s="841"/>
      <c r="E70" s="841"/>
      <c r="F70" s="842" t="s">
        <v>117</v>
      </c>
      <c r="G70" s="843"/>
      <c r="H70" s="843"/>
      <c r="I70" s="844" t="s">
        <v>433</v>
      </c>
      <c r="J70" s="845">
        <f>SUM(J19:J68)</f>
        <v>0</v>
      </c>
      <c r="K70" s="159" t="e">
        <f>+SUM(#REF!)</f>
        <v>#REF!</v>
      </c>
      <c r="N70" s="160"/>
      <c r="O70" s="160"/>
      <c r="P70" s="160"/>
      <c r="Q70" s="160"/>
      <c r="R70" s="160"/>
      <c r="S70" s="160"/>
      <c r="T70" s="160"/>
      <c r="U70" s="160"/>
      <c r="V70" s="160"/>
      <c r="W70" s="160"/>
      <c r="X70" s="160"/>
      <c r="Y70" s="160"/>
      <c r="Z70" s="160"/>
      <c r="AA70" s="160"/>
      <c r="AB70" s="160"/>
      <c r="AC70" s="160"/>
      <c r="AD70" s="160"/>
      <c r="AE70" s="160"/>
      <c r="AF70" s="160"/>
    </row>
    <row r="71" spans="1:32" ht="17.25" customHeight="1" x14ac:dyDescent="0.3">
      <c r="A71" s="189"/>
      <c r="B71" s="189"/>
      <c r="C71" s="189"/>
      <c r="D71" s="189"/>
      <c r="E71" s="189"/>
      <c r="F71" s="190"/>
      <c r="G71" s="191"/>
      <c r="H71" s="191"/>
      <c r="I71" s="192"/>
      <c r="J71" s="193"/>
      <c r="N71" s="160"/>
      <c r="O71" s="160"/>
      <c r="P71" s="160"/>
      <c r="Q71" s="160"/>
      <c r="R71" s="160"/>
      <c r="S71" s="160"/>
      <c r="T71" s="160"/>
      <c r="U71" s="160"/>
      <c r="V71" s="160"/>
      <c r="W71" s="160"/>
      <c r="X71" s="160"/>
      <c r="Y71" s="160"/>
      <c r="Z71" s="160"/>
      <c r="AA71" s="160"/>
      <c r="AB71" s="160"/>
      <c r="AC71" s="160"/>
      <c r="AD71" s="160"/>
      <c r="AE71" s="160"/>
      <c r="AF71" s="160"/>
    </row>
    <row r="72" spans="1:32" ht="11.25" customHeight="1" x14ac:dyDescent="0.3">
      <c r="A72" s="189"/>
      <c r="B72" s="189"/>
      <c r="C72" s="189"/>
      <c r="D72" s="189"/>
      <c r="E72" s="189"/>
      <c r="F72" s="190"/>
      <c r="G72" s="191"/>
      <c r="H72" s="191"/>
      <c r="I72" s="192"/>
      <c r="J72" s="193"/>
      <c r="N72" s="160"/>
      <c r="O72" s="160"/>
      <c r="P72" s="160"/>
      <c r="Q72" s="160"/>
      <c r="R72" s="160"/>
      <c r="S72" s="160"/>
      <c r="T72" s="160"/>
      <c r="U72" s="160"/>
      <c r="V72" s="160"/>
      <c r="W72" s="160"/>
      <c r="X72" s="160"/>
      <c r="Y72" s="160"/>
      <c r="Z72" s="160"/>
      <c r="AA72" s="160"/>
      <c r="AB72" s="160"/>
      <c r="AC72" s="160"/>
      <c r="AD72" s="160"/>
      <c r="AE72" s="160"/>
      <c r="AF72" s="160"/>
    </row>
    <row r="73" spans="1:32" ht="6" customHeight="1" x14ac:dyDescent="0.3">
      <c r="B73" s="194"/>
      <c r="C73" s="194"/>
      <c r="D73" s="194"/>
      <c r="E73" s="194"/>
      <c r="F73" s="160"/>
      <c r="G73" s="191"/>
      <c r="H73" s="191"/>
      <c r="I73" s="192"/>
      <c r="J73" s="193"/>
      <c r="N73" s="160"/>
      <c r="O73" s="160"/>
      <c r="P73" s="160"/>
      <c r="Q73" s="160"/>
      <c r="R73" s="160"/>
      <c r="S73" s="160"/>
      <c r="T73" s="160"/>
      <c r="U73" s="160"/>
      <c r="V73" s="160"/>
      <c r="W73" s="160"/>
      <c r="X73" s="160"/>
      <c r="Y73" s="160"/>
      <c r="Z73" s="160"/>
      <c r="AA73" s="160"/>
      <c r="AB73" s="160"/>
      <c r="AC73" s="160"/>
      <c r="AD73" s="160"/>
      <c r="AE73" s="160"/>
      <c r="AF73" s="160"/>
    </row>
    <row r="74" spans="1:32" ht="62.25" customHeight="1" x14ac:dyDescent="0.3">
      <c r="A74" s="194" t="s">
        <v>118</v>
      </c>
      <c r="B74" s="943" t="s">
        <v>119</v>
      </c>
      <c r="C74" s="943"/>
      <c r="D74" s="943"/>
      <c r="E74" s="943"/>
      <c r="F74" s="943"/>
      <c r="G74" s="943"/>
      <c r="H74" s="943"/>
      <c r="I74" s="943"/>
      <c r="J74" s="943"/>
      <c r="N74" s="160"/>
      <c r="O74" s="160"/>
      <c r="P74" s="160"/>
      <c r="Q74" s="160"/>
      <c r="R74" s="160"/>
      <c r="S74" s="160"/>
      <c r="T74" s="160"/>
      <c r="U74" s="160"/>
      <c r="V74" s="160"/>
      <c r="W74" s="160"/>
      <c r="X74" s="160"/>
      <c r="Y74" s="160"/>
      <c r="Z74" s="160"/>
      <c r="AA74" s="160"/>
      <c r="AB74" s="160"/>
      <c r="AC74" s="160"/>
      <c r="AD74" s="160"/>
      <c r="AE74" s="160"/>
      <c r="AF74" s="160"/>
    </row>
    <row r="75" spans="1:32" x14ac:dyDescent="0.3">
      <c r="A75" s="195" t="s">
        <v>120</v>
      </c>
      <c r="B75" s="196" t="str">
        <f>'Sch-1'!B77</f>
        <v>--</v>
      </c>
      <c r="C75" s="195"/>
      <c r="D75" s="195"/>
      <c r="E75" s="195"/>
      <c r="F75" s="160"/>
      <c r="G75" s="197"/>
      <c r="H75" s="195"/>
      <c r="I75" s="160"/>
      <c r="J75" s="160"/>
      <c r="N75" s="160"/>
      <c r="O75" s="160"/>
      <c r="P75" s="160"/>
      <c r="Q75" s="160"/>
      <c r="R75" s="160"/>
      <c r="S75" s="160"/>
      <c r="T75" s="160"/>
      <c r="U75" s="160"/>
      <c r="V75" s="160"/>
      <c r="W75" s="160"/>
      <c r="X75" s="160"/>
      <c r="Y75" s="160"/>
      <c r="Z75" s="160"/>
      <c r="AA75" s="160"/>
      <c r="AB75" s="160"/>
      <c r="AC75" s="160"/>
      <c r="AD75" s="160"/>
      <c r="AE75" s="160"/>
      <c r="AF75" s="160"/>
    </row>
    <row r="76" spans="1:32" ht="27.75" customHeight="1" x14ac:dyDescent="0.3">
      <c r="A76" s="195" t="s">
        <v>121</v>
      </c>
      <c r="B76" s="527" t="str">
        <f>'Sch-1'!B78</f>
        <v/>
      </c>
      <c r="C76" s="195"/>
      <c r="D76" s="195"/>
      <c r="E76" s="195"/>
      <c r="F76" s="160"/>
      <c r="G76" s="161"/>
      <c r="H76" s="944" t="s">
        <v>42</v>
      </c>
      <c r="I76" s="944"/>
      <c r="J76" s="198" t="str">
        <f>'Sch-1'!M78</f>
        <v/>
      </c>
      <c r="N76" s="160"/>
      <c r="O76" s="160"/>
      <c r="P76" s="160"/>
      <c r="Q76" s="160"/>
      <c r="R76" s="160"/>
      <c r="S76" s="160"/>
      <c r="T76" s="160"/>
      <c r="U76" s="160"/>
      <c r="V76" s="160"/>
      <c r="W76" s="160"/>
      <c r="X76" s="160"/>
      <c r="Y76" s="160"/>
      <c r="Z76" s="160"/>
      <c r="AA76" s="160"/>
      <c r="AB76" s="160"/>
      <c r="AC76" s="160"/>
      <c r="AD76" s="160"/>
      <c r="AE76" s="160"/>
      <c r="AF76" s="160"/>
    </row>
    <row r="77" spans="1:32" ht="14.25" customHeight="1" x14ac:dyDescent="0.3">
      <c r="A77" s="165"/>
      <c r="B77" s="165"/>
      <c r="C77" s="165"/>
      <c r="D77" s="165"/>
      <c r="E77" s="165"/>
      <c r="F77" s="199"/>
      <c r="G77" s="165"/>
      <c r="H77" s="944" t="s">
        <v>43</v>
      </c>
      <c r="I77" s="944"/>
      <c r="J77" s="198" t="str">
        <f>'Sch-1'!M79</f>
        <v/>
      </c>
      <c r="N77" s="160"/>
      <c r="O77" s="160"/>
      <c r="P77" s="160"/>
      <c r="Q77" s="160"/>
      <c r="R77" s="160"/>
      <c r="S77" s="160"/>
      <c r="T77" s="160"/>
      <c r="U77" s="160"/>
      <c r="V77" s="160"/>
      <c r="W77" s="160"/>
      <c r="X77" s="160"/>
      <c r="Y77" s="160"/>
      <c r="Z77" s="160"/>
      <c r="AA77" s="160"/>
      <c r="AB77" s="160"/>
      <c r="AC77" s="160"/>
      <c r="AD77" s="160"/>
      <c r="AE77" s="160"/>
      <c r="AF77" s="160"/>
    </row>
    <row r="112" spans="1:32" x14ac:dyDescent="0.3">
      <c r="A112" s="200"/>
      <c r="B112" s="200"/>
      <c r="C112" s="200"/>
      <c r="D112" s="200"/>
      <c r="E112" s="200"/>
      <c r="F112" s="201"/>
      <c r="G112" s="200"/>
      <c r="H112" s="200"/>
      <c r="I112" s="200"/>
      <c r="J112" s="200"/>
      <c r="K112" s="160"/>
      <c r="N112" s="160"/>
      <c r="O112" s="160"/>
      <c r="P112" s="160"/>
      <c r="Q112" s="160"/>
      <c r="R112" s="160"/>
      <c r="S112" s="160"/>
      <c r="T112" s="160"/>
      <c r="U112" s="160"/>
      <c r="V112" s="160"/>
      <c r="W112" s="160"/>
      <c r="X112" s="160"/>
      <c r="Y112" s="160"/>
      <c r="Z112" s="160"/>
      <c r="AA112" s="160"/>
      <c r="AB112" s="160"/>
      <c r="AC112" s="160"/>
      <c r="AD112" s="160"/>
      <c r="AE112" s="160"/>
      <c r="AF112" s="160"/>
    </row>
    <row r="113" spans="1:32" x14ac:dyDescent="0.3">
      <c r="A113" s="200"/>
      <c r="B113" s="200"/>
      <c r="C113" s="200"/>
      <c r="D113" s="200"/>
      <c r="E113" s="200"/>
      <c r="F113" s="201"/>
      <c r="G113" s="200"/>
      <c r="H113" s="200"/>
      <c r="I113" s="200"/>
      <c r="J113" s="200"/>
      <c r="K113" s="160"/>
      <c r="N113" s="160"/>
      <c r="O113" s="160"/>
      <c r="P113" s="160"/>
      <c r="Q113" s="160"/>
      <c r="R113" s="160"/>
      <c r="S113" s="160"/>
      <c r="T113" s="160"/>
      <c r="U113" s="160"/>
      <c r="V113" s="160"/>
      <c r="W113" s="160"/>
      <c r="X113" s="160"/>
      <c r="Y113" s="160"/>
      <c r="Z113" s="160"/>
      <c r="AA113" s="160"/>
      <c r="AB113" s="160"/>
      <c r="AC113" s="160"/>
      <c r="AD113" s="160"/>
      <c r="AE113" s="160"/>
      <c r="AF113" s="160"/>
    </row>
    <row r="114" spans="1:32" x14ac:dyDescent="0.3">
      <c r="A114" s="200"/>
      <c r="B114" s="200"/>
      <c r="C114" s="200"/>
      <c r="D114" s="200"/>
      <c r="E114" s="200"/>
      <c r="F114" s="201"/>
      <c r="G114" s="200"/>
      <c r="H114" s="200"/>
      <c r="I114" s="200"/>
      <c r="J114" s="200"/>
      <c r="K114" s="160"/>
      <c r="N114" s="160"/>
      <c r="O114" s="160"/>
      <c r="P114" s="160"/>
      <c r="Q114" s="160"/>
      <c r="R114" s="160"/>
      <c r="S114" s="160"/>
      <c r="T114" s="160"/>
      <c r="U114" s="160"/>
      <c r="V114" s="160"/>
      <c r="W114" s="160"/>
      <c r="X114" s="160"/>
      <c r="Y114" s="160"/>
      <c r="Z114" s="160"/>
      <c r="AA114" s="160"/>
      <c r="AB114" s="160"/>
      <c r="AC114" s="160"/>
      <c r="AD114" s="160"/>
      <c r="AE114" s="160"/>
      <c r="AF114" s="160"/>
    </row>
    <row r="115" spans="1:32" x14ac:dyDescent="0.3">
      <c r="A115" s="200"/>
      <c r="B115" s="200"/>
      <c r="C115" s="200"/>
      <c r="D115" s="200"/>
      <c r="E115" s="200"/>
      <c r="F115" s="201"/>
      <c r="G115" s="200"/>
      <c r="H115" s="200"/>
      <c r="I115" s="200"/>
      <c r="J115" s="200"/>
      <c r="K115" s="160"/>
      <c r="N115" s="160"/>
      <c r="O115" s="160"/>
      <c r="P115" s="160"/>
      <c r="Q115" s="160"/>
      <c r="R115" s="160"/>
      <c r="S115" s="160"/>
      <c r="T115" s="160"/>
      <c r="U115" s="160"/>
      <c r="V115" s="160"/>
      <c r="W115" s="160"/>
      <c r="X115" s="160"/>
      <c r="Y115" s="160"/>
      <c r="Z115" s="160"/>
      <c r="AA115" s="160"/>
      <c r="AB115" s="160"/>
      <c r="AC115" s="160"/>
      <c r="AD115" s="160"/>
      <c r="AE115" s="160"/>
      <c r="AF115" s="160"/>
    </row>
    <row r="116" spans="1:32" x14ac:dyDescent="0.3">
      <c r="A116" s="200"/>
      <c r="B116" s="200"/>
      <c r="C116" s="200"/>
      <c r="D116" s="200"/>
      <c r="E116" s="200"/>
      <c r="F116" s="201"/>
      <c r="G116" s="200"/>
      <c r="H116" s="200"/>
      <c r="I116" s="200"/>
      <c r="J116" s="200"/>
      <c r="K116" s="160"/>
      <c r="N116" s="160"/>
      <c r="O116" s="160"/>
      <c r="P116" s="160"/>
      <c r="Q116" s="160"/>
      <c r="R116" s="160"/>
      <c r="S116" s="160"/>
      <c r="T116" s="160"/>
      <c r="U116" s="160"/>
      <c r="V116" s="160"/>
      <c r="W116" s="160"/>
      <c r="X116" s="160"/>
      <c r="Y116" s="160"/>
      <c r="Z116" s="160"/>
      <c r="AA116" s="160"/>
      <c r="AB116" s="160"/>
      <c r="AC116" s="160"/>
      <c r="AD116" s="160"/>
      <c r="AE116" s="160"/>
      <c r="AF116" s="160"/>
    </row>
    <row r="117" spans="1:32" x14ac:dyDescent="0.3">
      <c r="A117" s="200"/>
      <c r="B117" s="200"/>
      <c r="C117" s="200"/>
      <c r="D117" s="200"/>
      <c r="E117" s="200"/>
      <c r="F117" s="201"/>
      <c r="G117" s="200"/>
      <c r="H117" s="200"/>
      <c r="I117" s="200"/>
      <c r="J117" s="200"/>
      <c r="K117" s="160"/>
      <c r="N117" s="160"/>
      <c r="O117" s="160"/>
      <c r="P117" s="160"/>
      <c r="Q117" s="160"/>
      <c r="R117" s="160"/>
      <c r="S117" s="160"/>
      <c r="T117" s="160"/>
      <c r="U117" s="160"/>
      <c r="V117" s="160"/>
      <c r="W117" s="160"/>
      <c r="X117" s="160"/>
      <c r="Y117" s="160"/>
      <c r="Z117" s="160"/>
      <c r="AA117" s="160"/>
      <c r="AB117" s="160"/>
      <c r="AC117" s="160"/>
      <c r="AD117" s="160"/>
      <c r="AE117" s="160"/>
      <c r="AF117" s="160"/>
    </row>
    <row r="118" spans="1:32" x14ac:dyDescent="0.3">
      <c r="A118" s="200"/>
      <c r="B118" s="200"/>
      <c r="C118" s="200"/>
      <c r="D118" s="200"/>
      <c r="E118" s="200"/>
      <c r="F118" s="201"/>
      <c r="G118" s="200"/>
      <c r="H118" s="200"/>
      <c r="I118" s="200"/>
      <c r="J118" s="200"/>
      <c r="K118" s="160"/>
      <c r="N118" s="160"/>
      <c r="O118" s="160"/>
      <c r="P118" s="160"/>
      <c r="Q118" s="160"/>
      <c r="R118" s="160"/>
      <c r="S118" s="160"/>
      <c r="T118" s="160"/>
      <c r="U118" s="160"/>
      <c r="V118" s="160"/>
      <c r="W118" s="160"/>
      <c r="X118" s="160"/>
      <c r="Y118" s="160"/>
      <c r="Z118" s="160"/>
      <c r="AA118" s="160"/>
      <c r="AB118" s="160"/>
      <c r="AC118" s="160"/>
      <c r="AD118" s="160"/>
      <c r="AE118" s="160"/>
      <c r="AF118" s="160"/>
    </row>
    <row r="119" spans="1:32" x14ac:dyDescent="0.3">
      <c r="A119" s="200"/>
      <c r="B119" s="200"/>
      <c r="C119" s="200"/>
      <c r="D119" s="200"/>
      <c r="E119" s="200"/>
      <c r="F119" s="201"/>
      <c r="G119" s="200"/>
      <c r="H119" s="200"/>
      <c r="I119" s="200"/>
      <c r="J119" s="200"/>
      <c r="K119" s="160"/>
      <c r="N119" s="160"/>
      <c r="O119" s="160"/>
      <c r="P119" s="160"/>
      <c r="Q119" s="160"/>
      <c r="R119" s="160"/>
      <c r="S119" s="160"/>
      <c r="T119" s="160"/>
      <c r="U119" s="160"/>
      <c r="V119" s="160"/>
      <c r="W119" s="160"/>
      <c r="X119" s="160"/>
      <c r="Y119" s="160"/>
      <c r="Z119" s="160"/>
      <c r="AA119" s="160"/>
      <c r="AB119" s="160"/>
      <c r="AC119" s="160"/>
      <c r="AD119" s="160"/>
      <c r="AE119" s="160"/>
      <c r="AF119" s="160"/>
    </row>
    <row r="120" spans="1:32" x14ac:dyDescent="0.3">
      <c r="A120" s="200"/>
      <c r="B120" s="200"/>
      <c r="C120" s="200"/>
      <c r="D120" s="200"/>
      <c r="E120" s="200"/>
      <c r="F120" s="201"/>
      <c r="G120" s="200"/>
      <c r="H120" s="200"/>
      <c r="I120" s="200"/>
      <c r="J120" s="200"/>
      <c r="K120" s="160"/>
      <c r="N120" s="160"/>
      <c r="O120" s="160"/>
      <c r="P120" s="160"/>
      <c r="Q120" s="160"/>
      <c r="R120" s="160"/>
      <c r="S120" s="160"/>
      <c r="T120" s="160"/>
      <c r="U120" s="160"/>
      <c r="V120" s="160"/>
      <c r="W120" s="160"/>
      <c r="X120" s="160"/>
      <c r="Y120" s="160"/>
      <c r="Z120" s="160"/>
      <c r="AA120" s="160"/>
      <c r="AB120" s="160"/>
      <c r="AC120" s="160"/>
      <c r="AD120" s="160"/>
      <c r="AE120" s="160"/>
      <c r="AF120" s="160"/>
    </row>
    <row r="121" spans="1:32" x14ac:dyDescent="0.3">
      <c r="A121" s="200"/>
      <c r="B121" s="200"/>
      <c r="C121" s="200"/>
      <c r="D121" s="200"/>
      <c r="E121" s="200"/>
      <c r="F121" s="201"/>
      <c r="G121" s="200"/>
      <c r="H121" s="200"/>
      <c r="I121" s="200"/>
      <c r="J121" s="200"/>
      <c r="K121" s="160"/>
      <c r="N121" s="160"/>
      <c r="O121" s="160"/>
      <c r="P121" s="160"/>
      <c r="Q121" s="160"/>
      <c r="R121" s="160"/>
      <c r="S121" s="160"/>
      <c r="T121" s="160"/>
      <c r="U121" s="160"/>
      <c r="V121" s="160"/>
      <c r="W121" s="160"/>
      <c r="X121" s="160"/>
      <c r="Y121" s="160"/>
      <c r="Z121" s="160"/>
      <c r="AA121" s="160"/>
      <c r="AB121" s="160"/>
      <c r="AC121" s="160"/>
      <c r="AD121" s="160"/>
      <c r="AE121" s="160"/>
      <c r="AF121" s="160"/>
    </row>
    <row r="122" spans="1:32" x14ac:dyDescent="0.3">
      <c r="A122" s="200"/>
      <c r="B122" s="200"/>
      <c r="C122" s="200"/>
      <c r="D122" s="200"/>
      <c r="E122" s="200"/>
      <c r="F122" s="201"/>
      <c r="G122" s="200"/>
      <c r="H122" s="200"/>
      <c r="I122" s="200"/>
      <c r="J122" s="200"/>
      <c r="K122" s="160"/>
      <c r="N122" s="160"/>
      <c r="O122" s="160"/>
      <c r="P122" s="160"/>
      <c r="Q122" s="160"/>
      <c r="R122" s="160"/>
      <c r="S122" s="160"/>
      <c r="T122" s="160"/>
      <c r="U122" s="160"/>
      <c r="V122" s="160"/>
      <c r="W122" s="160"/>
      <c r="X122" s="160"/>
      <c r="Y122" s="160"/>
      <c r="Z122" s="160"/>
      <c r="AA122" s="160"/>
      <c r="AB122" s="160"/>
      <c r="AC122" s="160"/>
      <c r="AD122" s="160"/>
      <c r="AE122" s="160"/>
      <c r="AF122" s="160"/>
    </row>
    <row r="123" spans="1:32" x14ac:dyDescent="0.3">
      <c r="A123" s="200"/>
      <c r="B123" s="200"/>
      <c r="C123" s="200"/>
      <c r="D123" s="200"/>
      <c r="E123" s="200"/>
      <c r="F123" s="201"/>
      <c r="G123" s="200"/>
      <c r="H123" s="200"/>
      <c r="I123" s="200"/>
      <c r="J123" s="200"/>
      <c r="K123" s="160"/>
      <c r="N123" s="160"/>
      <c r="O123" s="160"/>
      <c r="P123" s="160"/>
      <c r="Q123" s="160"/>
      <c r="R123" s="160"/>
      <c r="S123" s="160"/>
      <c r="T123" s="160"/>
      <c r="U123" s="160"/>
      <c r="V123" s="160"/>
      <c r="W123" s="160"/>
      <c r="X123" s="160"/>
      <c r="Y123" s="160"/>
      <c r="Z123" s="160"/>
      <c r="AA123" s="160"/>
      <c r="AB123" s="160"/>
      <c r="AC123" s="160"/>
      <c r="AD123" s="160"/>
      <c r="AE123" s="160"/>
      <c r="AF123" s="160"/>
    </row>
    <row r="124" spans="1:32" x14ac:dyDescent="0.3">
      <c r="A124" s="200"/>
      <c r="B124" s="200"/>
      <c r="C124" s="200"/>
      <c r="D124" s="200"/>
      <c r="E124" s="200"/>
      <c r="F124" s="201"/>
      <c r="G124" s="200"/>
      <c r="H124" s="200"/>
      <c r="I124" s="200"/>
      <c r="J124" s="200"/>
      <c r="K124" s="160"/>
      <c r="N124" s="160"/>
      <c r="O124" s="160"/>
      <c r="P124" s="160"/>
      <c r="Q124" s="160"/>
      <c r="R124" s="160"/>
      <c r="S124" s="160"/>
      <c r="T124" s="160"/>
      <c r="U124" s="160"/>
      <c r="V124" s="160"/>
      <c r="W124" s="160"/>
      <c r="X124" s="160"/>
      <c r="Y124" s="160"/>
      <c r="Z124" s="160"/>
      <c r="AA124" s="160"/>
      <c r="AB124" s="160"/>
      <c r="AC124" s="160"/>
      <c r="AD124" s="160"/>
      <c r="AE124" s="160"/>
      <c r="AF124" s="160"/>
    </row>
    <row r="125" spans="1:32" x14ac:dyDescent="0.3">
      <c r="A125" s="200"/>
      <c r="B125" s="200"/>
      <c r="C125" s="200"/>
      <c r="D125" s="200"/>
      <c r="E125" s="200"/>
      <c r="F125" s="201"/>
      <c r="G125" s="200"/>
      <c r="H125" s="200"/>
      <c r="I125" s="200"/>
      <c r="J125" s="200"/>
      <c r="K125" s="160"/>
      <c r="N125" s="160"/>
      <c r="O125" s="160"/>
      <c r="P125" s="160"/>
      <c r="Q125" s="160"/>
      <c r="R125" s="160"/>
      <c r="S125" s="160"/>
      <c r="T125" s="160"/>
      <c r="U125" s="160"/>
      <c r="V125" s="160"/>
      <c r="W125" s="160"/>
      <c r="X125" s="160"/>
      <c r="Y125" s="160"/>
      <c r="Z125" s="160"/>
      <c r="AA125" s="160"/>
      <c r="AB125" s="160"/>
      <c r="AC125" s="160"/>
      <c r="AD125" s="160"/>
      <c r="AE125" s="160"/>
      <c r="AF125" s="160"/>
    </row>
    <row r="126" spans="1:32" x14ac:dyDescent="0.3">
      <c r="A126" s="200"/>
      <c r="B126" s="200"/>
      <c r="C126" s="200"/>
      <c r="D126" s="200"/>
      <c r="E126" s="200"/>
      <c r="F126" s="201"/>
      <c r="G126" s="200"/>
      <c r="H126" s="200"/>
      <c r="I126" s="200"/>
      <c r="J126" s="200"/>
      <c r="K126" s="160"/>
      <c r="N126" s="160"/>
      <c r="O126" s="160"/>
      <c r="P126" s="160"/>
      <c r="Q126" s="160"/>
      <c r="R126" s="160"/>
      <c r="S126" s="160"/>
      <c r="T126" s="160"/>
      <c r="U126" s="160"/>
      <c r="V126" s="160"/>
      <c r="W126" s="160"/>
      <c r="X126" s="160"/>
      <c r="Y126" s="160"/>
      <c r="Z126" s="160"/>
      <c r="AA126" s="160"/>
      <c r="AB126" s="160"/>
      <c r="AC126" s="160"/>
      <c r="AD126" s="160"/>
      <c r="AE126" s="160"/>
      <c r="AF126" s="160"/>
    </row>
    <row r="127" spans="1:32" x14ac:dyDescent="0.3">
      <c r="A127" s="200"/>
      <c r="B127" s="200"/>
      <c r="C127" s="200"/>
      <c r="D127" s="200"/>
      <c r="E127" s="200"/>
      <c r="F127" s="201"/>
      <c r="G127" s="200"/>
      <c r="H127" s="200"/>
      <c r="I127" s="200"/>
      <c r="J127" s="200"/>
      <c r="K127" s="160"/>
      <c r="N127" s="160"/>
      <c r="O127" s="160"/>
      <c r="P127" s="160"/>
      <c r="Q127" s="160"/>
      <c r="R127" s="160"/>
      <c r="S127" s="160"/>
      <c r="T127" s="160"/>
      <c r="U127" s="160"/>
      <c r="V127" s="160"/>
      <c r="W127" s="160"/>
      <c r="X127" s="160"/>
      <c r="Y127" s="160"/>
      <c r="Z127" s="160"/>
      <c r="AA127" s="160"/>
      <c r="AB127" s="160"/>
      <c r="AC127" s="160"/>
      <c r="AD127" s="160"/>
      <c r="AE127" s="160"/>
      <c r="AF127" s="160"/>
    </row>
    <row r="128" spans="1:32" x14ac:dyDescent="0.3">
      <c r="A128" s="200"/>
      <c r="B128" s="200"/>
      <c r="C128" s="200"/>
      <c r="D128" s="200"/>
      <c r="E128" s="200"/>
      <c r="F128" s="201"/>
      <c r="G128" s="200"/>
      <c r="H128" s="200"/>
      <c r="I128" s="200"/>
      <c r="J128" s="200"/>
      <c r="K128" s="160"/>
      <c r="N128" s="160"/>
      <c r="O128" s="160"/>
      <c r="P128" s="160"/>
      <c r="Q128" s="160"/>
      <c r="R128" s="160"/>
      <c r="S128" s="160"/>
      <c r="T128" s="160"/>
      <c r="U128" s="160"/>
      <c r="V128" s="160"/>
      <c r="W128" s="160"/>
      <c r="X128" s="160"/>
      <c r="Y128" s="160"/>
      <c r="Z128" s="160"/>
      <c r="AA128" s="160"/>
      <c r="AB128" s="160"/>
      <c r="AC128" s="160"/>
      <c r="AD128" s="160"/>
      <c r="AE128" s="160"/>
      <c r="AF128" s="160"/>
    </row>
    <row r="129" spans="1:32" x14ac:dyDescent="0.3">
      <c r="A129" s="200"/>
      <c r="B129" s="200"/>
      <c r="C129" s="200"/>
      <c r="D129" s="200"/>
      <c r="E129" s="200"/>
      <c r="F129" s="201"/>
      <c r="G129" s="200"/>
      <c r="H129" s="200"/>
      <c r="I129" s="200"/>
      <c r="J129" s="200"/>
      <c r="K129" s="160"/>
      <c r="N129" s="160"/>
      <c r="O129" s="160"/>
      <c r="P129" s="160"/>
      <c r="Q129" s="160"/>
      <c r="R129" s="160"/>
      <c r="S129" s="160"/>
      <c r="T129" s="160"/>
      <c r="U129" s="160"/>
      <c r="V129" s="160"/>
      <c r="W129" s="160"/>
      <c r="X129" s="160"/>
      <c r="Y129" s="160"/>
      <c r="Z129" s="160"/>
      <c r="AA129" s="160"/>
      <c r="AB129" s="160"/>
      <c r="AC129" s="160"/>
      <c r="AD129" s="160"/>
      <c r="AE129" s="160"/>
      <c r="AF129" s="160"/>
    </row>
    <row r="130" spans="1:32" x14ac:dyDescent="0.3">
      <c r="A130" s="200"/>
      <c r="B130" s="200"/>
      <c r="C130" s="200"/>
      <c r="D130" s="200"/>
      <c r="E130" s="200"/>
      <c r="F130" s="201"/>
      <c r="G130" s="200"/>
      <c r="H130" s="200"/>
      <c r="I130" s="200"/>
      <c r="J130" s="200"/>
      <c r="K130" s="160"/>
      <c r="N130" s="160"/>
      <c r="O130" s="160"/>
      <c r="P130" s="160"/>
      <c r="Q130" s="160"/>
      <c r="R130" s="160"/>
      <c r="S130" s="160"/>
      <c r="T130" s="160"/>
      <c r="U130" s="160"/>
      <c r="V130" s="160"/>
      <c r="W130" s="160"/>
      <c r="X130" s="160"/>
      <c r="Y130" s="160"/>
      <c r="Z130" s="160"/>
      <c r="AA130" s="160"/>
      <c r="AB130" s="160"/>
      <c r="AC130" s="160"/>
      <c r="AD130" s="160"/>
      <c r="AE130" s="160"/>
      <c r="AF130" s="160"/>
    </row>
    <row r="131" spans="1:32" x14ac:dyDescent="0.3">
      <c r="A131" s="200"/>
      <c r="B131" s="200"/>
      <c r="C131" s="200"/>
      <c r="D131" s="200"/>
      <c r="E131" s="200"/>
      <c r="F131" s="201"/>
      <c r="G131" s="200"/>
      <c r="H131" s="200"/>
      <c r="I131" s="200"/>
      <c r="J131" s="200"/>
      <c r="K131" s="160"/>
      <c r="N131" s="160"/>
      <c r="O131" s="160"/>
      <c r="P131" s="160"/>
      <c r="Q131" s="160"/>
      <c r="R131" s="160"/>
      <c r="S131" s="160"/>
      <c r="T131" s="160"/>
      <c r="U131" s="160"/>
      <c r="V131" s="160"/>
      <c r="W131" s="160"/>
      <c r="X131" s="160"/>
      <c r="Y131" s="160"/>
      <c r="Z131" s="160"/>
      <c r="AA131" s="160"/>
      <c r="AB131" s="160"/>
      <c r="AC131" s="160"/>
      <c r="AD131" s="160"/>
      <c r="AE131" s="160"/>
      <c r="AF131" s="160"/>
    </row>
    <row r="132" spans="1:32" x14ac:dyDescent="0.3">
      <c r="A132" s="200"/>
      <c r="B132" s="200"/>
      <c r="C132" s="200"/>
      <c r="D132" s="200"/>
      <c r="E132" s="200"/>
      <c r="F132" s="201"/>
      <c r="G132" s="200"/>
      <c r="H132" s="200"/>
      <c r="I132" s="200"/>
      <c r="J132" s="200"/>
      <c r="K132" s="160"/>
      <c r="N132" s="160"/>
      <c r="O132" s="160"/>
      <c r="P132" s="160"/>
      <c r="Q132" s="160"/>
      <c r="R132" s="160"/>
      <c r="S132" s="160"/>
      <c r="T132" s="160"/>
      <c r="U132" s="160"/>
      <c r="V132" s="160"/>
      <c r="W132" s="160"/>
      <c r="X132" s="160"/>
      <c r="Y132" s="160"/>
      <c r="Z132" s="160"/>
      <c r="AA132" s="160"/>
      <c r="AB132" s="160"/>
      <c r="AC132" s="160"/>
      <c r="AD132" s="160"/>
      <c r="AE132" s="160"/>
      <c r="AF132" s="160"/>
    </row>
    <row r="133" spans="1:32" x14ac:dyDescent="0.3">
      <c r="A133" s="200"/>
      <c r="B133" s="200"/>
      <c r="C133" s="200"/>
      <c r="D133" s="200"/>
      <c r="E133" s="200"/>
      <c r="F133" s="201"/>
      <c r="G133" s="200"/>
      <c r="H133" s="200"/>
      <c r="I133" s="200"/>
      <c r="J133" s="200"/>
      <c r="K133" s="160"/>
      <c r="N133" s="160"/>
      <c r="O133" s="160"/>
      <c r="P133" s="160"/>
      <c r="Q133" s="160"/>
      <c r="R133" s="160"/>
      <c r="S133" s="160"/>
      <c r="T133" s="160"/>
      <c r="U133" s="160"/>
      <c r="V133" s="160"/>
      <c r="W133" s="160"/>
      <c r="X133" s="160"/>
      <c r="Y133" s="160"/>
      <c r="Z133" s="160"/>
      <c r="AA133" s="160"/>
      <c r="AB133" s="160"/>
      <c r="AC133" s="160"/>
      <c r="AD133" s="160"/>
      <c r="AE133" s="160"/>
      <c r="AF133" s="160"/>
    </row>
    <row r="134" spans="1:32" x14ac:dyDescent="0.3">
      <c r="A134" s="200"/>
      <c r="B134" s="200"/>
      <c r="C134" s="200"/>
      <c r="D134" s="200"/>
      <c r="E134" s="200"/>
      <c r="F134" s="201"/>
      <c r="G134" s="200"/>
      <c r="H134" s="200"/>
      <c r="I134" s="200"/>
      <c r="J134" s="200"/>
      <c r="K134" s="160"/>
      <c r="N134" s="160"/>
      <c r="O134" s="160"/>
      <c r="P134" s="160"/>
      <c r="Q134" s="160"/>
      <c r="R134" s="160"/>
      <c r="S134" s="160"/>
      <c r="T134" s="160"/>
      <c r="U134" s="160"/>
      <c r="V134" s="160"/>
      <c r="W134" s="160"/>
      <c r="X134" s="160"/>
      <c r="Y134" s="160"/>
      <c r="Z134" s="160"/>
      <c r="AA134" s="160"/>
      <c r="AB134" s="160"/>
      <c r="AC134" s="160"/>
      <c r="AD134" s="160"/>
      <c r="AE134" s="160"/>
      <c r="AF134" s="160"/>
    </row>
    <row r="135" spans="1:32" x14ac:dyDescent="0.3">
      <c r="A135" s="200"/>
      <c r="B135" s="200"/>
      <c r="C135" s="200"/>
      <c r="D135" s="200"/>
      <c r="E135" s="200"/>
      <c r="F135" s="202"/>
      <c r="G135" s="200"/>
      <c r="H135" s="200"/>
      <c r="I135" s="655"/>
      <c r="J135" s="655"/>
      <c r="K135" s="160"/>
      <c r="N135" s="160"/>
      <c r="O135" s="160"/>
      <c r="P135" s="160"/>
      <c r="Q135" s="160"/>
      <c r="R135" s="160"/>
      <c r="S135" s="160"/>
      <c r="T135" s="160"/>
      <c r="U135" s="160"/>
      <c r="V135" s="160"/>
      <c r="W135" s="160"/>
      <c r="X135" s="160"/>
      <c r="Y135" s="160"/>
      <c r="Z135" s="160"/>
      <c r="AA135" s="160"/>
      <c r="AB135" s="160"/>
      <c r="AC135" s="160"/>
      <c r="AD135" s="160"/>
      <c r="AE135" s="160"/>
      <c r="AF135" s="160"/>
    </row>
    <row r="136" spans="1:32" x14ac:dyDescent="0.3">
      <c r="A136" s="200"/>
      <c r="B136" s="200"/>
      <c r="C136" s="200"/>
      <c r="D136" s="200"/>
      <c r="E136" s="200"/>
      <c r="F136" s="202"/>
      <c r="G136" s="200"/>
      <c r="H136" s="200"/>
      <c r="I136" s="655"/>
      <c r="J136" s="655"/>
      <c r="K136" s="160"/>
      <c r="N136" s="160"/>
      <c r="O136" s="160"/>
      <c r="P136" s="160"/>
      <c r="Q136" s="160"/>
      <c r="R136" s="160"/>
      <c r="S136" s="160"/>
      <c r="T136" s="160"/>
      <c r="U136" s="160"/>
      <c r="V136" s="160"/>
      <c r="W136" s="160"/>
      <c r="X136" s="160"/>
      <c r="Y136" s="160"/>
      <c r="Z136" s="160"/>
      <c r="AA136" s="160"/>
      <c r="AB136" s="160"/>
      <c r="AC136" s="160"/>
      <c r="AD136" s="160"/>
      <c r="AE136" s="160"/>
      <c r="AF136" s="160"/>
    </row>
    <row r="137" spans="1:32" x14ac:dyDescent="0.3">
      <c r="A137" s="200"/>
      <c r="B137" s="200"/>
      <c r="C137" s="200"/>
      <c r="D137" s="200"/>
      <c r="E137" s="200"/>
      <c r="F137" s="202"/>
      <c r="G137" s="200"/>
      <c r="H137" s="200"/>
      <c r="I137" s="655"/>
      <c r="J137" s="655"/>
      <c r="K137" s="160"/>
      <c r="N137" s="160"/>
      <c r="O137" s="160"/>
      <c r="P137" s="160"/>
      <c r="Q137" s="160"/>
      <c r="R137" s="160"/>
      <c r="S137" s="160"/>
      <c r="T137" s="160"/>
      <c r="U137" s="160"/>
      <c r="V137" s="160"/>
      <c r="W137" s="160"/>
      <c r="X137" s="160"/>
      <c r="Y137" s="160"/>
      <c r="Z137" s="160"/>
      <c r="AA137" s="160"/>
      <c r="AB137" s="160"/>
      <c r="AC137" s="160"/>
      <c r="AD137" s="160"/>
      <c r="AE137" s="160"/>
      <c r="AF137" s="160"/>
    </row>
    <row r="138" spans="1:32" x14ac:dyDescent="0.3">
      <c r="A138" s="200"/>
      <c r="B138" s="200"/>
      <c r="C138" s="200"/>
      <c r="D138" s="200"/>
      <c r="E138" s="200"/>
      <c r="F138" s="202"/>
      <c r="G138" s="200"/>
      <c r="H138" s="200"/>
      <c r="I138" s="655"/>
      <c r="J138" s="655"/>
      <c r="K138" s="160"/>
      <c r="N138" s="160"/>
      <c r="O138" s="160"/>
      <c r="P138" s="160"/>
      <c r="Q138" s="160"/>
      <c r="R138" s="160"/>
      <c r="S138" s="160"/>
      <c r="T138" s="160"/>
      <c r="U138" s="160"/>
      <c r="V138" s="160"/>
      <c r="W138" s="160"/>
      <c r="X138" s="160"/>
      <c r="Y138" s="160"/>
      <c r="Z138" s="160"/>
      <c r="AA138" s="160"/>
      <c r="AB138" s="160"/>
      <c r="AC138" s="160"/>
      <c r="AD138" s="160"/>
      <c r="AE138" s="160"/>
      <c r="AF138" s="160"/>
    </row>
    <row r="139" spans="1:32" x14ac:dyDescent="0.3">
      <c r="A139" s="200"/>
      <c r="B139" s="200"/>
      <c r="C139" s="200"/>
      <c r="D139" s="200"/>
      <c r="E139" s="200"/>
      <c r="F139" s="202"/>
      <c r="G139" s="200"/>
      <c r="H139" s="200"/>
      <c r="I139" s="655"/>
      <c r="J139" s="655"/>
      <c r="K139" s="160"/>
      <c r="N139" s="160"/>
      <c r="O139" s="160"/>
      <c r="P139" s="160"/>
      <c r="Q139" s="160"/>
      <c r="R139" s="160"/>
      <c r="S139" s="160"/>
      <c r="T139" s="160"/>
      <c r="U139" s="160"/>
      <c r="V139" s="160"/>
      <c r="W139" s="160"/>
      <c r="X139" s="160"/>
      <c r="Y139" s="160"/>
      <c r="Z139" s="160"/>
      <c r="AA139" s="160"/>
      <c r="AB139" s="160"/>
      <c r="AC139" s="160"/>
      <c r="AD139" s="160"/>
      <c r="AE139" s="160"/>
      <c r="AF139" s="160"/>
    </row>
    <row r="140" spans="1:32" x14ac:dyDescent="0.3">
      <c r="A140" s="200"/>
      <c r="B140" s="200"/>
      <c r="C140" s="200"/>
      <c r="D140" s="200"/>
      <c r="E140" s="200"/>
      <c r="F140" s="202"/>
      <c r="G140" s="200"/>
      <c r="H140" s="200"/>
      <c r="I140" s="655"/>
      <c r="J140" s="655"/>
      <c r="K140" s="160"/>
      <c r="N140" s="160"/>
      <c r="O140" s="160"/>
      <c r="P140" s="160"/>
      <c r="Q140" s="160"/>
      <c r="R140" s="160"/>
      <c r="S140" s="160"/>
      <c r="T140" s="160"/>
      <c r="U140" s="160"/>
      <c r="V140" s="160"/>
      <c r="W140" s="160"/>
      <c r="X140" s="160"/>
      <c r="Y140" s="160"/>
      <c r="Z140" s="160"/>
      <c r="AA140" s="160"/>
      <c r="AB140" s="160"/>
      <c r="AC140" s="160"/>
      <c r="AD140" s="160"/>
      <c r="AE140" s="160"/>
      <c r="AF140" s="160"/>
    </row>
    <row r="141" spans="1:32" x14ac:dyDescent="0.3">
      <c r="A141" s="200"/>
      <c r="B141" s="200"/>
      <c r="C141" s="200"/>
      <c r="D141" s="200"/>
      <c r="E141" s="200"/>
      <c r="F141" s="202"/>
      <c r="G141" s="200"/>
      <c r="H141" s="200"/>
      <c r="I141" s="655"/>
      <c r="J141" s="655"/>
      <c r="K141" s="160"/>
      <c r="N141" s="160"/>
      <c r="O141" s="160"/>
      <c r="P141" s="160"/>
      <c r="Q141" s="160"/>
      <c r="R141" s="160"/>
      <c r="S141" s="160"/>
      <c r="T141" s="160"/>
      <c r="U141" s="160"/>
      <c r="V141" s="160"/>
      <c r="W141" s="160"/>
      <c r="X141" s="160"/>
      <c r="Y141" s="160"/>
      <c r="Z141" s="160"/>
      <c r="AA141" s="160"/>
      <c r="AB141" s="160"/>
      <c r="AC141" s="160"/>
      <c r="AD141" s="160"/>
      <c r="AE141" s="160"/>
      <c r="AF141" s="160"/>
    </row>
    <row r="142" spans="1:32" x14ac:dyDescent="0.3">
      <c r="A142" s="200"/>
      <c r="B142" s="200"/>
      <c r="C142" s="200"/>
      <c r="D142" s="200"/>
      <c r="E142" s="200"/>
      <c r="F142" s="202"/>
      <c r="G142" s="200"/>
      <c r="H142" s="200"/>
      <c r="I142" s="655"/>
      <c r="J142" s="655"/>
      <c r="K142" s="160"/>
      <c r="N142" s="160"/>
      <c r="O142" s="160"/>
      <c r="P142" s="160"/>
      <c r="Q142" s="160"/>
      <c r="R142" s="160"/>
      <c r="S142" s="160"/>
      <c r="T142" s="160"/>
      <c r="U142" s="160"/>
      <c r="V142" s="160"/>
      <c r="W142" s="160"/>
      <c r="X142" s="160"/>
      <c r="Y142" s="160"/>
      <c r="Z142" s="160"/>
      <c r="AA142" s="160"/>
      <c r="AB142" s="160"/>
      <c r="AC142" s="160"/>
      <c r="AD142" s="160"/>
      <c r="AE142" s="160"/>
      <c r="AF142" s="160"/>
    </row>
    <row r="143" spans="1:32" x14ac:dyDescent="0.3">
      <c r="A143" s="200"/>
      <c r="B143" s="200"/>
      <c r="C143" s="200"/>
      <c r="D143" s="200"/>
      <c r="E143" s="200"/>
      <c r="F143" s="202"/>
      <c r="G143" s="200"/>
      <c r="H143" s="200"/>
      <c r="I143" s="655"/>
      <c r="J143" s="655"/>
      <c r="K143" s="160"/>
      <c r="N143" s="160"/>
      <c r="O143" s="160"/>
      <c r="P143" s="160"/>
      <c r="Q143" s="160"/>
      <c r="R143" s="160"/>
      <c r="S143" s="160"/>
      <c r="T143" s="160"/>
      <c r="U143" s="160"/>
      <c r="V143" s="160"/>
      <c r="W143" s="160"/>
      <c r="X143" s="160"/>
      <c r="Y143" s="160"/>
      <c r="Z143" s="160"/>
      <c r="AA143" s="160"/>
      <c r="AB143" s="160"/>
      <c r="AC143" s="160"/>
      <c r="AD143" s="160"/>
      <c r="AE143" s="160"/>
      <c r="AF143" s="160"/>
    </row>
    <row r="144" spans="1:32" x14ac:dyDescent="0.3">
      <c r="A144" s="200"/>
      <c r="B144" s="200"/>
      <c r="C144" s="200"/>
      <c r="D144" s="200"/>
      <c r="E144" s="200"/>
      <c r="F144" s="202"/>
      <c r="G144" s="200"/>
      <c r="H144" s="200"/>
      <c r="I144" s="655"/>
      <c r="J144" s="655"/>
      <c r="K144" s="160"/>
      <c r="N144" s="160"/>
      <c r="O144" s="160"/>
      <c r="P144" s="160"/>
      <c r="Q144" s="160"/>
      <c r="R144" s="160"/>
      <c r="S144" s="160"/>
      <c r="T144" s="160"/>
      <c r="U144" s="160"/>
      <c r="V144" s="160"/>
      <c r="W144" s="160"/>
      <c r="X144" s="160"/>
      <c r="Y144" s="160"/>
      <c r="Z144" s="160"/>
      <c r="AA144" s="160"/>
      <c r="AB144" s="160"/>
      <c r="AC144" s="160"/>
      <c r="AD144" s="160"/>
      <c r="AE144" s="160"/>
      <c r="AF144" s="160"/>
    </row>
    <row r="145" spans="1:32" x14ac:dyDescent="0.3">
      <c r="A145" s="200"/>
      <c r="B145" s="200"/>
      <c r="C145" s="200"/>
      <c r="D145" s="200"/>
      <c r="E145" s="200"/>
      <c r="F145" s="202"/>
      <c r="G145" s="200"/>
      <c r="H145" s="200"/>
      <c r="I145" s="655"/>
      <c r="J145" s="655"/>
      <c r="K145" s="160"/>
      <c r="N145" s="160"/>
      <c r="O145" s="160"/>
      <c r="P145" s="160"/>
      <c r="Q145" s="160"/>
      <c r="R145" s="160"/>
      <c r="S145" s="160"/>
      <c r="T145" s="160"/>
      <c r="U145" s="160"/>
      <c r="V145" s="160"/>
      <c r="W145" s="160"/>
      <c r="X145" s="160"/>
      <c r="Y145" s="160"/>
      <c r="Z145" s="160"/>
      <c r="AA145" s="160"/>
      <c r="AB145" s="160"/>
      <c r="AC145" s="160"/>
      <c r="AD145" s="160"/>
      <c r="AE145" s="160"/>
      <c r="AF145" s="160"/>
    </row>
    <row r="146" spans="1:32" x14ac:dyDescent="0.3">
      <c r="A146" s="200"/>
      <c r="B146" s="200"/>
      <c r="C146" s="200"/>
      <c r="D146" s="200"/>
      <c r="E146" s="200"/>
      <c r="F146" s="202"/>
      <c r="G146" s="200"/>
      <c r="H146" s="200"/>
      <c r="I146" s="655"/>
      <c r="J146" s="655"/>
      <c r="K146" s="160"/>
      <c r="N146" s="160"/>
      <c r="O146" s="160"/>
      <c r="P146" s="160"/>
      <c r="Q146" s="160"/>
      <c r="R146" s="160"/>
      <c r="S146" s="160"/>
      <c r="T146" s="160"/>
      <c r="U146" s="160"/>
      <c r="V146" s="160"/>
      <c r="W146" s="160"/>
      <c r="X146" s="160"/>
      <c r="Y146" s="160"/>
      <c r="Z146" s="160"/>
      <c r="AA146" s="160"/>
      <c r="AB146" s="160"/>
      <c r="AC146" s="160"/>
      <c r="AD146" s="160"/>
      <c r="AE146" s="160"/>
      <c r="AF146" s="160"/>
    </row>
    <row r="147" spans="1:32" x14ac:dyDescent="0.3">
      <c r="A147" s="200"/>
      <c r="B147" s="200"/>
      <c r="C147" s="200"/>
      <c r="D147" s="200"/>
      <c r="E147" s="200"/>
      <c r="F147" s="202"/>
      <c r="G147" s="200"/>
      <c r="H147" s="200"/>
      <c r="I147" s="655"/>
      <c r="J147" s="655"/>
      <c r="K147" s="160"/>
      <c r="N147" s="160"/>
      <c r="O147" s="160"/>
      <c r="P147" s="160"/>
      <c r="Q147" s="160"/>
      <c r="R147" s="160"/>
      <c r="S147" s="160"/>
      <c r="T147" s="160"/>
      <c r="U147" s="160"/>
      <c r="V147" s="160"/>
      <c r="W147" s="160"/>
      <c r="X147" s="160"/>
      <c r="Y147" s="160"/>
      <c r="Z147" s="160"/>
      <c r="AA147" s="160"/>
      <c r="AB147" s="160"/>
      <c r="AC147" s="160"/>
      <c r="AD147" s="160"/>
      <c r="AE147" s="160"/>
      <c r="AF147" s="160"/>
    </row>
    <row r="148" spans="1:32" x14ac:dyDescent="0.3">
      <c r="A148" s="200"/>
      <c r="B148" s="200"/>
      <c r="C148" s="200"/>
      <c r="D148" s="200"/>
      <c r="E148" s="200"/>
      <c r="F148" s="202"/>
      <c r="G148" s="200"/>
      <c r="H148" s="200"/>
      <c r="I148" s="655"/>
      <c r="J148" s="655"/>
      <c r="K148" s="160"/>
      <c r="N148" s="160"/>
      <c r="O148" s="160"/>
      <c r="P148" s="160"/>
      <c r="Q148" s="160"/>
      <c r="R148" s="160"/>
      <c r="S148" s="160"/>
      <c r="T148" s="160"/>
      <c r="U148" s="160"/>
      <c r="V148" s="160"/>
      <c r="W148" s="160"/>
      <c r="X148" s="160"/>
      <c r="Y148" s="160"/>
      <c r="Z148" s="160"/>
      <c r="AA148" s="160"/>
      <c r="AB148" s="160"/>
      <c r="AC148" s="160"/>
      <c r="AD148" s="160"/>
      <c r="AE148" s="160"/>
      <c r="AF148" s="160"/>
    </row>
    <row r="149" spans="1:32" x14ac:dyDescent="0.3">
      <c r="A149" s="200"/>
      <c r="B149" s="200"/>
      <c r="C149" s="200"/>
      <c r="D149" s="200"/>
      <c r="E149" s="200"/>
      <c r="F149" s="202"/>
      <c r="G149" s="200"/>
      <c r="H149" s="200"/>
      <c r="I149" s="655"/>
      <c r="J149" s="655"/>
      <c r="K149" s="160"/>
      <c r="N149" s="160"/>
      <c r="O149" s="160"/>
      <c r="P149" s="160"/>
      <c r="Q149" s="160"/>
      <c r="R149" s="160"/>
      <c r="S149" s="160"/>
      <c r="T149" s="160"/>
      <c r="U149" s="160"/>
      <c r="V149" s="160"/>
      <c r="W149" s="160"/>
      <c r="X149" s="160"/>
      <c r="Y149" s="160"/>
      <c r="Z149" s="160"/>
      <c r="AA149" s="160"/>
      <c r="AB149" s="160"/>
      <c r="AC149" s="160"/>
      <c r="AD149" s="160"/>
      <c r="AE149" s="160"/>
      <c r="AF149" s="160"/>
    </row>
    <row r="150" spans="1:32" x14ac:dyDescent="0.3">
      <c r="A150" s="200"/>
      <c r="B150" s="200"/>
      <c r="C150" s="200"/>
      <c r="D150" s="200"/>
      <c r="E150" s="200"/>
      <c r="F150" s="202"/>
      <c r="G150" s="200"/>
      <c r="H150" s="200"/>
      <c r="I150" s="655"/>
      <c r="J150" s="655"/>
      <c r="K150" s="160"/>
      <c r="N150" s="160"/>
      <c r="O150" s="160"/>
      <c r="P150" s="160"/>
      <c r="Q150" s="160"/>
      <c r="R150" s="160"/>
      <c r="S150" s="160"/>
      <c r="T150" s="160"/>
      <c r="U150" s="160"/>
      <c r="V150" s="160"/>
      <c r="W150" s="160"/>
      <c r="X150" s="160"/>
      <c r="Y150" s="160"/>
      <c r="Z150" s="160"/>
      <c r="AA150" s="160"/>
      <c r="AB150" s="160"/>
      <c r="AC150" s="160"/>
      <c r="AD150" s="160"/>
      <c r="AE150" s="160"/>
      <c r="AF150" s="160"/>
    </row>
    <row r="151" spans="1:32" x14ac:dyDescent="0.3">
      <c r="A151" s="200"/>
      <c r="B151" s="200"/>
      <c r="C151" s="200"/>
      <c r="D151" s="200"/>
      <c r="E151" s="200"/>
      <c r="F151" s="202"/>
      <c r="G151" s="200"/>
      <c r="H151" s="200"/>
      <c r="I151" s="655"/>
      <c r="J151" s="655"/>
      <c r="K151" s="160"/>
      <c r="N151" s="160"/>
      <c r="O151" s="160"/>
      <c r="P151" s="160"/>
      <c r="Q151" s="160"/>
      <c r="R151" s="160"/>
      <c r="S151" s="160"/>
      <c r="T151" s="160"/>
      <c r="U151" s="160"/>
      <c r="V151" s="160"/>
      <c r="W151" s="160"/>
      <c r="X151" s="160"/>
      <c r="Y151" s="160"/>
      <c r="Z151" s="160"/>
      <c r="AA151" s="160"/>
      <c r="AB151" s="160"/>
      <c r="AC151" s="160"/>
      <c r="AD151" s="160"/>
      <c r="AE151" s="160"/>
      <c r="AF151" s="160"/>
    </row>
    <row r="152" spans="1:32" x14ac:dyDescent="0.3">
      <c r="A152" s="200"/>
      <c r="B152" s="200"/>
      <c r="C152" s="200"/>
      <c r="D152" s="200"/>
      <c r="E152" s="200"/>
      <c r="F152" s="202"/>
      <c r="G152" s="200"/>
      <c r="H152" s="200"/>
      <c r="I152" s="655"/>
      <c r="J152" s="655"/>
      <c r="K152" s="160"/>
      <c r="N152" s="160"/>
      <c r="O152" s="160"/>
      <c r="P152" s="160"/>
      <c r="Q152" s="160"/>
      <c r="R152" s="160"/>
      <c r="S152" s="160"/>
      <c r="T152" s="160"/>
      <c r="U152" s="160"/>
      <c r="V152" s="160"/>
      <c r="W152" s="160"/>
      <c r="X152" s="160"/>
      <c r="Y152" s="160"/>
      <c r="Z152" s="160"/>
      <c r="AA152" s="160"/>
      <c r="AB152" s="160"/>
      <c r="AC152" s="160"/>
      <c r="AD152" s="160"/>
      <c r="AE152" s="160"/>
      <c r="AF152" s="160"/>
    </row>
  </sheetData>
  <sheetProtection algorithmName="SHA-512" hashValue="1jMhBWcBnxEi4WXvpO/BLakVAYcNXJSHNhRwaNgms04727Bx3BgfMkj3y+lyTTBXj3I8Oc+wdXj9Y1UYrZ9RYg==" saltValue="X6KibnlO0kSexx4qRix95A==" spinCount="100000" sheet="1" objects="1" scenario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s>
  <mergeCells count="17">
    <mergeCell ref="A3:J3"/>
    <mergeCell ref="R3:S3"/>
    <mergeCell ref="A4:J4"/>
    <mergeCell ref="A7:H7"/>
    <mergeCell ref="A8:B8"/>
    <mergeCell ref="C8:E8"/>
    <mergeCell ref="B74:J74"/>
    <mergeCell ref="H76:I76"/>
    <mergeCell ref="H77:I77"/>
    <mergeCell ref="A9:B9"/>
    <mergeCell ref="C9:E9"/>
    <mergeCell ref="C10:E10"/>
    <mergeCell ref="C11:E11"/>
    <mergeCell ref="A14:J14"/>
    <mergeCell ref="I15:J15"/>
    <mergeCell ref="B50:J50"/>
    <mergeCell ref="A69:J69"/>
  </mergeCells>
  <conditionalFormatting sqref="I19:I49 I51:I68">
    <cfRule type="cellIs" dxfId="61" priority="53" stopIfTrue="1" operator="equal">
      <formula>"a"</formula>
    </cfRule>
    <cfRule type="expression" dxfId="60" priority="54" stopIfTrue="1">
      <formula>F19&gt;0</formula>
    </cfRule>
  </conditionalFormatting>
  <dataValidations count="1">
    <dataValidation type="decimal" operator="greaterThan" allowBlank="1" showInputMessage="1" showErrorMessage="1" sqref="I19:I49 I51:I68" xr:uid="{00000000-0002-0000-0500-000000000000}">
      <formula1>0</formula1>
    </dataValidation>
  </dataValidations>
  <printOptions horizontalCentered="1"/>
  <pageMargins left="0.24" right="0.23" top="0.53" bottom="0.44" header="0.41" footer="0.24"/>
  <pageSetup paperSize="9" scale="63" fitToHeight="0" orientation="landscape" r:id="rId5"/>
  <headerFooter alignWithMargins="0">
    <oddFooter>&amp;R&amp;"Book Antiqua,Bold"&amp;10Schedule-2/ Page &amp;P of &amp;N</oddFooter>
  </headerFooter>
  <rowBreaks count="1" manualBreakCount="1">
    <brk id="68"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82"/>
  <sheetViews>
    <sheetView view="pageBreakPreview" topLeftCell="A28" zoomScale="80" zoomScaleNormal="100" zoomScaleSheetLayoutView="80" workbookViewId="0">
      <selection activeCell="O38" sqref="O38"/>
    </sheetView>
  </sheetViews>
  <sheetFormatPr defaultRowHeight="15.75" x14ac:dyDescent="0.3"/>
  <cols>
    <col min="1" max="1" width="5.25" style="210" customWidth="1"/>
    <col min="2" max="2" width="13" style="211" customWidth="1"/>
    <col min="3" max="3" width="9" style="211" customWidth="1"/>
    <col min="4" max="4" width="9.625" style="211" customWidth="1"/>
    <col min="5" max="5" width="9.375" style="211" customWidth="1"/>
    <col min="6" max="6" width="33.125" style="211" bestFit="1" customWidth="1"/>
    <col min="7" max="7" width="13.75" style="211" customWidth="1"/>
    <col min="8" max="8" width="14" style="210" customWidth="1"/>
    <col min="9" max="9" width="24.25" style="212" customWidth="1"/>
    <col min="10" max="10" width="13.625" style="211" customWidth="1"/>
    <col min="11" max="11" width="21.5" style="211" customWidth="1"/>
    <col min="12" max="12" width="78.625" style="213" customWidth="1"/>
    <col min="13" max="13" width="6.5" style="212" customWidth="1"/>
    <col min="14" max="14" width="11.5" style="212" customWidth="1"/>
    <col min="15" max="15" width="13.5" style="657" customWidth="1"/>
    <col min="16" max="16" width="14.875" style="657"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03" t="str">
        <f>Cover!B3</f>
        <v>Specification No: CC/NT/W-COND/DOM/A10/25/08983</v>
      </c>
      <c r="B1" s="204"/>
      <c r="C1" s="204"/>
      <c r="D1" s="204"/>
      <c r="E1" s="204"/>
      <c r="F1" s="204"/>
      <c r="G1" s="204"/>
      <c r="H1" s="656"/>
      <c r="I1" s="1"/>
      <c r="J1" s="204"/>
      <c r="K1" s="204"/>
      <c r="L1" s="205"/>
      <c r="M1" s="4"/>
      <c r="N1" s="4"/>
      <c r="O1" s="5"/>
      <c r="P1" s="206" t="s">
        <v>122</v>
      </c>
    </row>
    <row r="2" spans="1:54" x14ac:dyDescent="0.3">
      <c r="A2" s="207"/>
      <c r="B2" s="208"/>
      <c r="C2" s="208"/>
      <c r="D2" s="208"/>
      <c r="E2" s="208"/>
      <c r="F2" s="208"/>
      <c r="G2" s="208"/>
      <c r="H2" s="207"/>
      <c r="I2" s="11"/>
      <c r="J2" s="208"/>
      <c r="K2" s="208"/>
      <c r="L2" s="209"/>
      <c r="M2" s="11"/>
      <c r="N2" s="11"/>
      <c r="O2" s="10"/>
      <c r="P2" s="10"/>
    </row>
    <row r="3" spans="1:54" ht="92.25" customHeight="1" x14ac:dyDescent="0.3">
      <c r="A3" s="934"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934"/>
      <c r="C3" s="934"/>
      <c r="D3" s="934"/>
      <c r="E3" s="934"/>
      <c r="F3" s="934"/>
      <c r="G3" s="934"/>
      <c r="H3" s="934"/>
      <c r="I3" s="934"/>
      <c r="J3" s="934"/>
      <c r="K3" s="934"/>
      <c r="L3" s="934"/>
      <c r="M3" s="934"/>
      <c r="N3" s="934"/>
      <c r="O3" s="934"/>
      <c r="P3" s="934"/>
      <c r="Q3" s="934"/>
      <c r="AK3" s="18" t="s">
        <v>123</v>
      </c>
      <c r="AM3" s="81">
        <f>IF(ISERROR(#REF!/('[1]Sch-6'!D14+'[1]Sch-6'!D16+'[1]Sch-6'!D18)),0,#REF!/( '[1]Sch-6'!D14+'[1]Sch-6'!D16+'[1]Sch-6'!D18))</f>
        <v>0</v>
      </c>
    </row>
    <row r="4" spans="1:54" ht="16.5" x14ac:dyDescent="0.3">
      <c r="A4" s="935" t="s">
        <v>124</v>
      </c>
      <c r="B4" s="935"/>
      <c r="C4" s="935"/>
      <c r="D4" s="935"/>
      <c r="E4" s="935"/>
      <c r="F4" s="935"/>
      <c r="G4" s="935"/>
      <c r="H4" s="935"/>
      <c r="I4" s="935"/>
      <c r="J4" s="935"/>
      <c r="K4" s="935"/>
      <c r="L4" s="935"/>
      <c r="M4" s="935"/>
      <c r="N4" s="935"/>
      <c r="O4" s="935"/>
      <c r="P4" s="935"/>
      <c r="Q4" s="935"/>
      <c r="AK4" s="18" t="s">
        <v>125</v>
      </c>
      <c r="AM4" s="81" t="e">
        <f>#REF!</f>
        <v>#REF!</v>
      </c>
    </row>
    <row r="5" spans="1:54" x14ac:dyDescent="0.3">
      <c r="AK5" s="18" t="s">
        <v>126</v>
      </c>
      <c r="AM5" s="81">
        <f>IF(ISERROR(#REF!/#REF!),0,#REF! /#REF!)</f>
        <v>0</v>
      </c>
    </row>
    <row r="6" spans="1:54" ht="16.5" x14ac:dyDescent="0.3">
      <c r="A6" s="214" t="str">
        <f>'Sch-1'!A6</f>
        <v>Bidder’s Name and Address (Sole Bidder) :</v>
      </c>
      <c r="B6" s="215"/>
      <c r="C6" s="215"/>
      <c r="D6" s="215"/>
      <c r="E6" s="215"/>
      <c r="F6" s="215"/>
      <c r="G6" s="215"/>
      <c r="H6" s="658"/>
      <c r="I6" s="216"/>
      <c r="J6" s="215"/>
      <c r="K6" s="215"/>
      <c r="L6" s="217"/>
      <c r="M6" s="105" t="s">
        <v>5</v>
      </c>
      <c r="P6" s="10"/>
      <c r="AK6" s="18" t="s">
        <v>127</v>
      </c>
      <c r="AM6" s="81" t="e">
        <f>#REF!</f>
        <v>#REF!</v>
      </c>
    </row>
    <row r="7" spans="1:54" ht="18.600000000000001" customHeight="1" x14ac:dyDescent="0.3">
      <c r="A7" s="974">
        <f>'Sch-1'!A7</f>
        <v>0</v>
      </c>
      <c r="B7" s="974"/>
      <c r="C7" s="974"/>
      <c r="D7" s="974"/>
      <c r="E7" s="974"/>
      <c r="F7" s="974"/>
      <c r="G7" s="218"/>
      <c r="H7" s="659"/>
      <c r="I7" s="218"/>
      <c r="J7" s="218"/>
      <c r="K7" s="218"/>
      <c r="L7" s="218"/>
      <c r="M7" s="936" t="str">
        <f>'[1]Sch-1'!M7</f>
        <v>Contracts Services, 3rd Floor</v>
      </c>
      <c r="N7" s="936"/>
      <c r="O7" s="936"/>
      <c r="P7" s="936"/>
      <c r="AK7" s="18" t="s">
        <v>128</v>
      </c>
      <c r="AM7" s="81" t="e">
        <f>SUM(AM3:AM6)</f>
        <v>#REF!</v>
      </c>
    </row>
    <row r="8" spans="1:54" ht="16.5" x14ac:dyDescent="0.3">
      <c r="A8" s="214" t="s">
        <v>7</v>
      </c>
      <c r="B8" s="215"/>
      <c r="C8" s="219" t="str">
        <f>'Sch-2'!C9:E9</f>
        <v/>
      </c>
      <c r="D8" s="215"/>
      <c r="E8" s="215"/>
      <c r="F8" s="215"/>
      <c r="G8" s="215"/>
      <c r="H8" s="658"/>
      <c r="I8" s="216"/>
      <c r="J8" s="215"/>
      <c r="K8" s="215"/>
      <c r="M8" s="936" t="str">
        <f>'[1]Sch-1'!M8</f>
        <v>Power Grid Corporation of India Ltd.,</v>
      </c>
      <c r="N8" s="936"/>
      <c r="O8" s="936"/>
      <c r="P8" s="936"/>
    </row>
    <row r="9" spans="1:54" ht="16.5" x14ac:dyDescent="0.3">
      <c r="A9" s="214" t="s">
        <v>9</v>
      </c>
      <c r="B9" s="215"/>
      <c r="C9" s="219" t="str">
        <f>'Sch-2'!C10:E10</f>
        <v/>
      </c>
      <c r="D9" s="215"/>
      <c r="E9" s="215"/>
      <c r="F9" s="215"/>
      <c r="G9" s="215"/>
      <c r="H9" s="658"/>
      <c r="I9" s="216"/>
      <c r="J9" s="215"/>
      <c r="K9" s="215"/>
      <c r="M9" s="936" t="str">
        <f>'[1]Sch-1'!M9</f>
        <v>"Saudamini", Plot No.-2</v>
      </c>
      <c r="N9" s="936"/>
      <c r="O9" s="936"/>
      <c r="P9" s="936"/>
    </row>
    <row r="10" spans="1:54" ht="16.5" customHeight="1" x14ac:dyDescent="0.3">
      <c r="A10" s="220"/>
      <c r="B10" s="221"/>
      <c r="C10" s="219" t="str">
        <f>'Sch-2'!C11:E11</f>
        <v/>
      </c>
      <c r="D10" s="221"/>
      <c r="E10" s="222"/>
      <c r="F10" s="221"/>
      <c r="G10" s="221"/>
      <c r="H10" s="223"/>
      <c r="I10" s="26"/>
      <c r="J10" s="221"/>
      <c r="K10" s="221"/>
      <c r="M10" s="23" t="str">
        <f>'[1]Sch-1'!M10</f>
        <v xml:space="preserve">Sector-29, </v>
      </c>
      <c r="N10" s="23"/>
      <c r="O10" s="23"/>
      <c r="P10" s="23"/>
      <c r="AK10" s="18" t="s">
        <v>129</v>
      </c>
      <c r="AM10" s="81" t="e">
        <f>'[1]Sch-1'!AA10</f>
        <v>#REF!</v>
      </c>
    </row>
    <row r="11" spans="1:54" ht="16.5" customHeight="1" x14ac:dyDescent="0.3">
      <c r="A11" s="220"/>
      <c r="B11" s="221"/>
      <c r="C11" s="219" t="str">
        <f>'Sch-2'!C12</f>
        <v/>
      </c>
      <c r="D11" s="221"/>
      <c r="E11" s="221"/>
      <c r="F11" s="221"/>
      <c r="G11" s="221"/>
      <c r="H11" s="223"/>
      <c r="I11" s="26"/>
      <c r="J11" s="221"/>
      <c r="K11" s="221"/>
      <c r="M11" s="936" t="str">
        <f>'[1]Sch-1'!M11</f>
        <v>Gurugram (Haryana) - 122001</v>
      </c>
      <c r="N11" s="936"/>
      <c r="O11" s="936"/>
      <c r="P11" s="936"/>
      <c r="AK11" s="18"/>
      <c r="AM11" s="81"/>
    </row>
    <row r="12" spans="1:54" x14ac:dyDescent="0.3">
      <c r="A12" s="223"/>
      <c r="B12" s="224"/>
      <c r="C12" s="224"/>
      <c r="D12" s="224"/>
      <c r="E12" s="224"/>
      <c r="F12" s="224"/>
      <c r="G12" s="224"/>
      <c r="H12" s="223"/>
      <c r="I12" s="32"/>
      <c r="J12" s="224"/>
      <c r="K12" s="224"/>
      <c r="L12" s="225"/>
      <c r="M12" s="226"/>
      <c r="N12" s="226"/>
      <c r="O12" s="26"/>
      <c r="P12" s="10"/>
      <c r="AK12" s="18"/>
      <c r="AM12" s="81"/>
    </row>
    <row r="13" spans="1:54" s="39" customFormat="1" ht="33" customHeight="1" x14ac:dyDescent="0.3">
      <c r="A13" s="971" t="s">
        <v>428</v>
      </c>
      <c r="B13" s="971"/>
      <c r="C13" s="971"/>
      <c r="D13" s="971"/>
      <c r="E13" s="971"/>
      <c r="F13" s="971"/>
      <c r="G13" s="971"/>
      <c r="H13" s="971"/>
      <c r="I13" s="971"/>
      <c r="J13" s="971"/>
      <c r="K13" s="971"/>
      <c r="L13" s="971"/>
      <c r="M13" s="971"/>
      <c r="N13" s="971"/>
      <c r="O13" s="971"/>
      <c r="P13" s="971"/>
      <c r="Q13" s="38"/>
      <c r="R13" s="227"/>
      <c r="S13" s="227"/>
      <c r="T13" s="227"/>
      <c r="U13" s="227"/>
      <c r="V13" s="38"/>
      <c r="W13" s="38"/>
      <c r="X13" s="38"/>
      <c r="Y13" s="38"/>
      <c r="Z13" s="38"/>
      <c r="AA13" s="38"/>
      <c r="AB13" s="38"/>
      <c r="AC13" s="38"/>
      <c r="AD13" s="38"/>
      <c r="AE13" s="38"/>
      <c r="AF13" s="38"/>
      <c r="AG13" s="38"/>
      <c r="AH13" s="38"/>
      <c r="AI13" s="38"/>
      <c r="AJ13" s="38"/>
      <c r="AK13" s="38"/>
      <c r="AL13" s="966" t="s">
        <v>130</v>
      </c>
      <c r="AM13" s="966"/>
      <c r="AN13" s="228" t="s">
        <v>131</v>
      </c>
      <c r="AO13" s="966" t="s">
        <v>132</v>
      </c>
      <c r="AP13" s="966"/>
      <c r="AQ13" s="38"/>
      <c r="AR13" s="38"/>
      <c r="AS13" s="38"/>
      <c r="AT13" s="38"/>
      <c r="AU13" s="38"/>
      <c r="AV13" s="38"/>
      <c r="AW13" s="38"/>
      <c r="AX13" s="38"/>
      <c r="AY13" s="38"/>
      <c r="AZ13" s="38"/>
      <c r="BA13" s="38"/>
      <c r="BB13" s="38"/>
    </row>
    <row r="14" spans="1:54" ht="16.5" x14ac:dyDescent="0.3">
      <c r="A14" s="220"/>
      <c r="B14" s="221"/>
      <c r="C14" s="221"/>
      <c r="D14" s="221"/>
      <c r="E14" s="221"/>
      <c r="F14" s="221"/>
      <c r="G14" s="221"/>
      <c r="H14" s="223"/>
      <c r="I14" s="26"/>
      <c r="J14" s="221"/>
      <c r="K14" s="221"/>
      <c r="L14" s="221"/>
      <c r="M14" s="221"/>
      <c r="N14" s="224"/>
      <c r="O14" s="221"/>
      <c r="P14" s="221"/>
      <c r="R14" s="229"/>
      <c r="S14" s="229"/>
      <c r="T14" s="229"/>
      <c r="U14" s="229"/>
      <c r="AL14" s="230"/>
      <c r="AM14" s="230"/>
      <c r="AN14" s="8"/>
      <c r="AO14" s="230"/>
      <c r="AP14" s="230"/>
    </row>
    <row r="15" spans="1:54" ht="16.5" x14ac:dyDescent="0.3">
      <c r="A15" s="220"/>
      <c r="B15" s="221"/>
      <c r="C15" s="221"/>
      <c r="D15" s="221"/>
      <c r="E15" s="221"/>
      <c r="F15" s="221"/>
      <c r="G15" s="221"/>
      <c r="H15" s="223"/>
      <c r="I15" s="26"/>
      <c r="J15" s="221"/>
      <c r="K15" s="221"/>
      <c r="L15" s="221"/>
      <c r="M15" s="221"/>
      <c r="N15" s="967" t="s">
        <v>14</v>
      </c>
      <c r="O15" s="967"/>
      <c r="P15" s="967"/>
      <c r="R15" s="229"/>
      <c r="S15" s="229"/>
      <c r="T15" s="229"/>
      <c r="U15" s="229"/>
      <c r="AL15" s="230"/>
      <c r="AM15" s="230"/>
      <c r="AN15" s="8"/>
      <c r="AO15" s="230"/>
      <c r="AP15" s="230"/>
    </row>
    <row r="16" spans="1:54" ht="104.25" customHeight="1" x14ac:dyDescent="0.3">
      <c r="A16" s="830" t="s">
        <v>365</v>
      </c>
      <c r="B16" s="831" t="s">
        <v>17</v>
      </c>
      <c r="C16" s="831" t="s">
        <v>18</v>
      </c>
      <c r="D16" s="831" t="s">
        <v>133</v>
      </c>
      <c r="E16" s="831" t="s">
        <v>134</v>
      </c>
      <c r="F16" s="831" t="s">
        <v>19</v>
      </c>
      <c r="G16" s="832" t="s">
        <v>135</v>
      </c>
      <c r="H16" s="833" t="s">
        <v>136</v>
      </c>
      <c r="I16" s="834" t="s">
        <v>137</v>
      </c>
      <c r="J16" s="834" t="s">
        <v>23</v>
      </c>
      <c r="K16" s="834" t="s">
        <v>24</v>
      </c>
      <c r="L16" s="831" t="s">
        <v>112</v>
      </c>
      <c r="M16" s="835" t="s">
        <v>26</v>
      </c>
      <c r="N16" s="835" t="s">
        <v>113</v>
      </c>
      <c r="O16" s="831" t="s">
        <v>138</v>
      </c>
      <c r="P16" s="831" t="s">
        <v>139</v>
      </c>
      <c r="Q16" s="50" t="s">
        <v>140</v>
      </c>
      <c r="R16" s="229"/>
      <c r="S16" s="229"/>
      <c r="T16" s="229"/>
      <c r="U16" s="229"/>
      <c r="AL16" s="237" t="s">
        <v>138</v>
      </c>
      <c r="AM16" s="237" t="s">
        <v>139</v>
      </c>
      <c r="AN16" s="8"/>
      <c r="AO16" s="237" t="s">
        <v>138</v>
      </c>
      <c r="AP16" s="237" t="s">
        <v>139</v>
      </c>
    </row>
    <row r="17" spans="1:54" ht="30" customHeight="1" x14ac:dyDescent="0.3">
      <c r="A17" s="836">
        <v>1</v>
      </c>
      <c r="B17" s="837">
        <v>2</v>
      </c>
      <c r="C17" s="837">
        <v>3</v>
      </c>
      <c r="D17" s="837">
        <v>4</v>
      </c>
      <c r="E17" s="837">
        <v>5</v>
      </c>
      <c r="F17" s="838">
        <v>6</v>
      </c>
      <c r="G17" s="837">
        <v>7</v>
      </c>
      <c r="H17" s="833">
        <v>8</v>
      </c>
      <c r="I17" s="834">
        <v>9</v>
      </c>
      <c r="J17" s="834">
        <v>10</v>
      </c>
      <c r="K17" s="834">
        <v>11</v>
      </c>
      <c r="L17" s="839">
        <v>12</v>
      </c>
      <c r="M17" s="839">
        <v>13</v>
      </c>
      <c r="N17" s="839">
        <v>14</v>
      </c>
      <c r="O17" s="839">
        <v>15</v>
      </c>
      <c r="P17" s="839" t="s">
        <v>141</v>
      </c>
      <c r="Q17" s="51">
        <v>17</v>
      </c>
      <c r="R17" s="229"/>
      <c r="S17" s="229"/>
      <c r="T17" s="229"/>
      <c r="U17" s="229"/>
      <c r="AL17" s="87">
        <v>5</v>
      </c>
      <c r="AM17" s="87" t="s">
        <v>142</v>
      </c>
      <c r="AN17" s="8"/>
      <c r="AO17" s="87">
        <v>5</v>
      </c>
      <c r="AP17" s="87" t="s">
        <v>142</v>
      </c>
    </row>
    <row r="18" spans="1:54" ht="30" customHeight="1" x14ac:dyDescent="0.3">
      <c r="A18" s="774" t="s">
        <v>31</v>
      </c>
      <c r="B18" s="949" t="s">
        <v>363</v>
      </c>
      <c r="C18" s="949"/>
      <c r="D18" s="949"/>
      <c r="E18" s="949"/>
      <c r="F18" s="949"/>
      <c r="G18" s="949"/>
      <c r="H18" s="949"/>
      <c r="I18" s="949"/>
      <c r="J18" s="949"/>
      <c r="K18" s="949"/>
      <c r="L18" s="949"/>
      <c r="M18" s="949"/>
      <c r="N18" s="949"/>
      <c r="O18" s="949"/>
      <c r="P18" s="949"/>
      <c r="Q18" s="949"/>
      <c r="R18" s="44"/>
      <c r="S18" s="45"/>
      <c r="T18" s="46"/>
      <c r="U18" s="46"/>
      <c r="V18" s="46"/>
      <c r="W18" s="46"/>
      <c r="Z18" s="10"/>
      <c r="AA18" s="11"/>
      <c r="AB18" s="11"/>
      <c r="AC18" s="10"/>
      <c r="AD18" s="10"/>
      <c r="AE18" s="10"/>
      <c r="AF18" s="10"/>
      <c r="AG18" s="10"/>
      <c r="AH18" s="10"/>
      <c r="AI18" s="34"/>
      <c r="AJ18" s="10"/>
      <c r="AK18" s="10"/>
      <c r="AZ18" s="10"/>
      <c r="BA18" s="10"/>
      <c r="BB18" s="10"/>
    </row>
    <row r="19" spans="1:54" s="657" customFormat="1" ht="78" customHeight="1" x14ac:dyDescent="0.3">
      <c r="A19" s="238">
        <v>1</v>
      </c>
      <c r="B19" s="411">
        <v>7000033546</v>
      </c>
      <c r="C19" s="411">
        <v>320</v>
      </c>
      <c r="D19" s="411">
        <v>130</v>
      </c>
      <c r="E19" s="411">
        <v>10</v>
      </c>
      <c r="F19" s="595" t="s">
        <v>402</v>
      </c>
      <c r="G19" s="411">
        <v>100002803</v>
      </c>
      <c r="H19" s="411">
        <v>998344</v>
      </c>
      <c r="I19" s="239"/>
      <c r="J19" s="240">
        <v>0.18</v>
      </c>
      <c r="K19" s="241"/>
      <c r="L19" s="595" t="s">
        <v>408</v>
      </c>
      <c r="M19" s="411" t="s">
        <v>379</v>
      </c>
      <c r="N19" s="861">
        <v>63.036000000000001</v>
      </c>
      <c r="O19" s="555"/>
      <c r="P19" s="242" t="str">
        <f t="shared" ref="P19:P43" si="0">IF(O19=0, "Included", IF(ISERROR(N19*O19), O19, N19*O19))</f>
        <v>Included</v>
      </c>
      <c r="Q19" s="663">
        <f t="shared" ref="Q19:Q43" si="1">S19</f>
        <v>0</v>
      </c>
      <c r="R19" s="657">
        <f t="shared" ref="R19:R43" si="2">IF(P19="Included",0,P19)</f>
        <v>0</v>
      </c>
      <c r="S19" s="657">
        <f t="shared" ref="S19:S43" si="3">IF(K19="",(R19*J19),(R19*K19))</f>
        <v>0</v>
      </c>
      <c r="T19" s="664">
        <f t="shared" ref="T19:T43" si="4">+N19*O19</f>
        <v>0</v>
      </c>
      <c r="U19" s="664"/>
      <c r="AD19" s="243"/>
    </row>
    <row r="20" spans="1:54" s="657" customFormat="1" ht="78" customHeight="1" x14ac:dyDescent="0.3">
      <c r="A20" s="238">
        <f>A19+1</f>
        <v>2</v>
      </c>
      <c r="B20" s="411">
        <v>7000033546</v>
      </c>
      <c r="C20" s="411">
        <v>330</v>
      </c>
      <c r="D20" s="411">
        <v>140</v>
      </c>
      <c r="E20" s="411">
        <v>20</v>
      </c>
      <c r="F20" s="595" t="s">
        <v>403</v>
      </c>
      <c r="G20" s="411">
        <v>100013757</v>
      </c>
      <c r="H20" s="411">
        <v>995468</v>
      </c>
      <c r="I20" s="239"/>
      <c r="J20" s="240">
        <v>0.18</v>
      </c>
      <c r="K20" s="241"/>
      <c r="L20" s="595" t="s">
        <v>409</v>
      </c>
      <c r="M20" s="411" t="s">
        <v>379</v>
      </c>
      <c r="N20" s="861">
        <v>47.396000000000001</v>
      </c>
      <c r="O20" s="555"/>
      <c r="P20" s="242" t="str">
        <f t="shared" si="0"/>
        <v>Included</v>
      </c>
      <c r="Q20" s="663">
        <f t="shared" si="1"/>
        <v>0</v>
      </c>
      <c r="R20" s="657">
        <f t="shared" si="2"/>
        <v>0</v>
      </c>
      <c r="S20" s="657">
        <f t="shared" si="3"/>
        <v>0</v>
      </c>
      <c r="T20" s="664">
        <f t="shared" si="4"/>
        <v>0</v>
      </c>
      <c r="U20" s="664"/>
      <c r="AD20" s="243"/>
    </row>
    <row r="21" spans="1:54" s="657" customFormat="1" ht="93" customHeight="1" x14ac:dyDescent="0.3">
      <c r="A21" s="238">
        <f t="shared" ref="A21:A35" si="5">A20+1</f>
        <v>3</v>
      </c>
      <c r="B21" s="411">
        <v>7000033546</v>
      </c>
      <c r="C21" s="411">
        <v>330</v>
      </c>
      <c r="D21" s="411">
        <v>140</v>
      </c>
      <c r="E21" s="411">
        <v>40</v>
      </c>
      <c r="F21" s="595" t="s">
        <v>403</v>
      </c>
      <c r="G21" s="411">
        <v>100057479</v>
      </c>
      <c r="H21" s="411">
        <v>995469</v>
      </c>
      <c r="I21" s="239"/>
      <c r="J21" s="240">
        <v>0.18</v>
      </c>
      <c r="K21" s="241"/>
      <c r="L21" s="595" t="s">
        <v>410</v>
      </c>
      <c r="M21" s="411" t="s">
        <v>379</v>
      </c>
      <c r="N21" s="861">
        <v>15.64</v>
      </c>
      <c r="O21" s="555"/>
      <c r="P21" s="242" t="str">
        <f t="shared" ref="P21:P30" si="6">IF(O21=0, "Included", IF(ISERROR(N21*O21), O21, N21*O21))</f>
        <v>Included</v>
      </c>
      <c r="Q21" s="663">
        <f t="shared" ref="Q21:Q30" si="7">S21</f>
        <v>0</v>
      </c>
      <c r="R21" s="657">
        <f t="shared" ref="R21:R30" si="8">IF(P21="Included",0,P21)</f>
        <v>0</v>
      </c>
      <c r="S21" s="657">
        <f t="shared" ref="S21:S30" si="9">IF(K21="",(R21*J21),(R21*K21))</f>
        <v>0</v>
      </c>
      <c r="T21" s="664">
        <f t="shared" ref="T21:T30" si="10">+N21*O21</f>
        <v>0</v>
      </c>
      <c r="U21" s="664"/>
      <c r="AD21" s="243"/>
    </row>
    <row r="22" spans="1:54" s="657" customFormat="1" ht="39" customHeight="1" x14ac:dyDescent="0.3">
      <c r="A22" s="238">
        <f t="shared" si="5"/>
        <v>4</v>
      </c>
      <c r="B22" s="411">
        <v>7000033546</v>
      </c>
      <c r="C22" s="411">
        <v>330</v>
      </c>
      <c r="D22" s="411">
        <v>140</v>
      </c>
      <c r="E22" s="411">
        <v>50</v>
      </c>
      <c r="F22" s="595" t="s">
        <v>403</v>
      </c>
      <c r="G22" s="411">
        <v>100057488</v>
      </c>
      <c r="H22" s="411">
        <v>995468</v>
      </c>
      <c r="I22" s="239"/>
      <c r="J22" s="240">
        <v>0.18</v>
      </c>
      <c r="K22" s="241"/>
      <c r="L22" s="595" t="s">
        <v>411</v>
      </c>
      <c r="M22" s="411" t="s">
        <v>379</v>
      </c>
      <c r="N22" s="861">
        <v>63.036000000000001</v>
      </c>
      <c r="O22" s="555"/>
      <c r="P22" s="242" t="str">
        <f t="shared" si="6"/>
        <v>Included</v>
      </c>
      <c r="Q22" s="663">
        <f t="shared" si="7"/>
        <v>0</v>
      </c>
      <c r="R22" s="657">
        <f t="shared" si="8"/>
        <v>0</v>
      </c>
      <c r="S22" s="657">
        <f t="shared" si="9"/>
        <v>0</v>
      </c>
      <c r="T22" s="664">
        <f t="shared" si="10"/>
        <v>0</v>
      </c>
      <c r="U22" s="664"/>
      <c r="AD22" s="243"/>
    </row>
    <row r="23" spans="1:54" s="657" customFormat="1" ht="51" customHeight="1" x14ac:dyDescent="0.3">
      <c r="A23" s="238">
        <f t="shared" si="5"/>
        <v>5</v>
      </c>
      <c r="B23" s="411">
        <v>7000033546</v>
      </c>
      <c r="C23" s="411">
        <v>340</v>
      </c>
      <c r="D23" s="411">
        <v>150</v>
      </c>
      <c r="E23" s="411">
        <v>10</v>
      </c>
      <c r="F23" s="595" t="s">
        <v>404</v>
      </c>
      <c r="G23" s="411">
        <v>100023085</v>
      </c>
      <c r="H23" s="411">
        <v>995455</v>
      </c>
      <c r="I23" s="239"/>
      <c r="J23" s="240">
        <v>0.18</v>
      </c>
      <c r="K23" s="241"/>
      <c r="L23" s="595" t="s">
        <v>412</v>
      </c>
      <c r="M23" s="411" t="s">
        <v>413</v>
      </c>
      <c r="N23" s="861">
        <v>1</v>
      </c>
      <c r="O23" s="555"/>
      <c r="P23" s="242" t="str">
        <f t="shared" si="6"/>
        <v>Included</v>
      </c>
      <c r="Q23" s="663">
        <f t="shared" si="7"/>
        <v>0</v>
      </c>
      <c r="R23" s="657">
        <f t="shared" si="8"/>
        <v>0</v>
      </c>
      <c r="S23" s="657">
        <f t="shared" si="9"/>
        <v>0</v>
      </c>
      <c r="T23" s="664">
        <f t="shared" si="10"/>
        <v>0</v>
      </c>
      <c r="U23" s="664"/>
      <c r="AD23" s="243"/>
    </row>
    <row r="24" spans="1:54" s="657" customFormat="1" ht="37.5" customHeight="1" x14ac:dyDescent="0.3">
      <c r="A24" s="238">
        <f t="shared" si="5"/>
        <v>6</v>
      </c>
      <c r="B24" s="411">
        <v>7000033546</v>
      </c>
      <c r="C24" s="411">
        <v>350</v>
      </c>
      <c r="D24" s="411">
        <v>170</v>
      </c>
      <c r="E24" s="411">
        <v>10</v>
      </c>
      <c r="F24" s="595" t="s">
        <v>405</v>
      </c>
      <c r="G24" s="411">
        <v>100038034</v>
      </c>
      <c r="H24" s="411">
        <v>995455</v>
      </c>
      <c r="I24" s="239"/>
      <c r="J24" s="240">
        <v>0.18</v>
      </c>
      <c r="K24" s="241"/>
      <c r="L24" s="595" t="s">
        <v>414</v>
      </c>
      <c r="M24" s="411" t="s">
        <v>400</v>
      </c>
      <c r="N24" s="861">
        <v>2</v>
      </c>
      <c r="O24" s="555"/>
      <c r="P24" s="242" t="str">
        <f t="shared" si="6"/>
        <v>Included</v>
      </c>
      <c r="Q24" s="663">
        <f t="shared" si="7"/>
        <v>0</v>
      </c>
      <c r="R24" s="657">
        <f t="shared" si="8"/>
        <v>0</v>
      </c>
      <c r="S24" s="657">
        <f t="shared" si="9"/>
        <v>0</v>
      </c>
      <c r="T24" s="664">
        <f t="shared" si="10"/>
        <v>0</v>
      </c>
      <c r="U24" s="664"/>
      <c r="AD24" s="243"/>
    </row>
    <row r="25" spans="1:54" s="657" customFormat="1" ht="49.5" customHeight="1" x14ac:dyDescent="0.3">
      <c r="A25" s="238">
        <f t="shared" si="5"/>
        <v>7</v>
      </c>
      <c r="B25" s="411">
        <v>7000033546</v>
      </c>
      <c r="C25" s="411">
        <v>350</v>
      </c>
      <c r="D25" s="411">
        <v>170</v>
      </c>
      <c r="E25" s="411">
        <v>20</v>
      </c>
      <c r="F25" s="595" t="s">
        <v>405</v>
      </c>
      <c r="G25" s="411">
        <v>100057480</v>
      </c>
      <c r="H25" s="411">
        <v>995455</v>
      </c>
      <c r="I25" s="239"/>
      <c r="J25" s="240">
        <v>0.18</v>
      </c>
      <c r="K25" s="241"/>
      <c r="L25" s="595" t="s">
        <v>415</v>
      </c>
      <c r="M25" s="411" t="s">
        <v>400</v>
      </c>
      <c r="N25" s="861">
        <v>1.0509999999999999</v>
      </c>
      <c r="O25" s="555"/>
      <c r="P25" s="242" t="str">
        <f t="shared" si="6"/>
        <v>Included</v>
      </c>
      <c r="Q25" s="663">
        <f t="shared" si="7"/>
        <v>0</v>
      </c>
      <c r="R25" s="657">
        <f t="shared" si="8"/>
        <v>0</v>
      </c>
      <c r="S25" s="657">
        <f t="shared" si="9"/>
        <v>0</v>
      </c>
      <c r="T25" s="664">
        <f t="shared" si="10"/>
        <v>0</v>
      </c>
      <c r="U25" s="664"/>
      <c r="AD25" s="243"/>
    </row>
    <row r="26" spans="1:54" s="657" customFormat="1" ht="33.75" customHeight="1" x14ac:dyDescent="0.3">
      <c r="A26" s="238">
        <f t="shared" si="5"/>
        <v>8</v>
      </c>
      <c r="B26" s="411">
        <v>7000033546</v>
      </c>
      <c r="C26" s="411">
        <v>360</v>
      </c>
      <c r="D26" s="411">
        <v>180</v>
      </c>
      <c r="E26" s="411">
        <v>10</v>
      </c>
      <c r="F26" s="595" t="s">
        <v>406</v>
      </c>
      <c r="G26" s="411">
        <v>100001274</v>
      </c>
      <c r="H26" s="411">
        <v>995444</v>
      </c>
      <c r="I26" s="239"/>
      <c r="J26" s="240">
        <v>0.18</v>
      </c>
      <c r="K26" s="241"/>
      <c r="L26" s="595" t="s">
        <v>416</v>
      </c>
      <c r="M26" s="411" t="s">
        <v>390</v>
      </c>
      <c r="N26" s="861">
        <v>189</v>
      </c>
      <c r="O26" s="555"/>
      <c r="P26" s="242" t="str">
        <f t="shared" si="6"/>
        <v>Included</v>
      </c>
      <c r="Q26" s="663">
        <f t="shared" si="7"/>
        <v>0</v>
      </c>
      <c r="R26" s="657">
        <f t="shared" si="8"/>
        <v>0</v>
      </c>
      <c r="S26" s="657">
        <f t="shared" si="9"/>
        <v>0</v>
      </c>
      <c r="T26" s="664">
        <f t="shared" si="10"/>
        <v>0</v>
      </c>
      <c r="U26" s="664"/>
      <c r="AD26" s="243"/>
    </row>
    <row r="27" spans="1:54" s="657" customFormat="1" ht="33.75" customHeight="1" x14ac:dyDescent="0.3">
      <c r="A27" s="238">
        <f t="shared" si="5"/>
        <v>9</v>
      </c>
      <c r="B27" s="411">
        <v>7000033546</v>
      </c>
      <c r="C27" s="411">
        <v>360</v>
      </c>
      <c r="D27" s="411">
        <v>180</v>
      </c>
      <c r="E27" s="411">
        <v>20</v>
      </c>
      <c r="F27" s="595" t="s">
        <v>406</v>
      </c>
      <c r="G27" s="411">
        <v>100001275</v>
      </c>
      <c r="H27" s="411">
        <v>995444</v>
      </c>
      <c r="I27" s="239"/>
      <c r="J27" s="240">
        <v>0.18</v>
      </c>
      <c r="K27" s="241"/>
      <c r="L27" s="595" t="s">
        <v>417</v>
      </c>
      <c r="M27" s="411" t="s">
        <v>390</v>
      </c>
      <c r="N27" s="861">
        <v>189</v>
      </c>
      <c r="O27" s="555"/>
      <c r="P27" s="242" t="str">
        <f t="shared" si="6"/>
        <v>Included</v>
      </c>
      <c r="Q27" s="663">
        <f t="shared" si="7"/>
        <v>0</v>
      </c>
      <c r="R27" s="657">
        <f t="shared" si="8"/>
        <v>0</v>
      </c>
      <c r="S27" s="657">
        <f t="shared" si="9"/>
        <v>0</v>
      </c>
      <c r="T27" s="664">
        <f t="shared" si="10"/>
        <v>0</v>
      </c>
      <c r="U27" s="664"/>
      <c r="AD27" s="243"/>
    </row>
    <row r="28" spans="1:54" s="657" customFormat="1" ht="33.75" customHeight="1" x14ac:dyDescent="0.3">
      <c r="A28" s="238">
        <f t="shared" si="5"/>
        <v>10</v>
      </c>
      <c r="B28" s="411">
        <v>7000033546</v>
      </c>
      <c r="C28" s="411">
        <v>360</v>
      </c>
      <c r="D28" s="411">
        <v>180</v>
      </c>
      <c r="E28" s="411">
        <v>30</v>
      </c>
      <c r="F28" s="595" t="s">
        <v>406</v>
      </c>
      <c r="G28" s="411">
        <v>100001276</v>
      </c>
      <c r="H28" s="411">
        <v>995444</v>
      </c>
      <c r="I28" s="239"/>
      <c r="J28" s="240">
        <v>0.18</v>
      </c>
      <c r="K28" s="241"/>
      <c r="L28" s="595" t="s">
        <v>418</v>
      </c>
      <c r="M28" s="411" t="s">
        <v>381</v>
      </c>
      <c r="N28" s="861">
        <v>189</v>
      </c>
      <c r="O28" s="555"/>
      <c r="P28" s="242" t="str">
        <f t="shared" si="6"/>
        <v>Included</v>
      </c>
      <c r="Q28" s="663">
        <f t="shared" si="7"/>
        <v>0</v>
      </c>
      <c r="R28" s="657">
        <f t="shared" si="8"/>
        <v>0</v>
      </c>
      <c r="S28" s="657">
        <f t="shared" si="9"/>
        <v>0</v>
      </c>
      <c r="T28" s="664">
        <f t="shared" si="10"/>
        <v>0</v>
      </c>
      <c r="U28" s="664"/>
      <c r="AD28" s="243"/>
    </row>
    <row r="29" spans="1:54" s="657" customFormat="1" ht="33.75" customHeight="1" x14ac:dyDescent="0.3">
      <c r="A29" s="238">
        <f t="shared" si="5"/>
        <v>11</v>
      </c>
      <c r="B29" s="411">
        <v>7000033546</v>
      </c>
      <c r="C29" s="411">
        <v>360</v>
      </c>
      <c r="D29" s="411">
        <v>180</v>
      </c>
      <c r="E29" s="411">
        <v>40</v>
      </c>
      <c r="F29" s="595" t="s">
        <v>406</v>
      </c>
      <c r="G29" s="411">
        <v>100001277</v>
      </c>
      <c r="H29" s="411">
        <v>995444</v>
      </c>
      <c r="I29" s="239"/>
      <c r="J29" s="240">
        <v>0.18</v>
      </c>
      <c r="K29" s="241"/>
      <c r="L29" s="595" t="s">
        <v>419</v>
      </c>
      <c r="M29" s="411" t="s">
        <v>390</v>
      </c>
      <c r="N29" s="861">
        <v>65</v>
      </c>
      <c r="O29" s="555"/>
      <c r="P29" s="242" t="str">
        <f t="shared" si="6"/>
        <v>Included</v>
      </c>
      <c r="Q29" s="663">
        <f t="shared" si="7"/>
        <v>0</v>
      </c>
      <c r="R29" s="657">
        <f t="shared" si="8"/>
        <v>0</v>
      </c>
      <c r="S29" s="657">
        <f t="shared" si="9"/>
        <v>0</v>
      </c>
      <c r="T29" s="664">
        <f t="shared" si="10"/>
        <v>0</v>
      </c>
      <c r="U29" s="664"/>
      <c r="AD29" s="243"/>
    </row>
    <row r="30" spans="1:54" s="657" customFormat="1" ht="27" customHeight="1" x14ac:dyDescent="0.3">
      <c r="A30" s="238">
        <f t="shared" si="5"/>
        <v>12</v>
      </c>
      <c r="B30" s="411">
        <v>7000033546</v>
      </c>
      <c r="C30" s="411">
        <v>360</v>
      </c>
      <c r="D30" s="411">
        <v>180</v>
      </c>
      <c r="E30" s="411">
        <v>50</v>
      </c>
      <c r="F30" s="595" t="s">
        <v>406</v>
      </c>
      <c r="G30" s="411">
        <v>100013759</v>
      </c>
      <c r="H30" s="411">
        <v>995444</v>
      </c>
      <c r="I30" s="239"/>
      <c r="J30" s="240">
        <v>0.18</v>
      </c>
      <c r="K30" s="241"/>
      <c r="L30" s="595" t="s">
        <v>420</v>
      </c>
      <c r="M30" s="411" t="s">
        <v>381</v>
      </c>
      <c r="N30" s="861">
        <v>189</v>
      </c>
      <c r="O30" s="555"/>
      <c r="P30" s="242" t="str">
        <f t="shared" si="6"/>
        <v>Included</v>
      </c>
      <c r="Q30" s="663">
        <f t="shared" si="7"/>
        <v>0</v>
      </c>
      <c r="R30" s="657">
        <f t="shared" si="8"/>
        <v>0</v>
      </c>
      <c r="S30" s="657">
        <f t="shared" si="9"/>
        <v>0</v>
      </c>
      <c r="T30" s="664">
        <f t="shared" si="10"/>
        <v>0</v>
      </c>
      <c r="U30" s="664"/>
      <c r="AD30" s="243"/>
    </row>
    <row r="31" spans="1:54" s="657" customFormat="1" ht="27" customHeight="1" x14ac:dyDescent="0.3">
      <c r="A31" s="238">
        <f t="shared" si="5"/>
        <v>13</v>
      </c>
      <c r="B31" s="411">
        <v>7000033546</v>
      </c>
      <c r="C31" s="411">
        <v>360</v>
      </c>
      <c r="D31" s="411">
        <v>180</v>
      </c>
      <c r="E31" s="411">
        <v>80</v>
      </c>
      <c r="F31" s="595" t="s">
        <v>406</v>
      </c>
      <c r="G31" s="411">
        <v>100040579</v>
      </c>
      <c r="H31" s="411">
        <v>998739</v>
      </c>
      <c r="I31" s="239"/>
      <c r="J31" s="240">
        <v>0.18</v>
      </c>
      <c r="K31" s="241"/>
      <c r="L31" s="595" t="s">
        <v>421</v>
      </c>
      <c r="M31" s="411" t="s">
        <v>390</v>
      </c>
      <c r="N31" s="861">
        <v>430</v>
      </c>
      <c r="O31" s="555"/>
      <c r="P31" s="242" t="str">
        <f t="shared" si="0"/>
        <v>Included</v>
      </c>
      <c r="Q31" s="663">
        <f t="shared" si="1"/>
        <v>0</v>
      </c>
      <c r="R31" s="657">
        <f t="shared" si="2"/>
        <v>0</v>
      </c>
      <c r="S31" s="657">
        <f t="shared" si="3"/>
        <v>0</v>
      </c>
      <c r="T31" s="664">
        <f t="shared" si="4"/>
        <v>0</v>
      </c>
      <c r="U31" s="664"/>
      <c r="AD31" s="243"/>
    </row>
    <row r="32" spans="1:54" s="657" customFormat="1" ht="27" customHeight="1" x14ac:dyDescent="0.3">
      <c r="A32" s="238">
        <f t="shared" si="5"/>
        <v>14</v>
      </c>
      <c r="B32" s="411">
        <v>7000033546</v>
      </c>
      <c r="C32" s="411">
        <v>360</v>
      </c>
      <c r="D32" s="411">
        <v>180</v>
      </c>
      <c r="E32" s="411">
        <v>90</v>
      </c>
      <c r="F32" s="595" t="s">
        <v>406</v>
      </c>
      <c r="G32" s="411">
        <v>100040580</v>
      </c>
      <c r="H32" s="411">
        <v>998739</v>
      </c>
      <c r="I32" s="239"/>
      <c r="J32" s="240">
        <v>0.18</v>
      </c>
      <c r="K32" s="241"/>
      <c r="L32" s="595" t="s">
        <v>422</v>
      </c>
      <c r="M32" s="411" t="s">
        <v>390</v>
      </c>
      <c r="N32" s="861">
        <v>1720</v>
      </c>
      <c r="O32" s="555"/>
      <c r="P32" s="242" t="str">
        <f t="shared" si="0"/>
        <v>Included</v>
      </c>
      <c r="Q32" s="663">
        <f t="shared" si="1"/>
        <v>0</v>
      </c>
      <c r="R32" s="657">
        <f t="shared" si="2"/>
        <v>0</v>
      </c>
      <c r="S32" s="657">
        <f t="shared" si="3"/>
        <v>0</v>
      </c>
      <c r="T32" s="664">
        <f t="shared" si="4"/>
        <v>0</v>
      </c>
      <c r="U32" s="664"/>
      <c r="AD32" s="243"/>
    </row>
    <row r="33" spans="1:54" s="657" customFormat="1" ht="62.25" customHeight="1" x14ac:dyDescent="0.3">
      <c r="A33" s="238">
        <f t="shared" si="5"/>
        <v>15</v>
      </c>
      <c r="B33" s="411">
        <v>7000033546</v>
      </c>
      <c r="C33" s="411">
        <v>370</v>
      </c>
      <c r="D33" s="411">
        <v>190</v>
      </c>
      <c r="E33" s="411">
        <v>10</v>
      </c>
      <c r="F33" s="595" t="s">
        <v>407</v>
      </c>
      <c r="G33" s="411">
        <v>100056872</v>
      </c>
      <c r="H33" s="411">
        <v>995469</v>
      </c>
      <c r="I33" s="239"/>
      <c r="J33" s="240">
        <v>0.18</v>
      </c>
      <c r="K33" s="241"/>
      <c r="L33" s="595" t="s">
        <v>423</v>
      </c>
      <c r="M33" s="411" t="s">
        <v>390</v>
      </c>
      <c r="N33" s="861">
        <v>18</v>
      </c>
      <c r="O33" s="555"/>
      <c r="P33" s="242" t="str">
        <f t="shared" si="0"/>
        <v>Included</v>
      </c>
      <c r="Q33" s="663">
        <f t="shared" si="1"/>
        <v>0</v>
      </c>
      <c r="R33" s="657">
        <f t="shared" si="2"/>
        <v>0</v>
      </c>
      <c r="S33" s="657">
        <f t="shared" si="3"/>
        <v>0</v>
      </c>
      <c r="T33" s="664">
        <f t="shared" si="4"/>
        <v>0</v>
      </c>
      <c r="U33" s="664"/>
      <c r="AD33" s="243"/>
    </row>
    <row r="34" spans="1:54" s="657" customFormat="1" ht="62.25" customHeight="1" x14ac:dyDescent="0.3">
      <c r="A34" s="238">
        <f t="shared" si="5"/>
        <v>16</v>
      </c>
      <c r="B34" s="411">
        <v>7000033546</v>
      </c>
      <c r="C34" s="411">
        <v>370</v>
      </c>
      <c r="D34" s="411">
        <v>190</v>
      </c>
      <c r="E34" s="411">
        <v>20</v>
      </c>
      <c r="F34" s="595" t="s">
        <v>407</v>
      </c>
      <c r="G34" s="411">
        <v>100056873</v>
      </c>
      <c r="H34" s="411">
        <v>995469</v>
      </c>
      <c r="I34" s="239"/>
      <c r="J34" s="240">
        <v>0.18</v>
      </c>
      <c r="K34" s="241"/>
      <c r="L34" s="595" t="s">
        <v>424</v>
      </c>
      <c r="M34" s="411" t="s">
        <v>390</v>
      </c>
      <c r="N34" s="861">
        <v>6</v>
      </c>
      <c r="O34" s="555"/>
      <c r="P34" s="242" t="str">
        <f t="shared" si="0"/>
        <v>Included</v>
      </c>
      <c r="Q34" s="663">
        <f t="shared" si="1"/>
        <v>0</v>
      </c>
      <c r="R34" s="657">
        <f t="shared" si="2"/>
        <v>0</v>
      </c>
      <c r="S34" s="657">
        <f t="shared" si="3"/>
        <v>0</v>
      </c>
      <c r="T34" s="664">
        <f t="shared" si="4"/>
        <v>0</v>
      </c>
      <c r="U34" s="664"/>
      <c r="AD34" s="243"/>
    </row>
    <row r="35" spans="1:54" s="657" customFormat="1" ht="62.25" customHeight="1" x14ac:dyDescent="0.3">
      <c r="A35" s="238">
        <f t="shared" si="5"/>
        <v>17</v>
      </c>
      <c r="B35" s="411">
        <v>7000033546</v>
      </c>
      <c r="C35" s="411">
        <v>370</v>
      </c>
      <c r="D35" s="411">
        <v>190</v>
      </c>
      <c r="E35" s="411">
        <v>30</v>
      </c>
      <c r="F35" s="595" t="s">
        <v>407</v>
      </c>
      <c r="G35" s="411">
        <v>100056874</v>
      </c>
      <c r="H35" s="411">
        <v>995469</v>
      </c>
      <c r="I35" s="239"/>
      <c r="J35" s="240">
        <v>0.18</v>
      </c>
      <c r="K35" s="241"/>
      <c r="L35" s="595" t="s">
        <v>425</v>
      </c>
      <c r="M35" s="411" t="s">
        <v>390</v>
      </c>
      <c r="N35" s="861">
        <v>10</v>
      </c>
      <c r="O35" s="555"/>
      <c r="P35" s="242" t="str">
        <f t="shared" si="0"/>
        <v>Included</v>
      </c>
      <c r="Q35" s="663">
        <f t="shared" si="1"/>
        <v>0</v>
      </c>
      <c r="R35" s="657">
        <f t="shared" si="2"/>
        <v>0</v>
      </c>
      <c r="S35" s="657">
        <f t="shared" si="3"/>
        <v>0</v>
      </c>
      <c r="T35" s="664">
        <f t="shared" si="4"/>
        <v>0</v>
      </c>
      <c r="U35" s="664"/>
      <c r="AD35" s="243"/>
    </row>
    <row r="36" spans="1:54" ht="30" customHeight="1" x14ac:dyDescent="0.3">
      <c r="A36" s="774" t="s">
        <v>32</v>
      </c>
      <c r="B36" s="949" t="s">
        <v>364</v>
      </c>
      <c r="C36" s="949"/>
      <c r="D36" s="949"/>
      <c r="E36" s="949"/>
      <c r="F36" s="949"/>
      <c r="G36" s="949"/>
      <c r="H36" s="949"/>
      <c r="I36" s="949"/>
      <c r="J36" s="949"/>
      <c r="K36" s="949"/>
      <c r="L36" s="949"/>
      <c r="M36" s="949"/>
      <c r="N36" s="949"/>
      <c r="O36" s="949"/>
      <c r="P36" s="949"/>
      <c r="Q36" s="949"/>
      <c r="R36" s="44"/>
      <c r="S36" s="45"/>
      <c r="T36" s="46"/>
      <c r="U36" s="46"/>
      <c r="V36" s="46"/>
      <c r="W36" s="46"/>
      <c r="Z36" s="10"/>
      <c r="AA36" s="11"/>
      <c r="AB36" s="11"/>
      <c r="AC36" s="10"/>
      <c r="AD36" s="10"/>
      <c r="AE36" s="10"/>
      <c r="AF36" s="10"/>
      <c r="AG36" s="10"/>
      <c r="AH36" s="10"/>
      <c r="AI36" s="34"/>
      <c r="AJ36" s="10"/>
      <c r="AK36" s="10"/>
      <c r="AZ36" s="10"/>
      <c r="BA36" s="10"/>
      <c r="BB36" s="10"/>
    </row>
    <row r="37" spans="1:54" s="657" customFormat="1" ht="63" customHeight="1" x14ac:dyDescent="0.3">
      <c r="A37" s="238">
        <v>1</v>
      </c>
      <c r="B37" s="411">
        <v>7000033546</v>
      </c>
      <c r="C37" s="411">
        <v>560</v>
      </c>
      <c r="D37" s="411">
        <v>80</v>
      </c>
      <c r="E37" s="411">
        <v>10</v>
      </c>
      <c r="F37" s="595" t="s">
        <v>402</v>
      </c>
      <c r="G37" s="411">
        <v>100002803</v>
      </c>
      <c r="H37" s="411">
        <v>998344</v>
      </c>
      <c r="I37" s="239"/>
      <c r="J37" s="240">
        <v>0.18</v>
      </c>
      <c r="K37" s="241"/>
      <c r="L37" s="595" t="s">
        <v>408</v>
      </c>
      <c r="M37" s="411" t="s">
        <v>379</v>
      </c>
      <c r="N37" s="861">
        <v>101.246</v>
      </c>
      <c r="O37" s="555"/>
      <c r="P37" s="242" t="str">
        <f t="shared" si="0"/>
        <v>Included</v>
      </c>
      <c r="Q37" s="663">
        <f t="shared" si="1"/>
        <v>0</v>
      </c>
      <c r="R37" s="657">
        <f t="shared" si="2"/>
        <v>0</v>
      </c>
      <c r="S37" s="657">
        <f t="shared" si="3"/>
        <v>0</v>
      </c>
      <c r="T37" s="664">
        <f t="shared" si="4"/>
        <v>0</v>
      </c>
      <c r="U37" s="664"/>
      <c r="AD37" s="243"/>
    </row>
    <row r="38" spans="1:54" s="657" customFormat="1" ht="63" customHeight="1" x14ac:dyDescent="0.3">
      <c r="A38" s="238">
        <f>A37+1</f>
        <v>2</v>
      </c>
      <c r="B38" s="411">
        <v>7000033546</v>
      </c>
      <c r="C38" s="411">
        <v>570</v>
      </c>
      <c r="D38" s="411">
        <v>90</v>
      </c>
      <c r="E38" s="411">
        <v>20</v>
      </c>
      <c r="F38" s="595" t="s">
        <v>403</v>
      </c>
      <c r="G38" s="411">
        <v>100013757</v>
      </c>
      <c r="H38" s="411">
        <v>995468</v>
      </c>
      <c r="I38" s="239"/>
      <c r="J38" s="240">
        <v>0.18</v>
      </c>
      <c r="K38" s="241"/>
      <c r="L38" s="595" t="s">
        <v>409</v>
      </c>
      <c r="M38" s="411" t="s">
        <v>379</v>
      </c>
      <c r="N38" s="861">
        <v>97.765000000000001</v>
      </c>
      <c r="O38" s="555"/>
      <c r="P38" s="242" t="str">
        <f t="shared" si="0"/>
        <v>Included</v>
      </c>
      <c r="Q38" s="663">
        <f t="shared" si="1"/>
        <v>0</v>
      </c>
      <c r="R38" s="657">
        <f t="shared" si="2"/>
        <v>0</v>
      </c>
      <c r="S38" s="657">
        <f t="shared" si="3"/>
        <v>0</v>
      </c>
      <c r="T38" s="664">
        <f t="shared" si="4"/>
        <v>0</v>
      </c>
      <c r="U38" s="664"/>
      <c r="AD38" s="243"/>
    </row>
    <row r="39" spans="1:54" s="657" customFormat="1" ht="81" customHeight="1" x14ac:dyDescent="0.3">
      <c r="A39" s="238">
        <f t="shared" ref="A39:A51" si="11">A38+1</f>
        <v>3</v>
      </c>
      <c r="B39" s="411">
        <v>7000033546</v>
      </c>
      <c r="C39" s="411">
        <v>570</v>
      </c>
      <c r="D39" s="411">
        <v>90</v>
      </c>
      <c r="E39" s="411">
        <v>40</v>
      </c>
      <c r="F39" s="595" t="s">
        <v>403</v>
      </c>
      <c r="G39" s="411">
        <v>100057479</v>
      </c>
      <c r="H39" s="411">
        <v>995469</v>
      </c>
      <c r="I39" s="239"/>
      <c r="J39" s="240">
        <v>0.18</v>
      </c>
      <c r="K39" s="241"/>
      <c r="L39" s="595" t="s">
        <v>410</v>
      </c>
      <c r="M39" s="411" t="s">
        <v>379</v>
      </c>
      <c r="N39" s="861">
        <v>3.4809999999999999</v>
      </c>
      <c r="O39" s="555"/>
      <c r="P39" s="242" t="str">
        <f t="shared" si="0"/>
        <v>Included</v>
      </c>
      <c r="Q39" s="663">
        <f t="shared" si="1"/>
        <v>0</v>
      </c>
      <c r="R39" s="657">
        <f t="shared" si="2"/>
        <v>0</v>
      </c>
      <c r="S39" s="657">
        <f t="shared" si="3"/>
        <v>0</v>
      </c>
      <c r="T39" s="664">
        <f t="shared" si="4"/>
        <v>0</v>
      </c>
      <c r="U39" s="664"/>
      <c r="AD39" s="243"/>
    </row>
    <row r="40" spans="1:54" s="657" customFormat="1" ht="34.5" customHeight="1" x14ac:dyDescent="0.3">
      <c r="A40" s="238">
        <f t="shared" si="11"/>
        <v>4</v>
      </c>
      <c r="B40" s="411">
        <v>7000033546</v>
      </c>
      <c r="C40" s="411">
        <v>570</v>
      </c>
      <c r="D40" s="411">
        <v>90</v>
      </c>
      <c r="E40" s="411">
        <v>50</v>
      </c>
      <c r="F40" s="595" t="s">
        <v>403</v>
      </c>
      <c r="G40" s="411">
        <v>100057488</v>
      </c>
      <c r="H40" s="411">
        <v>995468</v>
      </c>
      <c r="I40" s="239"/>
      <c r="J40" s="240">
        <v>0.18</v>
      </c>
      <c r="K40" s="241"/>
      <c r="L40" s="595" t="s">
        <v>411</v>
      </c>
      <c r="M40" s="411" t="s">
        <v>379</v>
      </c>
      <c r="N40" s="861">
        <v>101.246</v>
      </c>
      <c r="O40" s="555"/>
      <c r="P40" s="242" t="str">
        <f t="shared" si="0"/>
        <v>Included</v>
      </c>
      <c r="Q40" s="663">
        <f t="shared" si="1"/>
        <v>0</v>
      </c>
      <c r="R40" s="657">
        <f t="shared" si="2"/>
        <v>0</v>
      </c>
      <c r="S40" s="657">
        <f t="shared" si="3"/>
        <v>0</v>
      </c>
      <c r="T40" s="664">
        <f t="shared" si="4"/>
        <v>0</v>
      </c>
      <c r="U40" s="664"/>
      <c r="AD40" s="243"/>
    </row>
    <row r="41" spans="1:54" s="657" customFormat="1" ht="48.75" customHeight="1" x14ac:dyDescent="0.3">
      <c r="A41" s="238">
        <f t="shared" si="11"/>
        <v>5</v>
      </c>
      <c r="B41" s="411">
        <v>7000033546</v>
      </c>
      <c r="C41" s="411">
        <v>580</v>
      </c>
      <c r="D41" s="411">
        <v>100</v>
      </c>
      <c r="E41" s="411">
        <v>10</v>
      </c>
      <c r="F41" s="595" t="s">
        <v>404</v>
      </c>
      <c r="G41" s="411">
        <v>100023085</v>
      </c>
      <c r="H41" s="411">
        <v>995455</v>
      </c>
      <c r="I41" s="239"/>
      <c r="J41" s="240">
        <v>0.18</v>
      </c>
      <c r="K41" s="241"/>
      <c r="L41" s="595" t="s">
        <v>412</v>
      </c>
      <c r="M41" s="411" t="s">
        <v>413</v>
      </c>
      <c r="N41" s="861">
        <v>1</v>
      </c>
      <c r="O41" s="555"/>
      <c r="P41" s="242" t="str">
        <f t="shared" si="0"/>
        <v>Included</v>
      </c>
      <c r="Q41" s="663">
        <f t="shared" si="1"/>
        <v>0</v>
      </c>
      <c r="R41" s="657">
        <f t="shared" si="2"/>
        <v>0</v>
      </c>
      <c r="S41" s="657">
        <f t="shared" si="3"/>
        <v>0</v>
      </c>
      <c r="T41" s="664">
        <f t="shared" si="4"/>
        <v>0</v>
      </c>
      <c r="U41" s="664"/>
      <c r="AD41" s="243"/>
    </row>
    <row r="42" spans="1:54" s="657" customFormat="1" ht="27" customHeight="1" x14ac:dyDescent="0.3">
      <c r="A42" s="238">
        <f t="shared" si="11"/>
        <v>6</v>
      </c>
      <c r="B42" s="411">
        <v>7000033546</v>
      </c>
      <c r="C42" s="411">
        <v>590</v>
      </c>
      <c r="D42" s="411">
        <v>110</v>
      </c>
      <c r="E42" s="411">
        <v>10</v>
      </c>
      <c r="F42" s="595" t="s">
        <v>405</v>
      </c>
      <c r="G42" s="411">
        <v>100038034</v>
      </c>
      <c r="H42" s="411">
        <v>995455</v>
      </c>
      <c r="I42" s="239"/>
      <c r="J42" s="240">
        <v>0.18</v>
      </c>
      <c r="K42" s="241"/>
      <c r="L42" s="595" t="s">
        <v>414</v>
      </c>
      <c r="M42" s="411" t="s">
        <v>400</v>
      </c>
      <c r="N42" s="861">
        <v>1</v>
      </c>
      <c r="O42" s="555"/>
      <c r="P42" s="242" t="str">
        <f t="shared" si="0"/>
        <v>Included</v>
      </c>
      <c r="Q42" s="663">
        <f t="shared" si="1"/>
        <v>0</v>
      </c>
      <c r="R42" s="657">
        <f t="shared" si="2"/>
        <v>0</v>
      </c>
      <c r="S42" s="657">
        <f t="shared" si="3"/>
        <v>0</v>
      </c>
      <c r="T42" s="664">
        <f t="shared" si="4"/>
        <v>0</v>
      </c>
      <c r="U42" s="664"/>
      <c r="AD42" s="243"/>
    </row>
    <row r="43" spans="1:54" s="657" customFormat="1" ht="45.75" customHeight="1" x14ac:dyDescent="0.3">
      <c r="A43" s="238">
        <f t="shared" si="11"/>
        <v>7</v>
      </c>
      <c r="B43" s="411">
        <v>7000033546</v>
      </c>
      <c r="C43" s="411">
        <v>590</v>
      </c>
      <c r="D43" s="411">
        <v>110</v>
      </c>
      <c r="E43" s="411">
        <v>20</v>
      </c>
      <c r="F43" s="595" t="s">
        <v>405</v>
      </c>
      <c r="G43" s="411">
        <v>100057480</v>
      </c>
      <c r="H43" s="411">
        <v>995455</v>
      </c>
      <c r="I43" s="239"/>
      <c r="J43" s="240">
        <v>0.18</v>
      </c>
      <c r="K43" s="241"/>
      <c r="L43" s="595" t="s">
        <v>415</v>
      </c>
      <c r="M43" s="411" t="s">
        <v>400</v>
      </c>
      <c r="N43" s="861">
        <v>2.456</v>
      </c>
      <c r="O43" s="555"/>
      <c r="P43" s="242" t="str">
        <f t="shared" si="0"/>
        <v>Included</v>
      </c>
      <c r="Q43" s="663">
        <f t="shared" si="1"/>
        <v>0</v>
      </c>
      <c r="R43" s="657">
        <f t="shared" si="2"/>
        <v>0</v>
      </c>
      <c r="S43" s="657">
        <f t="shared" si="3"/>
        <v>0</v>
      </c>
      <c r="T43" s="664">
        <f t="shared" si="4"/>
        <v>0</v>
      </c>
      <c r="U43" s="664"/>
      <c r="AD43" s="243"/>
    </row>
    <row r="44" spans="1:54" s="657" customFormat="1" ht="31.5" customHeight="1" x14ac:dyDescent="0.3">
      <c r="A44" s="238">
        <f t="shared" si="11"/>
        <v>8</v>
      </c>
      <c r="B44" s="411">
        <v>7000033546</v>
      </c>
      <c r="C44" s="411">
        <v>600</v>
      </c>
      <c r="D44" s="411">
        <v>120</v>
      </c>
      <c r="E44" s="411">
        <v>10</v>
      </c>
      <c r="F44" s="595" t="s">
        <v>406</v>
      </c>
      <c r="G44" s="411">
        <v>100001274</v>
      </c>
      <c r="H44" s="411">
        <v>995444</v>
      </c>
      <c r="I44" s="239"/>
      <c r="J44" s="240">
        <v>0.18</v>
      </c>
      <c r="K44" s="241"/>
      <c r="L44" s="595" t="s">
        <v>416</v>
      </c>
      <c r="M44" s="411" t="s">
        <v>390</v>
      </c>
      <c r="N44" s="861">
        <v>140</v>
      </c>
      <c r="O44" s="555"/>
      <c r="P44" s="242" t="str">
        <f t="shared" ref="P44:P50" si="12">IF(O44=0, "Included", IF(ISERROR(N44*O44), O44, N44*O44))</f>
        <v>Included</v>
      </c>
      <c r="Q44" s="663">
        <f t="shared" ref="Q44:Q50" si="13">S44</f>
        <v>0</v>
      </c>
      <c r="R44" s="657">
        <f t="shared" ref="R44:R50" si="14">IF(P44="Included",0,P44)</f>
        <v>0</v>
      </c>
      <c r="S44" s="657">
        <f t="shared" ref="S44:S50" si="15">IF(K44="",(R44*J44),(R44*K44))</f>
        <v>0</v>
      </c>
      <c r="T44" s="664">
        <f t="shared" ref="T44:T50" si="16">+N44*O44</f>
        <v>0</v>
      </c>
      <c r="U44" s="664"/>
      <c r="AD44" s="243"/>
    </row>
    <row r="45" spans="1:54" s="657" customFormat="1" ht="31.5" customHeight="1" x14ac:dyDescent="0.3">
      <c r="A45" s="238">
        <f t="shared" si="11"/>
        <v>9</v>
      </c>
      <c r="B45" s="411">
        <v>7000033546</v>
      </c>
      <c r="C45" s="411">
        <v>600</v>
      </c>
      <c r="D45" s="411">
        <v>120</v>
      </c>
      <c r="E45" s="411">
        <v>20</v>
      </c>
      <c r="F45" s="595" t="s">
        <v>406</v>
      </c>
      <c r="G45" s="411">
        <v>100001275</v>
      </c>
      <c r="H45" s="411">
        <v>995444</v>
      </c>
      <c r="I45" s="239"/>
      <c r="J45" s="240">
        <v>0.18</v>
      </c>
      <c r="K45" s="241"/>
      <c r="L45" s="595" t="s">
        <v>417</v>
      </c>
      <c r="M45" s="411" t="s">
        <v>390</v>
      </c>
      <c r="N45" s="861">
        <v>140</v>
      </c>
      <c r="O45" s="555"/>
      <c r="P45" s="242" t="str">
        <f t="shared" si="12"/>
        <v>Included</v>
      </c>
      <c r="Q45" s="663">
        <f t="shared" si="13"/>
        <v>0</v>
      </c>
      <c r="R45" s="657">
        <f t="shared" si="14"/>
        <v>0</v>
      </c>
      <c r="S45" s="657">
        <f t="shared" si="15"/>
        <v>0</v>
      </c>
      <c r="T45" s="664">
        <f t="shared" si="16"/>
        <v>0</v>
      </c>
      <c r="U45" s="664"/>
      <c r="AD45" s="243"/>
    </row>
    <row r="46" spans="1:54" s="657" customFormat="1" ht="31.5" customHeight="1" x14ac:dyDescent="0.3">
      <c r="A46" s="238">
        <f t="shared" si="11"/>
        <v>10</v>
      </c>
      <c r="B46" s="411">
        <v>7000033546</v>
      </c>
      <c r="C46" s="411">
        <v>600</v>
      </c>
      <c r="D46" s="411">
        <v>120</v>
      </c>
      <c r="E46" s="411">
        <v>30</v>
      </c>
      <c r="F46" s="595" t="s">
        <v>406</v>
      </c>
      <c r="G46" s="411">
        <v>100001276</v>
      </c>
      <c r="H46" s="411">
        <v>995444</v>
      </c>
      <c r="I46" s="239"/>
      <c r="J46" s="240">
        <v>0.18</v>
      </c>
      <c r="K46" s="241"/>
      <c r="L46" s="595" t="s">
        <v>418</v>
      </c>
      <c r="M46" s="411" t="s">
        <v>381</v>
      </c>
      <c r="N46" s="861">
        <v>140</v>
      </c>
      <c r="O46" s="555"/>
      <c r="P46" s="242" t="str">
        <f t="shared" si="12"/>
        <v>Included</v>
      </c>
      <c r="Q46" s="663">
        <f t="shared" si="13"/>
        <v>0</v>
      </c>
      <c r="R46" s="657">
        <f t="shared" si="14"/>
        <v>0</v>
      </c>
      <c r="S46" s="657">
        <f t="shared" si="15"/>
        <v>0</v>
      </c>
      <c r="T46" s="664">
        <f t="shared" si="16"/>
        <v>0</v>
      </c>
      <c r="U46" s="664"/>
      <c r="AD46" s="243"/>
    </row>
    <row r="47" spans="1:54" s="657" customFormat="1" ht="31.5" customHeight="1" x14ac:dyDescent="0.3">
      <c r="A47" s="238">
        <f t="shared" si="11"/>
        <v>11</v>
      </c>
      <c r="B47" s="411">
        <v>7000033546</v>
      </c>
      <c r="C47" s="411">
        <v>600</v>
      </c>
      <c r="D47" s="411">
        <v>120</v>
      </c>
      <c r="E47" s="411">
        <v>40</v>
      </c>
      <c r="F47" s="595" t="s">
        <v>406</v>
      </c>
      <c r="G47" s="411">
        <v>100001277</v>
      </c>
      <c r="H47" s="411">
        <v>995444</v>
      </c>
      <c r="I47" s="239"/>
      <c r="J47" s="240">
        <v>0.18</v>
      </c>
      <c r="K47" s="241"/>
      <c r="L47" s="595" t="s">
        <v>419</v>
      </c>
      <c r="M47" s="411" t="s">
        <v>390</v>
      </c>
      <c r="N47" s="861">
        <v>56</v>
      </c>
      <c r="O47" s="555"/>
      <c r="P47" s="242" t="str">
        <f t="shared" ref="P47" si="17">IF(O47=0, "Included", IF(ISERROR(N47*O47), O47, N47*O47))</f>
        <v>Included</v>
      </c>
      <c r="Q47" s="663">
        <f t="shared" ref="Q47" si="18">S47</f>
        <v>0</v>
      </c>
      <c r="R47" s="657">
        <f t="shared" ref="R47" si="19">IF(P47="Included",0,P47)</f>
        <v>0</v>
      </c>
      <c r="S47" s="657">
        <f t="shared" ref="S47" si="20">IF(K47="",(R47*J47),(R47*K47))</f>
        <v>0</v>
      </c>
      <c r="T47" s="664">
        <f t="shared" ref="T47" si="21">+N47*O47</f>
        <v>0</v>
      </c>
      <c r="U47" s="664"/>
      <c r="AD47" s="243"/>
    </row>
    <row r="48" spans="1:54" s="657" customFormat="1" ht="31.5" customHeight="1" x14ac:dyDescent="0.3">
      <c r="A48" s="238">
        <f t="shared" si="11"/>
        <v>12</v>
      </c>
      <c r="B48" s="411">
        <v>7000033546</v>
      </c>
      <c r="C48" s="411">
        <v>600</v>
      </c>
      <c r="D48" s="411">
        <v>120</v>
      </c>
      <c r="E48" s="411">
        <v>50</v>
      </c>
      <c r="F48" s="595" t="s">
        <v>406</v>
      </c>
      <c r="G48" s="411">
        <v>100013759</v>
      </c>
      <c r="H48" s="411">
        <v>995444</v>
      </c>
      <c r="I48" s="239"/>
      <c r="J48" s="240">
        <v>0.18</v>
      </c>
      <c r="K48" s="241"/>
      <c r="L48" s="595" t="s">
        <v>420</v>
      </c>
      <c r="M48" s="411" t="s">
        <v>381</v>
      </c>
      <c r="N48" s="861">
        <v>140</v>
      </c>
      <c r="O48" s="555"/>
      <c r="P48" s="242" t="str">
        <f t="shared" si="12"/>
        <v>Included</v>
      </c>
      <c r="Q48" s="663">
        <f t="shared" si="13"/>
        <v>0</v>
      </c>
      <c r="R48" s="657">
        <f t="shared" si="14"/>
        <v>0</v>
      </c>
      <c r="S48" s="657">
        <f t="shared" si="15"/>
        <v>0</v>
      </c>
      <c r="T48" s="664">
        <f t="shared" si="16"/>
        <v>0</v>
      </c>
      <c r="U48" s="664"/>
      <c r="AD48" s="243"/>
    </row>
    <row r="49" spans="1:54" s="657" customFormat="1" ht="62.25" customHeight="1" x14ac:dyDescent="0.3">
      <c r="A49" s="238">
        <f t="shared" si="11"/>
        <v>13</v>
      </c>
      <c r="B49" s="411">
        <v>7000033546</v>
      </c>
      <c r="C49" s="411">
        <v>610</v>
      </c>
      <c r="D49" s="411">
        <v>130</v>
      </c>
      <c r="E49" s="411">
        <v>10</v>
      </c>
      <c r="F49" s="595" t="s">
        <v>407</v>
      </c>
      <c r="G49" s="411">
        <v>100056872</v>
      </c>
      <c r="H49" s="411">
        <v>995469</v>
      </c>
      <c r="I49" s="239"/>
      <c r="J49" s="240">
        <v>0.18</v>
      </c>
      <c r="K49" s="241"/>
      <c r="L49" s="595" t="s">
        <v>423</v>
      </c>
      <c r="M49" s="411" t="s">
        <v>390</v>
      </c>
      <c r="N49" s="861">
        <v>33</v>
      </c>
      <c r="O49" s="555"/>
      <c r="P49" s="242" t="str">
        <f t="shared" si="12"/>
        <v>Included</v>
      </c>
      <c r="Q49" s="663">
        <f t="shared" si="13"/>
        <v>0</v>
      </c>
      <c r="R49" s="657">
        <f t="shared" si="14"/>
        <v>0</v>
      </c>
      <c r="S49" s="657">
        <f t="shared" si="15"/>
        <v>0</v>
      </c>
      <c r="T49" s="664">
        <f t="shared" si="16"/>
        <v>0</v>
      </c>
      <c r="U49" s="664"/>
      <c r="AD49" s="243"/>
    </row>
    <row r="50" spans="1:54" s="657" customFormat="1" ht="62.25" customHeight="1" x14ac:dyDescent="0.3">
      <c r="A50" s="238">
        <f t="shared" si="11"/>
        <v>14</v>
      </c>
      <c r="B50" s="411">
        <v>7000033546</v>
      </c>
      <c r="C50" s="411">
        <v>610</v>
      </c>
      <c r="D50" s="411">
        <v>130</v>
      </c>
      <c r="E50" s="411">
        <v>20</v>
      </c>
      <c r="F50" s="595" t="s">
        <v>407</v>
      </c>
      <c r="G50" s="411">
        <v>100056873</v>
      </c>
      <c r="H50" s="411">
        <v>995469</v>
      </c>
      <c r="I50" s="239"/>
      <c r="J50" s="240">
        <v>0.18</v>
      </c>
      <c r="K50" s="241"/>
      <c r="L50" s="595" t="s">
        <v>424</v>
      </c>
      <c r="M50" s="411" t="s">
        <v>390</v>
      </c>
      <c r="N50" s="861">
        <v>10</v>
      </c>
      <c r="O50" s="555"/>
      <c r="P50" s="242" t="str">
        <f t="shared" si="12"/>
        <v>Included</v>
      </c>
      <c r="Q50" s="663">
        <f t="shared" si="13"/>
        <v>0</v>
      </c>
      <c r="R50" s="657">
        <f t="shared" si="14"/>
        <v>0</v>
      </c>
      <c r="S50" s="657">
        <f t="shared" si="15"/>
        <v>0</v>
      </c>
      <c r="T50" s="664">
        <f t="shared" si="16"/>
        <v>0</v>
      </c>
      <c r="U50" s="664"/>
      <c r="AD50" s="243"/>
    </row>
    <row r="51" spans="1:54" s="657" customFormat="1" ht="62.25" customHeight="1" x14ac:dyDescent="0.3">
      <c r="A51" s="238">
        <f t="shared" si="11"/>
        <v>15</v>
      </c>
      <c r="B51" s="411">
        <v>7000033546</v>
      </c>
      <c r="C51" s="411">
        <v>610</v>
      </c>
      <c r="D51" s="411">
        <v>130</v>
      </c>
      <c r="E51" s="411">
        <v>30</v>
      </c>
      <c r="F51" s="595" t="s">
        <v>407</v>
      </c>
      <c r="G51" s="411">
        <v>100056874</v>
      </c>
      <c r="H51" s="411">
        <v>995469</v>
      </c>
      <c r="I51" s="239"/>
      <c r="J51" s="240">
        <v>0.18</v>
      </c>
      <c r="K51" s="241"/>
      <c r="L51" s="595" t="s">
        <v>425</v>
      </c>
      <c r="M51" s="411" t="s">
        <v>390</v>
      </c>
      <c r="N51" s="861">
        <v>1</v>
      </c>
      <c r="O51" s="555"/>
      <c r="P51" s="242" t="str">
        <f t="shared" ref="P51" si="22">IF(O51=0, "Included", IF(ISERROR(N51*O51), O51, N51*O51))</f>
        <v>Included</v>
      </c>
      <c r="Q51" s="663">
        <f t="shared" ref="Q51" si="23">S51</f>
        <v>0</v>
      </c>
      <c r="R51" s="657">
        <f t="shared" ref="R51" si="24">IF(P51="Included",0,P51)</f>
        <v>0</v>
      </c>
      <c r="S51" s="657">
        <f t="shared" ref="S51" si="25">IF(K51="",(R51*J51),(R51*K51))</f>
        <v>0</v>
      </c>
      <c r="T51" s="664">
        <f t="shared" ref="T51" si="26">+N51*O51</f>
        <v>0</v>
      </c>
      <c r="U51" s="664"/>
      <c r="AD51" s="243"/>
    </row>
    <row r="52" spans="1:54" s="657" customFormat="1" x14ac:dyDescent="0.3">
      <c r="A52" s="968"/>
      <c r="B52" s="969"/>
      <c r="C52" s="969"/>
      <c r="D52" s="969"/>
      <c r="E52" s="969"/>
      <c r="F52" s="969"/>
      <c r="G52" s="969"/>
      <c r="H52" s="969"/>
      <c r="I52" s="969"/>
      <c r="J52" s="969"/>
      <c r="K52" s="969"/>
      <c r="L52" s="969"/>
      <c r="M52" s="969"/>
      <c r="N52" s="969"/>
      <c r="O52" s="969"/>
      <c r="P52" s="969"/>
      <c r="Q52" s="970"/>
      <c r="R52" s="664"/>
      <c r="S52" s="664"/>
      <c r="T52" s="664"/>
      <c r="U52" s="664"/>
      <c r="AD52" s="243"/>
    </row>
    <row r="53" spans="1:54" ht="35.25" customHeight="1" x14ac:dyDescent="0.3">
      <c r="A53" s="963"/>
      <c r="B53" s="964"/>
      <c r="C53" s="964"/>
      <c r="D53" s="964"/>
      <c r="E53" s="964"/>
      <c r="F53" s="964"/>
      <c r="G53" s="964"/>
      <c r="H53" s="964"/>
      <c r="I53" s="964"/>
      <c r="J53" s="964"/>
      <c r="K53" s="965"/>
      <c r="L53" s="972" t="s">
        <v>143</v>
      </c>
      <c r="M53" s="973"/>
      <c r="N53" s="973"/>
      <c r="O53" s="840" t="s">
        <v>433</v>
      </c>
      <c r="P53" s="840">
        <f>SUM(P19:P51)</f>
        <v>0</v>
      </c>
      <c r="Q53" s="245"/>
      <c r="S53" s="539">
        <f>SUM(S19:S51)</f>
        <v>0</v>
      </c>
      <c r="T53" s="10">
        <f>SUM(T19:T51)</f>
        <v>0</v>
      </c>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row>
    <row r="54" spans="1:54" ht="16.5" hidden="1" x14ac:dyDescent="0.3">
      <c r="A54" s="246"/>
      <c r="B54" s="247"/>
      <c r="C54" s="247"/>
      <c r="D54" s="247"/>
      <c r="E54" s="247"/>
      <c r="F54" s="247"/>
      <c r="G54" s="247"/>
      <c r="H54" s="246"/>
      <c r="I54" s="248"/>
      <c r="J54" s="247"/>
      <c r="K54" s="247"/>
      <c r="L54" s="956" t="s">
        <v>140</v>
      </c>
      <c r="M54" s="957"/>
      <c r="N54" s="957"/>
      <c r="O54" s="958"/>
      <c r="P54" s="244"/>
      <c r="Q54" s="665">
        <f>SUM(Q19:Q51)</f>
        <v>0</v>
      </c>
      <c r="T54" s="10">
        <f>+T53*0.18</f>
        <v>0</v>
      </c>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row>
    <row r="55" spans="1:54" ht="16.5" x14ac:dyDescent="0.3">
      <c r="A55" s="249"/>
      <c r="B55" s="73"/>
      <c r="C55" s="73"/>
      <c r="D55" s="73"/>
      <c r="E55" s="73"/>
      <c r="F55" s="73"/>
      <c r="G55" s="73"/>
      <c r="H55" s="932"/>
      <c r="I55" s="932"/>
      <c r="J55" s="932"/>
      <c r="K55" s="932"/>
      <c r="L55" s="932"/>
      <c r="M55" s="932"/>
      <c r="N55" s="11"/>
      <c r="O55" s="250"/>
      <c r="P55" s="251"/>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row>
    <row r="56" spans="1:54" ht="16.5" x14ac:dyDescent="0.3">
      <c r="A56" s="249" t="s">
        <v>38</v>
      </c>
      <c r="B56" s="959" t="s">
        <v>144</v>
      </c>
      <c r="C56" s="959"/>
      <c r="D56" s="959"/>
      <c r="E56" s="959"/>
      <c r="F56" s="959"/>
      <c r="G56" s="959"/>
      <c r="H56" s="959"/>
      <c r="I56" s="959"/>
      <c r="J56" s="959"/>
      <c r="K56" s="959"/>
      <c r="L56" s="959"/>
      <c r="M56" s="252"/>
      <c r="N56" s="252"/>
      <c r="O56" s="252"/>
      <c r="P56" s="252"/>
      <c r="Q56" s="252"/>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row>
    <row r="57" spans="1:54" ht="16.5" x14ac:dyDescent="0.3">
      <c r="A57" s="960" t="s">
        <v>40</v>
      </c>
      <c r="B57" s="960"/>
      <c r="C57" s="960"/>
      <c r="D57" s="961" t="str">
        <f>'Sch-1'!B77</f>
        <v>--</v>
      </c>
      <c r="E57" s="961"/>
      <c r="F57" s="253"/>
      <c r="G57" s="253"/>
      <c r="I57" s="72"/>
      <c r="J57" s="253"/>
      <c r="K57" s="253"/>
      <c r="M57" s="254"/>
      <c r="N57" s="254"/>
      <c r="O57" s="250"/>
      <c r="P57" s="25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row>
    <row r="58" spans="1:54" ht="16.5" x14ac:dyDescent="0.3">
      <c r="A58" s="960" t="s">
        <v>41</v>
      </c>
      <c r="B58" s="960"/>
      <c r="C58" s="960"/>
      <c r="D58" s="962" t="str">
        <f>'Sch-2'!B76</f>
        <v/>
      </c>
      <c r="E58" s="962"/>
      <c r="F58" s="253"/>
      <c r="G58" s="253"/>
      <c r="I58" s="72"/>
      <c r="J58" s="253"/>
      <c r="K58" s="253"/>
      <c r="M58" s="955" t="s">
        <v>42</v>
      </c>
      <c r="N58" s="955"/>
      <c r="O58" s="47" t="str">
        <f>'Sch-2'!J76</f>
        <v/>
      </c>
      <c r="P58" s="250"/>
      <c r="AN58" s="10"/>
      <c r="AO58" s="10"/>
      <c r="AP58" s="10"/>
      <c r="AQ58" s="10"/>
      <c r="AR58" s="10"/>
      <c r="AS58" s="10"/>
      <c r="AT58" s="10"/>
      <c r="AU58" s="10"/>
      <c r="AV58" s="10"/>
      <c r="AW58" s="10"/>
      <c r="AX58" s="10"/>
      <c r="AY58" s="10"/>
      <c r="AZ58" s="10"/>
      <c r="BA58" s="10"/>
      <c r="BB58" s="10"/>
    </row>
    <row r="59" spans="1:54" ht="16.5" x14ac:dyDescent="0.3">
      <c r="A59" s="255"/>
      <c r="B59" s="256"/>
      <c r="C59" s="256"/>
      <c r="D59" s="256"/>
      <c r="E59" s="256"/>
      <c r="F59" s="256"/>
      <c r="G59" s="256"/>
      <c r="H59" s="255"/>
      <c r="I59" s="8"/>
      <c r="J59" s="256"/>
      <c r="K59" s="256"/>
      <c r="L59" s="257"/>
      <c r="M59" s="955" t="s">
        <v>43</v>
      </c>
      <c r="N59" s="955"/>
      <c r="O59" s="47" t="str">
        <f>'Sch-2'!J77</f>
        <v/>
      </c>
      <c r="P59" s="9"/>
      <c r="AN59" s="10"/>
      <c r="AO59" s="10"/>
      <c r="AP59" s="10"/>
      <c r="AQ59" s="10"/>
      <c r="AR59" s="10"/>
      <c r="AS59" s="10"/>
      <c r="AT59" s="10"/>
      <c r="AU59" s="10"/>
      <c r="AV59" s="10"/>
      <c r="AW59" s="10"/>
      <c r="AX59" s="10"/>
      <c r="AY59" s="10"/>
      <c r="AZ59" s="10"/>
      <c r="BA59" s="10"/>
      <c r="BB59" s="10"/>
    </row>
    <row r="60" spans="1:54" ht="16.5" x14ac:dyDescent="0.3">
      <c r="A60" s="258"/>
      <c r="B60" s="253"/>
      <c r="C60" s="253"/>
      <c r="D60" s="253"/>
      <c r="E60" s="253"/>
      <c r="F60" s="253"/>
      <c r="G60" s="253"/>
      <c r="H60" s="258"/>
      <c r="I60" s="72"/>
      <c r="J60" s="253"/>
      <c r="K60" s="253"/>
      <c r="L60" s="259"/>
      <c r="M60" s="79"/>
      <c r="N60" s="72"/>
      <c r="O60" s="10"/>
      <c r="P60" s="10"/>
      <c r="S60" s="598"/>
      <c r="AN60" s="10"/>
      <c r="AO60" s="10"/>
      <c r="AP60" s="10"/>
      <c r="AQ60" s="10"/>
      <c r="AR60" s="10"/>
      <c r="AS60" s="10"/>
      <c r="AT60" s="10"/>
      <c r="AU60" s="10"/>
      <c r="AV60" s="10"/>
      <c r="AW60" s="10"/>
      <c r="AX60" s="10"/>
      <c r="AY60" s="10"/>
      <c r="AZ60" s="10"/>
      <c r="BA60" s="10"/>
      <c r="BB60" s="10"/>
    </row>
    <row r="61" spans="1:54" x14ac:dyDescent="0.3">
      <c r="AN61" s="10"/>
      <c r="AO61" s="10"/>
      <c r="AP61" s="10"/>
      <c r="AQ61" s="10"/>
      <c r="AR61" s="10"/>
      <c r="AS61" s="10"/>
      <c r="AT61" s="10"/>
      <c r="AU61" s="10"/>
      <c r="AV61" s="10"/>
      <c r="AW61" s="10"/>
      <c r="AX61" s="10"/>
      <c r="AY61" s="10"/>
      <c r="AZ61" s="10"/>
      <c r="BA61" s="10"/>
      <c r="BB61" s="10"/>
    </row>
    <row r="73" spans="1:54" s="63" customFormat="1" ht="16.5" x14ac:dyDescent="0.3">
      <c r="A73" s="260"/>
      <c r="B73" s="261"/>
      <c r="C73" s="261"/>
      <c r="D73" s="261"/>
      <c r="E73" s="261"/>
      <c r="F73" s="261"/>
      <c r="G73" s="261"/>
      <c r="H73" s="260"/>
      <c r="I73" s="262"/>
      <c r="J73" s="261"/>
      <c r="K73" s="261"/>
      <c r="L73" s="263"/>
      <c r="M73" s="264"/>
      <c r="N73" s="265"/>
      <c r="O73" s="266"/>
      <c r="P73" s="266"/>
      <c r="AL73" s="267"/>
      <c r="AM73" s="267"/>
    </row>
    <row r="74" spans="1:54" s="63" customFormat="1" ht="16.5" x14ac:dyDescent="0.3">
      <c r="A74" s="260"/>
      <c r="B74" s="261"/>
      <c r="C74" s="261"/>
      <c r="D74" s="261"/>
      <c r="E74" s="261"/>
      <c r="F74" s="261"/>
      <c r="G74" s="261"/>
      <c r="H74" s="260"/>
      <c r="I74" s="262"/>
      <c r="J74" s="261"/>
      <c r="K74" s="261"/>
      <c r="L74" s="263"/>
      <c r="M74" s="264"/>
      <c r="N74" s="265"/>
      <c r="O74" s="266"/>
      <c r="P74" s="266"/>
      <c r="AL74" s="666"/>
      <c r="AM74" s="268"/>
    </row>
    <row r="75" spans="1:54" s="63" customFormat="1" ht="16.5" x14ac:dyDescent="0.3">
      <c r="A75" s="260"/>
      <c r="B75" s="261"/>
      <c r="C75" s="261"/>
      <c r="D75" s="261"/>
      <c r="E75" s="261"/>
      <c r="F75" s="261"/>
      <c r="G75" s="261"/>
      <c r="H75" s="260"/>
      <c r="I75" s="262"/>
      <c r="J75" s="261"/>
      <c r="K75" s="261"/>
      <c r="L75" s="263"/>
      <c r="M75" s="264"/>
      <c r="N75" s="265"/>
      <c r="O75" s="266"/>
      <c r="P75" s="266"/>
      <c r="AM75" s="124"/>
    </row>
    <row r="76" spans="1:54" s="63" customFormat="1" x14ac:dyDescent="0.3">
      <c r="A76" s="269"/>
      <c r="B76" s="270"/>
      <c r="C76" s="270"/>
      <c r="D76" s="270"/>
      <c r="E76" s="270"/>
      <c r="F76" s="270"/>
      <c r="G76" s="270"/>
      <c r="H76" s="269"/>
      <c r="I76" s="271"/>
      <c r="J76" s="270"/>
      <c r="K76" s="270"/>
      <c r="L76" s="272"/>
      <c r="M76" s="271"/>
      <c r="N76" s="271"/>
      <c r="O76" s="666"/>
      <c r="P76" s="666"/>
    </row>
    <row r="77" spans="1:54" ht="16.5" x14ac:dyDescent="0.3">
      <c r="A77" s="269"/>
      <c r="B77" s="270"/>
      <c r="C77" s="270"/>
      <c r="D77" s="270"/>
      <c r="E77" s="270"/>
      <c r="F77" s="270"/>
      <c r="G77" s="270"/>
      <c r="H77" s="269"/>
      <c r="I77" s="271"/>
      <c r="J77" s="270"/>
      <c r="K77" s="270"/>
      <c r="L77" s="273"/>
      <c r="M77" s="271"/>
      <c r="N77" s="271"/>
      <c r="O77" s="666"/>
      <c r="P77" s="666"/>
      <c r="AN77" s="10"/>
      <c r="AO77" s="10"/>
      <c r="AP77" s="10"/>
      <c r="AQ77" s="10"/>
      <c r="AR77" s="10"/>
      <c r="AS77" s="10"/>
      <c r="AT77" s="10"/>
      <c r="AU77" s="10"/>
      <c r="AV77" s="10"/>
      <c r="AW77" s="10"/>
      <c r="AX77" s="10"/>
      <c r="AY77" s="10"/>
      <c r="AZ77" s="10"/>
      <c r="BA77" s="10"/>
      <c r="BB77" s="10"/>
    </row>
    <row r="78" spans="1:54" x14ac:dyDescent="0.3">
      <c r="A78" s="274"/>
      <c r="B78" s="275"/>
      <c r="C78" s="275"/>
      <c r="D78" s="275"/>
      <c r="E78" s="275"/>
      <c r="F78" s="275"/>
      <c r="G78" s="275"/>
      <c r="H78" s="274"/>
      <c r="I78" s="276"/>
      <c r="J78" s="275"/>
      <c r="K78" s="275"/>
      <c r="L78" s="277"/>
      <c r="M78" s="276"/>
      <c r="N78" s="276"/>
      <c r="O78" s="278"/>
      <c r="P78" s="278"/>
      <c r="AN78" s="10"/>
      <c r="AO78" s="10"/>
      <c r="AP78" s="10"/>
      <c r="AQ78" s="10"/>
      <c r="AR78" s="10"/>
      <c r="AS78" s="10"/>
      <c r="AT78" s="10"/>
      <c r="AU78" s="10"/>
      <c r="AV78" s="10"/>
      <c r="AW78" s="10"/>
      <c r="AX78" s="10"/>
      <c r="AY78" s="10"/>
      <c r="AZ78" s="10"/>
      <c r="BA78" s="10"/>
      <c r="BB78" s="10"/>
    </row>
    <row r="79" spans="1:54" x14ac:dyDescent="0.3">
      <c r="A79" s="274"/>
      <c r="B79" s="275"/>
      <c r="C79" s="275"/>
      <c r="D79" s="275"/>
      <c r="E79" s="275"/>
      <c r="F79" s="275"/>
      <c r="G79" s="275"/>
      <c r="H79" s="274"/>
      <c r="I79" s="276"/>
      <c r="J79" s="275"/>
      <c r="K79" s="275"/>
      <c r="L79" s="277"/>
      <c r="M79" s="276"/>
      <c r="N79" s="276"/>
      <c r="O79" s="278"/>
      <c r="P79" s="278"/>
      <c r="AN79" s="10"/>
      <c r="AO79" s="10"/>
      <c r="AP79" s="10"/>
      <c r="AQ79" s="10"/>
      <c r="AR79" s="10"/>
      <c r="AS79" s="10"/>
      <c r="AT79" s="10"/>
      <c r="AU79" s="10"/>
      <c r="AV79" s="10"/>
      <c r="AW79" s="10"/>
      <c r="AX79" s="10"/>
      <c r="AY79" s="10"/>
      <c r="AZ79" s="10"/>
      <c r="BA79" s="10"/>
      <c r="BB79" s="10"/>
    </row>
    <row r="80" spans="1:54" ht="16.5" x14ac:dyDescent="0.3">
      <c r="A80" s="279"/>
      <c r="B80" s="280"/>
      <c r="C80" s="280"/>
      <c r="D80" s="280"/>
      <c r="E80" s="280"/>
      <c r="F80" s="280"/>
      <c r="G80" s="280"/>
      <c r="H80" s="279"/>
      <c r="I80" s="54"/>
      <c r="J80" s="280"/>
      <c r="K80" s="280"/>
      <c r="L80" s="281"/>
      <c r="M80" s="54"/>
      <c r="N80" s="54"/>
      <c r="O80" s="282"/>
      <c r="P80" s="283"/>
      <c r="AN80" s="10"/>
      <c r="AO80" s="10"/>
      <c r="AP80" s="10"/>
      <c r="AQ80" s="10"/>
      <c r="AR80" s="10"/>
      <c r="AS80" s="10"/>
      <c r="AT80" s="10"/>
      <c r="AU80" s="10"/>
      <c r="AV80" s="10"/>
      <c r="AW80" s="10"/>
      <c r="AX80" s="10"/>
      <c r="AY80" s="10"/>
      <c r="AZ80" s="10"/>
      <c r="BA80" s="10"/>
      <c r="BB80" s="10"/>
    </row>
    <row r="81" spans="1:54" x14ac:dyDescent="0.3">
      <c r="A81" s="274"/>
      <c r="B81" s="275"/>
      <c r="C81" s="275"/>
      <c r="D81" s="275"/>
      <c r="E81" s="275"/>
      <c r="F81" s="275"/>
      <c r="G81" s="275"/>
      <c r="H81" s="274"/>
      <c r="I81" s="276"/>
      <c r="J81" s="275"/>
      <c r="K81" s="275"/>
      <c r="L81" s="277"/>
      <c r="M81" s="276"/>
      <c r="N81" s="276"/>
      <c r="O81" s="278"/>
      <c r="P81" s="278"/>
      <c r="AN81" s="10"/>
      <c r="AO81" s="10"/>
      <c r="AP81" s="10"/>
      <c r="AQ81" s="10"/>
      <c r="AR81" s="10"/>
      <c r="AS81" s="10"/>
      <c r="AT81" s="10"/>
      <c r="AU81" s="10"/>
      <c r="AV81" s="10"/>
      <c r="AW81" s="10"/>
      <c r="AX81" s="10"/>
      <c r="AY81" s="10"/>
      <c r="AZ81" s="10"/>
      <c r="BA81" s="10"/>
      <c r="BB81" s="10"/>
    </row>
    <row r="82" spans="1:54" x14ac:dyDescent="0.3">
      <c r="A82" s="274"/>
      <c r="B82" s="275"/>
      <c r="C82" s="275"/>
      <c r="D82" s="275"/>
      <c r="E82" s="275"/>
      <c r="F82" s="275"/>
      <c r="G82" s="275"/>
      <c r="H82" s="274"/>
      <c r="I82" s="276"/>
      <c r="J82" s="275"/>
      <c r="K82" s="275"/>
      <c r="L82" s="277"/>
      <c r="M82" s="276"/>
      <c r="N82" s="276"/>
      <c r="O82" s="278"/>
      <c r="P82" s="278"/>
      <c r="AN82" s="10"/>
      <c r="AO82" s="10"/>
      <c r="AP82" s="10"/>
      <c r="AQ82" s="10"/>
      <c r="AR82" s="10"/>
      <c r="AS82" s="10"/>
      <c r="AT82" s="10"/>
      <c r="AU82" s="10"/>
      <c r="AV82" s="10"/>
      <c r="AW82" s="10"/>
      <c r="AX82" s="10"/>
      <c r="AY82" s="10"/>
      <c r="AZ82" s="10"/>
      <c r="BA82" s="10"/>
      <c r="BB82" s="10"/>
    </row>
  </sheetData>
  <sheetProtection algorithmName="SHA-512" hashValue="OvMDk+ZYScpsFOo9llt5wMZojEXpoyxWuqiKuixix/mczB9K1W/elTw1t/D5INFFQA9WkTr1OqRGgiepLAv3zw==" saltValue="fqtrtINb0jlraBTJCpzuXg=="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s>
  <mergeCells count="25">
    <mergeCell ref="M9:P9"/>
    <mergeCell ref="A3:Q3"/>
    <mergeCell ref="A4:Q4"/>
    <mergeCell ref="A7:F7"/>
    <mergeCell ref="M7:P7"/>
    <mergeCell ref="M8:P8"/>
    <mergeCell ref="A53:K53"/>
    <mergeCell ref="M11:P11"/>
    <mergeCell ref="AL13:AM13"/>
    <mergeCell ref="AO13:AP13"/>
    <mergeCell ref="N15:P15"/>
    <mergeCell ref="A52:Q52"/>
    <mergeCell ref="B18:Q18"/>
    <mergeCell ref="B36:Q36"/>
    <mergeCell ref="A13:P13"/>
    <mergeCell ref="L53:N53"/>
    <mergeCell ref="M59:N59"/>
    <mergeCell ref="L54:O54"/>
    <mergeCell ref="H55:M55"/>
    <mergeCell ref="B56:L56"/>
    <mergeCell ref="A57:C57"/>
    <mergeCell ref="D57:E57"/>
    <mergeCell ref="A58:C58"/>
    <mergeCell ref="D58:E58"/>
    <mergeCell ref="M58:N58"/>
  </mergeCells>
  <conditionalFormatting sqref="K19:K35 I19:I35 O19:O35 I37:I51 O37:O51 O53">
    <cfRule type="expression" dxfId="59" priority="236" stopIfTrue="1">
      <formula>H19&gt;0</formula>
    </cfRule>
  </conditionalFormatting>
  <conditionalFormatting sqref="K19:K35 K37:K51">
    <cfRule type="expression" dxfId="58" priority="234" stopIfTrue="1">
      <formula>H19&gt;0</formula>
    </cfRule>
  </conditionalFormatting>
  <conditionalFormatting sqref="K37:K51 K19:K35">
    <cfRule type="cellIs" dxfId="57" priority="92" stopIfTrue="1" operator="equal">
      <formula>"a"</formula>
    </cfRule>
  </conditionalFormatting>
  <conditionalFormatting sqref="K37:K51">
    <cfRule type="expression" dxfId="56" priority="1" stopIfTrue="1">
      <formula>J37&gt;0</formula>
    </cfRule>
  </conditionalFormatting>
  <conditionalFormatting sqref="O55:O57">
    <cfRule type="expression" dxfId="55" priority="235" stopIfTrue="1">
      <formula>N55&gt;0</formula>
    </cfRule>
  </conditionalFormatting>
  <dataValidations count="5">
    <dataValidation operator="greaterThan" allowBlank="1" showInputMessage="1" showErrorMessage="1" error="Enter only Numeric Value greater than zero or leave the cell blank !" sqref="K57:K65404 K52 K54:K55 K1:K2 K5:K12 K14:K17" xr:uid="{00000000-0002-0000-0600-000003000000}"/>
    <dataValidation type="decimal" operator="greaterThan" allowBlank="1" showInputMessage="1" showErrorMessage="1" error="Enter only Numeric Value greater than zero or leave the cell blank !" sqref="O52" xr:uid="{00000000-0002-0000-0600-000004000000}">
      <formula1>0</formula1>
    </dataValidation>
    <dataValidation type="whole" operator="greaterThan" allowBlank="1" showInputMessage="1" showErrorMessage="1" sqref="I19:I35 I37:I51" xr:uid="{00000000-0002-0000-0600-000000000000}">
      <formula1>1</formula1>
    </dataValidation>
    <dataValidation type="list" operator="greaterThan" allowBlank="1" showInputMessage="1" showErrorMessage="1" sqref="K19:K35 K37:K51" xr:uid="{00000000-0002-0000-0600-000001000000}">
      <formula1>"0%,5%,12%,18%,28%"</formula1>
    </dataValidation>
    <dataValidation type="whole" operator="greaterThan" allowBlank="1" showInputMessage="1" showErrorMessage="1" error="Enter only Numeric Value greater than zero or leave the cell blank !" sqref="O19:O35 O37:O51" xr:uid="{00000000-0002-0000-0600-000002000000}">
      <formula1>0</formula1>
    </dataValidation>
  </dataValidations>
  <printOptions horizontalCentered="1"/>
  <pageMargins left="0.25" right="0.25" top="0.75" bottom="0.75" header="0.3" footer="0.3"/>
  <pageSetup paperSize="9" scale="49"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302" customWidth="1"/>
    <col min="2" max="2" width="12.625" style="302" customWidth="1"/>
    <col min="3" max="3" width="8" style="302" customWidth="1"/>
    <col min="4" max="4" width="8.625" style="302" customWidth="1"/>
    <col min="5" max="5" width="8.375" style="302" customWidth="1"/>
    <col min="6" max="6" width="15.375" style="302" bestFit="1" customWidth="1"/>
    <col min="7" max="7" width="12.375" style="302" customWidth="1"/>
    <col min="8" max="8" width="9.375" style="302" customWidth="1"/>
    <col min="9" max="9" width="15.375" style="302" customWidth="1"/>
    <col min="10" max="10" width="8.5" style="302" customWidth="1"/>
    <col min="11" max="11" width="18" style="302" customWidth="1"/>
    <col min="12" max="12" width="103.125" style="302" customWidth="1"/>
    <col min="13" max="13" width="9.5" style="302" customWidth="1"/>
    <col min="14" max="14" width="10.5" style="302" customWidth="1"/>
    <col min="15" max="15" width="12.5" style="302" customWidth="1"/>
    <col min="16" max="16" width="17.625" style="302" customWidth="1"/>
    <col min="17" max="17" width="17" style="302" customWidth="1"/>
    <col min="18" max="18" width="19.625" style="302" hidden="1" customWidth="1"/>
    <col min="19" max="19" width="12.25" style="302" hidden="1" customWidth="1"/>
    <col min="20" max="20" width="9" style="303" hidden="1" customWidth="1"/>
    <col min="21" max="16384" width="9" style="303"/>
  </cols>
  <sheetData>
    <row r="1" spans="1:19" ht="18" customHeight="1" x14ac:dyDescent="0.3">
      <c r="A1" s="297" t="str">
        <f>Cover!B3</f>
        <v>Specification No: CC/NT/W-COND/DOM/A10/25/08983</v>
      </c>
      <c r="B1" s="298"/>
      <c r="C1" s="299"/>
      <c r="D1" s="299"/>
      <c r="E1" s="299"/>
      <c r="F1" s="299"/>
      <c r="G1" s="299"/>
      <c r="H1" s="299"/>
      <c r="I1" s="299"/>
      <c r="J1" s="299"/>
      <c r="K1" s="299"/>
      <c r="L1" s="299"/>
      <c r="M1" s="299"/>
      <c r="N1" s="299"/>
      <c r="O1" s="299"/>
      <c r="P1" s="300"/>
      <c r="Q1" s="301" t="s">
        <v>332</v>
      </c>
    </row>
    <row r="2" spans="1:19" ht="18" customHeight="1" x14ac:dyDescent="0.3">
      <c r="A2" s="304"/>
      <c r="B2" s="305"/>
      <c r="C2" s="306"/>
      <c r="D2" s="306"/>
      <c r="E2" s="306"/>
      <c r="F2" s="306"/>
      <c r="G2" s="306"/>
      <c r="H2" s="306"/>
      <c r="I2" s="306"/>
      <c r="J2" s="306"/>
      <c r="K2" s="306"/>
      <c r="L2" s="306"/>
      <c r="M2" s="306"/>
      <c r="N2" s="306"/>
      <c r="O2" s="306"/>
      <c r="P2" s="307"/>
      <c r="Q2" s="307"/>
    </row>
    <row r="3" spans="1:19" ht="45.75" customHeight="1" x14ac:dyDescent="0.3">
      <c r="A3" s="990"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990"/>
      <c r="C3" s="990"/>
      <c r="D3" s="990"/>
      <c r="E3" s="990"/>
      <c r="F3" s="990"/>
      <c r="G3" s="990"/>
      <c r="H3" s="990"/>
      <c r="I3" s="990"/>
      <c r="J3" s="990"/>
      <c r="K3" s="990"/>
      <c r="L3" s="990"/>
      <c r="M3" s="990"/>
      <c r="N3" s="990"/>
      <c r="O3" s="990"/>
      <c r="P3" s="990"/>
      <c r="Q3" s="990"/>
    </row>
    <row r="4" spans="1:19" ht="21.95" customHeight="1" x14ac:dyDescent="0.3">
      <c r="A4" s="991" t="s">
        <v>124</v>
      </c>
      <c r="B4" s="991"/>
      <c r="C4" s="991"/>
      <c r="D4" s="991"/>
      <c r="E4" s="991"/>
      <c r="F4" s="991"/>
      <c r="G4" s="991"/>
      <c r="H4" s="991"/>
      <c r="I4" s="991"/>
      <c r="J4" s="991"/>
      <c r="K4" s="991"/>
      <c r="L4" s="991"/>
      <c r="M4" s="991"/>
      <c r="N4" s="991"/>
      <c r="O4" s="991"/>
      <c r="P4" s="991"/>
      <c r="Q4" s="991"/>
    </row>
    <row r="5" spans="1:19" ht="18" customHeight="1" x14ac:dyDescent="0.3">
      <c r="A5" s="308"/>
      <c r="B5" s="309"/>
      <c r="C5" s="308"/>
      <c r="D5" s="308"/>
      <c r="E5" s="308"/>
      <c r="F5" s="308"/>
      <c r="G5" s="308"/>
      <c r="H5" s="308"/>
      <c r="I5" s="308"/>
      <c r="J5" s="308"/>
      <c r="K5" s="308"/>
      <c r="L5" s="308"/>
      <c r="M5" s="308"/>
      <c r="N5" s="308"/>
      <c r="O5" s="308"/>
      <c r="P5" s="308"/>
      <c r="Q5" s="308"/>
    </row>
    <row r="6" spans="1:19" ht="18" customHeight="1" x14ac:dyDescent="0.3">
      <c r="A6" s="310" t="str">
        <f>'Sch-1'!A6</f>
        <v>Bidder’s Name and Address (Sole Bidder) :</v>
      </c>
      <c r="B6" s="311"/>
      <c r="C6" s="311"/>
      <c r="D6" s="311"/>
      <c r="E6" s="311"/>
      <c r="F6" s="311"/>
      <c r="G6" s="311"/>
      <c r="H6" s="311"/>
      <c r="I6" s="311"/>
      <c r="J6" s="311"/>
      <c r="K6" s="311"/>
      <c r="L6" s="311"/>
      <c r="M6" s="311"/>
      <c r="N6" s="311"/>
      <c r="O6" s="311"/>
      <c r="P6" s="312" t="s">
        <v>5</v>
      </c>
      <c r="Q6" s="307"/>
    </row>
    <row r="7" spans="1:19" ht="36" customHeight="1" x14ac:dyDescent="0.3">
      <c r="A7" s="992">
        <f>'Sch-1'!A7</f>
        <v>0</v>
      </c>
      <c r="B7" s="992"/>
      <c r="C7" s="992"/>
      <c r="D7" s="992"/>
      <c r="E7" s="992"/>
      <c r="F7" s="992"/>
      <c r="G7" s="992"/>
      <c r="H7" s="992"/>
      <c r="I7" s="992"/>
      <c r="J7" s="992"/>
      <c r="K7" s="992"/>
      <c r="L7" s="992"/>
      <c r="M7" s="992"/>
      <c r="N7" s="992"/>
      <c r="O7" s="992"/>
      <c r="P7" s="313" t="str">
        <f>'[1]Sch-1'!M7</f>
        <v>Contracts Services, 3rd Floor</v>
      </c>
      <c r="Q7" s="307"/>
    </row>
    <row r="8" spans="1:19" ht="18" customHeight="1" x14ac:dyDescent="0.3">
      <c r="A8" s="310" t="s">
        <v>7</v>
      </c>
      <c r="B8" s="977" t="str">
        <f>'Sch-4'!B8:O8</f>
        <v/>
      </c>
      <c r="C8" s="977"/>
      <c r="D8" s="977"/>
      <c r="E8" s="977"/>
      <c r="F8" s="977"/>
      <c r="G8" s="977"/>
      <c r="H8" s="977"/>
      <c r="I8" s="977"/>
      <c r="J8" s="977"/>
      <c r="K8" s="977"/>
      <c r="L8" s="977"/>
      <c r="M8" s="977"/>
      <c r="N8" s="977"/>
      <c r="O8" s="977"/>
      <c r="P8" s="313" t="str">
        <f>'[1]Sch-1'!M8</f>
        <v>Power Grid Corporation of India Ltd.,</v>
      </c>
      <c r="Q8" s="307"/>
    </row>
    <row r="9" spans="1:19" ht="18" customHeight="1" x14ac:dyDescent="0.3">
      <c r="A9" s="310" t="s">
        <v>9</v>
      </c>
      <c r="B9" s="977" t="str">
        <f>'Sch-4'!B9:O9</f>
        <v/>
      </c>
      <c r="C9" s="977"/>
      <c r="D9" s="977"/>
      <c r="E9" s="977"/>
      <c r="F9" s="977"/>
      <c r="G9" s="977"/>
      <c r="H9" s="977"/>
      <c r="I9" s="977"/>
      <c r="J9" s="977"/>
      <c r="K9" s="977"/>
      <c r="L9" s="977"/>
      <c r="M9" s="977"/>
      <c r="N9" s="977"/>
      <c r="O9" s="977"/>
      <c r="P9" s="313" t="str">
        <f>'[1]Sch-1'!M9</f>
        <v>"Saudamini", Plot No.-2</v>
      </c>
      <c r="Q9" s="307"/>
    </row>
    <row r="10" spans="1:19" ht="18" customHeight="1" x14ac:dyDescent="0.3">
      <c r="A10" s="311"/>
      <c r="B10" s="977" t="str">
        <f>'Sch-4'!B10:O10</f>
        <v/>
      </c>
      <c r="C10" s="977"/>
      <c r="D10" s="977"/>
      <c r="E10" s="977"/>
      <c r="F10" s="977"/>
      <c r="G10" s="977"/>
      <c r="H10" s="977"/>
      <c r="I10" s="977"/>
      <c r="J10" s="977"/>
      <c r="K10" s="977"/>
      <c r="L10" s="977"/>
      <c r="M10" s="977"/>
      <c r="N10" s="977"/>
      <c r="O10" s="977"/>
      <c r="P10" s="313" t="str">
        <f>'[1]Sch-1'!M10</f>
        <v xml:space="preserve">Sector-29, </v>
      </c>
      <c r="Q10" s="307"/>
    </row>
    <row r="11" spans="1:19" ht="18" customHeight="1" x14ac:dyDescent="0.3">
      <c r="A11" s="311"/>
      <c r="B11" s="977" t="str">
        <f>'Sch-4'!B11:O11</f>
        <v/>
      </c>
      <c r="C11" s="977"/>
      <c r="D11" s="977"/>
      <c r="E11" s="977"/>
      <c r="F11" s="977"/>
      <c r="G11" s="977"/>
      <c r="H11" s="977"/>
      <c r="I11" s="977"/>
      <c r="J11" s="977"/>
      <c r="K11" s="977"/>
      <c r="L11" s="977"/>
      <c r="M11" s="977"/>
      <c r="N11" s="977"/>
      <c r="O11" s="977"/>
      <c r="P11" s="313" t="str">
        <f>'[1]Sch-1'!M11</f>
        <v>Gurugram (Haryana) - 122001</v>
      </c>
      <c r="Q11" s="307"/>
    </row>
    <row r="12" spans="1:19" ht="18" customHeight="1" x14ac:dyDescent="0.3">
      <c r="A12" s="314"/>
      <c r="B12" s="170"/>
      <c r="C12" s="170"/>
      <c r="D12" s="170"/>
      <c r="E12" s="170"/>
      <c r="F12" s="170"/>
      <c r="G12" s="170"/>
      <c r="H12" s="170"/>
      <c r="I12" s="170"/>
      <c r="J12" s="170"/>
      <c r="K12" s="170"/>
      <c r="L12" s="170"/>
      <c r="M12" s="170"/>
      <c r="N12" s="170"/>
      <c r="O12" s="170"/>
      <c r="P12" s="311"/>
      <c r="Q12" s="307"/>
    </row>
    <row r="13" spans="1:19" ht="26.25" customHeight="1" x14ac:dyDescent="0.3">
      <c r="A13" s="285"/>
      <c r="B13" s="286"/>
      <c r="C13" s="285"/>
      <c r="D13" s="285"/>
      <c r="E13" s="285"/>
      <c r="F13" s="285"/>
      <c r="G13" s="285"/>
      <c r="H13" s="285"/>
      <c r="I13" s="285"/>
      <c r="J13" s="285"/>
      <c r="K13" s="285"/>
      <c r="L13" s="285"/>
      <c r="M13" s="285"/>
      <c r="N13" s="285"/>
      <c r="O13" s="285"/>
      <c r="P13" s="285"/>
      <c r="Q13" s="285"/>
    </row>
    <row r="14" spans="1:19" s="318" customFormat="1" ht="27.75" customHeight="1" x14ac:dyDescent="0.3">
      <c r="A14" s="287" t="s">
        <v>149</v>
      </c>
      <c r="B14" s="315"/>
      <c r="C14" s="316"/>
      <c r="D14" s="316"/>
      <c r="E14" s="316"/>
      <c r="F14" s="316"/>
      <c r="G14" s="316"/>
      <c r="H14" s="316"/>
      <c r="I14" s="316"/>
      <c r="J14" s="316"/>
      <c r="K14" s="316"/>
      <c r="L14" s="316"/>
      <c r="M14" s="316"/>
      <c r="N14" s="316"/>
      <c r="O14" s="316"/>
      <c r="P14" s="316"/>
      <c r="Q14" s="316"/>
      <c r="R14" s="317"/>
      <c r="S14" s="317"/>
    </row>
    <row r="15" spans="1:19" ht="16.5" x14ac:dyDescent="0.3">
      <c r="A15" s="289"/>
      <c r="B15" s="286"/>
      <c r="C15" s="285"/>
      <c r="D15" s="285"/>
      <c r="E15" s="285"/>
      <c r="F15" s="285"/>
      <c r="G15" s="285"/>
      <c r="H15" s="285"/>
      <c r="I15" s="285"/>
      <c r="J15" s="285"/>
      <c r="K15" s="285"/>
      <c r="L15" s="285"/>
      <c r="M15" s="285"/>
      <c r="N15" s="285"/>
      <c r="O15" s="285"/>
      <c r="P15" s="285" t="s">
        <v>309</v>
      </c>
      <c r="Q15" s="285"/>
    </row>
    <row r="16" spans="1:19" ht="90" x14ac:dyDescent="0.3">
      <c r="A16" s="557" t="s">
        <v>16</v>
      </c>
      <c r="B16" s="558" t="s">
        <v>17</v>
      </c>
      <c r="C16" s="558" t="s">
        <v>18</v>
      </c>
      <c r="D16" s="558" t="s">
        <v>133</v>
      </c>
      <c r="E16" s="558" t="s">
        <v>134</v>
      </c>
      <c r="F16" s="558" t="s">
        <v>19</v>
      </c>
      <c r="G16" s="559" t="s">
        <v>135</v>
      </c>
      <c r="H16" s="560" t="s">
        <v>136</v>
      </c>
      <c r="I16" s="561" t="s">
        <v>137</v>
      </c>
      <c r="J16" s="561" t="s">
        <v>23</v>
      </c>
      <c r="K16" s="561" t="s">
        <v>24</v>
      </c>
      <c r="L16" s="558" t="s">
        <v>112</v>
      </c>
      <c r="M16" s="562" t="s">
        <v>26</v>
      </c>
      <c r="N16" s="562" t="s">
        <v>113</v>
      </c>
      <c r="O16" s="558" t="s">
        <v>150</v>
      </c>
      <c r="P16" s="558" t="s">
        <v>151</v>
      </c>
      <c r="Q16" s="563" t="s">
        <v>140</v>
      </c>
    </row>
    <row r="17" spans="1:51" ht="16.5" x14ac:dyDescent="0.3">
      <c r="A17" s="564">
        <v>1</v>
      </c>
      <c r="B17" s="565">
        <v>2</v>
      </c>
      <c r="C17" s="565">
        <v>3</v>
      </c>
      <c r="D17" s="565">
        <v>4</v>
      </c>
      <c r="E17" s="565">
        <v>5</v>
      </c>
      <c r="F17" s="566">
        <v>6</v>
      </c>
      <c r="G17" s="565">
        <v>7</v>
      </c>
      <c r="H17" s="567">
        <v>8</v>
      </c>
      <c r="I17" s="405">
        <v>9</v>
      </c>
      <c r="J17" s="405">
        <v>10</v>
      </c>
      <c r="K17" s="405">
        <v>11</v>
      </c>
      <c r="L17" s="568">
        <v>12</v>
      </c>
      <c r="M17" s="568">
        <v>13</v>
      </c>
      <c r="N17" s="568">
        <v>14</v>
      </c>
      <c r="O17" s="568">
        <v>15</v>
      </c>
      <c r="P17" s="568" t="s">
        <v>141</v>
      </c>
      <c r="Q17" s="568">
        <v>17</v>
      </c>
    </row>
    <row r="18" spans="1:51" s="320" customFormat="1" ht="24" customHeight="1" x14ac:dyDescent="0.3">
      <c r="A18" s="551" t="s">
        <v>31</v>
      </c>
      <c r="B18" s="552" t="s">
        <v>327</v>
      </c>
      <c r="C18" s="291"/>
      <c r="D18" s="291"/>
      <c r="E18" s="291"/>
      <c r="F18" s="291"/>
      <c r="G18" s="291"/>
      <c r="H18" s="291"/>
      <c r="I18" s="291"/>
      <c r="J18" s="291"/>
      <c r="K18" s="291"/>
      <c r="L18" s="291"/>
      <c r="M18" s="291"/>
      <c r="N18" s="291"/>
      <c r="O18" s="291"/>
      <c r="P18" s="291"/>
      <c r="Q18" s="291"/>
      <c r="R18" s="319"/>
      <c r="S18" s="319"/>
    </row>
    <row r="19" spans="1:51" s="33" customFormat="1" ht="21.75" customHeight="1" x14ac:dyDescent="0.3">
      <c r="A19" s="989" t="s">
        <v>337</v>
      </c>
      <c r="B19" s="989"/>
      <c r="C19" s="989"/>
      <c r="D19" s="989"/>
      <c r="E19" s="989"/>
      <c r="F19" s="989"/>
      <c r="G19" s="989"/>
      <c r="H19" s="989"/>
      <c r="I19" s="989"/>
      <c r="J19" s="989"/>
      <c r="K19" s="989"/>
      <c r="L19" s="989"/>
      <c r="M19" s="989"/>
      <c r="N19" s="989"/>
      <c r="O19" s="989"/>
      <c r="P19" s="989"/>
      <c r="Q19" s="989"/>
      <c r="R19" s="569"/>
      <c r="S19" s="570"/>
      <c r="T19" s="571"/>
      <c r="U19" s="571"/>
      <c r="V19" s="571"/>
      <c r="W19" s="571"/>
      <c r="X19" s="63"/>
      <c r="Y19" s="63"/>
      <c r="AA19" s="105"/>
      <c r="AB19" s="105"/>
      <c r="AI19" s="572"/>
      <c r="AL19" s="63"/>
      <c r="AM19" s="63"/>
      <c r="AN19" s="63"/>
      <c r="AO19" s="63"/>
      <c r="AP19" s="63"/>
      <c r="AQ19" s="63"/>
      <c r="AR19" s="63"/>
      <c r="AS19" s="63"/>
      <c r="AT19" s="63"/>
      <c r="AU19" s="63"/>
      <c r="AV19" s="63"/>
      <c r="AW19" s="63"/>
      <c r="AX19" s="63"/>
      <c r="AY19" s="63"/>
    </row>
    <row r="20" spans="1:51" s="278" customFormat="1" ht="55.5" customHeight="1" x14ac:dyDescent="0.3">
      <c r="A20" s="573">
        <v>1</v>
      </c>
      <c r="B20" s="573">
        <v>7000023692</v>
      </c>
      <c r="C20" s="573">
        <v>40</v>
      </c>
      <c r="D20" s="573">
        <v>80</v>
      </c>
      <c r="E20" s="573">
        <v>10</v>
      </c>
      <c r="F20" s="573" t="s">
        <v>333</v>
      </c>
      <c r="G20" s="573">
        <v>100002903</v>
      </c>
      <c r="H20" s="573">
        <v>998716</v>
      </c>
      <c r="I20" s="574"/>
      <c r="J20" s="575">
        <v>0.18</v>
      </c>
      <c r="K20" s="576"/>
      <c r="L20" s="577" t="s">
        <v>324</v>
      </c>
      <c r="M20" s="573" t="s">
        <v>325</v>
      </c>
      <c r="N20" s="573">
        <v>1</v>
      </c>
      <c r="O20" s="578"/>
      <c r="P20" s="579" t="str">
        <f t="shared" ref="P20" si="0">IF(O20=0, "Included", IF(ISERROR(N20*O20), O20,N20* O20))</f>
        <v>Included</v>
      </c>
      <c r="Q20" s="580">
        <f t="shared" ref="Q20" si="1">S20</f>
        <v>0</v>
      </c>
      <c r="R20" s="278">
        <f t="shared" ref="R20" si="2">IF(P20="Included",0,P20)</f>
        <v>0</v>
      </c>
      <c r="S20" s="278">
        <f t="shared" ref="S20" si="3">IF(K20="",(R20*J20),(R20*K20))</f>
        <v>0</v>
      </c>
      <c r="T20" s="581"/>
      <c r="AC20" s="582"/>
    </row>
    <row r="21" spans="1:51" s="278" customFormat="1" ht="55.5" customHeight="1" x14ac:dyDescent="0.3">
      <c r="A21" s="573">
        <f>A20+1</f>
        <v>2</v>
      </c>
      <c r="B21" s="573">
        <v>7000023692</v>
      </c>
      <c r="C21" s="573">
        <v>40</v>
      </c>
      <c r="D21" s="573">
        <v>80</v>
      </c>
      <c r="E21" s="573">
        <v>20</v>
      </c>
      <c r="F21" s="573" t="s">
        <v>333</v>
      </c>
      <c r="G21" s="573">
        <v>100002904</v>
      </c>
      <c r="H21" s="573">
        <v>998716</v>
      </c>
      <c r="I21" s="574"/>
      <c r="J21" s="575">
        <v>0.18</v>
      </c>
      <c r="K21" s="576"/>
      <c r="L21" s="577" t="s">
        <v>326</v>
      </c>
      <c r="M21" s="573" t="s">
        <v>325</v>
      </c>
      <c r="N21" s="573">
        <v>6</v>
      </c>
      <c r="O21" s="578"/>
      <c r="P21" s="579" t="str">
        <f t="shared" ref="P21:P23" si="4">IF(O21=0, "Included", IF(ISERROR(N21*O21), O21,N21* O21))</f>
        <v>Included</v>
      </c>
      <c r="Q21" s="580">
        <f t="shared" ref="Q21:Q23" si="5">S21</f>
        <v>0</v>
      </c>
      <c r="R21" s="278">
        <f t="shared" ref="R21:R23" si="6">IF(P21="Included",0,P21)</f>
        <v>0</v>
      </c>
      <c r="S21" s="278">
        <f t="shared" ref="S21:S23" si="7">IF(K21="",(R21*J21),(R21*K21))</f>
        <v>0</v>
      </c>
      <c r="T21" s="581"/>
      <c r="AC21" s="582"/>
    </row>
    <row r="22" spans="1:51" s="33" customFormat="1" ht="21.75" customHeight="1" x14ac:dyDescent="0.3">
      <c r="A22" s="987" t="s">
        <v>338</v>
      </c>
      <c r="B22" s="988"/>
      <c r="C22" s="988"/>
      <c r="D22" s="988"/>
      <c r="E22" s="988"/>
      <c r="F22" s="988"/>
      <c r="G22" s="988"/>
      <c r="H22" s="988"/>
      <c r="I22" s="988"/>
      <c r="J22" s="988"/>
      <c r="K22" s="988"/>
      <c r="L22" s="988"/>
      <c r="M22" s="988"/>
      <c r="N22" s="988"/>
      <c r="O22" s="988"/>
      <c r="P22" s="988"/>
      <c r="Q22" s="988"/>
      <c r="R22" s="569"/>
      <c r="S22" s="570"/>
      <c r="T22" s="571"/>
      <c r="U22" s="571"/>
      <c r="V22" s="571"/>
      <c r="W22" s="571"/>
      <c r="X22" s="63"/>
      <c r="Y22" s="63"/>
      <c r="AA22" s="105"/>
      <c r="AB22" s="105"/>
      <c r="AI22" s="572"/>
      <c r="AL22" s="63"/>
      <c r="AM22" s="63"/>
      <c r="AN22" s="63"/>
      <c r="AO22" s="63"/>
      <c r="AP22" s="63"/>
      <c r="AQ22" s="63"/>
      <c r="AR22" s="63"/>
      <c r="AS22" s="63"/>
      <c r="AT22" s="63"/>
      <c r="AU22" s="63"/>
      <c r="AV22" s="63"/>
      <c r="AW22" s="63"/>
      <c r="AX22" s="63"/>
      <c r="AY22" s="63"/>
    </row>
    <row r="23" spans="1:51" s="278" customFormat="1" ht="55.5" customHeight="1" x14ac:dyDescent="0.3">
      <c r="A23" s="573">
        <f>A21+1</f>
        <v>3</v>
      </c>
      <c r="B23" s="573">
        <v>7000023692</v>
      </c>
      <c r="C23" s="573">
        <v>80</v>
      </c>
      <c r="D23" s="573">
        <v>80</v>
      </c>
      <c r="E23" s="573">
        <v>10</v>
      </c>
      <c r="F23" s="573" t="s">
        <v>333</v>
      </c>
      <c r="G23" s="573">
        <v>100002903</v>
      </c>
      <c r="H23" s="573">
        <v>998716</v>
      </c>
      <c r="I23" s="574"/>
      <c r="J23" s="575">
        <v>0.18</v>
      </c>
      <c r="K23" s="576"/>
      <c r="L23" s="577" t="s">
        <v>324</v>
      </c>
      <c r="M23" s="573" t="s">
        <v>325</v>
      </c>
      <c r="N23" s="573">
        <v>1</v>
      </c>
      <c r="O23" s="578"/>
      <c r="P23" s="579" t="str">
        <f t="shared" si="4"/>
        <v>Included</v>
      </c>
      <c r="Q23" s="580">
        <f t="shared" si="5"/>
        <v>0</v>
      </c>
      <c r="R23" s="278">
        <f t="shared" si="6"/>
        <v>0</v>
      </c>
      <c r="S23" s="278">
        <f t="shared" si="7"/>
        <v>0</v>
      </c>
      <c r="T23" s="581"/>
      <c r="AC23" s="582"/>
    </row>
    <row r="24" spans="1:51" s="278" customFormat="1" ht="55.5" customHeight="1" x14ac:dyDescent="0.3">
      <c r="A24" s="573">
        <f t="shared" ref="A24:A30" si="8">A23+1</f>
        <v>4</v>
      </c>
      <c r="B24" s="573">
        <v>7000023692</v>
      </c>
      <c r="C24" s="573">
        <v>80</v>
      </c>
      <c r="D24" s="573">
        <v>80</v>
      </c>
      <c r="E24" s="573">
        <v>20</v>
      </c>
      <c r="F24" s="573" t="s">
        <v>333</v>
      </c>
      <c r="G24" s="573">
        <v>100002904</v>
      </c>
      <c r="H24" s="573">
        <v>998716</v>
      </c>
      <c r="I24" s="574"/>
      <c r="J24" s="575">
        <v>0.18</v>
      </c>
      <c r="K24" s="576"/>
      <c r="L24" s="577" t="s">
        <v>326</v>
      </c>
      <c r="M24" s="573" t="s">
        <v>325</v>
      </c>
      <c r="N24" s="573">
        <v>6</v>
      </c>
      <c r="O24" s="578"/>
      <c r="P24" s="579" t="str">
        <f t="shared" ref="P24:P29" si="9">IF(O24=0, "Included", IF(ISERROR(N24*O24), O24,N24* O24))</f>
        <v>Included</v>
      </c>
      <c r="Q24" s="580">
        <f t="shared" ref="Q24:Q29" si="10">S24</f>
        <v>0</v>
      </c>
      <c r="R24" s="278">
        <f t="shared" ref="R24:R29" si="11">IF(P24="Included",0,P24)</f>
        <v>0</v>
      </c>
      <c r="S24" s="278">
        <f t="shared" ref="S24:S29" si="12">IF(K24="",(R24*J24),(R24*K24))</f>
        <v>0</v>
      </c>
      <c r="T24" s="581"/>
      <c r="AC24" s="582"/>
    </row>
    <row r="25" spans="1:51" s="33" customFormat="1" ht="21.75" customHeight="1" x14ac:dyDescent="0.3">
      <c r="A25" s="987" t="s">
        <v>339</v>
      </c>
      <c r="B25" s="988"/>
      <c r="C25" s="988"/>
      <c r="D25" s="988"/>
      <c r="E25" s="988"/>
      <c r="F25" s="988"/>
      <c r="G25" s="988"/>
      <c r="H25" s="988"/>
      <c r="I25" s="988"/>
      <c r="J25" s="988"/>
      <c r="K25" s="988"/>
      <c r="L25" s="988"/>
      <c r="M25" s="988"/>
      <c r="N25" s="988"/>
      <c r="O25" s="988"/>
      <c r="P25" s="988"/>
      <c r="Q25" s="988"/>
      <c r="R25" s="569"/>
      <c r="S25" s="570"/>
      <c r="T25" s="571"/>
      <c r="U25" s="571"/>
      <c r="V25" s="571"/>
      <c r="W25" s="571"/>
      <c r="X25" s="63"/>
      <c r="Y25" s="63"/>
      <c r="AA25" s="105"/>
      <c r="AB25" s="105"/>
      <c r="AI25" s="572"/>
      <c r="AL25" s="63"/>
      <c r="AM25" s="63"/>
      <c r="AN25" s="63"/>
      <c r="AO25" s="63"/>
      <c r="AP25" s="63"/>
      <c r="AQ25" s="63"/>
      <c r="AR25" s="63"/>
      <c r="AS25" s="63"/>
      <c r="AT25" s="63"/>
      <c r="AU25" s="63"/>
      <c r="AV25" s="63"/>
      <c r="AW25" s="63"/>
      <c r="AX25" s="63"/>
      <c r="AY25" s="63"/>
    </row>
    <row r="26" spans="1:51" s="278" customFormat="1" ht="55.5" customHeight="1" x14ac:dyDescent="0.3">
      <c r="A26" s="573">
        <f>A24+1</f>
        <v>5</v>
      </c>
      <c r="B26" s="573">
        <v>7000023692</v>
      </c>
      <c r="C26" s="573">
        <v>120</v>
      </c>
      <c r="D26" s="573">
        <v>80</v>
      </c>
      <c r="E26" s="573">
        <v>10</v>
      </c>
      <c r="F26" s="573" t="s">
        <v>333</v>
      </c>
      <c r="G26" s="573">
        <v>100002903</v>
      </c>
      <c r="H26" s="573">
        <v>998716</v>
      </c>
      <c r="I26" s="574"/>
      <c r="J26" s="575">
        <v>0.18</v>
      </c>
      <c r="K26" s="576"/>
      <c r="L26" s="577" t="s">
        <v>324</v>
      </c>
      <c r="M26" s="573" t="s">
        <v>325</v>
      </c>
      <c r="N26" s="573">
        <v>1</v>
      </c>
      <c r="O26" s="578"/>
      <c r="P26" s="579" t="str">
        <f t="shared" si="9"/>
        <v>Included</v>
      </c>
      <c r="Q26" s="580">
        <f t="shared" si="10"/>
        <v>0</v>
      </c>
      <c r="R26" s="278">
        <f t="shared" si="11"/>
        <v>0</v>
      </c>
      <c r="S26" s="278">
        <f t="shared" si="12"/>
        <v>0</v>
      </c>
      <c r="T26" s="581"/>
      <c r="AC26" s="582"/>
    </row>
    <row r="27" spans="1:51" s="278" customFormat="1" ht="55.5" customHeight="1" x14ac:dyDescent="0.3">
      <c r="A27" s="573">
        <f t="shared" si="8"/>
        <v>6</v>
      </c>
      <c r="B27" s="573">
        <v>7000023692</v>
      </c>
      <c r="C27" s="573">
        <v>120</v>
      </c>
      <c r="D27" s="573">
        <v>80</v>
      </c>
      <c r="E27" s="573">
        <v>20</v>
      </c>
      <c r="F27" s="573" t="s">
        <v>333</v>
      </c>
      <c r="G27" s="573">
        <v>100002904</v>
      </c>
      <c r="H27" s="573">
        <v>998716</v>
      </c>
      <c r="I27" s="574"/>
      <c r="J27" s="575">
        <v>0.18</v>
      </c>
      <c r="K27" s="576"/>
      <c r="L27" s="577" t="s">
        <v>326</v>
      </c>
      <c r="M27" s="573" t="s">
        <v>325</v>
      </c>
      <c r="N27" s="573">
        <v>6</v>
      </c>
      <c r="O27" s="578"/>
      <c r="P27" s="579" t="str">
        <f t="shared" si="9"/>
        <v>Included</v>
      </c>
      <c r="Q27" s="580">
        <f t="shared" si="10"/>
        <v>0</v>
      </c>
      <c r="R27" s="278">
        <f t="shared" si="11"/>
        <v>0</v>
      </c>
      <c r="S27" s="278">
        <f t="shared" si="12"/>
        <v>0</v>
      </c>
      <c r="T27" s="581"/>
      <c r="AC27" s="582"/>
    </row>
    <row r="28" spans="1:51" s="33" customFormat="1" ht="21.75" customHeight="1" x14ac:dyDescent="0.3">
      <c r="A28" s="987" t="s">
        <v>340</v>
      </c>
      <c r="B28" s="988"/>
      <c r="C28" s="988"/>
      <c r="D28" s="988"/>
      <c r="E28" s="988"/>
      <c r="F28" s="988"/>
      <c r="G28" s="988"/>
      <c r="H28" s="988"/>
      <c r="I28" s="988"/>
      <c r="J28" s="988"/>
      <c r="K28" s="988"/>
      <c r="L28" s="988"/>
      <c r="M28" s="988"/>
      <c r="N28" s="988"/>
      <c r="O28" s="988"/>
      <c r="P28" s="988"/>
      <c r="Q28" s="988"/>
      <c r="R28" s="569"/>
      <c r="S28" s="570"/>
      <c r="T28" s="571"/>
      <c r="U28" s="571"/>
      <c r="V28" s="571"/>
      <c r="W28" s="571"/>
      <c r="X28" s="63"/>
      <c r="Y28" s="63"/>
      <c r="AA28" s="105"/>
      <c r="AB28" s="105"/>
      <c r="AI28" s="572"/>
      <c r="AL28" s="63"/>
      <c r="AM28" s="63"/>
      <c r="AN28" s="63"/>
      <c r="AO28" s="63"/>
      <c r="AP28" s="63"/>
      <c r="AQ28" s="63"/>
      <c r="AR28" s="63"/>
      <c r="AS28" s="63"/>
      <c r="AT28" s="63"/>
      <c r="AU28" s="63"/>
      <c r="AV28" s="63"/>
      <c r="AW28" s="63"/>
      <c r="AX28" s="63"/>
      <c r="AY28" s="63"/>
    </row>
    <row r="29" spans="1:51" s="278" customFormat="1" ht="55.5" customHeight="1" x14ac:dyDescent="0.3">
      <c r="A29" s="573">
        <f>A27+1</f>
        <v>7</v>
      </c>
      <c r="B29" s="573">
        <v>7000023692</v>
      </c>
      <c r="C29" s="573">
        <v>160</v>
      </c>
      <c r="D29" s="573">
        <v>80</v>
      </c>
      <c r="E29" s="573">
        <v>10</v>
      </c>
      <c r="F29" s="573" t="s">
        <v>333</v>
      </c>
      <c r="G29" s="573">
        <v>100002903</v>
      </c>
      <c r="H29" s="573">
        <v>998716</v>
      </c>
      <c r="I29" s="574"/>
      <c r="J29" s="575">
        <v>0.18</v>
      </c>
      <c r="K29" s="576"/>
      <c r="L29" s="577" t="s">
        <v>324</v>
      </c>
      <c r="M29" s="573" t="s">
        <v>325</v>
      </c>
      <c r="N29" s="573">
        <v>1</v>
      </c>
      <c r="O29" s="578"/>
      <c r="P29" s="579" t="str">
        <f t="shared" si="9"/>
        <v>Included</v>
      </c>
      <c r="Q29" s="580">
        <f t="shared" si="10"/>
        <v>0</v>
      </c>
      <c r="R29" s="278">
        <f t="shared" si="11"/>
        <v>0</v>
      </c>
      <c r="S29" s="278">
        <f t="shared" si="12"/>
        <v>0</v>
      </c>
      <c r="T29" s="581"/>
      <c r="AC29" s="582"/>
    </row>
    <row r="30" spans="1:51" s="278" customFormat="1" ht="55.5" customHeight="1" x14ac:dyDescent="0.3">
      <c r="A30" s="573">
        <f t="shared" si="8"/>
        <v>8</v>
      </c>
      <c r="B30" s="573">
        <v>7000023692</v>
      </c>
      <c r="C30" s="573">
        <v>160</v>
      </c>
      <c r="D30" s="573">
        <v>80</v>
      </c>
      <c r="E30" s="573">
        <v>20</v>
      </c>
      <c r="F30" s="573" t="s">
        <v>333</v>
      </c>
      <c r="G30" s="573">
        <v>100002904</v>
      </c>
      <c r="H30" s="573">
        <v>998716</v>
      </c>
      <c r="I30" s="574"/>
      <c r="J30" s="575">
        <v>0.18</v>
      </c>
      <c r="K30" s="576"/>
      <c r="L30" s="577" t="s">
        <v>326</v>
      </c>
      <c r="M30" s="573" t="s">
        <v>325</v>
      </c>
      <c r="N30" s="573">
        <v>6</v>
      </c>
      <c r="O30" s="578"/>
      <c r="P30" s="579" t="str">
        <f t="shared" ref="P30:P32" si="13">IF(O30=0, "Included", IF(ISERROR(N30*O30), O30,N30* O30))</f>
        <v>Included</v>
      </c>
      <c r="Q30" s="580">
        <f t="shared" ref="Q30:Q32" si="14">S30</f>
        <v>0</v>
      </c>
      <c r="R30" s="278">
        <f t="shared" ref="R30:R32" si="15">IF(P30="Included",0,P30)</f>
        <v>0</v>
      </c>
      <c r="S30" s="278">
        <f t="shared" ref="S30:S32" si="16">IF(K30="",(R30*J30),(R30*K30))</f>
        <v>0</v>
      </c>
      <c r="T30" s="581"/>
      <c r="AC30" s="582"/>
    </row>
    <row r="31" spans="1:51" s="33" customFormat="1" ht="21.75" customHeight="1" x14ac:dyDescent="0.3">
      <c r="A31" s="987" t="s">
        <v>341</v>
      </c>
      <c r="B31" s="988"/>
      <c r="C31" s="988"/>
      <c r="D31" s="988"/>
      <c r="E31" s="988"/>
      <c r="F31" s="988"/>
      <c r="G31" s="988"/>
      <c r="H31" s="988"/>
      <c r="I31" s="988"/>
      <c r="J31" s="988"/>
      <c r="K31" s="988"/>
      <c r="L31" s="988"/>
      <c r="M31" s="988"/>
      <c r="N31" s="988"/>
      <c r="O31" s="988"/>
      <c r="P31" s="988"/>
      <c r="Q31" s="988"/>
      <c r="R31" s="569"/>
      <c r="S31" s="570"/>
      <c r="T31" s="571"/>
      <c r="U31" s="571"/>
      <c r="V31" s="571"/>
      <c r="W31" s="571"/>
      <c r="X31" s="63"/>
      <c r="Y31" s="63"/>
      <c r="AA31" s="105"/>
      <c r="AB31" s="105"/>
      <c r="AI31" s="572"/>
      <c r="AL31" s="63"/>
      <c r="AM31" s="63"/>
      <c r="AN31" s="63"/>
      <c r="AO31" s="63"/>
      <c r="AP31" s="63"/>
      <c r="AQ31" s="63"/>
      <c r="AR31" s="63"/>
      <c r="AS31" s="63"/>
      <c r="AT31" s="63"/>
      <c r="AU31" s="63"/>
      <c r="AV31" s="63"/>
      <c r="AW31" s="63"/>
      <c r="AX31" s="63"/>
      <c r="AY31" s="63"/>
    </row>
    <row r="32" spans="1:51" s="278" customFormat="1" ht="55.5" customHeight="1" x14ac:dyDescent="0.3">
      <c r="A32" s="573">
        <f>A30+1</f>
        <v>9</v>
      </c>
      <c r="B32" s="573">
        <v>7000023692</v>
      </c>
      <c r="C32" s="573">
        <v>200</v>
      </c>
      <c r="D32" s="573">
        <v>80</v>
      </c>
      <c r="E32" s="573">
        <v>10</v>
      </c>
      <c r="F32" s="573" t="s">
        <v>333</v>
      </c>
      <c r="G32" s="573">
        <v>100002903</v>
      </c>
      <c r="H32" s="573">
        <v>998716</v>
      </c>
      <c r="I32" s="574"/>
      <c r="J32" s="575">
        <v>0.18</v>
      </c>
      <c r="K32" s="576"/>
      <c r="L32" s="577" t="s">
        <v>324</v>
      </c>
      <c r="M32" s="573" t="s">
        <v>325</v>
      </c>
      <c r="N32" s="573">
        <v>1</v>
      </c>
      <c r="O32" s="578"/>
      <c r="P32" s="579" t="str">
        <f t="shared" si="13"/>
        <v>Included</v>
      </c>
      <c r="Q32" s="580">
        <f t="shared" si="14"/>
        <v>0</v>
      </c>
      <c r="R32" s="278">
        <f t="shared" si="15"/>
        <v>0</v>
      </c>
      <c r="S32" s="278">
        <f t="shared" si="16"/>
        <v>0</v>
      </c>
      <c r="T32" s="581"/>
      <c r="AC32" s="582"/>
    </row>
    <row r="33" spans="1:29" s="278" customFormat="1" ht="55.5" customHeight="1" x14ac:dyDescent="0.3">
      <c r="A33" s="573">
        <f t="shared" ref="A33" si="17">A32+1</f>
        <v>10</v>
      </c>
      <c r="B33" s="573">
        <v>7000023692</v>
      </c>
      <c r="C33" s="573">
        <v>200</v>
      </c>
      <c r="D33" s="573">
        <v>80</v>
      </c>
      <c r="E33" s="573">
        <v>20</v>
      </c>
      <c r="F33" s="573" t="s">
        <v>333</v>
      </c>
      <c r="G33" s="573">
        <v>100002904</v>
      </c>
      <c r="H33" s="573">
        <v>998716</v>
      </c>
      <c r="I33" s="574"/>
      <c r="J33" s="575">
        <v>0.18</v>
      </c>
      <c r="K33" s="576"/>
      <c r="L33" s="577" t="s">
        <v>326</v>
      </c>
      <c r="M33" s="573" t="s">
        <v>325</v>
      </c>
      <c r="N33" s="573">
        <v>6</v>
      </c>
      <c r="O33" s="578"/>
      <c r="P33" s="579" t="str">
        <f t="shared" ref="P33" si="18">IF(O33=0, "Included", IF(ISERROR(N33*O33), O33,N33* O33))</f>
        <v>Included</v>
      </c>
      <c r="Q33" s="580">
        <f t="shared" ref="Q33" si="19">S33</f>
        <v>0</v>
      </c>
      <c r="R33" s="278">
        <f t="shared" ref="R33" si="20">IF(P33="Included",0,P33)</f>
        <v>0</v>
      </c>
      <c r="S33" s="278">
        <f t="shared" ref="S33" si="21">IF(K33="",(R33*J33),(R33*K33))</f>
        <v>0</v>
      </c>
      <c r="T33" s="581"/>
      <c r="AC33" s="582"/>
    </row>
    <row r="34" spans="1:29" ht="19.5" customHeight="1" x14ac:dyDescent="0.3">
      <c r="A34" s="321"/>
      <c r="B34" s="322"/>
      <c r="C34" s="322"/>
      <c r="D34" s="322"/>
      <c r="E34" s="322"/>
      <c r="F34" s="322"/>
      <c r="G34" s="322"/>
      <c r="H34" s="322"/>
      <c r="I34" s="322"/>
      <c r="J34" s="322"/>
      <c r="K34" s="322"/>
      <c r="L34" s="322"/>
      <c r="M34" s="322"/>
      <c r="N34" s="322"/>
      <c r="O34" s="322"/>
      <c r="P34" s="322"/>
      <c r="Q34" s="322"/>
    </row>
    <row r="35" spans="1:29" s="33" customFormat="1" ht="22.5" customHeight="1" x14ac:dyDescent="0.3">
      <c r="A35" s="978"/>
      <c r="B35" s="979"/>
      <c r="C35" s="979"/>
      <c r="D35" s="979"/>
      <c r="E35" s="979"/>
      <c r="F35" s="979"/>
      <c r="G35" s="979"/>
      <c r="H35" s="979"/>
      <c r="I35" s="980"/>
      <c r="J35" s="981" t="s">
        <v>152</v>
      </c>
      <c r="K35" s="982"/>
      <c r="L35" s="982"/>
      <c r="M35" s="982"/>
      <c r="N35" s="982"/>
      <c r="O35" s="983"/>
      <c r="P35" s="583">
        <f>SUM(P20:P33)</f>
        <v>0</v>
      </c>
      <c r="Q35" s="584"/>
      <c r="R35" s="63"/>
      <c r="S35" s="585" t="e">
        <f>SUM(#REF!)</f>
        <v>#REF!</v>
      </c>
    </row>
    <row r="36" spans="1:29" s="33" customFormat="1" ht="19.5" customHeight="1" x14ac:dyDescent="0.3">
      <c r="A36" s="586"/>
      <c r="B36" s="587"/>
      <c r="C36" s="587"/>
      <c r="D36" s="587"/>
      <c r="E36" s="587"/>
      <c r="F36" s="587"/>
      <c r="G36" s="587"/>
      <c r="H36" s="588"/>
      <c r="I36" s="589"/>
      <c r="J36" s="984" t="s">
        <v>140</v>
      </c>
      <c r="K36" s="984"/>
      <c r="L36" s="984"/>
      <c r="M36" s="984"/>
      <c r="N36" s="984"/>
      <c r="O36" s="985"/>
      <c r="P36" s="583"/>
      <c r="Q36" s="590">
        <f>SUM(Q20:Q33)</f>
        <v>0</v>
      </c>
      <c r="R36" s="63"/>
      <c r="S36" s="63"/>
    </row>
    <row r="37" spans="1:29" ht="16.5" x14ac:dyDescent="0.3">
      <c r="A37" s="289"/>
      <c r="B37" s="286"/>
      <c r="C37" s="285"/>
      <c r="D37" s="285"/>
      <c r="E37" s="285"/>
      <c r="F37" s="285"/>
      <c r="G37" s="285"/>
      <c r="H37" s="285"/>
      <c r="I37" s="285"/>
      <c r="J37" s="285"/>
      <c r="K37" s="285"/>
      <c r="L37" s="285"/>
      <c r="M37" s="285"/>
      <c r="N37" s="285"/>
      <c r="O37" s="285"/>
      <c r="P37" s="285"/>
      <c r="Q37" s="285"/>
    </row>
    <row r="38" spans="1:29" ht="37.9" customHeight="1" x14ac:dyDescent="0.3">
      <c r="A38" s="591" t="s">
        <v>38</v>
      </c>
      <c r="B38" s="986" t="s">
        <v>144</v>
      </c>
      <c r="C38" s="986"/>
      <c r="D38" s="986"/>
      <c r="E38" s="986"/>
      <c r="F38" s="986"/>
      <c r="G38" s="986"/>
      <c r="H38" s="986"/>
      <c r="I38" s="986"/>
      <c r="J38" s="986"/>
      <c r="K38" s="986"/>
      <c r="L38" s="986"/>
      <c r="M38" s="285"/>
      <c r="N38" s="285"/>
      <c r="O38" s="285"/>
      <c r="P38" s="285"/>
      <c r="Q38" s="285"/>
    </row>
    <row r="39" spans="1:29" ht="21" customHeight="1" x14ac:dyDescent="0.3">
      <c r="A39" s="295"/>
      <c r="B39" s="296"/>
      <c r="C39" s="296"/>
      <c r="D39" s="296"/>
      <c r="E39" s="296"/>
      <c r="F39" s="296"/>
      <c r="G39" s="296"/>
      <c r="H39" s="296"/>
      <c r="I39" s="296"/>
      <c r="J39" s="296"/>
      <c r="K39" s="296"/>
      <c r="L39" s="296"/>
      <c r="M39" s="296"/>
      <c r="N39" s="296"/>
      <c r="O39" s="976"/>
      <c r="P39" s="976"/>
      <c r="Q39" s="976"/>
    </row>
    <row r="40" spans="1:29" ht="33.6" customHeight="1" x14ac:dyDescent="0.3">
      <c r="A40" s="324" t="s">
        <v>40</v>
      </c>
      <c r="B40" s="325" t="str">
        <f>'Sch-1'!B77</f>
        <v>--</v>
      </c>
      <c r="C40" s="326"/>
      <c r="D40" s="326"/>
      <c r="E40" s="326"/>
      <c r="F40" s="326"/>
      <c r="G40" s="326"/>
      <c r="H40" s="326"/>
      <c r="I40" s="326"/>
      <c r="J40" s="326"/>
      <c r="K40" s="326"/>
      <c r="L40" s="326"/>
      <c r="M40" s="326"/>
      <c r="N40" s="540" t="s">
        <v>304</v>
      </c>
      <c r="O40" s="975" t="str">
        <f>'Sch-3 '!O58</f>
        <v/>
      </c>
      <c r="P40" s="975"/>
      <c r="Q40" s="975"/>
    </row>
    <row r="41" spans="1:29" ht="33.6" customHeight="1" x14ac:dyDescent="0.3">
      <c r="A41" s="324" t="s">
        <v>41</v>
      </c>
      <c r="B41" s="325" t="str">
        <f>'Sch-1'!B78</f>
        <v/>
      </c>
      <c r="C41" s="307"/>
      <c r="D41" s="307"/>
      <c r="E41" s="307"/>
      <c r="F41" s="307"/>
      <c r="G41" s="307"/>
      <c r="H41" s="307"/>
      <c r="I41" s="307"/>
      <c r="J41" s="307"/>
      <c r="K41" s="307"/>
      <c r="L41" s="307"/>
      <c r="M41" s="307"/>
      <c r="N41" s="541" t="s">
        <v>104</v>
      </c>
      <c r="O41" s="975" t="str">
        <f>'Sch-3 '!O59</f>
        <v/>
      </c>
      <c r="P41" s="975"/>
      <c r="Q41" s="975"/>
    </row>
    <row r="42" spans="1:29" ht="33.6" customHeight="1" x14ac:dyDescent="0.3">
      <c r="A42" s="306"/>
      <c r="B42" s="305"/>
      <c r="C42" s="307"/>
      <c r="D42" s="307"/>
      <c r="E42" s="307"/>
      <c r="F42" s="307"/>
      <c r="G42" s="307"/>
      <c r="H42" s="307"/>
      <c r="I42" s="307"/>
      <c r="J42" s="307"/>
      <c r="K42" s="307"/>
      <c r="L42" s="307"/>
      <c r="M42" s="307"/>
      <c r="N42" s="307"/>
      <c r="O42" s="976"/>
      <c r="P42" s="976"/>
      <c r="Q42" s="976"/>
    </row>
    <row r="43" spans="1:29" ht="33.6" customHeight="1" x14ac:dyDescent="0.3">
      <c r="A43" s="306"/>
      <c r="B43" s="305"/>
      <c r="C43" s="307"/>
      <c r="D43" s="307"/>
      <c r="E43" s="307"/>
      <c r="F43" s="307"/>
      <c r="G43" s="307"/>
      <c r="H43" s="307"/>
      <c r="I43" s="307"/>
      <c r="J43" s="307"/>
      <c r="K43" s="307"/>
      <c r="L43" s="307"/>
      <c r="M43" s="307"/>
      <c r="N43" s="307"/>
      <c r="O43" s="306"/>
      <c r="P43" s="327"/>
      <c r="Q43" s="328"/>
    </row>
  </sheetData>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s>
  <conditionalFormatting sqref="I20:I21">
    <cfRule type="expression" dxfId="54" priority="34" stopIfTrue="1">
      <formula>H20&gt;0</formula>
    </cfRule>
  </conditionalFormatting>
  <conditionalFormatting sqref="I23:I24">
    <cfRule type="expression" dxfId="53" priority="26" stopIfTrue="1">
      <formula>H23&gt;0</formula>
    </cfRule>
  </conditionalFormatting>
  <conditionalFormatting sqref="I26:I27">
    <cfRule type="expression" dxfId="52" priority="18" stopIfTrue="1">
      <formula>H26&gt;0</formula>
    </cfRule>
  </conditionalFormatting>
  <conditionalFormatting sqref="I29:I30">
    <cfRule type="expression" dxfId="51" priority="10" stopIfTrue="1">
      <formula>H29&gt;0</formula>
    </cfRule>
  </conditionalFormatting>
  <conditionalFormatting sqref="I32:I33">
    <cfRule type="expression" dxfId="50" priority="2" stopIfTrue="1">
      <formula>H32&gt;0</formula>
    </cfRule>
  </conditionalFormatting>
  <conditionalFormatting sqref="K20:K21">
    <cfRule type="expression" dxfId="49" priority="33" stopIfTrue="1">
      <formula>J20&gt;0</formula>
    </cfRule>
    <cfRule type="cellIs" dxfId="48" priority="36" stopIfTrue="1" operator="equal">
      <formula>"a"</formula>
    </cfRule>
  </conditionalFormatting>
  <conditionalFormatting sqref="K23:K24">
    <cfRule type="expression" dxfId="47" priority="25" stopIfTrue="1">
      <formula>J23&gt;0</formula>
    </cfRule>
    <cfRule type="cellIs" dxfId="46" priority="28" stopIfTrue="1" operator="equal">
      <formula>"a"</formula>
    </cfRule>
  </conditionalFormatting>
  <conditionalFormatting sqref="K26:K27">
    <cfRule type="expression" dxfId="45" priority="17" stopIfTrue="1">
      <formula>J26&gt;0</formula>
    </cfRule>
    <cfRule type="cellIs" dxfId="44" priority="20" stopIfTrue="1" operator="equal">
      <formula>"a"</formula>
    </cfRule>
  </conditionalFormatting>
  <conditionalFormatting sqref="K29:K30">
    <cfRule type="expression" dxfId="43" priority="9" stopIfTrue="1">
      <formula>J29&gt;0</formula>
    </cfRule>
    <cfRule type="cellIs" dxfId="42" priority="12" stopIfTrue="1" operator="equal">
      <formula>"a"</formula>
    </cfRule>
  </conditionalFormatting>
  <conditionalFormatting sqref="K32:K33">
    <cfRule type="expression" dxfId="41" priority="1" stopIfTrue="1">
      <formula>J32&gt;0</formula>
    </cfRule>
    <cfRule type="cellIs" dxfId="40" priority="4" stopIfTrue="1" operator="equal">
      <formula>"a"</formula>
    </cfRule>
  </conditionalFormatting>
  <conditionalFormatting sqref="O20:O21">
    <cfRule type="expression" dxfId="39" priority="35" stopIfTrue="1">
      <formula>N20&gt;0</formula>
    </cfRule>
  </conditionalFormatting>
  <conditionalFormatting sqref="O23:O24">
    <cfRule type="expression" dxfId="38" priority="27" stopIfTrue="1">
      <formula>N23&gt;0</formula>
    </cfRule>
  </conditionalFormatting>
  <conditionalFormatting sqref="O26:O27">
    <cfRule type="expression" dxfId="37" priority="19" stopIfTrue="1">
      <formula>N26&gt;0</formula>
    </cfRule>
  </conditionalFormatting>
  <conditionalFormatting sqref="O29:O30">
    <cfRule type="expression" dxfId="36" priority="11" stopIfTrue="1">
      <formula>N29&gt;0</formula>
    </cfRule>
  </conditionalFormatting>
  <conditionalFormatting sqref="O32:O33">
    <cfRule type="expression" dxfId="35"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341" customWidth="1"/>
    <col min="2" max="2" width="40.875" style="341" customWidth="1"/>
    <col min="3" max="3" width="17.5" style="341" customWidth="1"/>
    <col min="4" max="4" width="20.5" style="341" customWidth="1"/>
    <col min="5" max="5" width="20" style="341" customWidth="1"/>
    <col min="6" max="8" width="10" style="333" customWidth="1"/>
    <col min="9" max="9" width="12.25" style="333" customWidth="1"/>
    <col min="10" max="10" width="12.625" style="333" customWidth="1"/>
    <col min="11" max="11" width="15" style="333" customWidth="1"/>
    <col min="12" max="13" width="10" style="333" customWidth="1"/>
    <col min="14" max="14" width="18.625" style="333" customWidth="1"/>
    <col min="15" max="15" width="16" style="333" customWidth="1"/>
    <col min="16" max="17" width="10" style="333" customWidth="1"/>
    <col min="18" max="18" width="10" style="372" customWidth="1"/>
    <col min="19" max="24" width="10" style="333" customWidth="1"/>
    <col min="25" max="16384" width="10" style="372"/>
  </cols>
  <sheetData>
    <row r="1" spans="1:15" ht="18" customHeight="1" x14ac:dyDescent="0.3">
      <c r="A1" s="329" t="str">
        <f>[1]Cover!B3</f>
        <v>Specification No: 5002001865/OTHERS/DOM/A00-CC CS -1</v>
      </c>
      <c r="B1" s="330"/>
      <c r="C1" s="331"/>
      <c r="D1" s="331"/>
      <c r="E1" s="332" t="s">
        <v>153</v>
      </c>
    </row>
    <row r="2" spans="1:15" ht="8.1" customHeight="1" x14ac:dyDescent="0.3">
      <c r="A2" s="334"/>
      <c r="B2" s="335"/>
      <c r="C2" s="336"/>
      <c r="D2" s="336"/>
      <c r="E2" s="337"/>
      <c r="F2" s="338"/>
    </row>
    <row r="3" spans="1:15" ht="66" customHeight="1" x14ac:dyDescent="0.3">
      <c r="A3" s="101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11"/>
      <c r="C3" s="1011"/>
      <c r="D3" s="1011"/>
      <c r="E3" s="1011"/>
    </row>
    <row r="4" spans="1:15" ht="21.95" customHeight="1" x14ac:dyDescent="0.3">
      <c r="A4" s="1012" t="s">
        <v>303</v>
      </c>
      <c r="B4" s="1012"/>
      <c r="C4" s="1012"/>
      <c r="D4" s="1012"/>
      <c r="E4" s="1012"/>
    </row>
    <row r="5" spans="1:15" ht="12" customHeight="1" x14ac:dyDescent="0.3">
      <c r="A5" s="339"/>
      <c r="B5" s="340"/>
      <c r="C5" s="340"/>
      <c r="D5" s="340"/>
      <c r="E5" s="340"/>
    </row>
    <row r="6" spans="1:15" ht="18" customHeight="1" x14ac:dyDescent="0.3">
      <c r="A6" s="310" t="str">
        <f>'[1]Sch-1'!A6</f>
        <v>Bidder’s Name and Address (Sole Bidder) :</v>
      </c>
      <c r="D6" s="342" t="s">
        <v>5</v>
      </c>
    </row>
    <row r="7" spans="1:15" ht="18" customHeight="1" x14ac:dyDescent="0.3">
      <c r="A7" s="343" t="str">
        <f>'[1]Sch-1'!A7</f>
        <v/>
      </c>
      <c r="D7" s="344" t="str">
        <f>'[1]Sch-1'!M7</f>
        <v>Contracts Services, 3rd Floor</v>
      </c>
    </row>
    <row r="8" spans="1:15" ht="18" customHeight="1" x14ac:dyDescent="0.3">
      <c r="A8" s="345" t="s">
        <v>155</v>
      </c>
      <c r="B8" s="1006" t="str">
        <f>IF('[1]Sch-1'!C8=0, "", '[1]Sch-1'!C8)</f>
        <v/>
      </c>
      <c r="C8" s="1006"/>
      <c r="D8" s="344" t="str">
        <f>'[1]Sch-1'!M8</f>
        <v>Power Grid Corporation of India Ltd.,</v>
      </c>
    </row>
    <row r="9" spans="1:15" ht="18" customHeight="1" x14ac:dyDescent="0.3">
      <c r="A9" s="345" t="s">
        <v>156</v>
      </c>
      <c r="B9" s="1006" t="str">
        <f>IF('[1]Sch-1'!C9=0, "", '[1]Sch-1'!C9)</f>
        <v/>
      </c>
      <c r="C9" s="1006"/>
      <c r="D9" s="344" t="str">
        <f>'[1]Sch-1'!M9</f>
        <v>"Saudamini", Plot No.-2</v>
      </c>
    </row>
    <row r="10" spans="1:15" ht="18" customHeight="1" x14ac:dyDescent="0.3">
      <c r="A10" s="346"/>
      <c r="B10" s="1006" t="str">
        <f>IF('[1]Sch-1'!C10=0, "", '[1]Sch-1'!C10)</f>
        <v/>
      </c>
      <c r="C10" s="1006"/>
      <c r="D10" s="344" t="str">
        <f>'[1]Sch-1'!M10</f>
        <v xml:space="preserve">Sector-29, </v>
      </c>
    </row>
    <row r="11" spans="1:15" ht="18" customHeight="1" x14ac:dyDescent="0.3">
      <c r="A11" s="346"/>
      <c r="B11" s="1006" t="str">
        <f>IF('[1]Sch-1'!C11=0, "", '[1]Sch-1'!C11)</f>
        <v/>
      </c>
      <c r="C11" s="1006"/>
      <c r="D11" s="344" t="str">
        <f>'[1]Sch-1'!M11</f>
        <v>Gurugram (Haryana) - 122001</v>
      </c>
    </row>
    <row r="12" spans="1:15" ht="8.1" customHeight="1" x14ac:dyDescent="0.3"/>
    <row r="13" spans="1:15" ht="21.95" customHeight="1" x14ac:dyDescent="0.3">
      <c r="A13" s="347" t="s">
        <v>157</v>
      </c>
      <c r="B13" s="1007" t="s">
        <v>158</v>
      </c>
      <c r="C13" s="1008"/>
      <c r="D13" s="1009" t="s">
        <v>159</v>
      </c>
      <c r="E13" s="1010"/>
      <c r="I13" s="1000"/>
      <c r="J13" s="1000"/>
      <c r="K13" s="1000"/>
      <c r="M13" s="1000"/>
      <c r="N13" s="1000"/>
      <c r="O13" s="1000"/>
    </row>
    <row r="14" spans="1:15" ht="18" customHeight="1" x14ac:dyDescent="0.3">
      <c r="A14" s="348" t="s">
        <v>162</v>
      </c>
      <c r="B14" s="1001" t="s">
        <v>163</v>
      </c>
      <c r="C14" s="1002"/>
      <c r="D14" s="528">
        <f>'Sch-1'!N72*(1-Discount!K18)+'Sch-8'!N21*(1-Discount!K23)</f>
        <v>0</v>
      </c>
      <c r="E14" s="529"/>
      <c r="I14" s="349"/>
      <c r="K14" s="349"/>
      <c r="M14" s="349"/>
      <c r="O14" s="349"/>
    </row>
    <row r="15" spans="1:15" ht="75.75" customHeight="1" x14ac:dyDescent="0.3">
      <c r="A15" s="350"/>
      <c r="B15" s="1004" t="s">
        <v>165</v>
      </c>
      <c r="C15" s="1005"/>
      <c r="D15" s="530"/>
      <c r="E15" s="531"/>
    </row>
    <row r="16" spans="1:15" ht="18" customHeight="1" x14ac:dyDescent="0.3">
      <c r="A16" s="348" t="s">
        <v>166</v>
      </c>
      <c r="B16" s="1001" t="s">
        <v>167</v>
      </c>
      <c r="C16" s="1002"/>
      <c r="D16" s="532">
        <f>'Sch-3 '!Q54*(1-Discount!K20)+'Sch-4'!Q34*(1-Discount!K21)+'Sch-4b'!Q36*(1-Discount!K22)</f>
        <v>0</v>
      </c>
      <c r="E16" s="533"/>
      <c r="I16" s="349"/>
      <c r="K16" s="352"/>
      <c r="M16" s="349"/>
      <c r="O16" s="352"/>
    </row>
    <row r="17" spans="1:15" ht="72.75" customHeight="1" x14ac:dyDescent="0.3">
      <c r="A17" s="350"/>
      <c r="B17" s="1004" t="s">
        <v>169</v>
      </c>
      <c r="C17" s="1005"/>
      <c r="D17" s="534"/>
      <c r="E17" s="535"/>
      <c r="I17" s="354"/>
      <c r="M17" s="354"/>
    </row>
    <row r="18" spans="1:15" ht="18" customHeight="1" x14ac:dyDescent="0.3">
      <c r="A18" s="993"/>
      <c r="B18" s="994" t="s">
        <v>170</v>
      </c>
      <c r="C18" s="995"/>
      <c r="D18" s="536">
        <f>D16+D14</f>
        <v>0</v>
      </c>
      <c r="E18" s="537"/>
      <c r="K18" s="355"/>
      <c r="O18" s="355"/>
    </row>
    <row r="19" spans="1:15" ht="50.1" customHeight="1" x14ac:dyDescent="0.3">
      <c r="A19" s="993"/>
      <c r="B19" s="996"/>
      <c r="C19" s="997"/>
      <c r="D19" s="998"/>
      <c r="E19" s="999"/>
    </row>
    <row r="20" spans="1:15" ht="18" customHeight="1" x14ac:dyDescent="0.3">
      <c r="B20" s="356"/>
      <c r="C20" s="356"/>
      <c r="D20" s="357"/>
      <c r="E20" s="357"/>
    </row>
    <row r="21" spans="1:15" ht="21.75" customHeight="1" x14ac:dyDescent="0.3">
      <c r="A21" s="358"/>
      <c r="B21" s="1003"/>
      <c r="C21" s="1003"/>
      <c r="D21" s="1003"/>
      <c r="E21" s="1003"/>
    </row>
    <row r="22" spans="1:15" ht="18" customHeight="1" x14ac:dyDescent="0.3">
      <c r="A22" s="359"/>
      <c r="B22" s="359"/>
      <c r="C22" s="359"/>
      <c r="D22" s="359"/>
      <c r="E22" s="359"/>
    </row>
    <row r="23" spans="1:15" ht="30" customHeight="1" x14ac:dyDescent="0.3">
      <c r="A23" s="359"/>
      <c r="B23" s="359"/>
      <c r="C23" s="360"/>
      <c r="D23" s="359"/>
      <c r="E23" s="359"/>
    </row>
    <row r="24" spans="1:15" ht="30" customHeight="1" x14ac:dyDescent="0.3">
      <c r="A24" s="361" t="s">
        <v>173</v>
      </c>
      <c r="B24" s="362" t="str">
        <f>IF('[1]Sch-1'!B187=0,"", '[1]Sch-1'!B187)</f>
        <v>--</v>
      </c>
      <c r="C24" s="360" t="s">
        <v>42</v>
      </c>
      <c r="D24" s="363" t="str">
        <f>IF('[1]Sch-1'!M188=0,"",'[1]Sch-1'!M188)</f>
        <v/>
      </c>
      <c r="F24" s="364"/>
    </row>
    <row r="25" spans="1:15" ht="30" customHeight="1" x14ac:dyDescent="0.3">
      <c r="A25" s="361" t="s">
        <v>174</v>
      </c>
      <c r="B25" s="365" t="str">
        <f>IF('[1]Sch-1'!B188=0,"", '[1]Sch-1'!B188)</f>
        <v/>
      </c>
      <c r="C25" s="360" t="s">
        <v>43</v>
      </c>
      <c r="D25" s="363" t="str">
        <f>IF('[1]Sch-1'!M189=0,"",'[1]Sch-1'!M189)</f>
        <v/>
      </c>
      <c r="F25" s="364"/>
    </row>
    <row r="26" spans="1:15" ht="30" customHeight="1" x14ac:dyDescent="0.3">
      <c r="A26" s="366"/>
      <c r="B26" s="367"/>
      <c r="C26" s="360"/>
      <c r="D26" s="333"/>
      <c r="E26" s="333"/>
      <c r="F26" s="364"/>
    </row>
    <row r="27" spans="1:15" ht="33" customHeight="1" x14ac:dyDescent="0.3">
      <c r="A27" s="366"/>
      <c r="B27" s="367"/>
      <c r="C27" s="338"/>
      <c r="D27" s="368"/>
      <c r="E27" s="369"/>
      <c r="F27" s="364"/>
    </row>
    <row r="28" spans="1:15" ht="21.95" customHeight="1" x14ac:dyDescent="0.3">
      <c r="A28" s="370"/>
      <c r="B28" s="370"/>
      <c r="C28" s="370"/>
      <c r="D28" s="370"/>
      <c r="E28" s="371"/>
    </row>
    <row r="29" spans="1:15" ht="21.95" customHeight="1" x14ac:dyDescent="0.3">
      <c r="A29" s="370"/>
      <c r="B29" s="370"/>
      <c r="C29" s="370"/>
      <c r="D29" s="370"/>
      <c r="E29" s="371"/>
    </row>
    <row r="30" spans="1:15" ht="21.95" customHeight="1" x14ac:dyDescent="0.3">
      <c r="A30" s="370"/>
      <c r="B30" s="370"/>
      <c r="C30" s="370"/>
      <c r="D30" s="370"/>
      <c r="E30" s="371"/>
    </row>
    <row r="31" spans="1:15" ht="21.95" customHeight="1" x14ac:dyDescent="0.3">
      <c r="A31" s="370"/>
      <c r="B31" s="370"/>
      <c r="C31" s="370"/>
      <c r="D31" s="370"/>
      <c r="E31" s="371"/>
    </row>
    <row r="32" spans="1:15" ht="21.95" customHeight="1" x14ac:dyDescent="0.3">
      <c r="A32" s="370"/>
      <c r="B32" s="370"/>
      <c r="C32" s="370"/>
      <c r="D32" s="370"/>
      <c r="E32" s="371"/>
    </row>
    <row r="33" spans="1:5" ht="21.95" customHeight="1" x14ac:dyDescent="0.3">
      <c r="A33" s="370"/>
      <c r="B33" s="370"/>
      <c r="C33" s="370"/>
      <c r="D33" s="370"/>
      <c r="E33" s="371"/>
    </row>
    <row r="34" spans="1:5" ht="24.95" customHeight="1" x14ac:dyDescent="0.3">
      <c r="A34" s="369"/>
      <c r="B34" s="369"/>
      <c r="C34" s="369"/>
      <c r="D34" s="369"/>
      <c r="E34" s="369"/>
    </row>
    <row r="35" spans="1:5" ht="24.95" customHeight="1" x14ac:dyDescent="0.3">
      <c r="A35" s="369"/>
      <c r="B35" s="369"/>
      <c r="C35" s="369"/>
      <c r="D35" s="369"/>
      <c r="E35" s="369"/>
    </row>
    <row r="36" spans="1:5" ht="24.95" customHeight="1" x14ac:dyDescent="0.3">
      <c r="A36" s="369"/>
      <c r="B36" s="369"/>
      <c r="C36" s="369"/>
      <c r="D36" s="369"/>
      <c r="E36" s="369"/>
    </row>
    <row r="37" spans="1:5" ht="24.95" customHeight="1" x14ac:dyDescent="0.3">
      <c r="A37" s="369"/>
      <c r="B37" s="369"/>
      <c r="C37" s="369"/>
      <c r="D37" s="369"/>
      <c r="E37" s="369"/>
    </row>
    <row r="38" spans="1:5" ht="24.95" customHeight="1" x14ac:dyDescent="0.3">
      <c r="A38" s="369"/>
      <c r="B38" s="369"/>
      <c r="C38" s="369"/>
      <c r="D38" s="369"/>
      <c r="E38" s="369"/>
    </row>
    <row r="39" spans="1:5" ht="24.95" customHeight="1" x14ac:dyDescent="0.3">
      <c r="A39" s="369"/>
      <c r="B39" s="369"/>
      <c r="C39" s="369"/>
      <c r="D39" s="369"/>
      <c r="E39" s="369"/>
    </row>
    <row r="40" spans="1:5" ht="24.95" customHeight="1" x14ac:dyDescent="0.3">
      <c r="A40" s="369"/>
      <c r="B40" s="369"/>
      <c r="C40" s="369"/>
      <c r="D40" s="369"/>
      <c r="E40" s="369"/>
    </row>
    <row r="41" spans="1:5" ht="24.95" customHeight="1" x14ac:dyDescent="0.3">
      <c r="A41" s="369"/>
      <c r="B41" s="369"/>
      <c r="C41" s="369"/>
      <c r="D41" s="369"/>
      <c r="E41" s="369"/>
    </row>
    <row r="42" spans="1:5" ht="24.95" customHeight="1" x14ac:dyDescent="0.3">
      <c r="A42" s="369"/>
      <c r="B42" s="369"/>
      <c r="C42" s="369"/>
      <c r="D42" s="369"/>
      <c r="E42" s="369"/>
    </row>
    <row r="43" spans="1:5" ht="24.95" customHeight="1" x14ac:dyDescent="0.3">
      <c r="A43" s="369"/>
      <c r="B43" s="369"/>
      <c r="C43" s="369"/>
      <c r="D43" s="369"/>
      <c r="E43" s="369"/>
    </row>
    <row r="44" spans="1:5" ht="24.95" customHeight="1" x14ac:dyDescent="0.3">
      <c r="A44" s="369"/>
      <c r="B44" s="369"/>
      <c r="C44" s="369"/>
      <c r="D44" s="369"/>
      <c r="E44" s="369"/>
    </row>
    <row r="45" spans="1:5" ht="24.95" customHeight="1" x14ac:dyDescent="0.3">
      <c r="A45" s="369"/>
      <c r="B45" s="369"/>
      <c r="C45" s="369"/>
      <c r="D45" s="369"/>
      <c r="E45" s="369"/>
    </row>
    <row r="46" spans="1:5" ht="24.95" customHeight="1" x14ac:dyDescent="0.3">
      <c r="A46" s="369"/>
      <c r="B46" s="369"/>
      <c r="C46" s="369"/>
      <c r="D46" s="369"/>
      <c r="E46" s="369"/>
    </row>
    <row r="47" spans="1:5" ht="24.95" customHeight="1" x14ac:dyDescent="0.3">
      <c r="A47" s="369"/>
      <c r="B47" s="369"/>
      <c r="C47" s="369"/>
      <c r="D47" s="369"/>
      <c r="E47" s="369"/>
    </row>
    <row r="48" spans="1:5" ht="24.95" customHeight="1" x14ac:dyDescent="0.3">
      <c r="A48" s="369"/>
      <c r="B48" s="369"/>
      <c r="C48" s="369"/>
      <c r="D48" s="369"/>
      <c r="E48" s="369"/>
    </row>
    <row r="49" spans="1:5" ht="24.95" customHeight="1" x14ac:dyDescent="0.3">
      <c r="A49" s="369"/>
      <c r="B49" s="369"/>
      <c r="C49" s="369"/>
      <c r="D49" s="369"/>
      <c r="E49" s="369"/>
    </row>
    <row r="50" spans="1:5" ht="24.95" customHeight="1" x14ac:dyDescent="0.3">
      <c r="A50" s="369"/>
      <c r="B50" s="369"/>
      <c r="C50" s="369"/>
      <c r="D50" s="369"/>
      <c r="E50" s="369"/>
    </row>
    <row r="51" spans="1:5" ht="24.95" customHeight="1" x14ac:dyDescent="0.3">
      <c r="A51" s="369"/>
      <c r="B51" s="369"/>
      <c r="C51" s="369"/>
      <c r="D51" s="369"/>
      <c r="E51" s="369"/>
    </row>
    <row r="52" spans="1:5" ht="24.95" customHeight="1" x14ac:dyDescent="0.3">
      <c r="A52" s="369"/>
      <c r="B52" s="369"/>
      <c r="C52" s="369"/>
      <c r="D52" s="369"/>
      <c r="E52" s="369"/>
    </row>
    <row r="53" spans="1:5" ht="24.95" customHeight="1" x14ac:dyDescent="0.3">
      <c r="A53" s="369"/>
      <c r="B53" s="369"/>
      <c r="C53" s="369"/>
      <c r="D53" s="369"/>
      <c r="E53" s="369"/>
    </row>
    <row r="54" spans="1:5" ht="24.95" customHeight="1" x14ac:dyDescent="0.3">
      <c r="A54" s="369"/>
      <c r="B54" s="369"/>
      <c r="C54" s="369"/>
      <c r="D54" s="369"/>
      <c r="E54" s="369"/>
    </row>
    <row r="55" spans="1:5" ht="24.95" customHeight="1" x14ac:dyDescent="0.3">
      <c r="A55" s="369"/>
      <c r="B55" s="369"/>
      <c r="C55" s="369"/>
      <c r="D55" s="369"/>
      <c r="E55" s="369"/>
    </row>
    <row r="56" spans="1:5" ht="24.95" customHeight="1" x14ac:dyDescent="0.3">
      <c r="A56" s="369"/>
      <c r="B56" s="369"/>
      <c r="C56" s="369"/>
      <c r="D56" s="369"/>
      <c r="E56" s="369"/>
    </row>
    <row r="57" spans="1:5" x14ac:dyDescent="0.3">
      <c r="A57" s="369"/>
      <c r="B57" s="369"/>
      <c r="C57" s="369"/>
      <c r="D57" s="369"/>
      <c r="E57" s="369"/>
    </row>
    <row r="58" spans="1:5" x14ac:dyDescent="0.3">
      <c r="A58" s="369"/>
      <c r="B58" s="369"/>
      <c r="C58" s="369"/>
      <c r="D58" s="369"/>
      <c r="E58" s="369"/>
    </row>
    <row r="59" spans="1:5" x14ac:dyDescent="0.3">
      <c r="A59" s="369"/>
      <c r="B59" s="369"/>
      <c r="C59" s="369"/>
      <c r="D59" s="369"/>
      <c r="E59" s="369"/>
    </row>
    <row r="60" spans="1:5" x14ac:dyDescent="0.3">
      <c r="A60" s="369"/>
      <c r="B60" s="369"/>
      <c r="C60" s="369"/>
      <c r="D60" s="369"/>
      <c r="E60" s="369"/>
    </row>
    <row r="61" spans="1:5" x14ac:dyDescent="0.3">
      <c r="A61" s="369"/>
      <c r="B61" s="369"/>
      <c r="C61" s="369"/>
      <c r="D61" s="369"/>
      <c r="E61" s="369"/>
    </row>
    <row r="62" spans="1:5" x14ac:dyDescent="0.3">
      <c r="A62" s="369"/>
      <c r="B62" s="369"/>
      <c r="C62" s="369"/>
      <c r="D62" s="369"/>
      <c r="E62" s="369"/>
    </row>
    <row r="63" spans="1:5" x14ac:dyDescent="0.3">
      <c r="A63" s="369"/>
      <c r="B63" s="369"/>
      <c r="C63" s="369"/>
      <c r="D63" s="369"/>
      <c r="E63" s="369"/>
    </row>
    <row r="64" spans="1:5" x14ac:dyDescent="0.3">
      <c r="A64" s="369"/>
      <c r="B64" s="369"/>
      <c r="C64" s="369"/>
      <c r="D64" s="369"/>
      <c r="E64" s="369"/>
    </row>
    <row r="65" spans="1:5" x14ac:dyDescent="0.3">
      <c r="A65" s="369"/>
      <c r="B65" s="369"/>
      <c r="C65" s="369"/>
      <c r="D65" s="369"/>
      <c r="E65" s="369"/>
    </row>
    <row r="66" spans="1:5" x14ac:dyDescent="0.3">
      <c r="A66" s="369"/>
      <c r="B66" s="369"/>
      <c r="C66" s="369"/>
      <c r="D66" s="369"/>
      <c r="E66" s="369"/>
    </row>
    <row r="67" spans="1:5" x14ac:dyDescent="0.3">
      <c r="A67" s="369"/>
      <c r="B67" s="369"/>
      <c r="C67" s="369"/>
      <c r="D67" s="369"/>
      <c r="E67" s="369"/>
    </row>
    <row r="68" spans="1:5" x14ac:dyDescent="0.3">
      <c r="A68" s="369"/>
      <c r="B68" s="369"/>
      <c r="C68" s="369"/>
      <c r="D68" s="369"/>
      <c r="E68" s="369"/>
    </row>
    <row r="69" spans="1:5" x14ac:dyDescent="0.3">
      <c r="A69" s="369"/>
      <c r="B69" s="369"/>
      <c r="C69" s="369"/>
      <c r="D69" s="369"/>
      <c r="E69" s="369"/>
    </row>
    <row r="70" spans="1:5" x14ac:dyDescent="0.3">
      <c r="A70" s="369"/>
      <c r="B70" s="369"/>
      <c r="C70" s="369"/>
      <c r="D70" s="369"/>
      <c r="E70" s="369"/>
    </row>
    <row r="71" spans="1:5" x14ac:dyDescent="0.3">
      <c r="A71" s="369"/>
      <c r="B71" s="369"/>
      <c r="C71" s="369"/>
      <c r="D71" s="369"/>
      <c r="E71" s="369"/>
    </row>
    <row r="72" spans="1:5" x14ac:dyDescent="0.3">
      <c r="A72" s="369"/>
      <c r="B72" s="369"/>
      <c r="C72" s="369"/>
      <c r="D72" s="369"/>
      <c r="E72" s="369"/>
    </row>
    <row r="73" spans="1:5" x14ac:dyDescent="0.3">
      <c r="A73" s="369"/>
      <c r="B73" s="369"/>
      <c r="C73" s="369"/>
      <c r="D73" s="369"/>
      <c r="E73" s="369"/>
    </row>
    <row r="74" spans="1:5" x14ac:dyDescent="0.3">
      <c r="A74" s="369"/>
      <c r="B74" s="369"/>
      <c r="C74" s="369"/>
      <c r="D74" s="369"/>
      <c r="E74" s="369"/>
    </row>
  </sheetData>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Z18" sqref="Z18"/>
    </sheetView>
  </sheetViews>
  <sheetFormatPr defaultRowHeight="15.75" x14ac:dyDescent="0.3"/>
  <cols>
    <col min="1" max="1" width="10.25" style="284" customWidth="1"/>
    <col min="2" max="2" width="19" style="284" customWidth="1"/>
    <col min="3" max="3" width="9.875" style="284" customWidth="1"/>
    <col min="4" max="4" width="10.375" style="284" customWidth="1"/>
    <col min="5" max="5" width="10.125" style="284" customWidth="1"/>
    <col min="6" max="6" width="4.875" style="284" customWidth="1"/>
    <col min="7" max="9" width="7.375" style="284" customWidth="1"/>
    <col min="10" max="11" width="2.625" style="284" customWidth="1"/>
    <col min="12" max="12" width="13" style="284" customWidth="1"/>
    <col min="13" max="13" width="7.875" style="284" customWidth="1"/>
    <col min="14" max="14" width="10.875" style="284" customWidth="1"/>
    <col min="15" max="15" width="14.875" style="284" customWidth="1"/>
    <col min="16" max="16" width="17.625" style="284" customWidth="1"/>
    <col min="17" max="17" width="19.375" style="284" customWidth="1"/>
    <col min="18" max="18" width="15.125" style="284" hidden="1" customWidth="1"/>
    <col min="19" max="19" width="17.625" style="284" hidden="1" customWidth="1"/>
    <col min="20" max="21" width="9" style="284" hidden="1" customWidth="1"/>
    <col min="22" max="23" width="9" style="284" customWidth="1"/>
    <col min="24" max="16384" width="9" style="284"/>
  </cols>
  <sheetData>
    <row r="1" spans="1:17" ht="18" customHeight="1" x14ac:dyDescent="0.3">
      <c r="A1" s="667" t="str">
        <f>Cover!B3</f>
        <v>Specification No: CC/NT/W-COND/DOM/A10/25/08983</v>
      </c>
      <c r="B1" s="668"/>
      <c r="C1" s="669"/>
      <c r="D1" s="669"/>
      <c r="E1" s="669"/>
      <c r="F1" s="669"/>
      <c r="G1" s="669"/>
      <c r="H1" s="669"/>
      <c r="I1" s="669"/>
      <c r="J1" s="669"/>
      <c r="K1" s="669"/>
      <c r="L1" s="669"/>
      <c r="M1" s="669"/>
      <c r="N1" s="669"/>
      <c r="O1" s="669"/>
      <c r="P1" s="670"/>
      <c r="Q1" s="671" t="s">
        <v>145</v>
      </c>
    </row>
    <row r="2" spans="1:17" ht="18" customHeight="1" x14ac:dyDescent="0.3">
      <c r="A2" s="25"/>
      <c r="B2" s="149"/>
      <c r="C2" s="105"/>
      <c r="D2" s="105"/>
      <c r="E2" s="105"/>
      <c r="F2" s="105"/>
      <c r="G2" s="105"/>
      <c r="H2" s="105"/>
      <c r="I2" s="105"/>
      <c r="J2" s="105"/>
      <c r="K2" s="105"/>
      <c r="L2" s="105"/>
      <c r="M2" s="105"/>
      <c r="N2" s="105"/>
      <c r="O2" s="105"/>
      <c r="P2" s="33"/>
      <c r="Q2" s="33"/>
    </row>
    <row r="3" spans="1:17" ht="93.75" customHeight="1" x14ac:dyDescent="0.3">
      <c r="A3" s="102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1026"/>
      <c r="C3" s="1026"/>
      <c r="D3" s="1026"/>
      <c r="E3" s="1026"/>
      <c r="F3" s="1026"/>
      <c r="G3" s="1026"/>
      <c r="H3" s="1026"/>
      <c r="I3" s="1026"/>
      <c r="J3" s="1026"/>
      <c r="K3" s="1026"/>
      <c r="L3" s="1026"/>
      <c r="M3" s="1026"/>
      <c r="N3" s="1026"/>
      <c r="O3" s="1026"/>
      <c r="P3" s="1026"/>
      <c r="Q3" s="1026"/>
    </row>
    <row r="4" spans="1:17" ht="21.95" customHeight="1" x14ac:dyDescent="0.3">
      <c r="A4" s="1027" t="s">
        <v>124</v>
      </c>
      <c r="B4" s="1027"/>
      <c r="C4" s="1027"/>
      <c r="D4" s="1027"/>
      <c r="E4" s="1027"/>
      <c r="F4" s="1027"/>
      <c r="G4" s="1027"/>
      <c r="H4" s="1027"/>
      <c r="I4" s="1027"/>
      <c r="J4" s="1027"/>
      <c r="K4" s="1027"/>
      <c r="L4" s="1027"/>
      <c r="M4" s="1027"/>
      <c r="N4" s="1027"/>
      <c r="O4" s="1027"/>
      <c r="P4" s="1027"/>
      <c r="Q4" s="1027"/>
    </row>
    <row r="5" spans="1:17" ht="18" customHeight="1" x14ac:dyDescent="0.3">
      <c r="A5" s="278"/>
      <c r="B5" s="582"/>
      <c r="C5" s="278"/>
      <c r="D5" s="278"/>
      <c r="E5" s="278"/>
      <c r="F5" s="278"/>
      <c r="G5" s="278"/>
      <c r="H5" s="278"/>
      <c r="I5" s="278"/>
      <c r="J5" s="278"/>
      <c r="K5" s="278"/>
      <c r="L5" s="278"/>
      <c r="M5" s="278"/>
      <c r="N5" s="278"/>
      <c r="O5" s="278"/>
      <c r="P5" s="278"/>
      <c r="Q5" s="278"/>
    </row>
    <row r="6" spans="1:17" ht="18" customHeight="1" x14ac:dyDescent="0.3">
      <c r="A6" s="21" t="str">
        <f>'Sch-1'!A6</f>
        <v>Bidder’s Name and Address (Sole Bidder) :</v>
      </c>
      <c r="B6" s="23"/>
      <c r="C6" s="23"/>
      <c r="D6" s="23"/>
      <c r="E6" s="23"/>
      <c r="F6" s="23"/>
      <c r="G6" s="23"/>
      <c r="H6" s="23"/>
      <c r="I6" s="23"/>
      <c r="J6" s="23"/>
      <c r="K6" s="23"/>
      <c r="L6" s="23"/>
      <c r="M6" s="23"/>
      <c r="N6" s="23"/>
      <c r="O6" s="23"/>
      <c r="P6" s="25" t="s">
        <v>5</v>
      </c>
      <c r="Q6" s="33"/>
    </row>
    <row r="7" spans="1:17" ht="36" customHeight="1" x14ac:dyDescent="0.3">
      <c r="A7" s="1028">
        <f>'Sch-1'!A7</f>
        <v>0</v>
      </c>
      <c r="B7" s="1028"/>
      <c r="C7" s="1028"/>
      <c r="D7" s="1028"/>
      <c r="E7" s="1028"/>
      <c r="F7" s="1028"/>
      <c r="G7" s="1028"/>
      <c r="H7" s="1028"/>
      <c r="I7" s="1028"/>
      <c r="J7" s="1028"/>
      <c r="K7" s="1028"/>
      <c r="L7" s="1028"/>
      <c r="M7" s="1028"/>
      <c r="N7" s="1028"/>
      <c r="O7" s="1028"/>
      <c r="P7" s="26" t="str">
        <f>'[1]Sch-1'!M7</f>
        <v>Contracts Services, 3rd Floor</v>
      </c>
      <c r="Q7" s="33"/>
    </row>
    <row r="8" spans="1:17" ht="18" customHeight="1" x14ac:dyDescent="0.3">
      <c r="A8" s="21" t="s">
        <v>7</v>
      </c>
      <c r="B8" s="1013" t="str">
        <f>'Sch-3 '!C8</f>
        <v/>
      </c>
      <c r="C8" s="1013"/>
      <c r="D8" s="1013"/>
      <c r="E8" s="1013"/>
      <c r="F8" s="1013"/>
      <c r="G8" s="1013"/>
      <c r="H8" s="1013"/>
      <c r="I8" s="1013"/>
      <c r="J8" s="1013"/>
      <c r="K8" s="1013"/>
      <c r="L8" s="1013"/>
      <c r="M8" s="1013"/>
      <c r="N8" s="1013"/>
      <c r="O8" s="1013"/>
      <c r="P8" s="26" t="str">
        <f>'[1]Sch-1'!M8</f>
        <v>Power Grid Corporation of India Ltd.,</v>
      </c>
      <c r="Q8" s="33"/>
    </row>
    <row r="9" spans="1:17" ht="18" customHeight="1" x14ac:dyDescent="0.3">
      <c r="A9" s="21" t="s">
        <v>9</v>
      </c>
      <c r="B9" s="1013" t="str">
        <f>'Sch-3 '!C9</f>
        <v/>
      </c>
      <c r="C9" s="1013"/>
      <c r="D9" s="1013"/>
      <c r="E9" s="1013"/>
      <c r="F9" s="1013"/>
      <c r="G9" s="1013"/>
      <c r="H9" s="1013"/>
      <c r="I9" s="1013"/>
      <c r="J9" s="1013"/>
      <c r="K9" s="1013"/>
      <c r="L9" s="1013"/>
      <c r="M9" s="1013"/>
      <c r="N9" s="1013"/>
      <c r="O9" s="1013"/>
      <c r="P9" s="26" t="str">
        <f>'[1]Sch-1'!M9</f>
        <v>"Saudamini", Plot No.-2</v>
      </c>
      <c r="Q9" s="33"/>
    </row>
    <row r="10" spans="1:17" ht="18" customHeight="1" x14ac:dyDescent="0.3">
      <c r="A10" s="23"/>
      <c r="B10" s="1013" t="str">
        <f>'Sch-3 '!C10</f>
        <v/>
      </c>
      <c r="C10" s="1013"/>
      <c r="D10" s="1013"/>
      <c r="E10" s="1013"/>
      <c r="F10" s="1013"/>
      <c r="G10" s="1013"/>
      <c r="H10" s="1013"/>
      <c r="I10" s="1013"/>
      <c r="J10" s="1013"/>
      <c r="K10" s="1013"/>
      <c r="L10" s="1013"/>
      <c r="M10" s="1013"/>
      <c r="N10" s="1013"/>
      <c r="O10" s="1013"/>
      <c r="P10" s="26" t="str">
        <f>'[1]Sch-1'!M10</f>
        <v xml:space="preserve">Sector-29, </v>
      </c>
      <c r="Q10" s="33"/>
    </row>
    <row r="11" spans="1:17" ht="18" customHeight="1" x14ac:dyDescent="0.3">
      <c r="A11" s="23"/>
      <c r="B11" s="1013" t="str">
        <f>'Sch-3 '!C11</f>
        <v/>
      </c>
      <c r="C11" s="1013"/>
      <c r="D11" s="1013"/>
      <c r="E11" s="1013"/>
      <c r="F11" s="1013"/>
      <c r="G11" s="1013"/>
      <c r="H11" s="1013"/>
      <c r="I11" s="1013"/>
      <c r="J11" s="1013"/>
      <c r="K11" s="1013"/>
      <c r="L11" s="1013"/>
      <c r="M11" s="1013"/>
      <c r="N11" s="1013"/>
      <c r="O11" s="1013"/>
      <c r="P11" s="26" t="str">
        <f>'[1]Sch-1'!M11</f>
        <v>Gurugram (Haryana) - 122001</v>
      </c>
      <c r="Q11" s="33"/>
    </row>
    <row r="12" spans="1:17" ht="18" customHeight="1" x14ac:dyDescent="0.3">
      <c r="A12" s="23"/>
      <c r="B12" s="21"/>
      <c r="C12" s="21"/>
      <c r="D12" s="21"/>
      <c r="E12" s="21"/>
      <c r="F12" s="21"/>
      <c r="G12" s="21"/>
      <c r="H12" s="21"/>
      <c r="I12" s="21"/>
      <c r="J12" s="21"/>
      <c r="K12" s="21"/>
      <c r="L12" s="21"/>
      <c r="M12" s="21"/>
      <c r="N12" s="21"/>
      <c r="O12" s="21"/>
      <c r="P12" s="23"/>
      <c r="Q12" s="33"/>
    </row>
    <row r="13" spans="1:17" ht="26.25" customHeight="1" x14ac:dyDescent="0.3">
      <c r="A13" s="672"/>
      <c r="B13" s="673"/>
      <c r="C13" s="672"/>
      <c r="D13" s="672"/>
      <c r="E13" s="672"/>
      <c r="F13" s="672"/>
      <c r="G13" s="672"/>
      <c r="H13" s="672"/>
      <c r="I13" s="672"/>
      <c r="J13" s="672"/>
      <c r="K13" s="672"/>
      <c r="L13" s="672"/>
      <c r="M13" s="672"/>
      <c r="N13" s="672"/>
      <c r="O13" s="672"/>
      <c r="P13" s="672"/>
      <c r="Q13" s="672"/>
    </row>
    <row r="14" spans="1:17" s="288" customFormat="1" ht="27.75" customHeight="1" x14ac:dyDescent="0.3">
      <c r="A14" s="1025" t="s">
        <v>429</v>
      </c>
      <c r="B14" s="1025"/>
      <c r="C14" s="1025"/>
      <c r="D14" s="1025"/>
      <c r="E14" s="1025"/>
      <c r="F14" s="1025"/>
      <c r="G14" s="1025"/>
      <c r="H14" s="1025"/>
      <c r="I14" s="1025"/>
      <c r="J14" s="1025"/>
      <c r="K14" s="1025"/>
      <c r="L14" s="1025"/>
      <c r="M14" s="1025"/>
      <c r="N14" s="1025"/>
      <c r="O14" s="1025"/>
      <c r="P14" s="1025"/>
      <c r="Q14" s="1025"/>
    </row>
    <row r="15" spans="1:17" s="288" customFormat="1" ht="27.75" customHeight="1" x14ac:dyDescent="0.3">
      <c r="A15" s="777"/>
      <c r="B15" s="778"/>
      <c r="C15" s="779"/>
      <c r="D15" s="779"/>
      <c r="E15" s="779"/>
      <c r="F15" s="779"/>
      <c r="G15" s="779"/>
      <c r="H15" s="779"/>
      <c r="I15" s="779"/>
      <c r="J15" s="779"/>
      <c r="K15" s="779"/>
      <c r="L15" s="779"/>
      <c r="M15" s="779"/>
      <c r="N15" s="779"/>
      <c r="O15" s="779"/>
      <c r="P15" s="779"/>
      <c r="Q15" s="779"/>
    </row>
    <row r="16" spans="1:17" s="288" customFormat="1" ht="27.75" customHeight="1" x14ac:dyDescent="0.3">
      <c r="A16" s="674"/>
      <c r="B16" s="675"/>
      <c r="C16" s="676"/>
      <c r="D16" s="676"/>
      <c r="E16" s="676"/>
      <c r="F16" s="676"/>
      <c r="G16" s="676"/>
      <c r="H16" s="676"/>
      <c r="I16" s="677" t="s">
        <v>207</v>
      </c>
      <c r="J16" s="676"/>
      <c r="K16" s="676"/>
      <c r="L16" s="676"/>
      <c r="M16" s="676"/>
      <c r="N16" s="676"/>
      <c r="O16" s="676"/>
      <c r="P16" s="676"/>
      <c r="Q16" s="676"/>
    </row>
    <row r="17" spans="1:51" s="288" customFormat="1" ht="27.75" customHeight="1" x14ac:dyDescent="0.3">
      <c r="A17" s="674"/>
      <c r="B17" s="675"/>
      <c r="C17" s="676"/>
      <c r="D17" s="676"/>
      <c r="E17" s="676"/>
      <c r="F17" s="676"/>
      <c r="G17" s="676"/>
      <c r="H17" s="676"/>
      <c r="I17" s="676"/>
      <c r="J17" s="676"/>
      <c r="K17" s="676"/>
      <c r="L17" s="676"/>
      <c r="M17" s="676"/>
      <c r="N17" s="676"/>
      <c r="O17" s="676"/>
      <c r="P17" s="676"/>
      <c r="Q17" s="676"/>
    </row>
    <row r="18" spans="1:51" ht="16.5" x14ac:dyDescent="0.3">
      <c r="A18" s="678"/>
      <c r="B18" s="673"/>
      <c r="C18" s="672"/>
      <c r="D18" s="672"/>
      <c r="E18" s="672"/>
      <c r="F18" s="672"/>
      <c r="G18" s="672"/>
      <c r="H18" s="672"/>
      <c r="I18" s="672"/>
      <c r="J18" s="672"/>
      <c r="K18" s="672"/>
      <c r="L18" s="672"/>
      <c r="M18" s="672"/>
      <c r="N18" s="672"/>
      <c r="O18" s="672"/>
      <c r="P18" s="967" t="s">
        <v>14</v>
      </c>
      <c r="Q18" s="967"/>
      <c r="R18" s="967"/>
    </row>
    <row r="19" spans="1:51" ht="409.5" hidden="1" x14ac:dyDescent="0.3">
      <c r="A19" s="231" t="s">
        <v>16</v>
      </c>
      <c r="B19" s="232" t="s">
        <v>17</v>
      </c>
      <c r="C19" s="232" t="s">
        <v>18</v>
      </c>
      <c r="D19" s="232" t="s">
        <v>133</v>
      </c>
      <c r="E19" s="232" t="s">
        <v>134</v>
      </c>
      <c r="F19" s="232" t="s">
        <v>19</v>
      </c>
      <c r="G19" s="233" t="s">
        <v>135</v>
      </c>
      <c r="H19" s="290" t="s">
        <v>136</v>
      </c>
      <c r="I19" s="49" t="s">
        <v>137</v>
      </c>
      <c r="J19" s="49" t="s">
        <v>23</v>
      </c>
      <c r="K19" s="49" t="s">
        <v>24</v>
      </c>
      <c r="L19" s="232" t="s">
        <v>112</v>
      </c>
      <c r="M19" s="236" t="s">
        <v>26</v>
      </c>
      <c r="N19" s="236" t="s">
        <v>113</v>
      </c>
      <c r="O19" s="232" t="s">
        <v>146</v>
      </c>
      <c r="P19" s="232" t="s">
        <v>147</v>
      </c>
      <c r="Q19" s="50" t="s">
        <v>140</v>
      </c>
    </row>
    <row r="20" spans="1:51" ht="16.5" hidden="1" x14ac:dyDescent="0.3">
      <c r="A20" s="660">
        <v>1</v>
      </c>
      <c r="B20" s="661">
        <v>2</v>
      </c>
      <c r="C20" s="661">
        <v>3</v>
      </c>
      <c r="D20" s="661">
        <v>4</v>
      </c>
      <c r="E20" s="661">
        <v>5</v>
      </c>
      <c r="F20" s="662">
        <v>6</v>
      </c>
      <c r="G20" s="661">
        <v>7</v>
      </c>
      <c r="H20" s="290">
        <v>8</v>
      </c>
      <c r="I20" s="49">
        <v>9</v>
      </c>
      <c r="J20" s="49">
        <v>10</v>
      </c>
      <c r="K20" s="49">
        <v>11</v>
      </c>
      <c r="L20" s="51">
        <v>12</v>
      </c>
      <c r="M20" s="51">
        <v>13</v>
      </c>
      <c r="N20" s="51">
        <v>14</v>
      </c>
      <c r="O20" s="51">
        <v>15</v>
      </c>
      <c r="P20" s="51" t="s">
        <v>141</v>
      </c>
      <c r="Q20" s="51">
        <v>17</v>
      </c>
    </row>
    <row r="21" spans="1:51" ht="19.5" hidden="1" customHeight="1" x14ac:dyDescent="0.3">
      <c r="A21" s="679" t="s">
        <v>31</v>
      </c>
      <c r="B21" s="680" t="s">
        <v>334</v>
      </c>
      <c r="C21" s="681"/>
      <c r="D21" s="681"/>
      <c r="E21" s="681"/>
      <c r="F21" s="681"/>
      <c r="G21" s="681"/>
      <c r="H21" s="681"/>
      <c r="I21" s="681"/>
      <c r="J21" s="681"/>
      <c r="K21" s="681"/>
      <c r="L21" s="681"/>
      <c r="M21" s="681"/>
      <c r="N21" s="681"/>
      <c r="O21" s="681"/>
      <c r="P21" s="681"/>
      <c r="Q21" s="681"/>
    </row>
    <row r="22" spans="1:51" s="10" customFormat="1" ht="21.75" hidden="1" customHeight="1" x14ac:dyDescent="0.3">
      <c r="A22" s="1024" t="s">
        <v>337</v>
      </c>
      <c r="B22" s="1024"/>
      <c r="C22" s="1024"/>
      <c r="D22" s="1024"/>
      <c r="E22" s="1024"/>
      <c r="F22" s="1024"/>
      <c r="G22" s="1024"/>
      <c r="H22" s="1024"/>
      <c r="I22" s="1024"/>
      <c r="J22" s="1024"/>
      <c r="K22" s="1024"/>
      <c r="L22" s="1024"/>
      <c r="M22" s="1024"/>
      <c r="N22" s="1024"/>
      <c r="O22" s="1024"/>
      <c r="P22" s="1024"/>
      <c r="Q22" s="1024"/>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657" customFormat="1" ht="63.75" hidden="1" customHeight="1" x14ac:dyDescent="0.3">
      <c r="A23" s="238">
        <v>1</v>
      </c>
      <c r="B23" s="238">
        <v>7000023692</v>
      </c>
      <c r="C23" s="238">
        <v>30</v>
      </c>
      <c r="D23" s="238">
        <v>70</v>
      </c>
      <c r="E23" s="238">
        <v>10</v>
      </c>
      <c r="F23" s="238" t="s">
        <v>335</v>
      </c>
      <c r="G23" s="238">
        <v>100002900</v>
      </c>
      <c r="H23" s="238">
        <v>998399</v>
      </c>
      <c r="I23" s="292"/>
      <c r="J23" s="240">
        <v>0.18</v>
      </c>
      <c r="K23" s="241"/>
      <c r="L23" s="293" t="s">
        <v>328</v>
      </c>
      <c r="M23" s="238" t="s">
        <v>329</v>
      </c>
      <c r="N23" s="238">
        <v>3</v>
      </c>
      <c r="O23" s="292"/>
      <c r="P23" s="242" t="str">
        <f t="shared" ref="P23:P25" si="0">IF(O23=0, "Included", IF(ISERROR(N23*O23), O23, N23*O23))</f>
        <v>Included</v>
      </c>
      <c r="Q23" s="663">
        <f t="shared" ref="Q23:Q25" si="1">S23</f>
        <v>0</v>
      </c>
      <c r="R23" s="657">
        <f t="shared" ref="R23:R25" si="2">IF(P23="Included",0,P23)</f>
        <v>0</v>
      </c>
      <c r="S23" s="657">
        <f t="shared" ref="S23:S25" si="3">IF(K23="",(R23*J23),(R23*K23))</f>
        <v>0</v>
      </c>
      <c r="T23" s="664">
        <f t="shared" ref="T23:T25" si="4">+N23*O23</f>
        <v>0</v>
      </c>
      <c r="U23" s="664"/>
      <c r="AD23" s="243"/>
    </row>
    <row r="24" spans="1:51" s="10" customFormat="1" ht="21.75" hidden="1" customHeight="1" x14ac:dyDescent="0.3">
      <c r="A24" s="1022" t="s">
        <v>338</v>
      </c>
      <c r="B24" s="1023"/>
      <c r="C24" s="1023"/>
      <c r="D24" s="1023"/>
      <c r="E24" s="1023"/>
      <c r="F24" s="1023"/>
      <c r="G24" s="1023"/>
      <c r="H24" s="1023"/>
      <c r="I24" s="1023"/>
      <c r="J24" s="1023"/>
      <c r="K24" s="1023"/>
      <c r="L24" s="1023"/>
      <c r="M24" s="1023"/>
      <c r="N24" s="1023"/>
      <c r="O24" s="1023"/>
      <c r="P24" s="1023"/>
      <c r="Q24" s="1023"/>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657" customFormat="1" ht="63.75" hidden="1" customHeight="1" x14ac:dyDescent="0.3">
      <c r="A25" s="238">
        <v>2</v>
      </c>
      <c r="B25" s="238">
        <v>7000023692</v>
      </c>
      <c r="C25" s="238">
        <v>70</v>
      </c>
      <c r="D25" s="238">
        <v>70</v>
      </c>
      <c r="E25" s="238">
        <v>10</v>
      </c>
      <c r="F25" s="238" t="s">
        <v>335</v>
      </c>
      <c r="G25" s="238">
        <v>100002900</v>
      </c>
      <c r="H25" s="238">
        <v>998399</v>
      </c>
      <c r="I25" s="292"/>
      <c r="J25" s="240">
        <v>0.18</v>
      </c>
      <c r="K25" s="241"/>
      <c r="L25" s="293" t="s">
        <v>328</v>
      </c>
      <c r="M25" s="238" t="s">
        <v>329</v>
      </c>
      <c r="N25" s="238">
        <v>3</v>
      </c>
      <c r="O25" s="292"/>
      <c r="P25" s="242" t="str">
        <f t="shared" si="0"/>
        <v>Included</v>
      </c>
      <c r="Q25" s="663">
        <f t="shared" si="1"/>
        <v>0</v>
      </c>
      <c r="R25" s="657">
        <f t="shared" si="2"/>
        <v>0</v>
      </c>
      <c r="S25" s="657">
        <f t="shared" si="3"/>
        <v>0</v>
      </c>
      <c r="T25" s="664">
        <f t="shared" si="4"/>
        <v>0</v>
      </c>
      <c r="U25" s="664"/>
      <c r="AD25" s="243"/>
    </row>
    <row r="26" spans="1:51" s="10" customFormat="1" ht="21.75" hidden="1" customHeight="1" x14ac:dyDescent="0.3">
      <c r="A26" s="1022" t="s">
        <v>339</v>
      </c>
      <c r="B26" s="1023"/>
      <c r="C26" s="1023"/>
      <c r="D26" s="1023"/>
      <c r="E26" s="1023"/>
      <c r="F26" s="1023"/>
      <c r="G26" s="1023"/>
      <c r="H26" s="1023"/>
      <c r="I26" s="1023"/>
      <c r="J26" s="1023"/>
      <c r="K26" s="1023"/>
      <c r="L26" s="1023"/>
      <c r="M26" s="1023"/>
      <c r="N26" s="1023"/>
      <c r="O26" s="1023"/>
      <c r="P26" s="1023"/>
      <c r="Q26" s="1023"/>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657" customFormat="1" ht="63.75" hidden="1" customHeight="1" x14ac:dyDescent="0.3">
      <c r="A27" s="238">
        <v>3</v>
      </c>
      <c r="B27" s="238">
        <v>7000023692</v>
      </c>
      <c r="C27" s="238">
        <v>110</v>
      </c>
      <c r="D27" s="238">
        <v>70</v>
      </c>
      <c r="E27" s="238">
        <v>10</v>
      </c>
      <c r="F27" s="238" t="s">
        <v>335</v>
      </c>
      <c r="G27" s="238">
        <v>100002900</v>
      </c>
      <c r="H27" s="238">
        <v>998399</v>
      </c>
      <c r="I27" s="292"/>
      <c r="J27" s="240">
        <v>0.18</v>
      </c>
      <c r="K27" s="241"/>
      <c r="L27" s="293" t="s">
        <v>328</v>
      </c>
      <c r="M27" s="238" t="s">
        <v>329</v>
      </c>
      <c r="N27" s="238">
        <v>3</v>
      </c>
      <c r="O27" s="292"/>
      <c r="P27" s="242" t="str">
        <f t="shared" ref="P27" si="5">IF(O27=0, "Included", IF(ISERROR(N27*O27), O27, N27*O27))</f>
        <v>Included</v>
      </c>
      <c r="Q27" s="663">
        <f t="shared" ref="Q27" si="6">S27</f>
        <v>0</v>
      </c>
      <c r="R27" s="657">
        <f t="shared" ref="R27" si="7">IF(P27="Included",0,P27)</f>
        <v>0</v>
      </c>
      <c r="S27" s="657">
        <f t="shared" ref="S27" si="8">IF(K27="",(R27*J27),(R27*K27))</f>
        <v>0</v>
      </c>
      <c r="T27" s="664">
        <f t="shared" ref="T27" si="9">+N27*O27</f>
        <v>0</v>
      </c>
      <c r="U27" s="664"/>
      <c r="AD27" s="243"/>
    </row>
    <row r="28" spans="1:51" s="10" customFormat="1" ht="21.75" hidden="1" customHeight="1" x14ac:dyDescent="0.3">
      <c r="A28" s="1022" t="s">
        <v>340</v>
      </c>
      <c r="B28" s="1023"/>
      <c r="C28" s="1023"/>
      <c r="D28" s="1023"/>
      <c r="E28" s="1023"/>
      <c r="F28" s="1023"/>
      <c r="G28" s="1023"/>
      <c r="H28" s="1023"/>
      <c r="I28" s="1023"/>
      <c r="J28" s="1023"/>
      <c r="K28" s="1023"/>
      <c r="L28" s="1023"/>
      <c r="M28" s="1023"/>
      <c r="N28" s="1023"/>
      <c r="O28" s="1023"/>
      <c r="P28" s="1023"/>
      <c r="Q28" s="1023"/>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657" customFormat="1" ht="63.75" hidden="1" customHeight="1" x14ac:dyDescent="0.3">
      <c r="A29" s="238">
        <v>4</v>
      </c>
      <c r="B29" s="238">
        <v>7000023692</v>
      </c>
      <c r="C29" s="238">
        <v>150</v>
      </c>
      <c r="D29" s="238">
        <v>70</v>
      </c>
      <c r="E29" s="238">
        <v>10</v>
      </c>
      <c r="F29" s="238" t="s">
        <v>335</v>
      </c>
      <c r="G29" s="238">
        <v>100002900</v>
      </c>
      <c r="H29" s="238">
        <v>998399</v>
      </c>
      <c r="I29" s="292"/>
      <c r="J29" s="240">
        <v>0.18</v>
      </c>
      <c r="K29" s="241"/>
      <c r="L29" s="293" t="s">
        <v>328</v>
      </c>
      <c r="M29" s="238" t="s">
        <v>329</v>
      </c>
      <c r="N29" s="238">
        <v>15</v>
      </c>
      <c r="O29" s="292"/>
      <c r="P29" s="242" t="str">
        <f t="shared" ref="P29" si="10">IF(O29=0, "Included", IF(ISERROR(N29*O29), O29, N29*O29))</f>
        <v>Included</v>
      </c>
      <c r="Q29" s="663">
        <f t="shared" ref="Q29" si="11">S29</f>
        <v>0</v>
      </c>
      <c r="R29" s="657">
        <f t="shared" ref="R29" si="12">IF(P29="Included",0,P29)</f>
        <v>0</v>
      </c>
      <c r="S29" s="657">
        <f t="shared" ref="S29" si="13">IF(K29="",(R29*J29),(R29*K29))</f>
        <v>0</v>
      </c>
      <c r="T29" s="664">
        <f t="shared" ref="T29" si="14">+N29*O29</f>
        <v>0</v>
      </c>
      <c r="U29" s="664"/>
      <c r="AD29" s="243"/>
    </row>
    <row r="30" spans="1:51" s="10" customFormat="1" ht="21.75" hidden="1" customHeight="1" x14ac:dyDescent="0.3">
      <c r="A30" s="1022" t="s">
        <v>341</v>
      </c>
      <c r="B30" s="1023"/>
      <c r="C30" s="1023"/>
      <c r="D30" s="1023"/>
      <c r="E30" s="1023"/>
      <c r="F30" s="1023"/>
      <c r="G30" s="1023"/>
      <c r="H30" s="1023"/>
      <c r="I30" s="1023"/>
      <c r="J30" s="1023"/>
      <c r="K30" s="1023"/>
      <c r="L30" s="1023"/>
      <c r="M30" s="1023"/>
      <c r="N30" s="1023"/>
      <c r="O30" s="1023"/>
      <c r="P30" s="1023"/>
      <c r="Q30" s="1023"/>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657" customFormat="1" ht="63.75" hidden="1" customHeight="1" x14ac:dyDescent="0.3">
      <c r="A31" s="238">
        <v>5</v>
      </c>
      <c r="B31" s="238">
        <v>7000023692</v>
      </c>
      <c r="C31" s="238">
        <v>190</v>
      </c>
      <c r="D31" s="238">
        <v>70</v>
      </c>
      <c r="E31" s="238">
        <v>10</v>
      </c>
      <c r="F31" s="238" t="s">
        <v>335</v>
      </c>
      <c r="G31" s="238">
        <v>100002900</v>
      </c>
      <c r="H31" s="238">
        <v>998399</v>
      </c>
      <c r="I31" s="292"/>
      <c r="J31" s="240">
        <v>0.18</v>
      </c>
      <c r="K31" s="241"/>
      <c r="L31" s="293" t="s">
        <v>328</v>
      </c>
      <c r="M31" s="238" t="s">
        <v>329</v>
      </c>
      <c r="N31" s="238">
        <v>3</v>
      </c>
      <c r="O31" s="292"/>
      <c r="P31" s="242" t="str">
        <f t="shared" ref="P31" si="15">IF(O31=0, "Included", IF(ISERROR(N31*O31), O31, N31*O31))</f>
        <v>Included</v>
      </c>
      <c r="Q31" s="663">
        <f t="shared" ref="Q31" si="16">S31</f>
        <v>0</v>
      </c>
      <c r="R31" s="657">
        <f t="shared" ref="R31" si="17">IF(P31="Included",0,P31)</f>
        <v>0</v>
      </c>
      <c r="S31" s="657">
        <f t="shared" ref="S31" si="18">IF(K31="",(R31*J31),(R31*K31))</f>
        <v>0</v>
      </c>
      <c r="T31" s="664">
        <f t="shared" ref="T31" si="19">+N31*O31</f>
        <v>0</v>
      </c>
      <c r="U31" s="664"/>
      <c r="AD31" s="243"/>
    </row>
    <row r="32" spans="1:51" ht="19.5" hidden="1" customHeight="1" x14ac:dyDescent="0.3">
      <c r="A32" s="682"/>
      <c r="B32" s="683"/>
      <c r="C32" s="683"/>
      <c r="D32" s="683"/>
      <c r="E32" s="683"/>
      <c r="F32" s="683"/>
      <c r="G32" s="683"/>
      <c r="H32" s="683"/>
      <c r="I32" s="683"/>
      <c r="J32" s="683"/>
      <c r="K32" s="683"/>
      <c r="L32" s="683"/>
      <c r="M32" s="683"/>
      <c r="N32" s="683"/>
      <c r="O32" s="683"/>
      <c r="P32" s="683"/>
      <c r="Q32" s="684"/>
    </row>
    <row r="33" spans="1:20" s="10" customFormat="1" ht="40.5" hidden="1" customHeight="1" x14ac:dyDescent="0.3">
      <c r="A33" s="1014"/>
      <c r="B33" s="1015"/>
      <c r="C33" s="1015"/>
      <c r="D33" s="1015"/>
      <c r="E33" s="1015"/>
      <c r="F33" s="1015"/>
      <c r="G33" s="1015"/>
      <c r="H33" s="1015"/>
      <c r="I33" s="1016"/>
      <c r="J33" s="1017" t="s">
        <v>148</v>
      </c>
      <c r="K33" s="1018"/>
      <c r="L33" s="1018"/>
      <c r="M33" s="1018"/>
      <c r="N33" s="1018"/>
      <c r="O33" s="1019"/>
      <c r="P33" s="244">
        <f>SUM(P31:P31)</f>
        <v>0</v>
      </c>
      <c r="Q33" s="245"/>
      <c r="R33" s="9"/>
      <c r="S33" s="294">
        <f>SUM(S31:S31)</f>
        <v>0</v>
      </c>
      <c r="T33" s="10">
        <f>SUM(T32:T32)</f>
        <v>0</v>
      </c>
    </row>
    <row r="34" spans="1:20" s="10" customFormat="1" ht="25.5" hidden="1" customHeight="1" x14ac:dyDescent="0.3">
      <c r="A34" s="246"/>
      <c r="B34" s="247"/>
      <c r="C34" s="247"/>
      <c r="D34" s="247"/>
      <c r="E34" s="247"/>
      <c r="F34" s="247"/>
      <c r="G34" s="247"/>
      <c r="H34" s="246"/>
      <c r="I34" s="248"/>
      <c r="J34" s="1020" t="s">
        <v>140</v>
      </c>
      <c r="K34" s="1020"/>
      <c r="L34" s="1020"/>
      <c r="M34" s="1020"/>
      <c r="N34" s="1020"/>
      <c r="O34" s="1021"/>
      <c r="P34" s="244"/>
      <c r="Q34" s="665">
        <f>SUM(Q31:Q31)</f>
        <v>0</v>
      </c>
      <c r="R34" s="9"/>
      <c r="S34" s="9"/>
      <c r="T34" s="10">
        <f>+T33*0.18</f>
        <v>0</v>
      </c>
    </row>
    <row r="35" spans="1:20" ht="16.5" x14ac:dyDescent="0.3">
      <c r="A35" s="678"/>
      <c r="B35" s="673"/>
      <c r="C35" s="672"/>
      <c r="D35" s="672"/>
      <c r="E35" s="672"/>
      <c r="F35" s="672"/>
      <c r="G35" s="672"/>
      <c r="H35" s="672"/>
      <c r="I35" s="672"/>
      <c r="J35" s="672"/>
      <c r="K35" s="672"/>
      <c r="L35" s="672"/>
      <c r="M35" s="672"/>
      <c r="N35" s="672"/>
      <c r="O35" s="672"/>
      <c r="P35" s="672"/>
      <c r="Q35" s="672"/>
    </row>
    <row r="36" spans="1:20" ht="41.45" hidden="1" customHeight="1" x14ac:dyDescent="0.3">
      <c r="A36" s="249" t="s">
        <v>38</v>
      </c>
      <c r="B36" s="959" t="s">
        <v>144</v>
      </c>
      <c r="C36" s="959"/>
      <c r="D36" s="959"/>
      <c r="E36" s="959"/>
      <c r="F36" s="959"/>
      <c r="G36" s="959"/>
      <c r="H36" s="959"/>
      <c r="I36" s="959"/>
      <c r="J36" s="959"/>
      <c r="K36" s="959"/>
      <c r="L36" s="959"/>
      <c r="M36" s="672"/>
      <c r="N36" s="672"/>
      <c r="O36" s="672"/>
      <c r="P36" s="672"/>
      <c r="Q36" s="672"/>
    </row>
    <row r="37" spans="1:20" ht="21" customHeight="1" x14ac:dyDescent="0.3">
      <c r="A37" s="685"/>
      <c r="B37" s="686"/>
      <c r="C37" s="686"/>
      <c r="D37" s="686"/>
      <c r="E37" s="686"/>
      <c r="F37" s="686"/>
      <c r="G37" s="686"/>
      <c r="H37" s="686"/>
      <c r="I37" s="686"/>
      <c r="J37" s="686"/>
      <c r="K37" s="686"/>
      <c r="L37" s="686"/>
      <c r="M37" s="686"/>
      <c r="N37" s="686"/>
      <c r="O37" s="986"/>
      <c r="P37" s="986"/>
      <c r="Q37" s="986"/>
    </row>
    <row r="38" spans="1:20" ht="33.6" customHeight="1" x14ac:dyDescent="0.3">
      <c r="A38" s="281" t="s">
        <v>40</v>
      </c>
      <c r="B38" s="259" t="str">
        <f>'Sch-1'!B77</f>
        <v>--</v>
      </c>
      <c r="C38" s="687"/>
      <c r="D38" s="687"/>
      <c r="E38" s="687"/>
      <c r="F38" s="687"/>
      <c r="G38" s="687"/>
      <c r="H38" s="687"/>
      <c r="I38" s="687"/>
      <c r="J38" s="259"/>
      <c r="K38" s="687"/>
      <c r="L38" s="687"/>
      <c r="M38" s="259"/>
      <c r="N38" s="687" t="s">
        <v>304</v>
      </c>
      <c r="O38" s="986" t="str">
        <f>'Sch-3 '!O58</f>
        <v/>
      </c>
      <c r="P38" s="986"/>
      <c r="Q38" s="986"/>
    </row>
    <row r="39" spans="1:20" ht="33.6" customHeight="1" x14ac:dyDescent="0.3">
      <c r="A39" s="281" t="s">
        <v>41</v>
      </c>
      <c r="B39" s="259" t="str">
        <f>'Sch-1'!B78</f>
        <v/>
      </c>
      <c r="C39" s="33"/>
      <c r="D39" s="33"/>
      <c r="E39" s="33"/>
      <c r="F39" s="33"/>
      <c r="G39" s="33"/>
      <c r="H39" s="33"/>
      <c r="I39" s="33"/>
      <c r="J39" s="259"/>
      <c r="K39" s="33"/>
      <c r="L39" s="33"/>
      <c r="M39" s="259"/>
      <c r="N39" s="33" t="s">
        <v>104</v>
      </c>
      <c r="O39" s="986" t="str">
        <f>'Sch-3 '!O59</f>
        <v/>
      </c>
      <c r="P39" s="986"/>
      <c r="Q39" s="986"/>
    </row>
    <row r="40" spans="1:20" ht="33.6" customHeight="1" x14ac:dyDescent="0.3">
      <c r="A40" s="105"/>
      <c r="B40" s="149"/>
      <c r="C40" s="33"/>
      <c r="D40" s="33"/>
      <c r="E40" s="33"/>
      <c r="F40" s="33"/>
      <c r="G40" s="33"/>
      <c r="H40" s="33"/>
      <c r="I40" s="33"/>
      <c r="J40" s="149"/>
      <c r="K40" s="33"/>
      <c r="L40" s="33"/>
      <c r="M40" s="149"/>
      <c r="N40" s="33"/>
      <c r="O40" s="986"/>
      <c r="P40" s="986"/>
      <c r="Q40" s="986"/>
    </row>
    <row r="41" spans="1:20" ht="33.6" customHeight="1" x14ac:dyDescent="0.3">
      <c r="A41" s="105"/>
      <c r="B41" s="149"/>
      <c r="C41" s="33"/>
      <c r="D41" s="33"/>
      <c r="E41" s="33"/>
      <c r="F41" s="33"/>
      <c r="G41" s="33"/>
      <c r="H41" s="33"/>
      <c r="I41" s="33"/>
      <c r="J41" s="105"/>
      <c r="K41" s="33"/>
      <c r="L41" s="105"/>
      <c r="M41" s="105"/>
      <c r="N41" s="33"/>
      <c r="O41" s="105"/>
      <c r="P41" s="688"/>
      <c r="Q41" s="89"/>
    </row>
  </sheetData>
  <sheetProtection algorithmName="SHA-512" hashValue="Ee81x+fn6sqGkAQ9VZ7egg0x3B4Fl39b+Yd5iIZVYuZ5EcZSzebkfSkKWqZdDWKBPLlc3oskq9ql8aBPZnPUQQ==" saltValue="+ZqN/F7uNR6VgelMUy9cfQ=="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2">
    <mergeCell ref="B10:O10"/>
    <mergeCell ref="A3:Q3"/>
    <mergeCell ref="A4:Q4"/>
    <mergeCell ref="A7:O7"/>
    <mergeCell ref="B8:O8"/>
    <mergeCell ref="B9:O9"/>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A14:Q14"/>
  </mergeCells>
  <conditionalFormatting sqref="I23">
    <cfRule type="expression" dxfId="34" priority="10" stopIfTrue="1">
      <formula>H23&gt;0</formula>
    </cfRule>
  </conditionalFormatting>
  <conditionalFormatting sqref="I25">
    <cfRule type="expression" dxfId="33" priority="15" stopIfTrue="1">
      <formula>H25&gt;0</formula>
    </cfRule>
  </conditionalFormatting>
  <conditionalFormatting sqref="I27">
    <cfRule type="expression" dxfId="32" priority="5" stopIfTrue="1">
      <formula>H27&gt;0</formula>
    </cfRule>
  </conditionalFormatting>
  <conditionalFormatting sqref="I29">
    <cfRule type="expression" dxfId="31" priority="20" stopIfTrue="1">
      <formula>H29&gt;0</formula>
    </cfRule>
  </conditionalFormatting>
  <conditionalFormatting sqref="I31">
    <cfRule type="expression" dxfId="30" priority="25" stopIfTrue="1">
      <formula>H31&gt;0</formula>
    </cfRule>
  </conditionalFormatting>
  <conditionalFormatting sqref="K23">
    <cfRule type="cellIs" dxfId="29" priority="7" stopIfTrue="1" operator="equal">
      <formula>"a"</formula>
    </cfRule>
    <cfRule type="expression" dxfId="28" priority="8" stopIfTrue="1">
      <formula>H23&gt;0</formula>
    </cfRule>
    <cfRule type="expression" dxfId="27" priority="9" stopIfTrue="1">
      <formula>J23&gt;0</formula>
    </cfRule>
  </conditionalFormatting>
  <conditionalFormatting sqref="K25">
    <cfRule type="cellIs" dxfId="26" priority="12" stopIfTrue="1" operator="equal">
      <formula>"a"</formula>
    </cfRule>
    <cfRule type="expression" dxfId="25" priority="13" stopIfTrue="1">
      <formula>H25&gt;0</formula>
    </cfRule>
    <cfRule type="expression" dxfId="24" priority="14" stopIfTrue="1">
      <formula>J25&gt;0</formula>
    </cfRule>
  </conditionalFormatting>
  <conditionalFormatting sqref="K27">
    <cfRule type="cellIs" dxfId="23" priority="2" stopIfTrue="1" operator="equal">
      <formula>"a"</formula>
    </cfRule>
    <cfRule type="expression" dxfId="22" priority="3" stopIfTrue="1">
      <formula>H27&gt;0</formula>
    </cfRule>
    <cfRule type="expression" dxfId="21" priority="4" stopIfTrue="1">
      <formula>J27&gt;0</formula>
    </cfRule>
  </conditionalFormatting>
  <conditionalFormatting sqref="K29">
    <cfRule type="cellIs" dxfId="20" priority="17" stopIfTrue="1" operator="equal">
      <formula>"a"</formula>
    </cfRule>
    <cfRule type="expression" dxfId="19" priority="18" stopIfTrue="1">
      <formula>H29&gt;0</formula>
    </cfRule>
    <cfRule type="expression" dxfId="18" priority="19" stopIfTrue="1">
      <formula>J29&gt;0</formula>
    </cfRule>
  </conditionalFormatting>
  <conditionalFormatting sqref="K31">
    <cfRule type="cellIs" dxfId="17" priority="22" stopIfTrue="1" operator="equal">
      <formula>"a"</formula>
    </cfRule>
    <cfRule type="expression" dxfId="16" priority="23" stopIfTrue="1">
      <formula>H31&gt;0</formula>
    </cfRule>
    <cfRule type="expression" dxfId="15" priority="24" stopIfTrue="1">
      <formula>J31&gt;0</formula>
    </cfRule>
  </conditionalFormatting>
  <conditionalFormatting sqref="O23">
    <cfRule type="expression" dxfId="14" priority="6" stopIfTrue="1">
      <formula>N23&gt;0</formula>
    </cfRule>
  </conditionalFormatting>
  <conditionalFormatting sqref="O25">
    <cfRule type="expression" dxfId="13" priority="11" stopIfTrue="1">
      <formula>N25&gt;0</formula>
    </cfRule>
  </conditionalFormatting>
  <conditionalFormatting sqref="O27">
    <cfRule type="expression" dxfId="12" priority="1" stopIfTrue="1">
      <formula>N27&gt;0</formula>
    </cfRule>
  </conditionalFormatting>
  <conditionalFormatting sqref="O29">
    <cfRule type="expression" dxfId="11" priority="16" stopIfTrue="1">
      <formula>N29&gt;0</formula>
    </cfRule>
  </conditionalFormatting>
  <conditionalFormatting sqref="O31">
    <cfRule type="expression" dxfId="10"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77"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5" zoomScaleNormal="100" zoomScaleSheetLayoutView="100" workbookViewId="0">
      <selection activeCell="D22" sqref="D22"/>
    </sheetView>
  </sheetViews>
  <sheetFormatPr defaultColWidth="10" defaultRowHeight="16.5" x14ac:dyDescent="0.3"/>
  <cols>
    <col min="1" max="1" width="10.375" style="346" customWidth="1"/>
    <col min="2" max="2" width="40.875" style="346" customWidth="1"/>
    <col min="3" max="3" width="17.5" style="346" customWidth="1"/>
    <col min="4" max="4" width="20.5" style="346" customWidth="1"/>
    <col min="5" max="5" width="20" style="346" customWidth="1"/>
    <col min="6" max="6" width="10" style="333" customWidth="1"/>
    <col min="7" max="7" width="29.875" style="333" customWidth="1"/>
    <col min="8" max="8" width="10" style="333" customWidth="1"/>
    <col min="9" max="9" width="12.25" style="333" hidden="1" customWidth="1"/>
    <col min="10" max="10" width="12.625" style="333" hidden="1" customWidth="1"/>
    <col min="11" max="11" width="15" style="333" hidden="1" customWidth="1"/>
    <col min="12" max="13" width="10" style="333" hidden="1" customWidth="1"/>
    <col min="14" max="14" width="18.625" style="333" hidden="1" customWidth="1"/>
    <col min="15" max="15" width="16" style="333" hidden="1" customWidth="1"/>
    <col min="16" max="16" width="10" style="333" hidden="1" customWidth="1"/>
    <col min="17" max="17" width="10" style="333" customWidth="1"/>
    <col min="18" max="18" width="10" style="372" customWidth="1"/>
    <col min="19" max="24" width="10" style="333" customWidth="1"/>
    <col min="25" max="16384" width="10" style="372"/>
  </cols>
  <sheetData>
    <row r="1" spans="1:15" ht="18" customHeight="1" x14ac:dyDescent="0.3">
      <c r="A1" s="154" t="str">
        <f>Cover!B3</f>
        <v>Specification No: CC/NT/W-COND/DOM/A10/25/08983</v>
      </c>
      <c r="B1" s="155"/>
      <c r="C1" s="156"/>
      <c r="D1" s="156"/>
      <c r="E1" s="158" t="s">
        <v>153</v>
      </c>
    </row>
    <row r="2" spans="1:15" ht="8.1" customHeight="1" x14ac:dyDescent="0.3">
      <c r="A2" s="689"/>
      <c r="B2" s="690"/>
      <c r="C2" s="691"/>
      <c r="D2" s="691"/>
      <c r="E2" s="692"/>
      <c r="F2" s="182"/>
    </row>
    <row r="3" spans="1:15" ht="62.25" customHeight="1" x14ac:dyDescent="0.3">
      <c r="A3" s="1052"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1052"/>
      <c r="C3" s="1052"/>
      <c r="D3" s="1052"/>
      <c r="E3" s="1052"/>
    </row>
    <row r="4" spans="1:15" ht="21.95" customHeight="1" x14ac:dyDescent="0.3">
      <c r="A4" s="1053" t="s">
        <v>154</v>
      </c>
      <c r="B4" s="1053"/>
      <c r="C4" s="1053"/>
      <c r="D4" s="1053"/>
      <c r="E4" s="1053"/>
    </row>
    <row r="5" spans="1:15" ht="12" customHeight="1" x14ac:dyDescent="0.3">
      <c r="A5" s="693"/>
      <c r="B5" s="694"/>
      <c r="C5" s="694"/>
      <c r="D5" s="694"/>
      <c r="E5" s="694"/>
    </row>
    <row r="6" spans="1:15" ht="18" customHeight="1" x14ac:dyDescent="0.3">
      <c r="A6" s="170" t="str">
        <f>'Sch-1'!A6</f>
        <v>Bidder’s Name and Address (Sole Bidder) :</v>
      </c>
      <c r="D6" s="400" t="s">
        <v>5</v>
      </c>
    </row>
    <row r="7" spans="1:15" ht="18" customHeight="1" x14ac:dyDescent="0.3">
      <c r="A7" s="695">
        <f>'Sch-1'!A7</f>
        <v>0</v>
      </c>
      <c r="D7" s="696" t="str">
        <f>'[1]Sch-1'!M7</f>
        <v>Contracts Services, 3rd Floor</v>
      </c>
    </row>
    <row r="8" spans="1:15" ht="18" customHeight="1" x14ac:dyDescent="0.3">
      <c r="A8" s="345" t="s">
        <v>155</v>
      </c>
      <c r="B8" s="1006" t="str">
        <f>'Sch-4b'!B8:O8</f>
        <v/>
      </c>
      <c r="C8" s="1006"/>
      <c r="D8" s="696" t="str">
        <f>'[1]Sch-1'!M8</f>
        <v>Power Grid Corporation of India Ltd.,</v>
      </c>
    </row>
    <row r="9" spans="1:15" ht="18" customHeight="1" x14ac:dyDescent="0.3">
      <c r="A9" s="345" t="s">
        <v>156</v>
      </c>
      <c r="B9" s="1006" t="str">
        <f>'Sch-4b'!B9:O9</f>
        <v/>
      </c>
      <c r="C9" s="1006"/>
      <c r="D9" s="696" t="str">
        <f>'[1]Sch-1'!M9</f>
        <v>"Saudamini", Plot No.-2</v>
      </c>
    </row>
    <row r="10" spans="1:15" ht="18" customHeight="1" x14ac:dyDescent="0.3">
      <c r="B10" s="1006" t="str">
        <f>'Sch-4b'!B10:O10</f>
        <v/>
      </c>
      <c r="C10" s="1006"/>
      <c r="D10" s="696" t="str">
        <f>'[1]Sch-1'!M10</f>
        <v xml:space="preserve">Sector-29, </v>
      </c>
    </row>
    <row r="11" spans="1:15" ht="18" customHeight="1" x14ac:dyDescent="0.3">
      <c r="B11" s="1006" t="str">
        <f>'Sch-4b'!B11:O11</f>
        <v/>
      </c>
      <c r="C11" s="1006"/>
      <c r="D11" s="696" t="str">
        <f>'[1]Sch-1'!M11</f>
        <v>Gurugram (Haryana) - 122001</v>
      </c>
    </row>
    <row r="12" spans="1:15" ht="8.1" customHeight="1" x14ac:dyDescent="0.3"/>
    <row r="13" spans="1:15" ht="21.95" customHeight="1" x14ac:dyDescent="0.3">
      <c r="A13" s="697" t="s">
        <v>157</v>
      </c>
      <c r="B13" s="1046" t="s">
        <v>158</v>
      </c>
      <c r="C13" s="1047"/>
      <c r="D13" s="1048" t="s">
        <v>159</v>
      </c>
      <c r="E13" s="1049"/>
      <c r="I13" s="1000" t="s">
        <v>160</v>
      </c>
      <c r="J13" s="1000"/>
      <c r="K13" s="1000"/>
      <c r="M13" s="1000" t="s">
        <v>161</v>
      </c>
      <c r="N13" s="1000"/>
      <c r="O13" s="1000"/>
    </row>
    <row r="14" spans="1:15" ht="18" customHeight="1" x14ac:dyDescent="0.3">
      <c r="A14" s="698" t="s">
        <v>162</v>
      </c>
      <c r="B14" s="1043" t="s">
        <v>163</v>
      </c>
      <c r="C14" s="1044"/>
      <c r="D14" s="1050"/>
      <c r="E14" s="1051"/>
      <c r="I14" s="349" t="s">
        <v>164</v>
      </c>
      <c r="K14" s="349" t="e">
        <f>ROUND('[1]Sch-1'!AE3*#REF!,0)</f>
        <v>#REF!</v>
      </c>
      <c r="M14" s="349" t="s">
        <v>164</v>
      </c>
      <c r="O14" s="349" t="e">
        <f>ROUND('[1]Sch-1'!AE5*#REF!,0)</f>
        <v>#REF!</v>
      </c>
    </row>
    <row r="15" spans="1:15" ht="79.5" customHeight="1" x14ac:dyDescent="0.3">
      <c r="A15" s="699"/>
      <c r="B15" s="1039" t="s">
        <v>165</v>
      </c>
      <c r="C15" s="1040"/>
      <c r="D15" s="1041">
        <f>'Sch-1'!N72+'Sch-8'!N21</f>
        <v>0</v>
      </c>
      <c r="E15" s="1042"/>
      <c r="G15" s="351"/>
    </row>
    <row r="16" spans="1:15" ht="18" customHeight="1" x14ac:dyDescent="0.3">
      <c r="A16" s="698" t="s">
        <v>166</v>
      </c>
      <c r="B16" s="1043" t="s">
        <v>167</v>
      </c>
      <c r="C16" s="1044"/>
      <c r="D16" s="1045"/>
      <c r="E16" s="1045"/>
      <c r="I16" s="349" t="s">
        <v>168</v>
      </c>
      <c r="K16" s="352">
        <f>IF(ISERROR(ROUND((#REF!+#REF!)*#REF!,0)),0, ROUND((#REF!+#REF!)*#REF!,0))</f>
        <v>0</v>
      </c>
      <c r="M16" s="349" t="s">
        <v>168</v>
      </c>
      <c r="O16" s="352">
        <f>IF(ISERROR(ROUND((#REF!+#REF!)*#REF!,0)),0, ROUND((#REF!+#REF!)*#REF!,0))</f>
        <v>0</v>
      </c>
    </row>
    <row r="17" spans="1:15" ht="57.75" customHeight="1" x14ac:dyDescent="0.3">
      <c r="A17" s="699"/>
      <c r="B17" s="1039" t="s">
        <v>346</v>
      </c>
      <c r="C17" s="1040"/>
      <c r="D17" s="1041">
        <f>'Sch-3 '!Q54+'Sch-4'!Q34+'Sch-4b'!Q36</f>
        <v>0</v>
      </c>
      <c r="E17" s="1042"/>
      <c r="G17" s="353"/>
      <c r="I17" s="354" t="e">
        <f>#REF!/'[1]Sch-1'!AE1</f>
        <v>#REF!</v>
      </c>
      <c r="K17" s="333" t="e">
        <f>'[1]Sch-1'!AE3</f>
        <v>#REF!</v>
      </c>
      <c r="M17" s="354" t="e">
        <f>I17</f>
        <v>#REF!</v>
      </c>
      <c r="O17" s="333" t="e">
        <f>'[1]Sch-1'!AE5</f>
        <v>#REF!</v>
      </c>
    </row>
    <row r="18" spans="1:15" ht="18" customHeight="1" x14ac:dyDescent="0.3">
      <c r="A18" s="1029"/>
      <c r="B18" s="1030" t="s">
        <v>170</v>
      </c>
      <c r="C18" s="1031"/>
      <c r="D18" s="1032">
        <f>D17+D15</f>
        <v>0</v>
      </c>
      <c r="E18" s="1033"/>
      <c r="I18" s="333" t="s">
        <v>171</v>
      </c>
      <c r="K18" s="355" t="e">
        <f>K14+K16+#REF!</f>
        <v>#REF!</v>
      </c>
      <c r="M18" s="333" t="s">
        <v>172</v>
      </c>
      <c r="O18" s="355" t="e">
        <f>O14+O16+#REF!</f>
        <v>#REF!</v>
      </c>
    </row>
    <row r="19" spans="1:15" ht="24.75" customHeight="1" x14ac:dyDescent="0.3">
      <c r="A19" s="1029"/>
      <c r="B19" s="1034"/>
      <c r="C19" s="1035"/>
      <c r="D19" s="1036"/>
      <c r="E19" s="1037"/>
      <c r="G19" s="599"/>
    </row>
    <row r="20" spans="1:15" ht="18" customHeight="1" x14ac:dyDescent="0.3">
      <c r="B20" s="700"/>
      <c r="C20" s="700"/>
      <c r="D20" s="701"/>
      <c r="E20" s="701"/>
    </row>
    <row r="21" spans="1:15" ht="24" customHeight="1" x14ac:dyDescent="0.3">
      <c r="A21" s="358"/>
      <c r="B21" s="1038"/>
      <c r="C21" s="1038"/>
      <c r="D21" s="1038"/>
      <c r="E21" s="1038"/>
    </row>
    <row r="22" spans="1:15" ht="18" customHeight="1" x14ac:dyDescent="0.3">
      <c r="A22" s="702"/>
      <c r="B22" s="702"/>
      <c r="C22" s="702"/>
      <c r="D22" s="702"/>
      <c r="E22" s="702"/>
    </row>
    <row r="23" spans="1:15" ht="30" customHeight="1" x14ac:dyDescent="0.3">
      <c r="A23" s="702"/>
      <c r="B23" s="702"/>
      <c r="C23" s="604"/>
      <c r="D23" s="702"/>
      <c r="E23" s="702"/>
    </row>
    <row r="24" spans="1:15" ht="30" customHeight="1" x14ac:dyDescent="0.3">
      <c r="A24" s="527" t="s">
        <v>173</v>
      </c>
      <c r="B24" s="703" t="str">
        <f>'Sch-1'!B77</f>
        <v>--</v>
      </c>
      <c r="C24" s="604" t="s">
        <v>42</v>
      </c>
      <c r="D24" s="704" t="str">
        <f>'Sch-1'!M78</f>
        <v/>
      </c>
      <c r="F24" s="705"/>
    </row>
    <row r="25" spans="1:15" ht="30" customHeight="1" x14ac:dyDescent="0.3">
      <c r="A25" s="527" t="s">
        <v>174</v>
      </c>
      <c r="B25" s="706" t="str">
        <f>'Sch-1'!B78</f>
        <v/>
      </c>
      <c r="C25" s="604" t="s">
        <v>43</v>
      </c>
      <c r="D25" s="704" t="str">
        <f>'Sch-1'!M79</f>
        <v/>
      </c>
      <c r="F25" s="705"/>
    </row>
    <row r="26" spans="1:15" ht="30" customHeight="1" x14ac:dyDescent="0.3">
      <c r="A26" s="707"/>
      <c r="B26" s="708"/>
      <c r="C26" s="604"/>
      <c r="D26" s="333"/>
      <c r="E26" s="333"/>
      <c r="F26" s="705"/>
    </row>
    <row r="27" spans="1:15" ht="33" customHeight="1" x14ac:dyDescent="0.3">
      <c r="A27" s="707"/>
      <c r="B27" s="708"/>
      <c r="C27" s="182"/>
      <c r="D27" s="709"/>
      <c r="E27" s="710"/>
      <c r="F27" s="705"/>
    </row>
    <row r="28" spans="1:15" ht="21.95" customHeight="1" x14ac:dyDescent="0.3">
      <c r="A28" s="711"/>
      <c r="B28" s="711"/>
      <c r="C28" s="711"/>
      <c r="D28" s="711"/>
      <c r="E28" s="712"/>
    </row>
    <row r="29" spans="1:15" ht="21.95" customHeight="1" x14ac:dyDescent="0.3">
      <c r="A29" s="711"/>
      <c r="B29" s="711"/>
      <c r="C29" s="711"/>
      <c r="D29" s="711"/>
      <c r="E29" s="712"/>
    </row>
    <row r="30" spans="1:15" ht="21.95" customHeight="1" x14ac:dyDescent="0.3">
      <c r="A30" s="711"/>
      <c r="B30" s="711"/>
      <c r="C30" s="711"/>
      <c r="D30" s="711"/>
      <c r="E30" s="712"/>
    </row>
    <row r="31" spans="1:15" ht="21.95" customHeight="1" x14ac:dyDescent="0.3">
      <c r="A31" s="711"/>
      <c r="B31" s="711"/>
      <c r="C31" s="711"/>
      <c r="D31" s="711"/>
      <c r="E31" s="712"/>
    </row>
    <row r="32" spans="1:15" ht="21.95" customHeight="1" x14ac:dyDescent="0.3">
      <c r="A32" s="711"/>
      <c r="B32" s="711"/>
      <c r="C32" s="711"/>
      <c r="D32" s="711"/>
      <c r="E32" s="712"/>
    </row>
    <row r="33" spans="1:5" ht="21.95" customHeight="1" x14ac:dyDescent="0.3">
      <c r="A33" s="711"/>
      <c r="B33" s="711"/>
      <c r="C33" s="711"/>
      <c r="D33" s="711"/>
      <c r="E33" s="712"/>
    </row>
    <row r="34" spans="1:5" ht="24.95" customHeight="1" x14ac:dyDescent="0.3">
      <c r="A34" s="710"/>
      <c r="B34" s="710"/>
      <c r="C34" s="710"/>
      <c r="D34" s="710"/>
      <c r="E34" s="710"/>
    </row>
    <row r="35" spans="1:5" ht="24.95" customHeight="1" x14ac:dyDescent="0.3">
      <c r="A35" s="710"/>
      <c r="B35" s="710"/>
      <c r="C35" s="710"/>
      <c r="D35" s="710"/>
      <c r="E35" s="710"/>
    </row>
    <row r="36" spans="1:5" ht="24.95" customHeight="1" x14ac:dyDescent="0.3">
      <c r="A36" s="710"/>
      <c r="B36" s="710"/>
      <c r="C36" s="710"/>
      <c r="D36" s="710"/>
      <c r="E36" s="710"/>
    </row>
    <row r="37" spans="1:5" ht="24.95" customHeight="1" x14ac:dyDescent="0.3">
      <c r="A37" s="710"/>
      <c r="B37" s="710"/>
      <c r="C37" s="710"/>
      <c r="D37" s="710"/>
      <c r="E37" s="710"/>
    </row>
    <row r="38" spans="1:5" ht="24.95" customHeight="1" x14ac:dyDescent="0.3">
      <c r="A38" s="710"/>
      <c r="B38" s="710"/>
      <c r="C38" s="710"/>
      <c r="D38" s="710"/>
      <c r="E38" s="710"/>
    </row>
    <row r="39" spans="1:5" ht="24.95" customHeight="1" x14ac:dyDescent="0.3">
      <c r="A39" s="710"/>
      <c r="B39" s="710"/>
      <c r="C39" s="710"/>
      <c r="D39" s="710"/>
      <c r="E39" s="710"/>
    </row>
    <row r="40" spans="1:5" ht="24.95" customHeight="1" x14ac:dyDescent="0.3">
      <c r="A40" s="710"/>
      <c r="B40" s="710"/>
      <c r="C40" s="710"/>
      <c r="D40" s="710"/>
      <c r="E40" s="710"/>
    </row>
    <row r="41" spans="1:5" ht="24.95" customHeight="1" x14ac:dyDescent="0.3">
      <c r="A41" s="710"/>
      <c r="B41" s="710"/>
      <c r="C41" s="710"/>
      <c r="D41" s="710"/>
      <c r="E41" s="710"/>
    </row>
    <row r="42" spans="1:5" ht="24.95" customHeight="1" x14ac:dyDescent="0.3">
      <c r="A42" s="710"/>
      <c r="B42" s="710"/>
      <c r="C42" s="710"/>
      <c r="D42" s="710"/>
      <c r="E42" s="710"/>
    </row>
    <row r="43" spans="1:5" ht="24.95" customHeight="1" x14ac:dyDescent="0.3">
      <c r="A43" s="710"/>
      <c r="B43" s="710"/>
      <c r="C43" s="710"/>
      <c r="D43" s="710"/>
      <c r="E43" s="710"/>
    </row>
    <row r="44" spans="1:5" ht="24.95" customHeight="1" x14ac:dyDescent="0.3">
      <c r="A44" s="710"/>
      <c r="B44" s="710"/>
      <c r="C44" s="710"/>
      <c r="D44" s="710"/>
      <c r="E44" s="710"/>
    </row>
    <row r="45" spans="1:5" ht="24.95" customHeight="1" x14ac:dyDescent="0.3">
      <c r="A45" s="710"/>
      <c r="B45" s="710"/>
      <c r="C45" s="710"/>
      <c r="D45" s="710"/>
      <c r="E45" s="710"/>
    </row>
    <row r="46" spans="1:5" ht="24.95" customHeight="1" x14ac:dyDescent="0.3">
      <c r="A46" s="710"/>
      <c r="B46" s="710"/>
      <c r="C46" s="710"/>
      <c r="D46" s="710"/>
      <c r="E46" s="710"/>
    </row>
    <row r="47" spans="1:5" ht="24.95" customHeight="1" x14ac:dyDescent="0.3">
      <c r="A47" s="710"/>
      <c r="B47" s="710"/>
      <c r="C47" s="710"/>
      <c r="D47" s="710"/>
      <c r="E47" s="710"/>
    </row>
    <row r="48" spans="1:5" ht="24.95" customHeight="1" x14ac:dyDescent="0.3">
      <c r="A48" s="710"/>
      <c r="B48" s="710"/>
      <c r="C48" s="710"/>
      <c r="D48" s="710"/>
      <c r="E48" s="710"/>
    </row>
    <row r="49" spans="1:5" ht="24.95" customHeight="1" x14ac:dyDescent="0.3">
      <c r="A49" s="710"/>
      <c r="B49" s="710"/>
      <c r="C49" s="710"/>
      <c r="D49" s="710"/>
      <c r="E49" s="710"/>
    </row>
    <row r="50" spans="1:5" ht="24.95" customHeight="1" x14ac:dyDescent="0.3">
      <c r="A50" s="710"/>
      <c r="B50" s="710"/>
      <c r="C50" s="710"/>
      <c r="D50" s="710"/>
      <c r="E50" s="710"/>
    </row>
    <row r="51" spans="1:5" ht="24.95" customHeight="1" x14ac:dyDescent="0.3">
      <c r="A51" s="710"/>
      <c r="B51" s="710"/>
      <c r="C51" s="710"/>
      <c r="D51" s="710"/>
      <c r="E51" s="710"/>
    </row>
    <row r="52" spans="1:5" ht="24.95" customHeight="1" x14ac:dyDescent="0.3">
      <c r="A52" s="710"/>
      <c r="B52" s="710"/>
      <c r="C52" s="710"/>
      <c r="D52" s="710"/>
      <c r="E52" s="710"/>
    </row>
    <row r="53" spans="1:5" ht="24.95" customHeight="1" x14ac:dyDescent="0.3">
      <c r="A53" s="710"/>
      <c r="B53" s="710"/>
      <c r="C53" s="710"/>
      <c r="D53" s="710"/>
      <c r="E53" s="710"/>
    </row>
    <row r="54" spans="1:5" ht="24.95" customHeight="1" x14ac:dyDescent="0.3">
      <c r="A54" s="710"/>
      <c r="B54" s="710"/>
      <c r="C54" s="710"/>
      <c r="D54" s="710"/>
      <c r="E54" s="710"/>
    </row>
    <row r="55" spans="1:5" ht="24.95" customHeight="1" x14ac:dyDescent="0.3">
      <c r="A55" s="710"/>
      <c r="B55" s="710"/>
      <c r="C55" s="710"/>
      <c r="D55" s="710"/>
      <c r="E55" s="710"/>
    </row>
    <row r="56" spans="1:5" ht="24.95" customHeight="1" x14ac:dyDescent="0.3">
      <c r="A56" s="710"/>
      <c r="B56" s="710"/>
      <c r="C56" s="710"/>
      <c r="D56" s="710"/>
      <c r="E56" s="710"/>
    </row>
    <row r="57" spans="1:5" x14ac:dyDescent="0.3">
      <c r="A57" s="710"/>
      <c r="B57" s="710"/>
      <c r="C57" s="710"/>
      <c r="D57" s="710"/>
      <c r="E57" s="710"/>
    </row>
    <row r="58" spans="1:5" x14ac:dyDescent="0.3">
      <c r="A58" s="710"/>
      <c r="B58" s="710"/>
      <c r="C58" s="710"/>
      <c r="D58" s="710"/>
      <c r="E58" s="710"/>
    </row>
    <row r="59" spans="1:5" x14ac:dyDescent="0.3">
      <c r="A59" s="710"/>
      <c r="B59" s="710"/>
      <c r="C59" s="710"/>
      <c r="D59" s="710"/>
      <c r="E59" s="710"/>
    </row>
    <row r="60" spans="1:5" x14ac:dyDescent="0.3">
      <c r="A60" s="710"/>
      <c r="B60" s="710"/>
      <c r="C60" s="710"/>
      <c r="D60" s="710"/>
      <c r="E60" s="710"/>
    </row>
    <row r="61" spans="1:5" x14ac:dyDescent="0.3">
      <c r="A61" s="710"/>
      <c r="B61" s="710"/>
      <c r="C61" s="710"/>
      <c r="D61" s="710"/>
      <c r="E61" s="710"/>
    </row>
    <row r="62" spans="1:5" x14ac:dyDescent="0.3">
      <c r="A62" s="710"/>
      <c r="B62" s="710"/>
      <c r="C62" s="710"/>
      <c r="D62" s="710"/>
      <c r="E62" s="710"/>
    </row>
    <row r="63" spans="1:5" x14ac:dyDescent="0.3">
      <c r="A63" s="710"/>
      <c r="B63" s="710"/>
      <c r="C63" s="710"/>
      <c r="D63" s="710"/>
      <c r="E63" s="710"/>
    </row>
    <row r="64" spans="1:5" x14ac:dyDescent="0.3">
      <c r="A64" s="710"/>
      <c r="B64" s="710"/>
      <c r="C64" s="710"/>
      <c r="D64" s="710"/>
      <c r="E64" s="710"/>
    </row>
    <row r="65" spans="1:5" x14ac:dyDescent="0.3">
      <c r="A65" s="710"/>
      <c r="B65" s="710"/>
      <c r="C65" s="710"/>
      <c r="D65" s="710"/>
      <c r="E65" s="710"/>
    </row>
    <row r="66" spans="1:5" x14ac:dyDescent="0.3">
      <c r="A66" s="710"/>
      <c r="B66" s="710"/>
      <c r="C66" s="710"/>
      <c r="D66" s="710"/>
      <c r="E66" s="710"/>
    </row>
    <row r="67" spans="1:5" x14ac:dyDescent="0.3">
      <c r="A67" s="710"/>
      <c r="B67" s="710"/>
      <c r="C67" s="710"/>
      <c r="D67" s="710"/>
      <c r="E67" s="710"/>
    </row>
    <row r="68" spans="1:5" x14ac:dyDescent="0.3">
      <c r="A68" s="710"/>
      <c r="B68" s="710"/>
      <c r="C68" s="710"/>
      <c r="D68" s="710"/>
      <c r="E68" s="710"/>
    </row>
    <row r="69" spans="1:5" x14ac:dyDescent="0.3">
      <c r="A69" s="710"/>
      <c r="B69" s="710"/>
      <c r="C69" s="710"/>
      <c r="D69" s="710"/>
      <c r="E69" s="710"/>
    </row>
    <row r="70" spans="1:5" x14ac:dyDescent="0.3">
      <c r="A70" s="710"/>
      <c r="B70" s="710"/>
      <c r="C70" s="710"/>
      <c r="D70" s="710"/>
      <c r="E70" s="710"/>
    </row>
    <row r="71" spans="1:5" x14ac:dyDescent="0.3">
      <c r="A71" s="710"/>
      <c r="B71" s="710"/>
      <c r="C71" s="710"/>
      <c r="D71" s="710"/>
      <c r="E71" s="710"/>
    </row>
    <row r="72" spans="1:5" x14ac:dyDescent="0.3">
      <c r="A72" s="710"/>
      <c r="B72" s="710"/>
      <c r="C72" s="710"/>
      <c r="D72" s="710"/>
      <c r="E72" s="710"/>
    </row>
    <row r="73" spans="1:5" x14ac:dyDescent="0.3">
      <c r="A73" s="710"/>
      <c r="B73" s="710"/>
      <c r="C73" s="710"/>
      <c r="D73" s="710"/>
      <c r="E73" s="710"/>
    </row>
    <row r="74" spans="1:5" x14ac:dyDescent="0.3">
      <c r="A74" s="710"/>
      <c r="B74" s="710"/>
      <c r="C74" s="710"/>
      <c r="D74" s="710"/>
      <c r="E74" s="710"/>
    </row>
  </sheetData>
  <sheetProtection algorithmName="SHA-512" hashValue="iFubhm5PvRm72TxwnXNn863hylgrpFPqri/aSnWUzSVyPfqQfS9Tr9/WsHt/Mw0DgaQD2xa1FYfm1yKNqngkyw==" saltValue="EbeSNt8UxJW2N0+aVZHUDw==" spinCount="100000" sheet="1" objects="1" scenario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ignoredErrors>
    <ignoredError sqref="A14 A16" numberStoredAsText="1"/>
  </ignoredErrors>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1"/>
  <sheetViews>
    <sheetView view="pageBreakPreview" topLeftCell="A3" zoomScale="85" zoomScaleNormal="100" zoomScaleSheetLayoutView="85" workbookViewId="0">
      <selection activeCell="O21" sqref="O21"/>
    </sheetView>
  </sheetViews>
  <sheetFormatPr defaultRowHeight="13.5" x14ac:dyDescent="0.3"/>
  <cols>
    <col min="1" max="1" width="10.75" style="303" customWidth="1"/>
    <col min="2" max="2" width="12.625" style="303" customWidth="1"/>
    <col min="3" max="3" width="8" style="303" customWidth="1"/>
    <col min="4" max="4" width="8.625" style="303" customWidth="1"/>
    <col min="5" max="5" width="8.375" style="303" customWidth="1"/>
    <col min="6" max="6" width="14.5" style="303" customWidth="1"/>
    <col min="7" max="7" width="12.375" style="303" customWidth="1"/>
    <col min="8" max="8" width="13.875" style="303" customWidth="1"/>
    <col min="9" max="9" width="15.375" style="303" hidden="1" customWidth="1"/>
    <col min="10" max="10" width="11.875" style="303" customWidth="1"/>
    <col min="11" max="11" width="0.5" style="303" hidden="1" customWidth="1"/>
    <col min="12" max="12" width="54.25" style="303" bestFit="1" customWidth="1"/>
    <col min="13" max="13" width="9.5" style="303" customWidth="1"/>
    <col min="14" max="14" width="15.75" style="303" customWidth="1"/>
    <col min="15" max="15" width="12.5" style="740" customWidth="1"/>
    <col min="16" max="16" width="34.875" style="303" bestFit="1" customWidth="1"/>
    <col min="17" max="17" width="17" style="303" hidden="1" customWidth="1"/>
    <col min="18" max="18" width="19.625" style="303" hidden="1" customWidth="1"/>
    <col min="19" max="19" width="12.25" style="303" hidden="1" customWidth="1"/>
    <col min="20" max="20" width="9" style="303" hidden="1" customWidth="1"/>
    <col min="21" max="16384" width="9" style="303"/>
  </cols>
  <sheetData>
    <row r="1" spans="1:17" ht="18" customHeight="1" x14ac:dyDescent="0.3">
      <c r="A1" s="713" t="str">
        <f>Cover!B3</f>
        <v>Specification No: CC/NT/W-COND/DOM/A10/25/08983</v>
      </c>
      <c r="B1" s="714"/>
      <c r="C1" s="715"/>
      <c r="D1" s="715"/>
      <c r="E1" s="715"/>
      <c r="F1" s="715"/>
      <c r="G1" s="715"/>
      <c r="H1" s="715"/>
      <c r="I1" s="715"/>
      <c r="J1" s="715"/>
      <c r="K1" s="715"/>
      <c r="L1" s="715"/>
      <c r="M1" s="715"/>
      <c r="N1" s="713" t="s">
        <v>331</v>
      </c>
      <c r="O1" s="716"/>
      <c r="P1" s="717"/>
      <c r="Q1" s="718" t="s">
        <v>310</v>
      </c>
    </row>
    <row r="2" spans="1:17" ht="18" customHeight="1" x14ac:dyDescent="0.3">
      <c r="A2" s="174"/>
      <c r="B2" s="819"/>
      <c r="C2" s="820"/>
      <c r="D2" s="820"/>
      <c r="E2" s="820"/>
      <c r="F2" s="820"/>
      <c r="G2" s="820"/>
      <c r="H2" s="820"/>
      <c r="I2" s="820"/>
      <c r="J2" s="820"/>
      <c r="K2" s="820"/>
      <c r="L2" s="820"/>
      <c r="M2" s="820"/>
      <c r="N2" s="820"/>
      <c r="O2" s="719"/>
      <c r="P2" s="821"/>
      <c r="Q2" s="821"/>
    </row>
    <row r="3" spans="1:17" ht="51" customHeight="1" x14ac:dyDescent="0.3">
      <c r="A3" s="102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1026"/>
      <c r="C3" s="1026"/>
      <c r="D3" s="1026"/>
      <c r="E3" s="1026"/>
      <c r="F3" s="1026"/>
      <c r="G3" s="1026"/>
      <c r="H3" s="1026"/>
      <c r="I3" s="1026"/>
      <c r="J3" s="1026"/>
      <c r="K3" s="1026"/>
      <c r="L3" s="1026"/>
      <c r="M3" s="1026"/>
      <c r="N3" s="1026"/>
      <c r="O3" s="1026"/>
      <c r="P3" s="1026"/>
      <c r="Q3" s="1026"/>
    </row>
    <row r="4" spans="1:17" ht="21.95" customHeight="1" x14ac:dyDescent="0.3">
      <c r="A4" s="1054" t="s">
        <v>124</v>
      </c>
      <c r="B4" s="1054"/>
      <c r="C4" s="1054"/>
      <c r="D4" s="1054"/>
      <c r="E4" s="1054"/>
      <c r="F4" s="1054"/>
      <c r="G4" s="1054"/>
      <c r="H4" s="1054"/>
      <c r="I4" s="1054"/>
      <c r="J4" s="1054"/>
      <c r="K4" s="1054"/>
      <c r="L4" s="1054"/>
      <c r="M4" s="1054"/>
      <c r="N4" s="1054"/>
      <c r="O4" s="1054"/>
      <c r="P4" s="1054"/>
      <c r="Q4" s="1054"/>
    </row>
    <row r="5" spans="1:17" ht="18" customHeight="1" x14ac:dyDescent="0.3">
      <c r="A5" s="655"/>
      <c r="B5" s="720"/>
      <c r="C5" s="655"/>
      <c r="D5" s="655"/>
      <c r="E5" s="655"/>
      <c r="F5" s="655"/>
      <c r="G5" s="655"/>
      <c r="H5" s="655"/>
      <c r="I5" s="655"/>
      <c r="J5" s="655"/>
      <c r="K5" s="655"/>
      <c r="L5" s="655"/>
      <c r="M5" s="655"/>
      <c r="N5" s="655"/>
      <c r="O5" s="721"/>
      <c r="P5" s="655"/>
      <c r="Q5" s="655"/>
    </row>
    <row r="6" spans="1:17" ht="18" customHeight="1" x14ac:dyDescent="0.3">
      <c r="A6" s="170" t="str">
        <f>'Sch-1'!A6</f>
        <v>Bidder’s Name and Address (Sole Bidder) :</v>
      </c>
      <c r="B6" s="314"/>
      <c r="C6" s="314"/>
      <c r="D6" s="314"/>
      <c r="E6" s="314"/>
      <c r="F6" s="314"/>
      <c r="G6" s="314"/>
      <c r="H6" s="314"/>
      <c r="I6" s="314"/>
      <c r="J6" s="314"/>
      <c r="K6" s="314"/>
      <c r="L6" s="314"/>
      <c r="M6" s="314"/>
      <c r="N6" s="314"/>
      <c r="O6" s="722"/>
      <c r="P6" s="174" t="s">
        <v>5</v>
      </c>
      <c r="Q6" s="821"/>
    </row>
    <row r="7" spans="1:17" ht="36" customHeight="1" x14ac:dyDescent="0.3">
      <c r="A7" s="954">
        <f>'Sch-1'!A7</f>
        <v>0</v>
      </c>
      <c r="B7" s="954"/>
      <c r="C7" s="954"/>
      <c r="D7" s="954"/>
      <c r="E7" s="954"/>
      <c r="F7" s="954"/>
      <c r="G7" s="954"/>
      <c r="H7" s="954"/>
      <c r="I7" s="954"/>
      <c r="J7" s="954"/>
      <c r="K7" s="954"/>
      <c r="L7" s="954"/>
      <c r="M7" s="954"/>
      <c r="N7" s="954"/>
      <c r="O7" s="954"/>
      <c r="P7" s="176" t="str">
        <f>'[1]Sch-1'!M7</f>
        <v>Contracts Services, 3rd Floor</v>
      </c>
      <c r="Q7" s="821"/>
    </row>
    <row r="8" spans="1:17" ht="18" customHeight="1" x14ac:dyDescent="0.3">
      <c r="A8" s="170" t="s">
        <v>7</v>
      </c>
      <c r="B8" s="946" t="str">
        <f>'Sch-4'!B8:O8</f>
        <v/>
      </c>
      <c r="C8" s="946"/>
      <c r="D8" s="946"/>
      <c r="E8" s="946"/>
      <c r="F8" s="946"/>
      <c r="G8" s="946"/>
      <c r="H8" s="946"/>
      <c r="I8" s="946"/>
      <c r="J8" s="946"/>
      <c r="K8" s="946"/>
      <c r="L8" s="946"/>
      <c r="M8" s="946"/>
      <c r="N8" s="946"/>
      <c r="O8" s="946"/>
      <c r="P8" s="176" t="str">
        <f>'[1]Sch-1'!M8</f>
        <v>Power Grid Corporation of India Ltd.,</v>
      </c>
      <c r="Q8" s="821"/>
    </row>
    <row r="9" spans="1:17" ht="18" customHeight="1" x14ac:dyDescent="0.3">
      <c r="A9" s="170" t="s">
        <v>9</v>
      </c>
      <c r="B9" s="946" t="str">
        <f>'Sch-4'!B9:O9</f>
        <v/>
      </c>
      <c r="C9" s="946"/>
      <c r="D9" s="946"/>
      <c r="E9" s="946"/>
      <c r="F9" s="946"/>
      <c r="G9" s="946"/>
      <c r="H9" s="946"/>
      <c r="I9" s="946"/>
      <c r="J9" s="946"/>
      <c r="K9" s="946"/>
      <c r="L9" s="946"/>
      <c r="M9" s="946"/>
      <c r="N9" s="946"/>
      <c r="O9" s="946"/>
      <c r="P9" s="176" t="str">
        <f>'[1]Sch-1'!M9</f>
        <v>"Saudamini", Plot No.-2</v>
      </c>
      <c r="Q9" s="821"/>
    </row>
    <row r="10" spans="1:17" ht="18" customHeight="1" x14ac:dyDescent="0.3">
      <c r="A10" s="314"/>
      <c r="B10" s="946" t="str">
        <f>'Sch-4'!B10:O10</f>
        <v/>
      </c>
      <c r="C10" s="946"/>
      <c r="D10" s="946"/>
      <c r="E10" s="946"/>
      <c r="F10" s="946"/>
      <c r="G10" s="946"/>
      <c r="H10" s="946"/>
      <c r="I10" s="946"/>
      <c r="J10" s="946"/>
      <c r="K10" s="946"/>
      <c r="L10" s="946"/>
      <c r="M10" s="946"/>
      <c r="N10" s="946"/>
      <c r="O10" s="946"/>
      <c r="P10" s="176" t="str">
        <f>'[1]Sch-1'!M10</f>
        <v xml:space="preserve">Sector-29, </v>
      </c>
      <c r="Q10" s="821"/>
    </row>
    <row r="11" spans="1:17" ht="18" customHeight="1" x14ac:dyDescent="0.3">
      <c r="A11" s="314"/>
      <c r="B11" s="946" t="str">
        <f>'Sch-4'!B11:O11</f>
        <v/>
      </c>
      <c r="C11" s="946"/>
      <c r="D11" s="946"/>
      <c r="E11" s="946"/>
      <c r="F11" s="946"/>
      <c r="G11" s="946"/>
      <c r="H11" s="946"/>
      <c r="I11" s="946"/>
      <c r="J11" s="946"/>
      <c r="K11" s="946"/>
      <c r="L11" s="946"/>
      <c r="M11" s="946"/>
      <c r="N11" s="946"/>
      <c r="O11" s="946"/>
      <c r="P11" s="176" t="str">
        <f>'[1]Sch-1'!M11</f>
        <v>Gurugram (Haryana) - 122001</v>
      </c>
      <c r="Q11" s="821"/>
    </row>
    <row r="12" spans="1:17" ht="18" customHeight="1" x14ac:dyDescent="0.3">
      <c r="A12" s="314"/>
      <c r="B12" s="170"/>
      <c r="C12" s="170"/>
      <c r="D12" s="170"/>
      <c r="E12" s="170"/>
      <c r="F12" s="170"/>
      <c r="G12" s="170"/>
      <c r="H12" s="170"/>
      <c r="I12" s="170"/>
      <c r="J12" s="170"/>
      <c r="K12" s="170"/>
      <c r="L12" s="170"/>
      <c r="M12" s="170"/>
      <c r="N12" s="170"/>
      <c r="O12" s="723"/>
      <c r="P12" s="314"/>
      <c r="Q12" s="821"/>
    </row>
    <row r="13" spans="1:17" ht="26.25" customHeight="1" x14ac:dyDescent="0.3">
      <c r="A13" s="672"/>
      <c r="B13" s="673"/>
      <c r="C13" s="672"/>
      <c r="D13" s="672"/>
      <c r="E13" s="672"/>
      <c r="F13" s="672"/>
      <c r="G13" s="672"/>
      <c r="H13" s="672"/>
      <c r="I13" s="672"/>
      <c r="J13" s="672"/>
      <c r="K13" s="672"/>
      <c r="L13" s="672"/>
      <c r="M13" s="672"/>
      <c r="N13" s="672"/>
      <c r="O13" s="724"/>
      <c r="P13" s="672"/>
      <c r="Q13" s="672"/>
    </row>
    <row r="14" spans="1:17" s="318" customFormat="1" ht="24.75" customHeight="1" x14ac:dyDescent="0.3">
      <c r="A14" s="1025" t="s">
        <v>430</v>
      </c>
      <c r="B14" s="1025"/>
      <c r="C14" s="1025"/>
      <c r="D14" s="1025"/>
      <c r="E14" s="1025"/>
      <c r="F14" s="1025"/>
      <c r="G14" s="1025"/>
      <c r="H14" s="1025"/>
      <c r="I14" s="1025"/>
      <c r="J14" s="1025"/>
      <c r="K14" s="1025"/>
      <c r="L14" s="1025"/>
      <c r="M14" s="1025"/>
      <c r="N14" s="1025"/>
      <c r="O14" s="1025"/>
      <c r="P14" s="1025"/>
      <c r="Q14" s="725"/>
    </row>
    <row r="15" spans="1:17" ht="16.5" x14ac:dyDescent="0.3">
      <c r="A15" s="678"/>
      <c r="B15" s="673"/>
      <c r="C15" s="672"/>
      <c r="D15" s="672"/>
      <c r="E15" s="672"/>
      <c r="F15" s="672"/>
      <c r="G15" s="672"/>
      <c r="H15" s="672"/>
      <c r="I15" s="672"/>
      <c r="J15" s="672"/>
      <c r="K15" s="672"/>
      <c r="L15" s="672"/>
      <c r="M15" s="672"/>
      <c r="N15" s="672"/>
      <c r="O15" s="724"/>
      <c r="P15" s="672" t="s">
        <v>14</v>
      </c>
      <c r="Q15" s="672"/>
    </row>
    <row r="16" spans="1:17" ht="75.75" customHeight="1" x14ac:dyDescent="0.3">
      <c r="A16" s="231" t="s">
        <v>365</v>
      </c>
      <c r="B16" s="232" t="s">
        <v>17</v>
      </c>
      <c r="C16" s="232" t="s">
        <v>18</v>
      </c>
      <c r="D16" s="232" t="s">
        <v>133</v>
      </c>
      <c r="E16" s="232" t="s">
        <v>134</v>
      </c>
      <c r="F16" s="232" t="s">
        <v>19</v>
      </c>
      <c r="G16" s="233" t="s">
        <v>20</v>
      </c>
      <c r="H16" s="49" t="s">
        <v>21</v>
      </c>
      <c r="I16" s="49" t="s">
        <v>311</v>
      </c>
      <c r="J16" s="49" t="s">
        <v>348</v>
      </c>
      <c r="K16" s="49" t="s">
        <v>312</v>
      </c>
      <c r="L16" s="50" t="s">
        <v>25</v>
      </c>
      <c r="M16" s="236" t="s">
        <v>26</v>
      </c>
      <c r="N16" s="236" t="s">
        <v>113</v>
      </c>
      <c r="O16" s="726" t="s">
        <v>307</v>
      </c>
      <c r="P16" s="232" t="s">
        <v>308</v>
      </c>
      <c r="Q16" s="50" t="s">
        <v>140</v>
      </c>
    </row>
    <row r="17" spans="1:29" ht="16.5" x14ac:dyDescent="0.3">
      <c r="A17" s="660">
        <v>1</v>
      </c>
      <c r="B17" s="661">
        <v>2</v>
      </c>
      <c r="C17" s="661">
        <v>3</v>
      </c>
      <c r="D17" s="661">
        <v>4</v>
      </c>
      <c r="E17" s="661">
        <v>5</v>
      </c>
      <c r="F17" s="662">
        <v>6</v>
      </c>
      <c r="G17" s="661">
        <v>7</v>
      </c>
      <c r="H17" s="234">
        <v>8</v>
      </c>
      <c r="I17" s="235">
        <v>9</v>
      </c>
      <c r="J17" s="235">
        <v>9</v>
      </c>
      <c r="K17" s="235">
        <v>11</v>
      </c>
      <c r="L17" s="51">
        <v>10</v>
      </c>
      <c r="M17" s="51">
        <v>11</v>
      </c>
      <c r="N17" s="51">
        <v>12</v>
      </c>
      <c r="O17" s="727">
        <v>13</v>
      </c>
      <c r="P17" s="51" t="s">
        <v>336</v>
      </c>
      <c r="Q17" s="51">
        <v>17</v>
      </c>
    </row>
    <row r="18" spans="1:29" s="320" customFormat="1" ht="24" customHeight="1" x14ac:dyDescent="0.3">
      <c r="A18" s="1062" t="s">
        <v>363</v>
      </c>
      <c r="B18" s="1063"/>
      <c r="C18" s="1063"/>
      <c r="D18" s="1063"/>
      <c r="E18" s="1063"/>
      <c r="F18" s="1063"/>
      <c r="G18" s="1063"/>
      <c r="H18" s="1063"/>
      <c r="I18" s="1063"/>
      <c r="J18" s="1063"/>
      <c r="K18" s="1063"/>
      <c r="L18" s="1063"/>
      <c r="M18" s="1063"/>
      <c r="N18" s="1063"/>
      <c r="O18" s="1063"/>
      <c r="P18" s="1063"/>
      <c r="Q18" s="681"/>
    </row>
    <row r="19" spans="1:29" s="657" customFormat="1" ht="31.5" x14ac:dyDescent="0.3">
      <c r="A19" s="238">
        <v>1</v>
      </c>
      <c r="B19" s="238"/>
      <c r="C19" s="238"/>
      <c r="D19" s="238"/>
      <c r="E19" s="238"/>
      <c r="F19" s="238"/>
      <c r="G19" s="238"/>
      <c r="H19" s="822">
        <v>73082011</v>
      </c>
      <c r="I19" s="292"/>
      <c r="J19" s="240">
        <v>0.18</v>
      </c>
      <c r="K19" s="241"/>
      <c r="L19" s="823" t="s">
        <v>432</v>
      </c>
      <c r="M19" s="238" t="s">
        <v>379</v>
      </c>
      <c r="N19" s="824">
        <v>191</v>
      </c>
      <c r="O19" s="728"/>
      <c r="P19" s="242" t="str">
        <f t="shared" ref="P19" si="0">IF(O19=0, "Included", IF(ISERROR(N19*O19), O19,N19* O19))</f>
        <v>Included</v>
      </c>
      <c r="Q19" s="663">
        <f t="shared" ref="Q19" si="1">S19</f>
        <v>0</v>
      </c>
      <c r="R19" s="657">
        <f t="shared" ref="R19" si="2">IF(P19="Included",0,P19)</f>
        <v>0</v>
      </c>
      <c r="S19" s="657">
        <f t="shared" ref="S19" si="3">IF(K19="",(R19*J19),(R19*K19))</f>
        <v>0</v>
      </c>
      <c r="T19" s="664"/>
      <c r="AC19" s="243"/>
    </row>
    <row r="20" spans="1:29" s="320" customFormat="1" ht="18.75" x14ac:dyDescent="0.3">
      <c r="A20" s="775" t="s">
        <v>364</v>
      </c>
      <c r="B20" s="776"/>
      <c r="C20" s="776"/>
      <c r="D20" s="776"/>
      <c r="E20" s="776"/>
      <c r="F20" s="776"/>
      <c r="G20" s="776"/>
      <c r="H20" s="776"/>
      <c r="I20" s="681"/>
      <c r="J20" s="681"/>
      <c r="K20" s="681"/>
      <c r="L20" s="681"/>
      <c r="M20" s="681"/>
      <c r="N20" s="681"/>
      <c r="O20" s="729"/>
      <c r="P20" s="681"/>
      <c r="Q20" s="681"/>
      <c r="V20" s="600"/>
    </row>
    <row r="21" spans="1:29" s="657" customFormat="1" ht="31.5" x14ac:dyDescent="0.3">
      <c r="A21" s="238">
        <v>1</v>
      </c>
      <c r="B21" s="238"/>
      <c r="C21" s="238"/>
      <c r="D21" s="238"/>
      <c r="E21" s="238"/>
      <c r="F21" s="238"/>
      <c r="G21" s="238"/>
      <c r="H21" s="238">
        <v>73082011</v>
      </c>
      <c r="I21" s="292"/>
      <c r="J21" s="825">
        <v>0.18</v>
      </c>
      <c r="K21" s="241"/>
      <c r="L21" s="823" t="s">
        <v>432</v>
      </c>
      <c r="M21" s="238" t="s">
        <v>379</v>
      </c>
      <c r="N21" s="824">
        <v>306.77499999999998</v>
      </c>
      <c r="O21" s="728"/>
      <c r="P21" s="242" t="str">
        <f t="shared" ref="P21" si="4">IF(O21=0, "Included", IF(ISERROR(N21*O21), O21,N21* O21))</f>
        <v>Included</v>
      </c>
      <c r="Q21" s="663">
        <f t="shared" ref="Q21" si="5">S21</f>
        <v>0</v>
      </c>
      <c r="R21" s="657">
        <f t="shared" ref="R21" si="6">IF(P21="Included",0,P21)</f>
        <v>0</v>
      </c>
      <c r="S21" s="657">
        <f t="shared" ref="S21" si="7">IF(K21="",(R21*J21),(R21*K21))</f>
        <v>0</v>
      </c>
      <c r="T21" s="664"/>
      <c r="AC21" s="243"/>
    </row>
    <row r="22" spans="1:29" ht="19.5" customHeight="1" x14ac:dyDescent="0.3">
      <c r="A22" s="730"/>
      <c r="B22" s="731"/>
      <c r="C22" s="731"/>
      <c r="D22" s="731"/>
      <c r="E22" s="731"/>
      <c r="F22" s="731"/>
      <c r="G22" s="731"/>
      <c r="H22" s="731"/>
      <c r="I22" s="731"/>
      <c r="J22" s="731"/>
      <c r="K22" s="731"/>
      <c r="L22" s="731"/>
      <c r="M22" s="731"/>
      <c r="N22" s="731"/>
      <c r="O22" s="732"/>
      <c r="P22" s="731"/>
      <c r="Q22" s="731"/>
    </row>
    <row r="23" spans="1:29" s="10" customFormat="1" ht="22.5" customHeight="1" x14ac:dyDescent="0.3">
      <c r="A23" s="1014"/>
      <c r="B23" s="1015"/>
      <c r="C23" s="1015"/>
      <c r="D23" s="1015"/>
      <c r="E23" s="1015"/>
      <c r="F23" s="1015"/>
      <c r="G23" s="1015"/>
      <c r="H23" s="1015"/>
      <c r="I23" s="1016"/>
      <c r="J23" s="1060" t="s">
        <v>306</v>
      </c>
      <c r="K23" s="1061"/>
      <c r="L23" s="1061"/>
      <c r="M23" s="593" t="s">
        <v>347</v>
      </c>
      <c r="N23" s="818">
        <f>SUM(N19:N21)</f>
        <v>497.77499999999998</v>
      </c>
      <c r="O23" s="859" t="s">
        <v>433</v>
      </c>
      <c r="P23" s="244">
        <f>SUM(P19:P21)</f>
        <v>0</v>
      </c>
      <c r="Q23" s="323"/>
      <c r="R23" s="9"/>
      <c r="S23" s="294" t="e">
        <f>SUM(#REF!)</f>
        <v>#REF!</v>
      </c>
    </row>
    <row r="24" spans="1:29" s="10" customFormat="1" ht="19.5" hidden="1" customHeight="1" x14ac:dyDescent="0.3">
      <c r="A24" s="246"/>
      <c r="B24" s="247"/>
      <c r="C24" s="247"/>
      <c r="D24" s="247"/>
      <c r="E24" s="247"/>
      <c r="F24" s="247"/>
      <c r="G24" s="247"/>
      <c r="H24" s="246"/>
      <c r="I24" s="248"/>
      <c r="J24" s="1056" t="s">
        <v>140</v>
      </c>
      <c r="K24" s="1056"/>
      <c r="L24" s="1056"/>
      <c r="M24" s="1056"/>
      <c r="N24" s="1056"/>
      <c r="O24" s="1057"/>
      <c r="P24" s="244"/>
      <c r="Q24" s="665" t="e">
        <f>SUM(#REF!)</f>
        <v>#REF!</v>
      </c>
      <c r="R24" s="9"/>
      <c r="S24" s="9"/>
    </row>
    <row r="25" spans="1:29" ht="16.5" x14ac:dyDescent="0.3">
      <c r="A25" s="678"/>
      <c r="B25" s="673"/>
      <c r="C25" s="672"/>
      <c r="D25" s="672"/>
      <c r="E25" s="672"/>
      <c r="F25" s="672"/>
      <c r="G25" s="672"/>
      <c r="H25" s="672"/>
      <c r="I25" s="672"/>
      <c r="J25" s="672"/>
      <c r="K25" s="672"/>
      <c r="L25" s="672"/>
      <c r="M25" s="672"/>
      <c r="N25" s="672"/>
      <c r="O25" s="724"/>
      <c r="P25" s="672"/>
      <c r="Q25" s="672"/>
    </row>
    <row r="26" spans="1:29" s="733" customFormat="1" ht="20.25" customHeight="1" x14ac:dyDescent="0.3">
      <c r="A26" s="602" t="s">
        <v>305</v>
      </c>
      <c r="B26" s="1059" t="s">
        <v>353</v>
      </c>
      <c r="C26" s="1059"/>
      <c r="D26" s="1059"/>
      <c r="E26" s="1059"/>
      <c r="F26" s="1059"/>
      <c r="G26" s="1059"/>
      <c r="H26" s="1059"/>
      <c r="I26" s="1059"/>
      <c r="J26" s="1059"/>
      <c r="K26" s="1059"/>
      <c r="L26" s="1059"/>
      <c r="M26" s="1059"/>
      <c r="N26" s="1059"/>
      <c r="O26" s="1059"/>
      <c r="P26" s="1059"/>
      <c r="Q26" s="603"/>
    </row>
    <row r="27" spans="1:29" s="733" customFormat="1" ht="18" customHeight="1" x14ac:dyDescent="0.3">
      <c r="A27" s="602" t="s">
        <v>305</v>
      </c>
      <c r="B27" s="1059" t="s">
        <v>352</v>
      </c>
      <c r="C27" s="1059"/>
      <c r="D27" s="1059"/>
      <c r="E27" s="1059"/>
      <c r="F27" s="1059"/>
      <c r="G27" s="1059"/>
      <c r="H27" s="1059"/>
      <c r="I27" s="1059"/>
      <c r="J27" s="1059"/>
      <c r="K27" s="1059"/>
      <c r="L27" s="1059"/>
      <c r="M27" s="1059"/>
      <c r="N27" s="1059"/>
      <c r="O27" s="1059"/>
      <c r="P27" s="1059"/>
      <c r="Q27" s="603"/>
    </row>
    <row r="28" spans="1:29" s="733" customFormat="1" ht="43.5" customHeight="1" x14ac:dyDescent="0.3">
      <c r="A28" s="602" t="s">
        <v>305</v>
      </c>
      <c r="B28" s="1059" t="s">
        <v>354</v>
      </c>
      <c r="C28" s="1059"/>
      <c r="D28" s="1059"/>
      <c r="E28" s="1059"/>
      <c r="F28" s="1059"/>
      <c r="G28" s="1059"/>
      <c r="H28" s="1059"/>
      <c r="I28" s="1059"/>
      <c r="J28" s="1059"/>
      <c r="K28" s="1059"/>
      <c r="L28" s="1059"/>
      <c r="M28" s="1059"/>
      <c r="N28" s="1059"/>
      <c r="O28" s="1059"/>
      <c r="P28" s="1059"/>
      <c r="Q28" s="603"/>
    </row>
    <row r="29" spans="1:29" ht="5.25" customHeight="1" x14ac:dyDescent="0.3">
      <c r="A29" s="249"/>
      <c r="B29" s="1055"/>
      <c r="C29" s="1055"/>
      <c r="D29" s="1055"/>
      <c r="E29" s="1055"/>
      <c r="F29" s="1055"/>
      <c r="G29" s="1055"/>
      <c r="H29" s="1055"/>
      <c r="I29" s="1055"/>
      <c r="J29" s="1055"/>
      <c r="K29" s="1055"/>
      <c r="L29" s="1055"/>
      <c r="M29" s="1055"/>
      <c r="N29" s="1055"/>
      <c r="O29" s="1058"/>
      <c r="P29" s="1058"/>
      <c r="Q29" s="1058"/>
    </row>
    <row r="30" spans="1:29" ht="33.6" customHeight="1" x14ac:dyDescent="0.3">
      <c r="A30" s="735" t="s">
        <v>40</v>
      </c>
      <c r="B30" s="736" t="str">
        <f>'Sch-1'!B77</f>
        <v>--</v>
      </c>
      <c r="C30" s="826"/>
      <c r="D30" s="826"/>
      <c r="E30" s="826"/>
      <c r="F30" s="826"/>
      <c r="G30" s="826"/>
      <c r="H30" s="826"/>
      <c r="I30" s="826"/>
      <c r="J30" s="826"/>
      <c r="K30" s="826"/>
      <c r="L30" s="826"/>
      <c r="M30" s="826"/>
      <c r="N30" s="737" t="s">
        <v>304</v>
      </c>
      <c r="O30" s="986" t="str">
        <f>'Sch-3 '!O58</f>
        <v/>
      </c>
      <c r="P30" s="986"/>
      <c r="Q30" s="986"/>
    </row>
    <row r="31" spans="1:29" ht="33.6" customHeight="1" x14ac:dyDescent="0.3">
      <c r="A31" s="735" t="s">
        <v>41</v>
      </c>
      <c r="B31" s="736" t="str">
        <f>'Sch-1'!B78</f>
        <v/>
      </c>
      <c r="C31" s="821"/>
      <c r="D31" s="821"/>
      <c r="E31" s="821"/>
      <c r="F31" s="821"/>
      <c r="G31" s="821"/>
      <c r="H31" s="821"/>
      <c r="I31" s="821"/>
      <c r="J31" s="821"/>
      <c r="K31" s="821"/>
      <c r="L31" s="821"/>
      <c r="M31" s="821"/>
      <c r="N31" s="738" t="s">
        <v>104</v>
      </c>
      <c r="O31" s="986" t="str">
        <f>'Sch-3 '!O59</f>
        <v/>
      </c>
      <c r="P31" s="986"/>
      <c r="Q31" s="986"/>
    </row>
  </sheetData>
  <sheetProtection algorithmName="SHA-512" hashValue="+FIb2JFzuQ2iJwavTxRHFaCVCa5fEfhaYhrFffVZlTphe0aHFK+BdzUivef+VXmDCu4BQZ3uBQO71u87FkTEow==" saltValue="B/8daYiMxFy4ED+U2secKw==" spinCount="100000" sheet="1" formatColumns="0" formatRows="0"/>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19">
    <mergeCell ref="O30:Q30"/>
    <mergeCell ref="O31:Q31"/>
    <mergeCell ref="B29:N29"/>
    <mergeCell ref="B11:O11"/>
    <mergeCell ref="A23:I23"/>
    <mergeCell ref="J24:O24"/>
    <mergeCell ref="O29:Q29"/>
    <mergeCell ref="B26:P26"/>
    <mergeCell ref="B27:P27"/>
    <mergeCell ref="B28:P28"/>
    <mergeCell ref="J23:L23"/>
    <mergeCell ref="A18:P18"/>
    <mergeCell ref="A14:P14"/>
    <mergeCell ref="B10:O10"/>
    <mergeCell ref="A3:Q3"/>
    <mergeCell ref="A4:Q4"/>
    <mergeCell ref="A7:O7"/>
    <mergeCell ref="B8:O8"/>
    <mergeCell ref="B9:O9"/>
  </mergeCells>
  <conditionalFormatting sqref="I19">
    <cfRule type="expression" dxfId="9" priority="26" stopIfTrue="1">
      <formula>H19&gt;0</formula>
    </cfRule>
  </conditionalFormatting>
  <conditionalFormatting sqref="I21">
    <cfRule type="expression" dxfId="8" priority="14" stopIfTrue="1">
      <formula>H21&gt;0</formula>
    </cfRule>
  </conditionalFormatting>
  <conditionalFormatting sqref="K19">
    <cfRule type="expression" dxfId="7" priority="25" stopIfTrue="1">
      <formula>J19&gt;0</formula>
    </cfRule>
    <cfRule type="cellIs" dxfId="6" priority="28" stopIfTrue="1" operator="equal">
      <formula>"a"</formula>
    </cfRule>
  </conditionalFormatting>
  <conditionalFormatting sqref="K21">
    <cfRule type="expression" dxfId="5" priority="13" stopIfTrue="1">
      <formula>J21&gt;0</formula>
    </cfRule>
    <cfRule type="cellIs" dxfId="4" priority="16" stopIfTrue="1" operator="equal">
      <formula>"a"</formula>
    </cfRule>
  </conditionalFormatting>
  <conditionalFormatting sqref="O19">
    <cfRule type="expression" dxfId="3" priority="27" stopIfTrue="1">
      <formula>N19&gt;0</formula>
    </cfRule>
  </conditionalFormatting>
  <conditionalFormatting sqref="O21">
    <cfRule type="expression" dxfId="2" priority="15" stopIfTrue="1">
      <formula>N21&gt;0</formula>
    </cfRule>
  </conditionalFormatting>
  <dataValidations count="4">
    <dataValidation type="whole" operator="greaterThan" allowBlank="1" showInputMessage="1" showErrorMessage="1" error="Enter only Numeric Value greater than zero or leave the cell blank !" sqref="O19 O21" xr:uid="{4C8A8295-5819-4909-A0DE-769E4E1326B0}">
      <formula1>0</formula1>
    </dataValidation>
    <dataValidation type="list" operator="greaterThan" allowBlank="1" showInputMessage="1" showErrorMessage="1" sqref="K19 K21" xr:uid="{A029B1BC-97DE-4179-9680-B405D62E90E6}">
      <formula1>"0%,5%,12%,18%,28%"</formula1>
    </dataValidation>
    <dataValidation type="whole" operator="greaterThan" allowBlank="1" showInputMessage="1" showErrorMessage="1" sqref="I19 I21"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A3" sqref="A3:D3"/>
    </sheetView>
  </sheetViews>
  <sheetFormatPr defaultColWidth="10" defaultRowHeight="16.5" x14ac:dyDescent="0.3"/>
  <cols>
    <col min="1" max="1" width="10.625" style="346" customWidth="1"/>
    <col min="2" max="2" width="27.5" style="346" customWidth="1"/>
    <col min="3" max="3" width="21" style="346" customWidth="1"/>
    <col min="4" max="4" width="34.375" style="346" customWidth="1"/>
    <col min="5" max="5" width="12.375" style="372" bestFit="1" customWidth="1"/>
    <col min="6" max="16384" width="10" style="372"/>
  </cols>
  <sheetData>
    <row r="1" spans="1:6" ht="18" customHeight="1" x14ac:dyDescent="0.3">
      <c r="A1" s="713" t="str">
        <f>Cover!B3</f>
        <v>Specification No: CC/NT/W-COND/DOM/A10/25/08983</v>
      </c>
      <c r="B1" s="714"/>
      <c r="C1" s="717"/>
      <c r="D1" s="718" t="s">
        <v>320</v>
      </c>
    </row>
    <row r="2" spans="1:6" ht="18" customHeight="1" x14ac:dyDescent="0.3">
      <c r="A2" s="741"/>
      <c r="B2" s="742"/>
      <c r="C2" s="743"/>
      <c r="D2" s="743"/>
    </row>
    <row r="3" spans="1:6" ht="69" customHeight="1" x14ac:dyDescent="0.3">
      <c r="A3" s="1052"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1052"/>
      <c r="C3" s="1052"/>
      <c r="D3" s="1052"/>
      <c r="E3" s="376"/>
      <c r="F3" s="376"/>
    </row>
    <row r="4" spans="1:6" ht="21.95" customHeight="1" x14ac:dyDescent="0.3">
      <c r="A4" s="1053" t="s">
        <v>175</v>
      </c>
      <c r="B4" s="1053"/>
      <c r="C4" s="1053"/>
      <c r="D4" s="1053"/>
    </row>
    <row r="5" spans="1:6" ht="18" customHeight="1" x14ac:dyDescent="0.3">
      <c r="A5" s="744"/>
    </row>
    <row r="6" spans="1:6" ht="18" customHeight="1" x14ac:dyDescent="0.3">
      <c r="A6" s="170" t="str">
        <f>'Sch-1'!A6</f>
        <v>Bidder’s Name and Address (Sole Bidder) :</v>
      </c>
      <c r="D6" s="400" t="s">
        <v>5</v>
      </c>
    </row>
    <row r="7" spans="1:6" ht="36" customHeight="1" x14ac:dyDescent="0.3">
      <c r="A7" s="1072">
        <f>'Sch-1'!A7</f>
        <v>0</v>
      </c>
      <c r="B7" s="1072"/>
      <c r="C7" s="1072"/>
      <c r="D7" s="696" t="str">
        <f>'[1]Sch-1'!M7</f>
        <v>Contracts Services, 3rd Floor</v>
      </c>
    </row>
    <row r="8" spans="1:6" ht="18" customHeight="1" x14ac:dyDescent="0.3">
      <c r="A8" s="345" t="s">
        <v>155</v>
      </c>
      <c r="B8" s="1006" t="str">
        <f>IF('[1]Sch-1'!C8=0, "", '[1]Sch-1'!C8)</f>
        <v/>
      </c>
      <c r="C8" s="1006"/>
      <c r="D8" s="696" t="str">
        <f>'[1]Sch-1'!M8</f>
        <v>Power Grid Corporation of India Ltd.,</v>
      </c>
    </row>
    <row r="9" spans="1:6" ht="18" customHeight="1" x14ac:dyDescent="0.3">
      <c r="A9" s="345" t="s">
        <v>156</v>
      </c>
      <c r="B9" s="1006" t="str">
        <f>IF('[1]Sch-1'!C9=0, "", '[1]Sch-1'!C9)</f>
        <v/>
      </c>
      <c r="C9" s="1006"/>
      <c r="D9" s="696" t="str">
        <f>'[1]Sch-1'!M9</f>
        <v>"Saudamini", Plot No.-2</v>
      </c>
    </row>
    <row r="10" spans="1:6" ht="18" customHeight="1" x14ac:dyDescent="0.3">
      <c r="B10" s="1006" t="str">
        <f>IF('[1]Sch-1'!C10=0, "", '[1]Sch-1'!C10)</f>
        <v/>
      </c>
      <c r="C10" s="1006"/>
      <c r="D10" s="696" t="str">
        <f>'[1]Sch-1'!M10</f>
        <v xml:space="preserve">Sector-29, </v>
      </c>
    </row>
    <row r="11" spans="1:6" ht="18" customHeight="1" x14ac:dyDescent="0.3">
      <c r="B11" s="1006" t="str">
        <f>IF('[1]Sch-1'!C11=0, "", '[1]Sch-1'!C11)</f>
        <v/>
      </c>
      <c r="C11" s="1006"/>
      <c r="D11" s="696" t="str">
        <f>'[1]Sch-1'!M11</f>
        <v>Gurugram (Haryana) - 122001</v>
      </c>
    </row>
    <row r="12" spans="1:6" ht="5.25" customHeight="1" x14ac:dyDescent="0.3">
      <c r="A12" s="378"/>
      <c r="B12" s="378"/>
      <c r="C12" s="378"/>
      <c r="D12" s="400"/>
    </row>
    <row r="13" spans="1:6" ht="21.95" customHeight="1" x14ac:dyDescent="0.3">
      <c r="A13" s="553" t="s">
        <v>157</v>
      </c>
      <c r="B13" s="1070" t="s">
        <v>112</v>
      </c>
      <c r="C13" s="1071"/>
      <c r="D13" s="745" t="s">
        <v>159</v>
      </c>
    </row>
    <row r="14" spans="1:6" ht="21.95" customHeight="1" x14ac:dyDescent="0.3">
      <c r="A14" s="698" t="s">
        <v>162</v>
      </c>
      <c r="B14" s="1064" t="s">
        <v>176</v>
      </c>
      <c r="C14" s="1064"/>
      <c r="D14" s="746">
        <f>'Sch-1'!N71</f>
        <v>0</v>
      </c>
    </row>
    <row r="15" spans="1:6" ht="35.1" customHeight="1" x14ac:dyDescent="0.3">
      <c r="A15" s="747"/>
      <c r="B15" s="1065" t="s">
        <v>177</v>
      </c>
      <c r="C15" s="1066"/>
      <c r="D15" s="748"/>
    </row>
    <row r="16" spans="1:6" ht="21.95" customHeight="1" x14ac:dyDescent="0.3">
      <c r="A16" s="698" t="s">
        <v>166</v>
      </c>
      <c r="B16" s="1064" t="s">
        <v>178</v>
      </c>
      <c r="C16" s="1064"/>
      <c r="D16" s="746">
        <f>'Sch-2'!J70</f>
        <v>0</v>
      </c>
    </row>
    <row r="17" spans="1:4" ht="35.1" customHeight="1" x14ac:dyDescent="0.3">
      <c r="A17" s="747"/>
      <c r="B17" s="1067" t="s">
        <v>179</v>
      </c>
      <c r="C17" s="1066"/>
      <c r="D17" s="748"/>
    </row>
    <row r="18" spans="1:4" ht="21.95" customHeight="1" x14ac:dyDescent="0.3">
      <c r="A18" s="698" t="s">
        <v>180</v>
      </c>
      <c r="B18" s="1064" t="s">
        <v>181</v>
      </c>
      <c r="C18" s="1064"/>
      <c r="D18" s="746">
        <f>'Sch-3 '!P53</f>
        <v>0</v>
      </c>
    </row>
    <row r="19" spans="1:4" ht="30" customHeight="1" x14ac:dyDescent="0.3">
      <c r="A19" s="747"/>
      <c r="B19" s="1065" t="s">
        <v>182</v>
      </c>
      <c r="C19" s="1066"/>
      <c r="D19" s="748"/>
    </row>
    <row r="20" spans="1:4" ht="21.95" hidden="1" customHeight="1" x14ac:dyDescent="0.3">
      <c r="A20" s="698" t="s">
        <v>183</v>
      </c>
      <c r="B20" s="1064" t="s">
        <v>184</v>
      </c>
      <c r="C20" s="1064"/>
      <c r="D20" s="384">
        <f>'Sch-4'!P33</f>
        <v>0</v>
      </c>
    </row>
    <row r="21" spans="1:4" ht="30" hidden="1" customHeight="1" x14ac:dyDescent="0.3">
      <c r="A21" s="747"/>
      <c r="B21" s="1065" t="s">
        <v>185</v>
      </c>
      <c r="C21" s="1066"/>
      <c r="D21" s="748"/>
    </row>
    <row r="22" spans="1:4" ht="21.95" hidden="1" customHeight="1" x14ac:dyDescent="0.3">
      <c r="A22" s="698" t="s">
        <v>186</v>
      </c>
      <c r="B22" s="1064" t="s">
        <v>187</v>
      </c>
      <c r="C22" s="1064"/>
      <c r="D22" s="384">
        <f>'Sch-4b'!P35</f>
        <v>0</v>
      </c>
    </row>
    <row r="23" spans="1:4" ht="44.25" hidden="1" customHeight="1" x14ac:dyDescent="0.3">
      <c r="A23" s="747"/>
      <c r="B23" s="1067" t="s">
        <v>149</v>
      </c>
      <c r="C23" s="1066"/>
      <c r="D23" s="748"/>
    </row>
    <row r="24" spans="1:4" ht="30" customHeight="1" x14ac:dyDescent="0.3">
      <c r="A24" s="698">
        <v>5</v>
      </c>
      <c r="B24" s="1064" t="s">
        <v>188</v>
      </c>
      <c r="C24" s="1064"/>
      <c r="D24" s="746">
        <f>'Sch-5'!D18:E18</f>
        <v>0</v>
      </c>
    </row>
    <row r="25" spans="1:4" ht="33" customHeight="1" x14ac:dyDescent="0.3">
      <c r="A25" s="747"/>
      <c r="B25" s="1065" t="s">
        <v>189</v>
      </c>
      <c r="C25" s="1066"/>
      <c r="D25" s="385"/>
    </row>
    <row r="26" spans="1:4" ht="21.95" customHeight="1" x14ac:dyDescent="0.3">
      <c r="A26" s="698" t="s">
        <v>190</v>
      </c>
      <c r="B26" s="1064" t="s">
        <v>317</v>
      </c>
      <c r="C26" s="1064"/>
      <c r="D26" s="384" t="str">
        <f>'Sch-8'!M18</f>
        <v>Included</v>
      </c>
    </row>
    <row r="27" spans="1:4" ht="35.1" customHeight="1" x14ac:dyDescent="0.3">
      <c r="A27" s="747"/>
      <c r="B27" s="1065" t="s">
        <v>191</v>
      </c>
      <c r="C27" s="1066"/>
      <c r="D27" s="748"/>
    </row>
    <row r="28" spans="1:4" ht="21.95" customHeight="1" x14ac:dyDescent="0.3">
      <c r="A28" s="698" t="s">
        <v>316</v>
      </c>
      <c r="B28" s="1064" t="s">
        <v>318</v>
      </c>
      <c r="C28" s="1064"/>
      <c r="D28" s="384">
        <f>'Sch-6(buy-back)'!P23</f>
        <v>0</v>
      </c>
    </row>
    <row r="29" spans="1:4" ht="27.75" customHeight="1" x14ac:dyDescent="0.3">
      <c r="A29" s="747"/>
      <c r="B29" s="1067" t="s">
        <v>355</v>
      </c>
      <c r="C29" s="1066"/>
      <c r="D29" s="748"/>
    </row>
    <row r="30" spans="1:4" ht="15.75" x14ac:dyDescent="0.3">
      <c r="A30" s="1029">
        <v>8</v>
      </c>
      <c r="B30" s="1030" t="s">
        <v>319</v>
      </c>
      <c r="C30" s="1031"/>
      <c r="D30" s="749">
        <f>SUM(D14,D16,D18,D20,D22,D24)</f>
        <v>0</v>
      </c>
    </row>
    <row r="31" spans="1:4" ht="24.75" customHeight="1" x14ac:dyDescent="0.3">
      <c r="A31" s="1029"/>
      <c r="B31" s="1068"/>
      <c r="C31" s="1069"/>
      <c r="D31" s="750">
        <f>D30-D28</f>
        <v>0</v>
      </c>
    </row>
    <row r="32" spans="1:4" ht="6.75" customHeight="1" x14ac:dyDescent="0.3">
      <c r="A32" s="751"/>
      <c r="B32" s="358"/>
      <c r="C32" s="358"/>
      <c r="D32" s="752"/>
    </row>
    <row r="33" spans="1:6" ht="27.95" hidden="1" customHeight="1" x14ac:dyDescent="0.3">
      <c r="A33" s="751"/>
      <c r="B33" s="358"/>
      <c r="C33" s="753"/>
      <c r="D33" s="752"/>
    </row>
    <row r="34" spans="1:6" ht="27.95" customHeight="1" x14ac:dyDescent="0.3">
      <c r="A34" s="735" t="s">
        <v>40</v>
      </c>
      <c r="B34" s="754" t="str">
        <f>'Sch-5'!B24</f>
        <v>--</v>
      </c>
      <c r="C34" s="753" t="s">
        <v>42</v>
      </c>
      <c r="D34" s="739" t="str">
        <f>'Sch-5'!D24</f>
        <v/>
      </c>
      <c r="F34" s="755"/>
    </row>
    <row r="35" spans="1:6" ht="27.95" customHeight="1" x14ac:dyDescent="0.3">
      <c r="A35" s="735" t="s">
        <v>41</v>
      </c>
      <c r="B35" s="754" t="str">
        <f>'Sch-5'!B25</f>
        <v/>
      </c>
      <c r="C35" s="753" t="s">
        <v>43</v>
      </c>
      <c r="D35" s="739" t="str">
        <f>'Sch-5'!D25</f>
        <v/>
      </c>
      <c r="F35" s="741"/>
    </row>
    <row r="36" spans="1:6" ht="27.95" customHeight="1" x14ac:dyDescent="0.3">
      <c r="A36" s="756"/>
      <c r="B36" s="742"/>
      <c r="C36" s="753"/>
      <c r="E36" s="601"/>
      <c r="F36" s="741"/>
    </row>
    <row r="37" spans="1:6" ht="30" customHeight="1" x14ac:dyDescent="0.3">
      <c r="A37" s="756"/>
      <c r="B37" s="742"/>
      <c r="C37" s="753"/>
      <c r="D37" s="756"/>
      <c r="F37" s="755"/>
    </row>
    <row r="38" spans="1:6" ht="30" customHeight="1" x14ac:dyDescent="0.3">
      <c r="A38" s="757"/>
      <c r="B38" s="757"/>
      <c r="C38" s="400"/>
      <c r="E38" s="758"/>
    </row>
  </sheetData>
  <sheetProtection algorithmName="SHA-512" hashValue="nzUN6ZHcyhRQjKr1IHyLpnr5nV/jRXvNL8ZqVQIqldQfOtuk6LSRe2O3rQYZXMvDJbwbBCtb4o8PZHHCDgozsw==" saltValue="eFlgGKhG///HE4/YtHJoeQ==" spinCount="100000" sheet="1" objects="1" scenario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0" zoomScaleNormal="100" zoomScaleSheetLayoutView="100" workbookViewId="0">
      <selection activeCell="F27" sqref="F27"/>
    </sheetView>
  </sheetViews>
  <sheetFormatPr defaultColWidth="10" defaultRowHeight="16.5" x14ac:dyDescent="0.3"/>
  <cols>
    <col min="1" max="1" width="10.625" style="341" customWidth="1"/>
    <col min="2" max="2" width="27.5" style="341" customWidth="1"/>
    <col min="3" max="3" width="21" style="341" customWidth="1"/>
    <col min="4" max="4" width="34.375" style="341" customWidth="1"/>
    <col min="5" max="16384" width="10" style="372"/>
  </cols>
  <sheetData>
    <row r="1" spans="1:6" ht="18" customHeight="1" x14ac:dyDescent="0.3">
      <c r="A1" s="297" t="str">
        <f>Cover!B3</f>
        <v>Specification No: CC/NT/W-COND/DOM/A10/25/08983</v>
      </c>
      <c r="B1" s="298"/>
      <c r="C1" s="300"/>
      <c r="D1" s="301" t="s">
        <v>321</v>
      </c>
    </row>
    <row r="2" spans="1:6" ht="18" customHeight="1" x14ac:dyDescent="0.3">
      <c r="A2" s="373"/>
      <c r="B2" s="374"/>
      <c r="C2" s="375"/>
      <c r="D2" s="375"/>
    </row>
    <row r="3" spans="1:6" ht="76.5" customHeight="1" x14ac:dyDescent="0.3">
      <c r="A3" s="1052"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1052"/>
      <c r="C3" s="1052"/>
      <c r="D3" s="1052"/>
      <c r="E3" s="376"/>
      <c r="F3" s="376"/>
    </row>
    <row r="4" spans="1:6" ht="21.95" customHeight="1" x14ac:dyDescent="0.3">
      <c r="A4" s="1012" t="s">
        <v>175</v>
      </c>
      <c r="B4" s="1012"/>
      <c r="C4" s="1012"/>
      <c r="D4" s="1012"/>
    </row>
    <row r="5" spans="1:6" ht="18" customHeight="1" x14ac:dyDescent="0.3">
      <c r="A5" s="377"/>
    </row>
    <row r="6" spans="1:6" ht="18" customHeight="1" x14ac:dyDescent="0.3">
      <c r="A6" s="310" t="str">
        <f>'Sch-1'!A6</f>
        <v>Bidder’s Name and Address (Sole Bidder) :</v>
      </c>
      <c r="D6" s="342" t="s">
        <v>5</v>
      </c>
    </row>
    <row r="7" spans="1:6" ht="36" customHeight="1" x14ac:dyDescent="0.3">
      <c r="A7" s="992">
        <f>'Sch-1'!A7</f>
        <v>0</v>
      </c>
      <c r="B7" s="992"/>
      <c r="C7" s="992"/>
      <c r="D7" s="344" t="str">
        <f>'[1]Sch-1'!M7</f>
        <v>Contracts Services, 3rd Floor</v>
      </c>
    </row>
    <row r="8" spans="1:6" ht="18" customHeight="1" x14ac:dyDescent="0.3">
      <c r="A8" s="345" t="s">
        <v>155</v>
      </c>
      <c r="B8" s="1006" t="str">
        <f>IF('[1]Sch-1'!C8=0, "", '[1]Sch-1'!C8)</f>
        <v/>
      </c>
      <c r="C8" s="1006"/>
      <c r="D8" s="344" t="str">
        <f>'[1]Sch-1'!M8</f>
        <v>Power Grid Corporation of India Ltd.,</v>
      </c>
    </row>
    <row r="9" spans="1:6" ht="18" customHeight="1" x14ac:dyDescent="0.3">
      <c r="A9" s="345" t="s">
        <v>156</v>
      </c>
      <c r="B9" s="1006" t="str">
        <f>IF('[1]Sch-1'!C9=0, "", '[1]Sch-1'!C9)</f>
        <v/>
      </c>
      <c r="C9" s="1006"/>
      <c r="D9" s="344" t="str">
        <f>'[1]Sch-1'!M9</f>
        <v>"Saudamini", Plot No.-2</v>
      </c>
    </row>
    <row r="10" spans="1:6" ht="18" customHeight="1" x14ac:dyDescent="0.3">
      <c r="A10" s="346"/>
      <c r="B10" s="1006" t="str">
        <f>IF('[1]Sch-1'!C10=0, "", '[1]Sch-1'!C10)</f>
        <v/>
      </c>
      <c r="C10" s="1006"/>
      <c r="D10" s="344" t="str">
        <f>'[1]Sch-1'!M10</f>
        <v xml:space="preserve">Sector-29, </v>
      </c>
    </row>
    <row r="11" spans="1:6" ht="18" customHeight="1" x14ac:dyDescent="0.3">
      <c r="A11" s="346"/>
      <c r="B11" s="1006" t="str">
        <f>IF('[1]Sch-1'!C11=0, "", '[1]Sch-1'!C11)</f>
        <v/>
      </c>
      <c r="C11" s="1006"/>
      <c r="D11" s="344" t="str">
        <f>'[1]Sch-1'!M11</f>
        <v>Gurugram (Haryana) - 122001</v>
      </c>
    </row>
    <row r="12" spans="1:6" ht="18" customHeight="1" x14ac:dyDescent="0.3">
      <c r="A12" s="378"/>
      <c r="B12" s="378"/>
      <c r="C12" s="378"/>
      <c r="D12" s="342"/>
    </row>
    <row r="13" spans="1:6" ht="21.95" customHeight="1" x14ac:dyDescent="0.3">
      <c r="A13" s="379" t="s">
        <v>157</v>
      </c>
      <c r="B13" s="1009" t="s">
        <v>112</v>
      </c>
      <c r="C13" s="1010"/>
      <c r="D13" s="380" t="s">
        <v>159</v>
      </c>
    </row>
    <row r="14" spans="1:6" ht="21.95" customHeight="1" x14ac:dyDescent="0.3">
      <c r="A14" s="348" t="s">
        <v>162</v>
      </c>
      <c r="B14" s="1073" t="s">
        <v>176</v>
      </c>
      <c r="C14" s="1073"/>
      <c r="D14" s="381">
        <f>'Sch-1'!N69*(1-Discount!K18)+(1-Discount!K23)*'Sch-1'!N70</f>
        <v>0</v>
      </c>
    </row>
    <row r="15" spans="1:6" ht="35.1" customHeight="1" x14ac:dyDescent="0.3">
      <c r="A15" s="382"/>
      <c r="B15" s="1074" t="s">
        <v>177</v>
      </c>
      <c r="C15" s="1075"/>
      <c r="D15" s="383"/>
    </row>
    <row r="16" spans="1:6" ht="21.95" customHeight="1" x14ac:dyDescent="0.3">
      <c r="A16" s="348" t="s">
        <v>166</v>
      </c>
      <c r="B16" s="1073" t="s">
        <v>178</v>
      </c>
      <c r="C16" s="1073"/>
      <c r="D16" s="381">
        <f>'Sch-7'!D16*(1-Discount!K19)</f>
        <v>0</v>
      </c>
    </row>
    <row r="17" spans="1:4" ht="35.1" customHeight="1" x14ac:dyDescent="0.3">
      <c r="A17" s="382"/>
      <c r="B17" s="1076" t="s">
        <v>179</v>
      </c>
      <c r="C17" s="1075"/>
      <c r="D17" s="383"/>
    </row>
    <row r="18" spans="1:4" ht="21.95" customHeight="1" x14ac:dyDescent="0.3">
      <c r="A18" s="348" t="s">
        <v>180</v>
      </c>
      <c r="B18" s="1073" t="s">
        <v>181</v>
      </c>
      <c r="C18" s="1073"/>
      <c r="D18" s="381">
        <f>'Sch-7'!D18*(1-Discount!K20)</f>
        <v>0</v>
      </c>
    </row>
    <row r="19" spans="1:4" ht="30" customHeight="1" x14ac:dyDescent="0.3">
      <c r="A19" s="382"/>
      <c r="B19" s="1074" t="s">
        <v>182</v>
      </c>
      <c r="C19" s="1075"/>
      <c r="D19" s="383"/>
    </row>
    <row r="20" spans="1:4" ht="21.95" hidden="1" customHeight="1" x14ac:dyDescent="0.3">
      <c r="A20" s="348" t="s">
        <v>183</v>
      </c>
      <c r="B20" s="1073" t="s">
        <v>184</v>
      </c>
      <c r="C20" s="1073"/>
      <c r="D20" s="386">
        <f>'Sch-7'!D20*(1-Discount!K21)</f>
        <v>0</v>
      </c>
    </row>
    <row r="21" spans="1:4" ht="30" hidden="1" customHeight="1" x14ac:dyDescent="0.3">
      <c r="A21" s="382"/>
      <c r="B21" s="1074" t="s">
        <v>185</v>
      </c>
      <c r="C21" s="1075"/>
      <c r="D21" s="383"/>
    </row>
    <row r="22" spans="1:4" ht="21.95" hidden="1" customHeight="1" x14ac:dyDescent="0.3">
      <c r="A22" s="348" t="s">
        <v>186</v>
      </c>
      <c r="B22" s="1073" t="s">
        <v>187</v>
      </c>
      <c r="C22" s="1073"/>
      <c r="D22" s="386">
        <f>'Sch-7'!D22*(1-Discount!K22)</f>
        <v>0</v>
      </c>
    </row>
    <row r="23" spans="1:4" ht="38.25" hidden="1" customHeight="1" x14ac:dyDescent="0.3">
      <c r="A23" s="382"/>
      <c r="B23" s="1076" t="s">
        <v>149</v>
      </c>
      <c r="C23" s="1075"/>
      <c r="D23" s="383"/>
    </row>
    <row r="24" spans="1:4" ht="30" customHeight="1" x14ac:dyDescent="0.3">
      <c r="A24" s="348">
        <v>5</v>
      </c>
      <c r="B24" s="1073" t="s">
        <v>188</v>
      </c>
      <c r="C24" s="1073"/>
      <c r="D24" s="538">
        <f>'Sch-5 Dis'!D18</f>
        <v>0</v>
      </c>
    </row>
    <row r="25" spans="1:4" x14ac:dyDescent="0.3">
      <c r="A25" s="382"/>
      <c r="B25" s="1074" t="s">
        <v>189</v>
      </c>
      <c r="C25" s="1075"/>
      <c r="D25" s="399"/>
    </row>
    <row r="26" spans="1:4" ht="21.95" customHeight="1" x14ac:dyDescent="0.3">
      <c r="A26" s="348" t="s">
        <v>190</v>
      </c>
      <c r="B26" s="1073" t="s">
        <v>317</v>
      </c>
      <c r="C26" s="1073"/>
      <c r="D26" s="386" t="s">
        <v>322</v>
      </c>
    </row>
    <row r="27" spans="1:4" ht="35.1" customHeight="1" x14ac:dyDescent="0.3">
      <c r="A27" s="382"/>
      <c r="B27" s="1074" t="s">
        <v>191</v>
      </c>
      <c r="C27" s="1075"/>
      <c r="D27" s="383"/>
    </row>
    <row r="28" spans="1:4" ht="21.95" customHeight="1" x14ac:dyDescent="0.3">
      <c r="A28" s="348" t="s">
        <v>316</v>
      </c>
      <c r="B28" s="1073" t="s">
        <v>318</v>
      </c>
      <c r="C28" s="1073"/>
      <c r="D28" s="386">
        <f>'Sch-7'!D28</f>
        <v>0</v>
      </c>
    </row>
    <row r="29" spans="1:4" ht="35.1" customHeight="1" x14ac:dyDescent="0.3">
      <c r="A29" s="382"/>
      <c r="B29" s="1076" t="s">
        <v>356</v>
      </c>
      <c r="C29" s="1075"/>
      <c r="D29" s="383"/>
    </row>
    <row r="30" spans="1:4" ht="15.75" hidden="1" x14ac:dyDescent="0.3">
      <c r="A30" s="993">
        <v>8</v>
      </c>
      <c r="B30" s="1077" t="s">
        <v>319</v>
      </c>
      <c r="C30" s="1078"/>
      <c r="D30" s="387">
        <f>SUM(D14,D16,D18,D20,D22,D24)</f>
        <v>0</v>
      </c>
    </row>
    <row r="31" spans="1:4" ht="33" customHeight="1" x14ac:dyDescent="0.3">
      <c r="A31" s="993"/>
      <c r="B31" s="1079"/>
      <c r="C31" s="1080"/>
      <c r="D31" s="554">
        <f>D30-D28</f>
        <v>0</v>
      </c>
    </row>
    <row r="32" spans="1:4" ht="18.75" customHeight="1" x14ac:dyDescent="0.3">
      <c r="A32" s="388"/>
      <c r="B32" s="389"/>
      <c r="C32" s="389"/>
      <c r="D32" s="390"/>
    </row>
    <row r="33" spans="1:6" ht="27.95" customHeight="1" x14ac:dyDescent="0.3">
      <c r="A33" s="388"/>
      <c r="B33" s="389"/>
      <c r="C33" s="391"/>
      <c r="D33" s="390"/>
    </row>
    <row r="34" spans="1:6" ht="27.95" customHeight="1" x14ac:dyDescent="0.3">
      <c r="A34" s="324" t="s">
        <v>40</v>
      </c>
      <c r="B34" s="392" t="str">
        <f>'Sch-7'!B34</f>
        <v>--</v>
      </c>
      <c r="C34" s="391" t="s">
        <v>42</v>
      </c>
      <c r="D34" s="393" t="str">
        <f>'Sch-7'!D34</f>
        <v/>
      </c>
      <c r="F34" s="394"/>
    </row>
    <row r="35" spans="1:6" ht="27.95" customHeight="1" x14ac:dyDescent="0.3">
      <c r="A35" s="324" t="s">
        <v>41</v>
      </c>
      <c r="B35" s="392" t="str">
        <f>'Sch-7'!B35</f>
        <v/>
      </c>
      <c r="C35" s="391" t="s">
        <v>43</v>
      </c>
      <c r="D35" s="393" t="str">
        <f>'Sch-7'!D35</f>
        <v/>
      </c>
      <c r="F35" s="373"/>
    </row>
    <row r="36" spans="1:6" ht="27.95" customHeight="1" x14ac:dyDescent="0.3">
      <c r="A36" s="395"/>
      <c r="B36" s="374"/>
      <c r="C36" s="391"/>
      <c r="F36" s="373"/>
    </row>
    <row r="37" spans="1:6" ht="30" customHeight="1" x14ac:dyDescent="0.3">
      <c r="A37" s="395"/>
      <c r="B37" s="374"/>
      <c r="C37" s="391"/>
      <c r="D37" s="395"/>
      <c r="F37" s="394"/>
    </row>
    <row r="38" spans="1:6" ht="30" customHeight="1" x14ac:dyDescent="0.25">
      <c r="A38" s="396"/>
      <c r="B38" s="396"/>
      <c r="C38" s="397"/>
      <c r="E38" s="398"/>
    </row>
  </sheetData>
  <sheetProtection algorithmName="SHA-512" hashValue="Q41rPCPc2Wrq1hG1VGxqv4cvhxqTDkEF6U6oRS5UR26I5/fzdxy7yfktE+ov2/9s6IgTaX0znc+iyj9cCYvbMA==" saltValue="5HbwJq7OSUrayJc3JYH0uw==" spinCount="100000" sheet="1" objects="1" scenarios="1" formatColumns="0" formatRows="0"/>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V15" sqref="V15"/>
    </sheetView>
  </sheetViews>
  <sheetFormatPr defaultRowHeight="16.5" x14ac:dyDescent="0.3"/>
  <cols>
    <col min="1" max="1" width="11.375" style="799" customWidth="1"/>
    <col min="2" max="5" width="8.125" style="799" customWidth="1"/>
    <col min="6" max="6" width="15.5" style="799" customWidth="1"/>
    <col min="7" max="7" width="11.375" style="799" customWidth="1"/>
    <col min="8" max="8" width="17.75" style="799" customWidth="1"/>
    <col min="9" max="9" width="31.125" style="784" customWidth="1"/>
    <col min="10" max="10" width="4.75" style="784" customWidth="1"/>
    <col min="11" max="11" width="10.25" style="784" customWidth="1"/>
    <col min="12" max="13" width="9.375" style="784" customWidth="1"/>
    <col min="14" max="14" width="13.5" style="780" customWidth="1"/>
    <col min="15" max="15" width="9" style="743"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743"/>
  </cols>
  <sheetData>
    <row r="1" spans="1:48" ht="18" customHeight="1" x14ac:dyDescent="0.3">
      <c r="A1" s="713" t="str">
        <f>Cover!B3</f>
        <v>Specification No: CC/NT/W-COND/DOM/A10/25/08983</v>
      </c>
      <c r="B1" s="713"/>
      <c r="C1" s="713"/>
      <c r="D1" s="713"/>
      <c r="E1" s="713"/>
      <c r="F1" s="713"/>
      <c r="G1" s="713"/>
      <c r="H1" s="713"/>
      <c r="I1" s="714"/>
      <c r="J1" s="715"/>
      <c r="K1" s="715"/>
      <c r="L1" s="715"/>
      <c r="M1" s="718" t="s">
        <v>313</v>
      </c>
    </row>
    <row r="2" spans="1:48" ht="3" customHeight="1" x14ac:dyDescent="0.3">
      <c r="A2" s="741"/>
      <c r="B2" s="741"/>
      <c r="C2" s="741"/>
      <c r="D2" s="741"/>
      <c r="E2" s="741"/>
      <c r="F2" s="741"/>
      <c r="G2" s="741"/>
      <c r="H2" s="741"/>
      <c r="I2" s="742"/>
      <c r="J2" s="756"/>
      <c r="K2" s="756"/>
      <c r="L2" s="756"/>
      <c r="M2" s="756"/>
    </row>
    <row r="3" spans="1:48" ht="59.25" customHeight="1" x14ac:dyDescent="0.3">
      <c r="A3" s="1100"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1100"/>
      <c r="C3" s="1100"/>
      <c r="D3" s="1100"/>
      <c r="E3" s="1100"/>
      <c r="F3" s="1100"/>
      <c r="G3" s="1100"/>
      <c r="H3" s="1100"/>
      <c r="I3" s="1100"/>
      <c r="J3" s="1100"/>
      <c r="K3" s="1100"/>
      <c r="L3" s="1100"/>
      <c r="M3" s="1100"/>
      <c r="AG3" s="781" t="s">
        <v>123</v>
      </c>
      <c r="AI3" s="782">
        <f>IF(ISERROR(#REF!/('[1]Sch-6'!D14+'[1]Sch-6'!D16+'[1]Sch-6'!D18)),0,#REF!/( '[1]Sch-6'!D14+'[1]Sch-6'!D16+'[1]Sch-6'!D18))</f>
        <v>0</v>
      </c>
    </row>
    <row r="4" spans="1:48" ht="21.95" customHeight="1" x14ac:dyDescent="0.3">
      <c r="A4" s="1054" t="s">
        <v>124</v>
      </c>
      <c r="B4" s="1054"/>
      <c r="C4" s="1054"/>
      <c r="D4" s="1054"/>
      <c r="E4" s="1054"/>
      <c r="F4" s="1054"/>
      <c r="G4" s="1054"/>
      <c r="H4" s="1054"/>
      <c r="I4" s="1054"/>
      <c r="J4" s="1054"/>
      <c r="K4" s="1054"/>
      <c r="L4" s="1054"/>
      <c r="M4" s="1054"/>
      <c r="AG4" s="781" t="s">
        <v>125</v>
      </c>
      <c r="AI4" s="782" t="e">
        <f>#REF!</f>
        <v>#REF!</v>
      </c>
    </row>
    <row r="5" spans="1:48" ht="18.600000000000001" customHeight="1" x14ac:dyDescent="0.3">
      <c r="A5" s="422"/>
      <c r="B5" s="422"/>
      <c r="C5" s="422"/>
      <c r="D5" s="422"/>
      <c r="E5" s="422"/>
      <c r="F5" s="422"/>
      <c r="G5" s="422"/>
      <c r="H5" s="422"/>
      <c r="I5" s="171"/>
      <c r="J5" s="171"/>
      <c r="K5" s="171"/>
      <c r="L5" s="171"/>
      <c r="M5" s="171"/>
      <c r="AG5" s="781" t="s">
        <v>193</v>
      </c>
      <c r="AI5" s="782">
        <f>IF(ISERROR(#REF!/#REF!),0,#REF! /#REF!)</f>
        <v>0</v>
      </c>
    </row>
    <row r="6" spans="1:48" x14ac:dyDescent="0.3">
      <c r="A6" s="170" t="str">
        <f>'Sch-1'!A6</f>
        <v>Bidder’s Name and Address (Sole Bidder) :</v>
      </c>
      <c r="B6" s="170"/>
      <c r="C6" s="170"/>
      <c r="D6" s="170"/>
      <c r="E6" s="170"/>
      <c r="F6" s="170"/>
      <c r="G6" s="170"/>
      <c r="H6" s="170"/>
      <c r="I6" s="346"/>
      <c r="J6" s="346"/>
      <c r="K6" s="783" t="s">
        <v>5</v>
      </c>
      <c r="M6" s="346"/>
      <c r="AG6" s="781" t="s">
        <v>194</v>
      </c>
      <c r="AI6" s="782" t="e">
        <f>#REF!</f>
        <v>#REF!</v>
      </c>
    </row>
    <row r="7" spans="1:48" x14ac:dyDescent="0.3">
      <c r="A7" s="1088">
        <f>'Sch-1'!A7</f>
        <v>0</v>
      </c>
      <c r="B7" s="1088"/>
      <c r="C7" s="1088"/>
      <c r="D7" s="1088"/>
      <c r="E7" s="1088"/>
      <c r="F7" s="1088"/>
      <c r="G7" s="1088"/>
      <c r="H7" s="1088"/>
      <c r="I7" s="1088"/>
      <c r="J7" s="1088"/>
      <c r="K7" s="786" t="str">
        <f>'[1]Sch-1'!M7</f>
        <v>Contracts Services, 3rd Floor</v>
      </c>
      <c r="M7" s="785"/>
      <c r="AG7" s="781" t="s">
        <v>128</v>
      </c>
      <c r="AI7" s="782" t="e">
        <f>SUM(AI3:AI6)</f>
        <v>#REF!</v>
      </c>
    </row>
    <row r="8" spans="1:48" x14ac:dyDescent="0.3">
      <c r="A8" s="345" t="s">
        <v>155</v>
      </c>
      <c r="B8" s="345"/>
      <c r="C8" s="345"/>
      <c r="D8" s="345"/>
      <c r="E8" s="345"/>
      <c r="F8" s="345"/>
      <c r="G8" s="345"/>
      <c r="H8" s="345"/>
      <c r="I8" s="1006" t="str">
        <f>IF('[1]Sch-1'!C8=0, "", '[1]Sch-1'!C8)</f>
        <v/>
      </c>
      <c r="J8" s="1006"/>
      <c r="K8" s="786" t="str">
        <f>'[1]Sch-1'!M8</f>
        <v>Power Grid Corporation of India Ltd.,</v>
      </c>
      <c r="M8" s="400"/>
    </row>
    <row r="9" spans="1:48" x14ac:dyDescent="0.3">
      <c r="A9" s="345" t="s">
        <v>156</v>
      </c>
      <c r="B9" s="345"/>
      <c r="C9" s="345"/>
      <c r="D9" s="345"/>
      <c r="E9" s="345"/>
      <c r="F9" s="345"/>
      <c r="G9" s="345"/>
      <c r="H9" s="345"/>
      <c r="I9" s="1006" t="str">
        <f>IF('[1]Sch-1'!C9=0, "", '[1]Sch-1'!C9)</f>
        <v/>
      </c>
      <c r="J9" s="1006"/>
      <c r="K9" s="786" t="str">
        <f>'[1]Sch-1'!M9</f>
        <v>"Saudamini", Plot No.-2</v>
      </c>
      <c r="M9" s="400"/>
    </row>
    <row r="10" spans="1:48" x14ac:dyDescent="0.3">
      <c r="A10" s="346"/>
      <c r="B10" s="346"/>
      <c r="C10" s="346"/>
      <c r="D10" s="346"/>
      <c r="E10" s="346"/>
      <c r="F10" s="346"/>
      <c r="G10" s="346"/>
      <c r="H10" s="346"/>
      <c r="I10" s="1006" t="str">
        <f>IF('[1]Sch-1'!C10=0, "", '[1]Sch-1'!C10)</f>
        <v/>
      </c>
      <c r="J10" s="1006"/>
      <c r="K10" s="786" t="str">
        <f>'[1]Sch-1'!M10</f>
        <v xml:space="preserve">Sector-29, </v>
      </c>
      <c r="M10" s="400"/>
      <c r="AG10" s="781" t="s">
        <v>195</v>
      </c>
      <c r="AI10" s="787" t="e">
        <f>'[1]Sch-1'!AA10</f>
        <v>#REF!</v>
      </c>
    </row>
    <row r="11" spans="1:48" x14ac:dyDescent="0.3">
      <c r="A11" s="346"/>
      <c r="B11" s="346"/>
      <c r="C11" s="346"/>
      <c r="D11" s="346"/>
      <c r="E11" s="346"/>
      <c r="F11" s="346"/>
      <c r="G11" s="346"/>
      <c r="H11" s="346"/>
      <c r="I11" s="1006" t="str">
        <f>IF('[1]Sch-1'!C11=0, "", '[1]Sch-1'!C11)</f>
        <v/>
      </c>
      <c r="J11" s="1006"/>
      <c r="K11" s="786" t="str">
        <f>'[1]Sch-1'!M11</f>
        <v>Gurugram (Haryana) - 122001</v>
      </c>
      <c r="M11" s="400"/>
      <c r="AG11" s="781"/>
      <c r="AI11" s="782"/>
    </row>
    <row r="12" spans="1:48" ht="7.5" customHeight="1" x14ac:dyDescent="0.3">
      <c r="A12" s="346"/>
      <c r="B12" s="346"/>
      <c r="C12" s="346"/>
      <c r="D12" s="346"/>
      <c r="E12" s="346"/>
      <c r="F12" s="346"/>
      <c r="G12" s="346"/>
      <c r="H12" s="346"/>
      <c r="I12" s="400"/>
      <c r="J12" s="400"/>
      <c r="K12" s="400"/>
      <c r="L12" s="400"/>
      <c r="M12" s="400"/>
      <c r="N12" s="788"/>
      <c r="O12" s="182"/>
      <c r="AG12" s="781"/>
      <c r="AI12" s="782"/>
    </row>
    <row r="13" spans="1:48" ht="27.95" customHeight="1" thickBot="1" x14ac:dyDescent="0.35">
      <c r="A13" s="1083" t="s">
        <v>431</v>
      </c>
      <c r="B13" s="1083"/>
      <c r="C13" s="1083"/>
      <c r="D13" s="1083"/>
      <c r="E13" s="1083"/>
      <c r="F13" s="1083"/>
      <c r="G13" s="1083"/>
      <c r="H13" s="1083"/>
      <c r="I13" s="1083"/>
      <c r="J13" s="1083"/>
      <c r="K13" s="1083"/>
      <c r="L13" s="1083"/>
      <c r="M13" s="1083"/>
      <c r="N13" s="788"/>
      <c r="O13" s="182"/>
    </row>
    <row r="14" spans="1:48" ht="116.25" customHeight="1" x14ac:dyDescent="0.3">
      <c r="A14" s="401" t="s">
        <v>196</v>
      </c>
      <c r="B14" s="402" t="s">
        <v>17</v>
      </c>
      <c r="C14" s="402" t="s">
        <v>197</v>
      </c>
      <c r="D14" s="403" t="s">
        <v>198</v>
      </c>
      <c r="E14" s="404" t="s">
        <v>21</v>
      </c>
      <c r="F14" s="404" t="s">
        <v>314</v>
      </c>
      <c r="G14" s="404" t="s">
        <v>23</v>
      </c>
      <c r="H14" s="404" t="s">
        <v>315</v>
      </c>
      <c r="I14" s="561" t="s">
        <v>199</v>
      </c>
      <c r="J14" s="561" t="s">
        <v>26</v>
      </c>
      <c r="K14" s="561" t="s">
        <v>113</v>
      </c>
      <c r="L14" s="561" t="s">
        <v>200</v>
      </c>
      <c r="M14" s="789" t="s">
        <v>201</v>
      </c>
      <c r="N14" s="50" t="s">
        <v>140</v>
      </c>
      <c r="O14" s="182"/>
      <c r="Q14" s="406" t="s">
        <v>202</v>
      </c>
      <c r="R14" s="406" t="s">
        <v>203</v>
      </c>
      <c r="AH14" s="1082" t="s">
        <v>204</v>
      </c>
      <c r="AI14" s="1082"/>
      <c r="AJ14" s="707" t="s">
        <v>131</v>
      </c>
      <c r="AK14" s="1082" t="s">
        <v>205</v>
      </c>
      <c r="AL14" s="1082"/>
    </row>
    <row r="15" spans="1:48" s="756" customFormat="1" ht="30" x14ac:dyDescent="0.3">
      <c r="A15" s="791">
        <v>1</v>
      </c>
      <c r="B15" s="791">
        <v>2</v>
      </c>
      <c r="C15" s="791">
        <v>3</v>
      </c>
      <c r="D15" s="791">
        <v>4</v>
      </c>
      <c r="E15" s="407">
        <v>5</v>
      </c>
      <c r="F15" s="407">
        <v>6</v>
      </c>
      <c r="G15" s="407">
        <v>7</v>
      </c>
      <c r="H15" s="407">
        <v>8</v>
      </c>
      <c r="I15" s="561">
        <v>9</v>
      </c>
      <c r="J15" s="561">
        <v>10</v>
      </c>
      <c r="K15" s="561">
        <v>11</v>
      </c>
      <c r="L15" s="561">
        <v>12</v>
      </c>
      <c r="M15" s="789" t="s">
        <v>206</v>
      </c>
      <c r="N15" s="51">
        <v>14</v>
      </c>
      <c r="O15" s="707"/>
      <c r="P15" s="707"/>
      <c r="Q15" s="10"/>
      <c r="R15" s="17"/>
      <c r="S15" s="707"/>
      <c r="T15" s="707"/>
      <c r="U15" s="707"/>
      <c r="V15" s="707"/>
      <c r="W15" s="707"/>
      <c r="X15" s="707"/>
      <c r="Y15" s="707"/>
      <c r="Z15" s="707"/>
      <c r="AA15" s="707"/>
      <c r="AB15" s="707"/>
      <c r="AC15" s="707"/>
      <c r="AD15" s="707"/>
      <c r="AE15" s="707"/>
      <c r="AF15" s="707"/>
      <c r="AG15" s="707"/>
      <c r="AH15" s="790"/>
      <c r="AI15" s="790"/>
      <c r="AJ15" s="707"/>
      <c r="AK15" s="790"/>
      <c r="AL15" s="790"/>
      <c r="AM15" s="707"/>
      <c r="AN15" s="707"/>
      <c r="AO15" s="707"/>
      <c r="AP15" s="707"/>
      <c r="AQ15" s="707"/>
      <c r="AR15" s="707"/>
      <c r="AS15" s="707"/>
      <c r="AT15" s="707"/>
      <c r="AU15" s="707"/>
      <c r="AV15" s="707"/>
    </row>
    <row r="16" spans="1:48" s="756" customFormat="1" x14ac:dyDescent="0.3">
      <c r="A16" s="792"/>
      <c r="B16" s="1096"/>
      <c r="C16" s="1097"/>
      <c r="D16" s="1097"/>
      <c r="E16" s="1097"/>
      <c r="F16" s="1097"/>
      <c r="G16" s="1097"/>
      <c r="H16" s="1097"/>
      <c r="I16" s="1097"/>
      <c r="J16" s="1097"/>
      <c r="K16" s="1097"/>
      <c r="L16" s="1097"/>
      <c r="M16" s="1097"/>
      <c r="N16" s="1098"/>
      <c r="O16" s="707"/>
      <c r="P16" s="707"/>
      <c r="Q16" s="10"/>
      <c r="R16" s="17"/>
      <c r="S16" s="707"/>
      <c r="T16" s="707"/>
      <c r="U16" s="707"/>
      <c r="V16" s="707"/>
      <c r="W16" s="707"/>
      <c r="X16" s="707"/>
      <c r="Y16" s="707"/>
      <c r="Z16" s="707"/>
      <c r="AA16" s="707"/>
      <c r="AB16" s="707"/>
      <c r="AC16" s="707"/>
      <c r="AD16" s="707"/>
      <c r="AE16" s="707"/>
      <c r="AF16" s="707"/>
      <c r="AG16" s="707"/>
      <c r="AH16" s="790"/>
      <c r="AI16" s="790"/>
      <c r="AJ16" s="707"/>
      <c r="AK16" s="790"/>
      <c r="AL16" s="790"/>
      <c r="AM16" s="707"/>
      <c r="AN16" s="707"/>
      <c r="AO16" s="707"/>
      <c r="AP16" s="707"/>
      <c r="AQ16" s="707"/>
      <c r="AR16" s="707"/>
      <c r="AS16" s="707"/>
      <c r="AT16" s="707"/>
      <c r="AU16" s="707"/>
      <c r="AV16" s="707"/>
    </row>
    <row r="17" spans="1:48" s="417" customFormat="1" hidden="1" x14ac:dyDescent="0.3">
      <c r="A17" s="408">
        <v>1</v>
      </c>
      <c r="B17" s="793"/>
      <c r="C17" s="793"/>
      <c r="D17" s="793"/>
      <c r="E17" s="408"/>
      <c r="F17" s="409"/>
      <c r="G17" s="64"/>
      <c r="H17" s="58"/>
      <c r="I17" s="410"/>
      <c r="J17" s="411"/>
      <c r="K17" s="412"/>
      <c r="L17" s="413"/>
      <c r="M17" s="414" t="str">
        <f>IF(L17=0, "Included", IF(ISERROR(K17*L17), L17, K17*L17))</f>
        <v>Included</v>
      </c>
      <c r="N17" s="415">
        <f>R17</f>
        <v>0</v>
      </c>
      <c r="O17" s="416"/>
      <c r="P17" s="416"/>
      <c r="Q17" s="10">
        <f>IF(M17="Included",0,M17)</f>
        <v>0</v>
      </c>
      <c r="R17" s="17">
        <f>IF(H17="", G17*Q17,H17*Q17)</f>
        <v>0</v>
      </c>
      <c r="S17" s="416"/>
      <c r="T17" s="416"/>
    </row>
    <row r="18" spans="1:48" s="417" customFormat="1" hidden="1" x14ac:dyDescent="0.3">
      <c r="A18" s="408">
        <v>2</v>
      </c>
      <c r="B18" s="793"/>
      <c r="C18" s="793"/>
      <c r="D18" s="793"/>
      <c r="E18" s="408"/>
      <c r="F18" s="409"/>
      <c r="G18" s="64"/>
      <c r="H18" s="58"/>
      <c r="I18" s="410"/>
      <c r="J18" s="411"/>
      <c r="K18" s="412"/>
      <c r="L18" s="413"/>
      <c r="M18" s="414" t="str">
        <f>IF(L18=0, "Included", IF(ISERROR(K18*L18), L18, K18*L18))</f>
        <v>Included</v>
      </c>
      <c r="N18" s="415">
        <f>R18</f>
        <v>0</v>
      </c>
      <c r="O18" s="416"/>
      <c r="P18" s="416"/>
      <c r="Q18" s="10">
        <f>IF(M18="Included",0,M18)</f>
        <v>0</v>
      </c>
      <c r="R18" s="17">
        <f>IF(H18="", G18*Q18,H18*Q18)</f>
        <v>0</v>
      </c>
      <c r="S18" s="416"/>
      <c r="T18" s="416"/>
    </row>
    <row r="19" spans="1:48" ht="45" customHeight="1" x14ac:dyDescent="0.3">
      <c r="A19" s="346"/>
      <c r="B19" s="346"/>
      <c r="C19" s="346"/>
      <c r="D19" s="346"/>
      <c r="E19" s="346"/>
      <c r="F19" s="1099" t="s">
        <v>207</v>
      </c>
      <c r="G19" s="1099"/>
      <c r="H19" s="1099"/>
      <c r="I19" s="1099"/>
      <c r="J19" s="1099"/>
      <c r="K19" s="1099"/>
      <c r="L19" s="1099"/>
      <c r="M19" s="400"/>
      <c r="N19" s="788"/>
      <c r="O19" s="182"/>
      <c r="AG19" s="781"/>
      <c r="AI19" s="782"/>
    </row>
    <row r="20" spans="1:48" s="417" customFormat="1" ht="24.75" customHeight="1" x14ac:dyDescent="0.3">
      <c r="A20" s="1089"/>
      <c r="B20" s="1090"/>
      <c r="C20" s="1090"/>
      <c r="D20" s="1090"/>
      <c r="E20" s="1090"/>
      <c r="F20" s="1090"/>
      <c r="G20" s="1090"/>
      <c r="H20" s="1091"/>
      <c r="I20" s="418" t="s">
        <v>208</v>
      </c>
      <c r="J20" s="418"/>
      <c r="K20" s="418"/>
      <c r="L20" s="418"/>
      <c r="M20" s="419">
        <f>SUM(M17:M18)</f>
        <v>0</v>
      </c>
      <c r="N20" s="420"/>
      <c r="O20" s="416"/>
      <c r="P20" s="416"/>
      <c r="Q20" s="416"/>
      <c r="R20" s="416"/>
      <c r="S20" s="416"/>
      <c r="T20" s="416"/>
    </row>
    <row r="21" spans="1:48" ht="26.25" customHeight="1" x14ac:dyDescent="0.3">
      <c r="A21" s="1092"/>
      <c r="B21" s="1093"/>
      <c r="C21" s="1093"/>
      <c r="D21" s="1093"/>
      <c r="E21" s="1093"/>
      <c r="F21" s="1093"/>
      <c r="G21" s="1093"/>
      <c r="H21" s="1094"/>
      <c r="I21" s="794" t="s">
        <v>140</v>
      </c>
      <c r="J21" s="794"/>
      <c r="K21" s="794"/>
      <c r="L21" s="794"/>
      <c r="M21" s="794"/>
      <c r="N21" s="419">
        <f>SUM(N17:N18)</f>
        <v>0</v>
      </c>
      <c r="O21" s="182"/>
      <c r="AH21" s="795"/>
      <c r="AI21" s="795"/>
      <c r="AK21" s="795"/>
      <c r="AL21" s="795"/>
      <c r="AM21" s="743"/>
      <c r="AN21" s="743"/>
      <c r="AO21" s="743"/>
      <c r="AP21" s="743"/>
      <c r="AQ21" s="743"/>
      <c r="AR21" s="743"/>
      <c r="AS21" s="743"/>
      <c r="AT21" s="743"/>
      <c r="AU21" s="743"/>
      <c r="AV21" s="743"/>
    </row>
    <row r="22" spans="1:48" ht="26.25" customHeight="1" x14ac:dyDescent="0.3">
      <c r="A22" s="796"/>
      <c r="B22" s="796"/>
      <c r="C22" s="796"/>
      <c r="D22" s="796"/>
      <c r="E22" s="796"/>
      <c r="F22" s="796"/>
      <c r="G22" s="796"/>
      <c r="H22" s="796"/>
      <c r="I22" s="796"/>
      <c r="J22" s="796"/>
      <c r="K22" s="796"/>
      <c r="L22" s="796"/>
      <c r="M22" s="796"/>
      <c r="N22" s="796"/>
      <c r="O22" s="182"/>
      <c r="AH22" s="795"/>
      <c r="AI22" s="795"/>
      <c r="AK22" s="795"/>
      <c r="AL22" s="795"/>
      <c r="AM22" s="743"/>
      <c r="AN22" s="743"/>
      <c r="AO22" s="743"/>
      <c r="AP22" s="743"/>
      <c r="AQ22" s="743"/>
      <c r="AR22" s="743"/>
      <c r="AS22" s="743"/>
      <c r="AT22" s="743"/>
      <c r="AU22" s="743"/>
      <c r="AV22" s="743"/>
    </row>
    <row r="23" spans="1:48" ht="26.25" customHeight="1" x14ac:dyDescent="0.3">
      <c r="A23" s="421" t="s">
        <v>38</v>
      </c>
      <c r="B23" s="1095" t="s">
        <v>39</v>
      </c>
      <c r="C23" s="1095"/>
      <c r="D23" s="1095"/>
      <c r="E23" s="1095"/>
      <c r="F23" s="1095"/>
      <c r="G23" s="1095"/>
      <c r="H23" s="1095"/>
      <c r="I23" s="1095"/>
      <c r="J23" s="1095"/>
      <c r="K23" s="1095"/>
      <c r="L23" s="1095"/>
      <c r="M23" s="1095"/>
      <c r="N23" s="1095"/>
      <c r="O23" s="1095"/>
      <c r="AH23" s="795"/>
      <c r="AI23" s="795"/>
      <c r="AK23" s="795"/>
      <c r="AL23" s="795"/>
      <c r="AM23" s="743"/>
      <c r="AN23" s="743"/>
      <c r="AO23" s="743"/>
      <c r="AP23" s="743"/>
      <c r="AQ23" s="743"/>
      <c r="AR23" s="743"/>
      <c r="AS23" s="743"/>
      <c r="AT23" s="743"/>
      <c r="AU23" s="743"/>
      <c r="AV23" s="743"/>
    </row>
    <row r="24" spans="1:48" ht="19.5" customHeight="1" x14ac:dyDescent="0.3">
      <c r="A24" s="796"/>
      <c r="B24" s="796"/>
      <c r="C24" s="796"/>
      <c r="D24" s="796"/>
      <c r="E24" s="796"/>
      <c r="F24" s="796"/>
      <c r="G24" s="796"/>
      <c r="H24" s="796"/>
      <c r="I24" s="796"/>
      <c r="J24" s="1058"/>
      <c r="K24" s="1058"/>
      <c r="L24" s="1058"/>
      <c r="M24" s="1058"/>
      <c r="AH24" s="705"/>
      <c r="AI24" s="797"/>
      <c r="AM24" s="743"/>
      <c r="AN24" s="743"/>
      <c r="AO24" s="743"/>
      <c r="AP24" s="743"/>
      <c r="AQ24" s="743"/>
      <c r="AR24" s="743"/>
      <c r="AS24" s="743"/>
      <c r="AT24" s="743"/>
      <c r="AU24" s="743"/>
      <c r="AV24" s="743"/>
    </row>
    <row r="25" spans="1:48" ht="19.5" customHeight="1" x14ac:dyDescent="0.3">
      <c r="A25" s="735" t="s">
        <v>40</v>
      </c>
      <c r="B25" s="735"/>
      <c r="C25" s="735"/>
      <c r="D25" s="735"/>
      <c r="E25" s="754" t="str">
        <f>'Sch-7 After Discount'!B34</f>
        <v>--</v>
      </c>
      <c r="F25" s="735"/>
      <c r="G25" s="735"/>
      <c r="H25" s="735"/>
      <c r="J25" s="1058" t="str">
        <f>"Printed Name   : " &amp; '[1]Sch-1'!M188</f>
        <v xml:space="preserve">Printed Name   : </v>
      </c>
      <c r="K25" s="1058"/>
      <c r="L25" s="1058"/>
      <c r="M25" s="1058"/>
      <c r="N25" s="798" t="str">
        <f>'Sch-7 After Discount'!D34</f>
        <v/>
      </c>
      <c r="AM25" s="743"/>
      <c r="AN25" s="743"/>
      <c r="AO25" s="743"/>
      <c r="AP25" s="743"/>
      <c r="AQ25" s="743"/>
      <c r="AR25" s="743"/>
      <c r="AS25" s="743"/>
      <c r="AT25" s="743"/>
      <c r="AU25" s="743"/>
      <c r="AV25" s="743"/>
    </row>
    <row r="26" spans="1:48" ht="27.75" customHeight="1" x14ac:dyDescent="0.3">
      <c r="A26" s="735" t="s">
        <v>41</v>
      </c>
      <c r="B26" s="735"/>
      <c r="C26" s="735"/>
      <c r="D26" s="735"/>
      <c r="E26" s="739" t="str">
        <f>'Sch-7 After Discount'!B35</f>
        <v/>
      </c>
      <c r="F26" s="735"/>
      <c r="G26" s="735"/>
      <c r="H26" s="735"/>
      <c r="J26" s="1058" t="str">
        <f>"Designation      : " &amp; '[1]Sch-1'!M189</f>
        <v xml:space="preserve">Designation      : </v>
      </c>
      <c r="K26" s="1058"/>
      <c r="L26" s="1058"/>
      <c r="M26" s="1058"/>
      <c r="N26" s="780" t="str">
        <f>'Sch-7 After Discount'!D35</f>
        <v/>
      </c>
      <c r="AM26" s="743"/>
      <c r="AN26" s="743"/>
      <c r="AO26" s="743"/>
      <c r="AP26" s="743"/>
      <c r="AQ26" s="743"/>
      <c r="AR26" s="743"/>
      <c r="AS26" s="743"/>
      <c r="AT26" s="743"/>
      <c r="AU26" s="743"/>
      <c r="AV26" s="743"/>
    </row>
    <row r="27" spans="1:48" ht="36.75" customHeight="1" x14ac:dyDescent="0.3">
      <c r="A27" s="422" t="s">
        <v>209</v>
      </c>
      <c r="B27" s="422"/>
      <c r="C27" s="422"/>
      <c r="D27" s="422"/>
      <c r="E27" s="1085" t="s">
        <v>210</v>
      </c>
      <c r="F27" s="1085"/>
      <c r="G27" s="1085"/>
      <c r="H27" s="1085"/>
      <c r="I27" s="1085"/>
      <c r="J27" s="1085"/>
      <c r="K27" s="1085"/>
      <c r="L27" s="1085"/>
      <c r="M27" s="1085"/>
      <c r="AM27" s="743"/>
      <c r="AN27" s="743"/>
      <c r="AO27" s="743"/>
      <c r="AP27" s="743"/>
      <c r="AQ27" s="743"/>
      <c r="AR27" s="743"/>
      <c r="AS27" s="743"/>
      <c r="AT27" s="743"/>
      <c r="AU27" s="743"/>
      <c r="AV27" s="743"/>
    </row>
    <row r="28" spans="1:48" ht="31.5" customHeight="1" x14ac:dyDescent="0.3">
      <c r="N28" s="800"/>
      <c r="AM28" s="743"/>
      <c r="AN28" s="743"/>
      <c r="AO28" s="743"/>
      <c r="AP28" s="743"/>
      <c r="AQ28" s="743"/>
      <c r="AR28" s="743"/>
      <c r="AS28" s="743"/>
      <c r="AT28" s="743"/>
      <c r="AU28" s="743"/>
      <c r="AV28" s="743"/>
    </row>
    <row r="97" spans="1:38" s="182" customFormat="1" x14ac:dyDescent="0.3">
      <c r="A97" s="801"/>
      <c r="B97" s="801"/>
      <c r="C97" s="801"/>
      <c r="D97" s="801"/>
      <c r="E97" s="801"/>
      <c r="F97" s="801"/>
      <c r="G97" s="801"/>
      <c r="H97" s="801"/>
      <c r="I97" s="175"/>
      <c r="J97" s="175"/>
      <c r="K97" s="175"/>
      <c r="L97" s="175"/>
      <c r="M97" s="175"/>
      <c r="N97" s="780"/>
      <c r="O97" s="743"/>
    </row>
    <row r="98" spans="1:38" s="182" customFormat="1" x14ac:dyDescent="0.3">
      <c r="A98" s="801"/>
      <c r="B98" s="801"/>
      <c r="C98" s="801"/>
      <c r="D98" s="801"/>
      <c r="E98" s="801"/>
      <c r="F98" s="801"/>
      <c r="G98" s="801"/>
      <c r="H98" s="801"/>
      <c r="I98" s="175"/>
      <c r="J98" s="175"/>
      <c r="K98" s="175"/>
      <c r="L98" s="175"/>
      <c r="M98" s="175"/>
      <c r="N98" s="780"/>
      <c r="O98" s="743"/>
    </row>
    <row r="99" spans="1:38" s="182" customFormat="1" x14ac:dyDescent="0.3">
      <c r="A99" s="801"/>
      <c r="B99" s="801"/>
      <c r="C99" s="801"/>
      <c r="D99" s="801"/>
      <c r="E99" s="801"/>
      <c r="F99" s="801"/>
      <c r="G99" s="801"/>
      <c r="H99" s="801"/>
      <c r="I99" s="175"/>
      <c r="J99" s="175"/>
      <c r="K99" s="175"/>
      <c r="L99" s="175"/>
      <c r="M99" s="175"/>
      <c r="N99" s="780"/>
      <c r="O99" s="743"/>
    </row>
    <row r="100" spans="1:38" s="743" customFormat="1" hidden="1" x14ac:dyDescent="0.3">
      <c r="A100" s="739" t="str">
        <f>A1</f>
        <v>Specification No: CC/NT/W-COND/DOM/A10/25/08983</v>
      </c>
      <c r="B100" s="739"/>
      <c r="C100" s="739"/>
      <c r="D100" s="739"/>
      <c r="E100" s="739"/>
      <c r="F100" s="739"/>
      <c r="G100" s="739"/>
      <c r="H100" s="739"/>
      <c r="I100" s="735"/>
      <c r="J100" s="802"/>
      <c r="K100" s="802"/>
      <c r="L100" s="802"/>
      <c r="M100" s="802"/>
      <c r="N100" s="803"/>
    </row>
    <row r="101" spans="1:38" s="743" customFormat="1" hidden="1" x14ac:dyDescent="0.3">
      <c r="A101" s="741"/>
      <c r="B101" s="741"/>
      <c r="C101" s="741"/>
      <c r="D101" s="741"/>
      <c r="E101" s="741"/>
      <c r="F101" s="741"/>
      <c r="G101" s="741"/>
      <c r="H101" s="741"/>
      <c r="I101" s="742"/>
      <c r="J101" s="756"/>
      <c r="K101" s="756"/>
      <c r="L101" s="756"/>
      <c r="M101" s="756"/>
      <c r="N101" s="803"/>
    </row>
    <row r="102" spans="1:38" s="743" customFormat="1" ht="35.25" hidden="1" customHeight="1" x14ac:dyDescent="0.3">
      <c r="A102" s="1086" t="str">
        <f>A3</f>
        <v>Reconductoring Package OH01 for (i) Reconductoring of Khandong (NEEPCO) – Halflong (POWERGRID) 132kV S/c Transmission Line and (ii) Reconductoring of Halflong (POWERGRID)– Jiribam (POWERGRID) 132kV S/c Transmission Line under North Eastern Region Expansion Scheme-XXIV (NERES-XXIV);</v>
      </c>
      <c r="B102" s="1086"/>
      <c r="C102" s="1086"/>
      <c r="D102" s="1086"/>
      <c r="E102" s="1086"/>
      <c r="F102" s="1086"/>
      <c r="G102" s="1086"/>
      <c r="H102" s="1086"/>
      <c r="I102" s="1086">
        <f>I3</f>
        <v>0</v>
      </c>
      <c r="J102" s="1086">
        <f>J3</f>
        <v>0</v>
      </c>
      <c r="K102" s="1086"/>
      <c r="L102" s="1086"/>
      <c r="M102" s="1086"/>
      <c r="N102" s="803"/>
    </row>
    <row r="103" spans="1:38" s="743" customFormat="1" hidden="1" x14ac:dyDescent="0.3">
      <c r="A103" s="1087" t="str">
        <f>A4</f>
        <v>(SCHEDULE OF RATES AND PRICES )</v>
      </c>
      <c r="B103" s="1087"/>
      <c r="C103" s="1087"/>
      <c r="D103" s="1087"/>
      <c r="E103" s="1087"/>
      <c r="F103" s="1087"/>
      <c r="G103" s="1087"/>
      <c r="H103" s="1087"/>
      <c r="I103" s="1087">
        <f>I4</f>
        <v>0</v>
      </c>
      <c r="J103" s="1087">
        <f>J4</f>
        <v>0</v>
      </c>
      <c r="K103" s="1087"/>
      <c r="L103" s="1087"/>
      <c r="M103" s="1087"/>
      <c r="N103" s="803"/>
    </row>
    <row r="104" spans="1:38" s="743" customFormat="1" hidden="1" x14ac:dyDescent="0.3">
      <c r="A104" s="422"/>
      <c r="B104" s="422"/>
      <c r="C104" s="422"/>
      <c r="D104" s="422"/>
      <c r="E104" s="422"/>
      <c r="F104" s="422"/>
      <c r="G104" s="422"/>
      <c r="H104" s="422"/>
      <c r="I104" s="171"/>
      <c r="J104" s="171"/>
      <c r="K104" s="171"/>
      <c r="L104" s="171"/>
      <c r="M104" s="171"/>
      <c r="N104" s="803"/>
    </row>
    <row r="105" spans="1:38" s="743" customFormat="1" hidden="1" x14ac:dyDescent="0.3">
      <c r="A105" s="170" t="str">
        <f>A6</f>
        <v>Bidder’s Name and Address (Sole Bidder) :</v>
      </c>
      <c r="B105" s="170"/>
      <c r="C105" s="170"/>
      <c r="D105" s="170"/>
      <c r="E105" s="170"/>
      <c r="F105" s="170"/>
      <c r="G105" s="170"/>
      <c r="H105" s="170"/>
      <c r="I105" s="346"/>
      <c r="J105" s="346"/>
      <c r="K105" s="346"/>
      <c r="L105" s="346"/>
      <c r="M105" s="346"/>
      <c r="N105" s="803"/>
    </row>
    <row r="106" spans="1:38" s="743" customFormat="1" hidden="1" x14ac:dyDescent="0.3">
      <c r="A106" s="1088">
        <f>A7</f>
        <v>0</v>
      </c>
      <c r="B106" s="1088"/>
      <c r="C106" s="1088"/>
      <c r="D106" s="1088"/>
      <c r="E106" s="1088"/>
      <c r="F106" s="1088"/>
      <c r="G106" s="1088"/>
      <c r="H106" s="1088"/>
      <c r="I106" s="1088">
        <f t="shared" ref="I106:J110" si="0">I7</f>
        <v>0</v>
      </c>
      <c r="J106" s="1088">
        <f t="shared" si="0"/>
        <v>0</v>
      </c>
      <c r="K106" s="785"/>
      <c r="L106" s="785"/>
      <c r="M106" s="785"/>
      <c r="N106" s="803"/>
    </row>
    <row r="107" spans="1:38" s="743" customFormat="1" hidden="1" x14ac:dyDescent="0.3">
      <c r="A107" s="345" t="str">
        <f>A8</f>
        <v>Name     :</v>
      </c>
      <c r="B107" s="345"/>
      <c r="C107" s="345"/>
      <c r="D107" s="345"/>
      <c r="E107" s="345"/>
      <c r="F107" s="345"/>
      <c r="G107" s="345"/>
      <c r="H107" s="345"/>
      <c r="I107" s="1006" t="str">
        <f t="shared" si="0"/>
        <v/>
      </c>
      <c r="J107" s="1006">
        <f t="shared" si="0"/>
        <v>0</v>
      </c>
      <c r="K107" s="400"/>
      <c r="L107" s="400"/>
      <c r="M107" s="400"/>
      <c r="N107" s="803"/>
    </row>
    <row r="108" spans="1:38" s="743" customFormat="1" hidden="1" x14ac:dyDescent="0.3">
      <c r="A108" s="345" t="str">
        <f>A9</f>
        <v>Address :</v>
      </c>
      <c r="B108" s="345"/>
      <c r="C108" s="345"/>
      <c r="D108" s="345"/>
      <c r="E108" s="345"/>
      <c r="F108" s="345"/>
      <c r="G108" s="345"/>
      <c r="H108" s="345"/>
      <c r="I108" s="1006" t="str">
        <f t="shared" si="0"/>
        <v/>
      </c>
      <c r="J108" s="1006">
        <f t="shared" si="0"/>
        <v>0</v>
      </c>
      <c r="K108" s="400"/>
      <c r="L108" s="400"/>
      <c r="M108" s="400"/>
      <c r="N108" s="803"/>
    </row>
    <row r="109" spans="1:38" s="743" customFormat="1" hidden="1" x14ac:dyDescent="0.3">
      <c r="A109" s="346"/>
      <c r="B109" s="346"/>
      <c r="C109" s="346"/>
      <c r="D109" s="346"/>
      <c r="E109" s="346"/>
      <c r="F109" s="346"/>
      <c r="G109" s="346"/>
      <c r="H109" s="346"/>
      <c r="I109" s="1006" t="str">
        <f t="shared" si="0"/>
        <v/>
      </c>
      <c r="J109" s="1006">
        <f t="shared" si="0"/>
        <v>0</v>
      </c>
      <c r="K109" s="400"/>
      <c r="L109" s="400"/>
      <c r="M109" s="400"/>
      <c r="N109" s="803"/>
    </row>
    <row r="110" spans="1:38" s="743" customFormat="1" hidden="1" x14ac:dyDescent="0.3">
      <c r="A110" s="346"/>
      <c r="B110" s="346"/>
      <c r="C110" s="346"/>
      <c r="D110" s="346"/>
      <c r="E110" s="346"/>
      <c r="F110" s="346"/>
      <c r="G110" s="346"/>
      <c r="H110" s="346"/>
      <c r="I110" s="1006" t="str">
        <f t="shared" si="0"/>
        <v/>
      </c>
      <c r="J110" s="1006">
        <f t="shared" si="0"/>
        <v>0</v>
      </c>
      <c r="K110" s="400"/>
      <c r="L110" s="400"/>
      <c r="M110" s="400"/>
      <c r="N110" s="803"/>
    </row>
    <row r="111" spans="1:38" s="743" customFormat="1" hidden="1" x14ac:dyDescent="0.3">
      <c r="A111" s="799"/>
      <c r="B111" s="799"/>
      <c r="C111" s="799"/>
      <c r="D111" s="799"/>
      <c r="E111" s="799"/>
      <c r="F111" s="799"/>
      <c r="G111" s="799"/>
      <c r="H111" s="799"/>
      <c r="I111" s="784"/>
      <c r="J111" s="784"/>
      <c r="K111" s="784"/>
      <c r="L111" s="784"/>
      <c r="M111" s="784"/>
      <c r="N111" s="803"/>
    </row>
    <row r="112" spans="1:38" s="743" customFormat="1" ht="33.75" hidden="1" customHeight="1" x14ac:dyDescent="0.3">
      <c r="A112" s="734" t="str">
        <f>A14</f>
        <v>SL. NO.</v>
      </c>
      <c r="B112" s="734"/>
      <c r="C112" s="734"/>
      <c r="D112" s="734"/>
      <c r="E112" s="734"/>
      <c r="F112" s="734"/>
      <c r="G112" s="734"/>
      <c r="H112" s="734"/>
      <c r="I112" s="804" t="str">
        <f>I14</f>
        <v>Description of Test</v>
      </c>
      <c r="J112" s="1084" t="e">
        <f>#REF!</f>
        <v>#REF!</v>
      </c>
      <c r="K112" s="1084"/>
      <c r="L112" s="1084"/>
      <c r="M112" s="1084"/>
      <c r="N112" s="803"/>
      <c r="AH112" s="1084"/>
      <c r="AI112" s="1084"/>
      <c r="AK112" s="1084"/>
      <c r="AL112" s="1084"/>
    </row>
    <row r="113" spans="1:38" s="743" customFormat="1" hidden="1" x14ac:dyDescent="0.3">
      <c r="A113" s="171" t="e">
        <f>#REF!</f>
        <v>#REF!</v>
      </c>
      <c r="B113" s="171"/>
      <c r="C113" s="171"/>
      <c r="D113" s="171"/>
      <c r="E113" s="171"/>
      <c r="F113" s="171"/>
      <c r="G113" s="171"/>
      <c r="H113" s="171"/>
      <c r="I113" s="171" t="e">
        <f>#REF!</f>
        <v>#REF!</v>
      </c>
      <c r="J113" s="1083" t="e">
        <f>#REF!</f>
        <v>#REF!</v>
      </c>
      <c r="K113" s="1083"/>
      <c r="L113" s="1083"/>
      <c r="M113" s="1083"/>
      <c r="N113" s="803"/>
      <c r="AH113" s="1083"/>
      <c r="AI113" s="1083"/>
      <c r="AK113" s="1083"/>
      <c r="AL113" s="1083"/>
    </row>
    <row r="114" spans="1:38" s="743" customFormat="1" hidden="1" x14ac:dyDescent="0.3">
      <c r="A114" s="805" t="e">
        <f>#REF!</f>
        <v>#REF!</v>
      </c>
      <c r="B114" s="805"/>
      <c r="C114" s="805"/>
      <c r="D114" s="805"/>
      <c r="E114" s="805"/>
      <c r="F114" s="805"/>
      <c r="G114" s="805"/>
      <c r="H114" s="805"/>
      <c r="I114" s="806" t="e">
        <f>#REF!</f>
        <v>#REF!</v>
      </c>
      <c r="J114" s="1083"/>
      <c r="K114" s="1083"/>
      <c r="L114" s="1083"/>
      <c r="M114" s="1083"/>
      <c r="N114" s="803"/>
      <c r="AH114" s="1083"/>
      <c r="AI114" s="1083"/>
      <c r="AK114" s="1083"/>
      <c r="AL114" s="1083"/>
    </row>
    <row r="115" spans="1:38" s="743" customFormat="1" hidden="1" x14ac:dyDescent="0.3">
      <c r="A115" s="807" t="e">
        <f>#REF!</f>
        <v>#REF!</v>
      </c>
      <c r="B115" s="807"/>
      <c r="C115" s="807"/>
      <c r="D115" s="807"/>
      <c r="E115" s="807"/>
      <c r="F115" s="807"/>
      <c r="G115" s="807"/>
      <c r="H115" s="807"/>
      <c r="I115" s="808" t="e">
        <f>#REF!</f>
        <v>#REF!</v>
      </c>
      <c r="J115" s="1081" t="e">
        <f>#REF!</f>
        <v>#REF!</v>
      </c>
      <c r="K115" s="1081"/>
      <c r="L115" s="1081"/>
      <c r="M115" s="1081"/>
      <c r="N115" s="739"/>
      <c r="AH115" s="809"/>
      <c r="AI115" s="809"/>
      <c r="AK115" s="809"/>
      <c r="AL115" s="809"/>
    </row>
    <row r="116" spans="1:38" s="743" customFormat="1" hidden="1" x14ac:dyDescent="0.3">
      <c r="A116" s="807" t="e">
        <f>#REF!</f>
        <v>#REF!</v>
      </c>
      <c r="B116" s="807"/>
      <c r="C116" s="807"/>
      <c r="D116" s="807"/>
      <c r="E116" s="807"/>
      <c r="F116" s="807"/>
      <c r="G116" s="807"/>
      <c r="H116" s="807"/>
      <c r="I116" s="808" t="e">
        <f>#REF!</f>
        <v>#REF!</v>
      </c>
      <c r="J116" s="1081" t="e">
        <f>#REF!</f>
        <v>#REF!</v>
      </c>
      <c r="K116" s="1081"/>
      <c r="L116" s="1081"/>
      <c r="M116" s="1081"/>
      <c r="N116" s="739"/>
      <c r="AH116" s="810"/>
      <c r="AI116" s="810"/>
      <c r="AK116" s="809"/>
      <c r="AL116" s="810"/>
    </row>
    <row r="117" spans="1:38" s="743" customFormat="1" ht="20.100000000000001" hidden="1" customHeight="1" x14ac:dyDescent="0.3">
      <c r="A117" s="811"/>
      <c r="B117" s="811"/>
      <c r="C117" s="811"/>
      <c r="D117" s="811"/>
      <c r="E117" s="811"/>
      <c r="F117" s="811"/>
      <c r="G117" s="811"/>
      <c r="H117" s="811"/>
      <c r="I117" s="806" t="e">
        <f>#REF!</f>
        <v>#REF!</v>
      </c>
      <c r="J117" s="1081" t="e">
        <f>#REF!</f>
        <v>#REF!</v>
      </c>
      <c r="K117" s="1081"/>
      <c r="L117" s="1081"/>
      <c r="M117" s="1081"/>
      <c r="N117" s="803"/>
      <c r="AH117" s="810"/>
      <c r="AI117" s="810"/>
      <c r="AK117" s="810"/>
      <c r="AL117" s="810"/>
    </row>
    <row r="118" spans="1:38" s="743" customFormat="1" hidden="1" x14ac:dyDescent="0.3">
      <c r="A118" s="805" t="e">
        <f>#REF!</f>
        <v>#REF!</v>
      </c>
      <c r="B118" s="805"/>
      <c r="C118" s="805"/>
      <c r="D118" s="805"/>
      <c r="E118" s="805"/>
      <c r="F118" s="805"/>
      <c r="G118" s="805"/>
      <c r="H118" s="805"/>
      <c r="I118" s="806" t="e">
        <f>#REF!</f>
        <v>#REF!</v>
      </c>
      <c r="J118" s="1081"/>
      <c r="K118" s="1081"/>
      <c r="L118" s="1081"/>
      <c r="M118" s="1081"/>
      <c r="N118" s="803"/>
      <c r="AH118" s="1081"/>
      <c r="AI118" s="1081"/>
      <c r="AK118" s="1081"/>
      <c r="AL118" s="1081"/>
    </row>
    <row r="119" spans="1:38" s="743" customFormat="1" hidden="1" x14ac:dyDescent="0.3">
      <c r="A119" s="812" t="e">
        <f>#REF!</f>
        <v>#REF!</v>
      </c>
      <c r="B119" s="812"/>
      <c r="C119" s="812"/>
      <c r="D119" s="812"/>
      <c r="E119" s="812"/>
      <c r="F119" s="812"/>
      <c r="G119" s="812"/>
      <c r="H119" s="812"/>
      <c r="I119" s="806" t="e">
        <f>#REF!</f>
        <v>#REF!</v>
      </c>
      <c r="J119" s="1081"/>
      <c r="K119" s="1081"/>
      <c r="L119" s="1081"/>
      <c r="M119" s="1081"/>
      <c r="N119" s="803"/>
      <c r="AH119" s="1081"/>
      <c r="AI119" s="1081"/>
      <c r="AK119" s="1081"/>
      <c r="AL119" s="1081"/>
    </row>
    <row r="120" spans="1:38" s="743" customFormat="1" hidden="1" x14ac:dyDescent="0.3">
      <c r="A120" s="813" t="e">
        <f>#REF!</f>
        <v>#REF!</v>
      </c>
      <c r="B120" s="813"/>
      <c r="C120" s="813"/>
      <c r="D120" s="813"/>
      <c r="E120" s="813"/>
      <c r="F120" s="813"/>
      <c r="G120" s="813"/>
      <c r="H120" s="813"/>
      <c r="I120" s="806" t="e">
        <f>#REF!</f>
        <v>#REF!</v>
      </c>
      <c r="J120" s="1081"/>
      <c r="K120" s="1081"/>
      <c r="L120" s="1081"/>
      <c r="M120" s="1081"/>
      <c r="N120" s="803"/>
      <c r="AH120" s="1081"/>
      <c r="AI120" s="1081"/>
      <c r="AK120" s="1081"/>
      <c r="AL120" s="1081"/>
    </row>
    <row r="121" spans="1:38" s="743" customFormat="1" hidden="1" x14ac:dyDescent="0.3">
      <c r="A121" s="807" t="e">
        <f>#REF!</f>
        <v>#REF!</v>
      </c>
      <c r="B121" s="807"/>
      <c r="C121" s="807"/>
      <c r="D121" s="807"/>
      <c r="E121" s="807"/>
      <c r="F121" s="807"/>
      <c r="G121" s="807"/>
      <c r="H121" s="807"/>
      <c r="I121" s="808" t="e">
        <f>#REF!</f>
        <v>#REF!</v>
      </c>
      <c r="J121" s="1081" t="e">
        <f>#REF!</f>
        <v>#REF!</v>
      </c>
      <c r="K121" s="1081"/>
      <c r="L121" s="1081"/>
      <c r="M121" s="1081"/>
      <c r="N121" s="739"/>
      <c r="AH121" s="810"/>
      <c r="AI121" s="810"/>
      <c r="AK121" s="809"/>
      <c r="AL121" s="810"/>
    </row>
    <row r="122" spans="1:38" s="743" customFormat="1" hidden="1" x14ac:dyDescent="0.3">
      <c r="A122" s="807" t="e">
        <f>#REF!</f>
        <v>#REF!</v>
      </c>
      <c r="B122" s="807"/>
      <c r="C122" s="807"/>
      <c r="D122" s="807"/>
      <c r="E122" s="807"/>
      <c r="F122" s="807"/>
      <c r="G122" s="807"/>
      <c r="H122" s="807"/>
      <c r="I122" s="808" t="e">
        <f>#REF!</f>
        <v>#REF!</v>
      </c>
      <c r="J122" s="1081" t="e">
        <f>#REF!</f>
        <v>#REF!</v>
      </c>
      <c r="K122" s="1081"/>
      <c r="L122" s="1081"/>
      <c r="M122" s="1081"/>
      <c r="N122" s="739"/>
      <c r="AH122" s="810"/>
      <c r="AI122" s="810"/>
      <c r="AK122" s="809"/>
      <c r="AL122" s="810"/>
    </row>
    <row r="123" spans="1:38" s="743" customFormat="1" hidden="1" x14ac:dyDescent="0.3">
      <c r="A123" s="807" t="e">
        <f>#REF!</f>
        <v>#REF!</v>
      </c>
      <c r="B123" s="807"/>
      <c r="C123" s="807"/>
      <c r="D123" s="807"/>
      <c r="E123" s="807"/>
      <c r="F123" s="807"/>
      <c r="G123" s="807"/>
      <c r="H123" s="807"/>
      <c r="I123" s="808" t="e">
        <f>#REF!</f>
        <v>#REF!</v>
      </c>
      <c r="J123" s="1081" t="e">
        <f>#REF!</f>
        <v>#REF!</v>
      </c>
      <c r="K123" s="1081"/>
      <c r="L123" s="1081"/>
      <c r="M123" s="1081"/>
      <c r="N123" s="739"/>
      <c r="AH123" s="810"/>
      <c r="AI123" s="810"/>
      <c r="AK123" s="809"/>
      <c r="AL123" s="810"/>
    </row>
    <row r="124" spans="1:38" s="743" customFormat="1" hidden="1" x14ac:dyDescent="0.3">
      <c r="A124" s="807" t="e">
        <f>#REF!</f>
        <v>#REF!</v>
      </c>
      <c r="B124" s="807"/>
      <c r="C124" s="807"/>
      <c r="D124" s="807"/>
      <c r="E124" s="807"/>
      <c r="F124" s="807"/>
      <c r="G124" s="807"/>
      <c r="H124" s="807"/>
      <c r="I124" s="808" t="e">
        <f>#REF!</f>
        <v>#REF!</v>
      </c>
      <c r="J124" s="1081" t="e">
        <f>#REF!</f>
        <v>#REF!</v>
      </c>
      <c r="K124" s="1081"/>
      <c r="L124" s="1081"/>
      <c r="M124" s="1081"/>
      <c r="N124" s="739"/>
      <c r="AH124" s="810"/>
      <c r="AI124" s="810"/>
      <c r="AK124" s="809"/>
      <c r="AL124" s="810"/>
    </row>
    <row r="125" spans="1:38" s="743" customFormat="1" hidden="1" x14ac:dyDescent="0.3">
      <c r="A125" s="807"/>
      <c r="B125" s="807"/>
      <c r="C125" s="807"/>
      <c r="D125" s="807"/>
      <c r="E125" s="807"/>
      <c r="F125" s="807"/>
      <c r="G125" s="807"/>
      <c r="H125" s="807"/>
      <c r="I125" s="806" t="e">
        <f>#REF!</f>
        <v>#REF!</v>
      </c>
      <c r="J125" s="1081" t="e">
        <f>#REF!</f>
        <v>#REF!</v>
      </c>
      <c r="K125" s="1081"/>
      <c r="L125" s="1081"/>
      <c r="M125" s="1081"/>
      <c r="N125" s="739"/>
      <c r="AH125" s="810"/>
      <c r="AI125" s="810"/>
      <c r="AK125" s="810"/>
      <c r="AL125" s="810"/>
    </row>
    <row r="126" spans="1:38" s="743" customFormat="1" ht="20.100000000000001" hidden="1" customHeight="1" x14ac:dyDescent="0.3">
      <c r="A126" s="813" t="e">
        <f>#REF!</f>
        <v>#REF!</v>
      </c>
      <c r="B126" s="813"/>
      <c r="C126" s="813"/>
      <c r="D126" s="813"/>
      <c r="E126" s="813"/>
      <c r="F126" s="813"/>
      <c r="G126" s="813"/>
      <c r="H126" s="813"/>
      <c r="I126" s="806" t="e">
        <f>#REF!</f>
        <v>#REF!</v>
      </c>
      <c r="J126" s="1081"/>
      <c r="K126" s="1081"/>
      <c r="L126" s="1081"/>
      <c r="M126" s="1081"/>
      <c r="N126" s="739"/>
      <c r="AH126" s="810"/>
      <c r="AI126" s="810"/>
      <c r="AK126" s="810"/>
      <c r="AL126" s="810"/>
    </row>
    <row r="127" spans="1:38" s="743" customFormat="1" hidden="1" x14ac:dyDescent="0.3">
      <c r="A127" s="807" t="e">
        <f>#REF!</f>
        <v>#REF!</v>
      </c>
      <c r="B127" s="807"/>
      <c r="C127" s="807"/>
      <c r="D127" s="807"/>
      <c r="E127" s="807"/>
      <c r="F127" s="807"/>
      <c r="G127" s="807"/>
      <c r="H127" s="807"/>
      <c r="I127" s="808" t="e">
        <f>#REF!</f>
        <v>#REF!</v>
      </c>
      <c r="J127" s="1081" t="e">
        <f>#REF!</f>
        <v>#REF!</v>
      </c>
      <c r="K127" s="1081"/>
      <c r="L127" s="1081"/>
      <c r="M127" s="1081"/>
      <c r="N127" s="739"/>
      <c r="AH127" s="810"/>
      <c r="AI127" s="810"/>
      <c r="AK127" s="809"/>
      <c r="AL127" s="810"/>
    </row>
    <row r="128" spans="1:38" s="743" customFormat="1" hidden="1" x14ac:dyDescent="0.3">
      <c r="A128" s="807" t="e">
        <f>#REF!</f>
        <v>#REF!</v>
      </c>
      <c r="B128" s="807"/>
      <c r="C128" s="807"/>
      <c r="D128" s="807"/>
      <c r="E128" s="807"/>
      <c r="F128" s="807"/>
      <c r="G128" s="807"/>
      <c r="H128" s="807"/>
      <c r="I128" s="808" t="e">
        <f>#REF!</f>
        <v>#REF!</v>
      </c>
      <c r="J128" s="1081" t="e">
        <f>#REF!</f>
        <v>#REF!</v>
      </c>
      <c r="K128" s="1081"/>
      <c r="L128" s="1081"/>
      <c r="M128" s="1081"/>
      <c r="N128" s="739"/>
      <c r="AH128" s="810"/>
      <c r="AI128" s="810"/>
      <c r="AK128" s="809"/>
      <c r="AL128" s="810"/>
    </row>
    <row r="129" spans="1:38" s="743" customFormat="1" ht="20.100000000000001" hidden="1" customHeight="1" x14ac:dyDescent="0.3">
      <c r="A129" s="807" t="e">
        <f>#REF!</f>
        <v>#REF!</v>
      </c>
      <c r="B129" s="807"/>
      <c r="C129" s="807"/>
      <c r="D129" s="807"/>
      <c r="E129" s="807"/>
      <c r="F129" s="807"/>
      <c r="G129" s="807"/>
      <c r="H129" s="807"/>
      <c r="I129" s="808" t="e">
        <f>#REF!</f>
        <v>#REF!</v>
      </c>
      <c r="J129" s="1081" t="e">
        <f>#REF!</f>
        <v>#REF!</v>
      </c>
      <c r="K129" s="1081"/>
      <c r="L129" s="1081"/>
      <c r="M129" s="1081"/>
      <c r="N129" s="739"/>
      <c r="AH129" s="810"/>
      <c r="AI129" s="810"/>
      <c r="AK129" s="809"/>
      <c r="AL129" s="810"/>
    </row>
    <row r="130" spans="1:38" s="743" customFormat="1" hidden="1" x14ac:dyDescent="0.3">
      <c r="A130" s="807" t="e">
        <f>#REF!</f>
        <v>#REF!</v>
      </c>
      <c r="B130" s="807"/>
      <c r="C130" s="807"/>
      <c r="D130" s="807"/>
      <c r="E130" s="807"/>
      <c r="F130" s="807"/>
      <c r="G130" s="807"/>
      <c r="H130" s="807"/>
      <c r="I130" s="808" t="e">
        <f>#REF!</f>
        <v>#REF!</v>
      </c>
      <c r="J130" s="1081" t="e">
        <f>#REF!</f>
        <v>#REF!</v>
      </c>
      <c r="K130" s="1081"/>
      <c r="L130" s="1081"/>
      <c r="M130" s="1081"/>
      <c r="N130" s="739"/>
      <c r="AH130" s="810"/>
      <c r="AI130" s="810"/>
      <c r="AK130" s="809"/>
      <c r="AL130" s="810"/>
    </row>
    <row r="131" spans="1:38" s="803" customFormat="1" ht="20.100000000000001" hidden="1" customHeight="1" x14ac:dyDescent="0.3">
      <c r="A131" s="805"/>
      <c r="B131" s="805"/>
      <c r="C131" s="805"/>
      <c r="D131" s="805"/>
      <c r="E131" s="805"/>
      <c r="F131" s="805"/>
      <c r="G131" s="805"/>
      <c r="H131" s="805"/>
      <c r="I131" s="806" t="e">
        <f>#REF!</f>
        <v>#REF!</v>
      </c>
      <c r="J131" s="1081" t="e">
        <f>#REF!</f>
        <v>#REF!</v>
      </c>
      <c r="K131" s="1081"/>
      <c r="L131" s="1081"/>
      <c r="M131" s="1081"/>
      <c r="N131" s="739"/>
      <c r="AH131" s="810"/>
      <c r="AI131" s="810"/>
      <c r="AK131" s="810"/>
      <c r="AL131" s="810"/>
    </row>
    <row r="132" spans="1:38" s="743" customFormat="1" ht="24" hidden="1" customHeight="1" x14ac:dyDescent="0.3">
      <c r="A132" s="813" t="e">
        <f>#REF!</f>
        <v>#REF!</v>
      </c>
      <c r="B132" s="813"/>
      <c r="C132" s="813"/>
      <c r="D132" s="813"/>
      <c r="E132" s="813"/>
      <c r="F132" s="813"/>
      <c r="G132" s="813"/>
      <c r="H132" s="813"/>
      <c r="I132" s="806" t="e">
        <f>#REF!</f>
        <v>#REF!</v>
      </c>
      <c r="J132" s="1081"/>
      <c r="K132" s="1081"/>
      <c r="L132" s="1081"/>
      <c r="M132" s="1081"/>
      <c r="N132" s="739"/>
      <c r="AH132" s="810"/>
      <c r="AI132" s="810"/>
      <c r="AK132" s="810"/>
      <c r="AL132" s="810"/>
    </row>
    <row r="133" spans="1:38" s="743" customFormat="1" hidden="1" x14ac:dyDescent="0.3">
      <c r="A133" s="807" t="e">
        <f>#REF!</f>
        <v>#REF!</v>
      </c>
      <c r="B133" s="807"/>
      <c r="C133" s="807"/>
      <c r="D133" s="807"/>
      <c r="E133" s="807"/>
      <c r="F133" s="807"/>
      <c r="G133" s="807"/>
      <c r="H133" s="807"/>
      <c r="I133" s="808" t="e">
        <f>#REF!</f>
        <v>#REF!</v>
      </c>
      <c r="J133" s="1081" t="e">
        <f>#REF!</f>
        <v>#REF!</v>
      </c>
      <c r="K133" s="1081"/>
      <c r="L133" s="1081"/>
      <c r="M133" s="1081"/>
      <c r="N133" s="739"/>
      <c r="AH133" s="810"/>
      <c r="AI133" s="810"/>
      <c r="AK133" s="809"/>
      <c r="AL133" s="810"/>
    </row>
    <row r="134" spans="1:38" s="743" customFormat="1" hidden="1" x14ac:dyDescent="0.3">
      <c r="A134" s="807" t="e">
        <f>#REF!</f>
        <v>#REF!</v>
      </c>
      <c r="B134" s="807"/>
      <c r="C134" s="807"/>
      <c r="D134" s="807"/>
      <c r="E134" s="807"/>
      <c r="F134" s="807"/>
      <c r="G134" s="807"/>
      <c r="H134" s="807"/>
      <c r="I134" s="808" t="e">
        <f>#REF!</f>
        <v>#REF!</v>
      </c>
      <c r="J134" s="1081" t="e">
        <f>#REF!</f>
        <v>#REF!</v>
      </c>
      <c r="K134" s="1081"/>
      <c r="L134" s="1081"/>
      <c r="M134" s="1081"/>
      <c r="N134" s="739"/>
      <c r="AH134" s="810"/>
      <c r="AI134" s="810"/>
      <c r="AK134" s="809"/>
      <c r="AL134" s="810"/>
    </row>
    <row r="135" spans="1:38" s="743" customFormat="1" ht="33" hidden="1" customHeight="1" x14ac:dyDescent="0.3">
      <c r="A135" s="807" t="e">
        <f>#REF!</f>
        <v>#REF!</v>
      </c>
      <c r="B135" s="807"/>
      <c r="C135" s="807"/>
      <c r="D135" s="807"/>
      <c r="E135" s="807"/>
      <c r="F135" s="807"/>
      <c r="G135" s="807"/>
      <c r="H135" s="807"/>
      <c r="I135" s="808" t="e">
        <f>#REF!</f>
        <v>#REF!</v>
      </c>
      <c r="J135" s="1081" t="e">
        <f>#REF!</f>
        <v>#REF!</v>
      </c>
      <c r="K135" s="1081"/>
      <c r="L135" s="1081"/>
      <c r="M135" s="1081"/>
      <c r="N135" s="739"/>
      <c r="AH135" s="810"/>
      <c r="AI135" s="810"/>
      <c r="AK135" s="809"/>
      <c r="AL135" s="810"/>
    </row>
    <row r="136" spans="1:38" s="803" customFormat="1" ht="20.100000000000001" hidden="1" customHeight="1" x14ac:dyDescent="0.3">
      <c r="A136" s="807"/>
      <c r="B136" s="807"/>
      <c r="C136" s="807"/>
      <c r="D136" s="807"/>
      <c r="E136" s="807"/>
      <c r="F136" s="807"/>
      <c r="G136" s="807"/>
      <c r="H136" s="807"/>
      <c r="I136" s="806" t="e">
        <f>#REF!</f>
        <v>#REF!</v>
      </c>
      <c r="J136" s="1081" t="e">
        <f>#REF!</f>
        <v>#REF!</v>
      </c>
      <c r="K136" s="1081"/>
      <c r="L136" s="1081"/>
      <c r="M136" s="1081"/>
      <c r="N136" s="739"/>
      <c r="AH136" s="810"/>
      <c r="AI136" s="810"/>
      <c r="AK136" s="810"/>
      <c r="AL136" s="810"/>
    </row>
    <row r="137" spans="1:38" s="743" customFormat="1" ht="20.100000000000001" hidden="1" customHeight="1" x14ac:dyDescent="0.3">
      <c r="A137" s="813" t="e">
        <f>#REF!</f>
        <v>#REF!</v>
      </c>
      <c r="B137" s="813"/>
      <c r="C137" s="813"/>
      <c r="D137" s="813"/>
      <c r="E137" s="813"/>
      <c r="F137" s="813"/>
      <c r="G137" s="813"/>
      <c r="H137" s="813"/>
      <c r="I137" s="806" t="e">
        <f>#REF!</f>
        <v>#REF!</v>
      </c>
      <c r="J137" s="1081"/>
      <c r="K137" s="1081"/>
      <c r="L137" s="1081"/>
      <c r="M137" s="1081"/>
      <c r="N137" s="739"/>
      <c r="AH137" s="810"/>
      <c r="AI137" s="810"/>
      <c r="AK137" s="810"/>
      <c r="AL137" s="810"/>
    </row>
    <row r="138" spans="1:38" s="743" customFormat="1" hidden="1" x14ac:dyDescent="0.3">
      <c r="A138" s="807" t="e">
        <f>#REF!</f>
        <v>#REF!</v>
      </c>
      <c r="B138" s="807"/>
      <c r="C138" s="807"/>
      <c r="D138" s="807"/>
      <c r="E138" s="807"/>
      <c r="F138" s="807"/>
      <c r="G138" s="807"/>
      <c r="H138" s="807"/>
      <c r="I138" s="808" t="e">
        <f>#REF!</f>
        <v>#REF!</v>
      </c>
      <c r="J138" s="1081" t="e">
        <f>#REF!</f>
        <v>#REF!</v>
      </c>
      <c r="K138" s="1081"/>
      <c r="L138" s="1081"/>
      <c r="M138" s="1081"/>
      <c r="N138" s="739"/>
      <c r="AH138" s="810"/>
      <c r="AI138" s="810"/>
      <c r="AK138" s="809"/>
      <c r="AL138" s="810"/>
    </row>
    <row r="139" spans="1:38" s="743" customFormat="1" hidden="1" x14ac:dyDescent="0.3">
      <c r="A139" s="807" t="e">
        <f>#REF!</f>
        <v>#REF!</v>
      </c>
      <c r="B139" s="807"/>
      <c r="C139" s="807"/>
      <c r="D139" s="807"/>
      <c r="E139" s="807"/>
      <c r="F139" s="807"/>
      <c r="G139" s="807"/>
      <c r="H139" s="807"/>
      <c r="I139" s="808" t="e">
        <f>#REF!</f>
        <v>#REF!</v>
      </c>
      <c r="J139" s="1081" t="e">
        <f>#REF!</f>
        <v>#REF!</v>
      </c>
      <c r="K139" s="1081"/>
      <c r="L139" s="1081"/>
      <c r="M139" s="1081"/>
      <c r="N139" s="739"/>
      <c r="AH139" s="810"/>
      <c r="AI139" s="810"/>
      <c r="AK139" s="809"/>
      <c r="AL139" s="810"/>
    </row>
    <row r="140" spans="1:38" s="743" customFormat="1" hidden="1" x14ac:dyDescent="0.3">
      <c r="A140" s="807" t="e">
        <f>#REF!</f>
        <v>#REF!</v>
      </c>
      <c r="B140" s="807"/>
      <c r="C140" s="807"/>
      <c r="D140" s="807"/>
      <c r="E140" s="807"/>
      <c r="F140" s="807"/>
      <c r="G140" s="807"/>
      <c r="H140" s="807"/>
      <c r="I140" s="808" t="e">
        <f>#REF!</f>
        <v>#REF!</v>
      </c>
      <c r="J140" s="1081" t="e">
        <f>#REF!</f>
        <v>#REF!</v>
      </c>
      <c r="K140" s="1081"/>
      <c r="L140" s="1081"/>
      <c r="M140" s="1081"/>
      <c r="N140" s="739"/>
      <c r="AH140" s="810"/>
      <c r="AI140" s="810"/>
      <c r="AK140" s="809"/>
      <c r="AL140" s="810"/>
    </row>
    <row r="141" spans="1:38" s="743" customFormat="1" hidden="1" x14ac:dyDescent="0.3">
      <c r="A141" s="807"/>
      <c r="B141" s="807"/>
      <c r="C141" s="807"/>
      <c r="D141" s="807"/>
      <c r="E141" s="807"/>
      <c r="F141" s="807"/>
      <c r="G141" s="807"/>
      <c r="H141" s="807"/>
      <c r="I141" s="806" t="e">
        <f>#REF!</f>
        <v>#REF!</v>
      </c>
      <c r="J141" s="1081" t="e">
        <f>#REF!</f>
        <v>#REF!</v>
      </c>
      <c r="K141" s="1081"/>
      <c r="L141" s="1081"/>
      <c r="M141" s="1081"/>
      <c r="N141" s="739"/>
      <c r="AH141" s="810"/>
      <c r="AI141" s="810"/>
      <c r="AK141" s="810"/>
      <c r="AL141" s="810"/>
    </row>
    <row r="142" spans="1:38" s="743" customFormat="1" ht="20.100000000000001" hidden="1" customHeight="1" x14ac:dyDescent="0.3">
      <c r="A142" s="813" t="e">
        <f>#REF!</f>
        <v>#REF!</v>
      </c>
      <c r="B142" s="813"/>
      <c r="C142" s="813"/>
      <c r="D142" s="813"/>
      <c r="E142" s="813"/>
      <c r="F142" s="813"/>
      <c r="G142" s="813"/>
      <c r="H142" s="813"/>
      <c r="I142" s="806" t="e">
        <f>#REF!</f>
        <v>#REF!</v>
      </c>
      <c r="J142" s="1081"/>
      <c r="K142" s="1081"/>
      <c r="L142" s="1081"/>
      <c r="M142" s="1081"/>
      <c r="N142" s="739"/>
      <c r="AH142" s="810"/>
      <c r="AI142" s="810"/>
      <c r="AK142" s="810"/>
      <c r="AL142" s="810"/>
    </row>
    <row r="143" spans="1:38" s="743" customFormat="1" hidden="1" x14ac:dyDescent="0.3">
      <c r="A143" s="807" t="e">
        <f>#REF!</f>
        <v>#REF!</v>
      </c>
      <c r="B143" s="807"/>
      <c r="C143" s="807"/>
      <c r="D143" s="807"/>
      <c r="E143" s="807"/>
      <c r="F143" s="807"/>
      <c r="G143" s="807"/>
      <c r="H143" s="807"/>
      <c r="I143" s="808" t="e">
        <f>#REF!</f>
        <v>#REF!</v>
      </c>
      <c r="J143" s="1081" t="e">
        <f>#REF!</f>
        <v>#REF!</v>
      </c>
      <c r="K143" s="1081"/>
      <c r="L143" s="1081"/>
      <c r="M143" s="1081"/>
      <c r="N143" s="739"/>
      <c r="AH143" s="810"/>
      <c r="AI143" s="810"/>
      <c r="AK143" s="809"/>
      <c r="AL143" s="810"/>
    </row>
    <row r="144" spans="1:38" s="743" customFormat="1" hidden="1" x14ac:dyDescent="0.3">
      <c r="A144" s="807" t="e">
        <f>#REF!</f>
        <v>#REF!</v>
      </c>
      <c r="B144" s="807"/>
      <c r="C144" s="807"/>
      <c r="D144" s="807"/>
      <c r="E144" s="807"/>
      <c r="F144" s="807"/>
      <c r="G144" s="807"/>
      <c r="H144" s="807"/>
      <c r="I144" s="808" t="e">
        <f>#REF!</f>
        <v>#REF!</v>
      </c>
      <c r="J144" s="1081" t="e">
        <f>#REF!</f>
        <v>#REF!</v>
      </c>
      <c r="K144" s="1081"/>
      <c r="L144" s="1081"/>
      <c r="M144" s="1081"/>
      <c r="N144" s="739"/>
      <c r="AH144" s="810"/>
      <c r="AI144" s="810"/>
      <c r="AK144" s="809"/>
      <c r="AL144" s="810"/>
    </row>
    <row r="145" spans="1:38" s="743" customFormat="1" hidden="1" x14ac:dyDescent="0.3">
      <c r="A145" s="807" t="e">
        <f>#REF!</f>
        <v>#REF!</v>
      </c>
      <c r="B145" s="807"/>
      <c r="C145" s="807"/>
      <c r="D145" s="807"/>
      <c r="E145" s="807"/>
      <c r="F145" s="807"/>
      <c r="G145" s="807"/>
      <c r="H145" s="807"/>
      <c r="I145" s="808" t="e">
        <f>#REF!</f>
        <v>#REF!</v>
      </c>
      <c r="J145" s="1081" t="e">
        <f>#REF!</f>
        <v>#REF!</v>
      </c>
      <c r="K145" s="1081"/>
      <c r="L145" s="1081"/>
      <c r="M145" s="1081"/>
      <c r="N145" s="739"/>
      <c r="AH145" s="810"/>
      <c r="AI145" s="810"/>
      <c r="AK145" s="809"/>
      <c r="AL145" s="810"/>
    </row>
    <row r="146" spans="1:38" s="743" customFormat="1" hidden="1" x14ac:dyDescent="0.3">
      <c r="A146" s="807" t="e">
        <f>#REF!</f>
        <v>#REF!</v>
      </c>
      <c r="B146" s="807"/>
      <c r="C146" s="807"/>
      <c r="D146" s="807"/>
      <c r="E146" s="807"/>
      <c r="F146" s="807"/>
      <c r="G146" s="807"/>
      <c r="H146" s="807"/>
      <c r="I146" s="808" t="e">
        <f>#REF!</f>
        <v>#REF!</v>
      </c>
      <c r="J146" s="1081" t="e">
        <f>#REF!</f>
        <v>#REF!</v>
      </c>
      <c r="K146" s="1081"/>
      <c r="L146" s="1081"/>
      <c r="M146" s="1081"/>
      <c r="N146" s="739"/>
      <c r="AH146" s="810"/>
      <c r="AI146" s="810"/>
      <c r="AK146" s="809"/>
      <c r="AL146" s="810"/>
    </row>
    <row r="147" spans="1:38" s="803" customFormat="1" ht="20.100000000000001" hidden="1" customHeight="1" x14ac:dyDescent="0.3">
      <c r="A147" s="807"/>
      <c r="B147" s="807"/>
      <c r="C147" s="807"/>
      <c r="D147" s="807"/>
      <c r="E147" s="807"/>
      <c r="F147" s="807"/>
      <c r="G147" s="807"/>
      <c r="H147" s="807"/>
      <c r="I147" s="806" t="e">
        <f>#REF!</f>
        <v>#REF!</v>
      </c>
      <c r="J147" s="1081" t="e">
        <f>#REF!</f>
        <v>#REF!</v>
      </c>
      <c r="K147" s="1081"/>
      <c r="L147" s="1081"/>
      <c r="M147" s="1081"/>
      <c r="N147" s="739"/>
      <c r="AH147" s="810"/>
      <c r="AI147" s="810"/>
      <c r="AK147" s="810"/>
      <c r="AL147" s="810"/>
    </row>
    <row r="148" spans="1:38" s="743" customFormat="1" ht="20.100000000000001" hidden="1" customHeight="1" x14ac:dyDescent="0.3">
      <c r="A148" s="605"/>
      <c r="B148" s="605"/>
      <c r="C148" s="605"/>
      <c r="D148" s="605"/>
      <c r="E148" s="605"/>
      <c r="F148" s="605"/>
      <c r="G148" s="605"/>
      <c r="H148" s="605"/>
      <c r="I148" s="806" t="e">
        <f>#REF!</f>
        <v>#REF!</v>
      </c>
      <c r="J148" s="1081" t="e">
        <f>#REF!</f>
        <v>#REF!</v>
      </c>
      <c r="K148" s="1081"/>
      <c r="L148" s="1081"/>
      <c r="M148" s="1081"/>
      <c r="N148" s="739"/>
      <c r="AH148" s="810"/>
      <c r="AI148" s="810"/>
      <c r="AK148" s="810"/>
      <c r="AL148" s="810"/>
    </row>
    <row r="149" spans="1:38" s="743" customFormat="1" hidden="1" x14ac:dyDescent="0.3">
      <c r="A149" s="605"/>
      <c r="B149" s="605"/>
      <c r="C149" s="605"/>
      <c r="D149" s="605"/>
      <c r="E149" s="605"/>
      <c r="F149" s="605"/>
      <c r="G149" s="605"/>
      <c r="H149" s="605"/>
      <c r="I149" s="806"/>
      <c r="J149" s="1081"/>
      <c r="K149" s="1081"/>
      <c r="L149" s="1081"/>
      <c r="M149" s="1081"/>
      <c r="N149" s="739"/>
      <c r="AH149" s="810"/>
      <c r="AI149" s="810"/>
      <c r="AK149" s="810"/>
      <c r="AL149" s="810"/>
    </row>
    <row r="150" spans="1:38" s="743" customFormat="1" ht="20.100000000000001" hidden="1" customHeight="1" x14ac:dyDescent="0.3">
      <c r="A150" s="812" t="e">
        <f>#REF!</f>
        <v>#REF!</v>
      </c>
      <c r="B150" s="812"/>
      <c r="C150" s="812"/>
      <c r="D150" s="812"/>
      <c r="E150" s="812"/>
      <c r="F150" s="812"/>
      <c r="G150" s="812"/>
      <c r="H150" s="812"/>
      <c r="I150" s="806" t="e">
        <f>#REF!</f>
        <v>#REF!</v>
      </c>
      <c r="J150" s="1081"/>
      <c r="K150" s="1081"/>
      <c r="L150" s="1081"/>
      <c r="M150" s="1081"/>
      <c r="N150" s="739"/>
      <c r="AH150" s="810"/>
      <c r="AI150" s="810"/>
      <c r="AK150" s="810"/>
      <c r="AL150" s="810"/>
    </row>
    <row r="151" spans="1:38" s="743" customFormat="1" ht="30" hidden="1" customHeight="1" x14ac:dyDescent="0.3">
      <c r="A151" s="813" t="e">
        <f>#REF!</f>
        <v>#REF!</v>
      </c>
      <c r="B151" s="813"/>
      <c r="C151" s="813"/>
      <c r="D151" s="813"/>
      <c r="E151" s="813"/>
      <c r="F151" s="813"/>
      <c r="G151" s="813"/>
      <c r="H151" s="813"/>
      <c r="I151" s="806" t="e">
        <f>#REF!</f>
        <v>#REF!</v>
      </c>
      <c r="J151" s="1081"/>
      <c r="K151" s="1081"/>
      <c r="L151" s="1081"/>
      <c r="M151" s="1081"/>
      <c r="N151" s="739"/>
      <c r="AH151" s="810"/>
      <c r="AI151" s="810"/>
      <c r="AK151" s="810"/>
      <c r="AL151" s="810"/>
    </row>
    <row r="152" spans="1:38" s="743" customFormat="1" hidden="1" x14ac:dyDescent="0.3">
      <c r="A152" s="807" t="e">
        <f>#REF!</f>
        <v>#REF!</v>
      </c>
      <c r="B152" s="807"/>
      <c r="C152" s="807"/>
      <c r="D152" s="807"/>
      <c r="E152" s="807"/>
      <c r="F152" s="807"/>
      <c r="G152" s="807"/>
      <c r="H152" s="807"/>
      <c r="I152" s="808" t="e">
        <f>#REF!</f>
        <v>#REF!</v>
      </c>
      <c r="J152" s="1081" t="e">
        <f>#REF!</f>
        <v>#REF!</v>
      </c>
      <c r="K152" s="1081"/>
      <c r="L152" s="1081"/>
      <c r="M152" s="1081"/>
      <c r="N152" s="739"/>
      <c r="AH152" s="810"/>
      <c r="AI152" s="810"/>
      <c r="AK152" s="809"/>
      <c r="AL152" s="810"/>
    </row>
    <row r="153" spans="1:38" s="743" customFormat="1" hidden="1" x14ac:dyDescent="0.3">
      <c r="A153" s="807" t="e">
        <f>#REF!</f>
        <v>#REF!</v>
      </c>
      <c r="B153" s="807"/>
      <c r="C153" s="807"/>
      <c r="D153" s="807"/>
      <c r="E153" s="807"/>
      <c r="F153" s="807"/>
      <c r="G153" s="807"/>
      <c r="H153" s="807"/>
      <c r="I153" s="808" t="e">
        <f>#REF!</f>
        <v>#REF!</v>
      </c>
      <c r="J153" s="1081" t="e">
        <f>#REF!</f>
        <v>#REF!</v>
      </c>
      <c r="K153" s="1081"/>
      <c r="L153" s="1081"/>
      <c r="M153" s="1081"/>
      <c r="N153" s="739"/>
      <c r="AH153" s="810"/>
      <c r="AI153" s="810"/>
      <c r="AK153" s="809"/>
      <c r="AL153" s="810"/>
    </row>
    <row r="154" spans="1:38" s="743" customFormat="1" hidden="1" x14ac:dyDescent="0.3">
      <c r="A154" s="807" t="e">
        <f>#REF!</f>
        <v>#REF!</v>
      </c>
      <c r="B154" s="807"/>
      <c r="C154" s="807"/>
      <c r="D154" s="807"/>
      <c r="E154" s="807"/>
      <c r="F154" s="807"/>
      <c r="G154" s="807"/>
      <c r="H154" s="807"/>
      <c r="I154" s="808" t="e">
        <f>#REF!</f>
        <v>#REF!</v>
      </c>
      <c r="J154" s="1081" t="e">
        <f>#REF!</f>
        <v>#REF!</v>
      </c>
      <c r="K154" s="1081"/>
      <c r="L154" s="1081"/>
      <c r="M154" s="1081"/>
      <c r="N154" s="739"/>
      <c r="AH154" s="810"/>
      <c r="AI154" s="810"/>
      <c r="AK154" s="809"/>
      <c r="AL154" s="810"/>
    </row>
    <row r="155" spans="1:38" s="743" customFormat="1" ht="20.100000000000001" hidden="1" customHeight="1" x14ac:dyDescent="0.3">
      <c r="A155" s="814"/>
      <c r="B155" s="814"/>
      <c r="C155" s="814"/>
      <c r="D155" s="814"/>
      <c r="E155" s="814"/>
      <c r="F155" s="814"/>
      <c r="G155" s="814"/>
      <c r="H155" s="814"/>
      <c r="I155" s="806" t="e">
        <f>#REF!</f>
        <v>#REF!</v>
      </c>
      <c r="J155" s="1081" t="e">
        <f>#REF!</f>
        <v>#REF!</v>
      </c>
      <c r="K155" s="1081"/>
      <c r="L155" s="1081"/>
      <c r="M155" s="1081"/>
      <c r="N155" s="739"/>
      <c r="AH155" s="810"/>
      <c r="AI155" s="810"/>
      <c r="AK155" s="810"/>
      <c r="AL155" s="810"/>
    </row>
    <row r="156" spans="1:38" s="743" customFormat="1" ht="20.100000000000001" hidden="1" customHeight="1" x14ac:dyDescent="0.3">
      <c r="A156" s="605"/>
      <c r="B156" s="605"/>
      <c r="C156" s="605"/>
      <c r="D156" s="605"/>
      <c r="E156" s="605"/>
      <c r="F156" s="605"/>
      <c r="G156" s="605"/>
      <c r="H156" s="605"/>
      <c r="I156" s="806" t="e">
        <f>#REF!</f>
        <v>#REF!</v>
      </c>
      <c r="J156" s="1081" t="e">
        <f>#REF!</f>
        <v>#REF!</v>
      </c>
      <c r="K156" s="1081"/>
      <c r="L156" s="1081"/>
      <c r="M156" s="1081"/>
      <c r="N156" s="739"/>
      <c r="AH156" s="810"/>
      <c r="AI156" s="810"/>
      <c r="AK156" s="810"/>
      <c r="AL156" s="810"/>
    </row>
    <row r="157" spans="1:38" s="743" customFormat="1" ht="20.100000000000001" hidden="1" customHeight="1" x14ac:dyDescent="0.3">
      <c r="A157" s="805" t="e">
        <f>#REF!</f>
        <v>#REF!</v>
      </c>
      <c r="B157" s="805"/>
      <c r="C157" s="805"/>
      <c r="D157" s="805"/>
      <c r="E157" s="805"/>
      <c r="F157" s="805"/>
      <c r="G157" s="805"/>
      <c r="H157" s="805"/>
      <c r="I157" s="806" t="e">
        <f>#REF!</f>
        <v>#REF!</v>
      </c>
      <c r="J157" s="1081"/>
      <c r="K157" s="1081"/>
      <c r="L157" s="1081"/>
      <c r="M157" s="1081"/>
      <c r="N157" s="739"/>
      <c r="AH157" s="810"/>
      <c r="AI157" s="810"/>
      <c r="AK157" s="810"/>
      <c r="AL157" s="810"/>
    </row>
    <row r="158" spans="1:38" s="743" customFormat="1" ht="30" hidden="1" customHeight="1" x14ac:dyDescent="0.3">
      <c r="A158" s="812" t="e">
        <f>#REF!</f>
        <v>#REF!</v>
      </c>
      <c r="B158" s="812"/>
      <c r="C158" s="812"/>
      <c r="D158" s="812"/>
      <c r="E158" s="812"/>
      <c r="F158" s="812"/>
      <c r="G158" s="812"/>
      <c r="H158" s="812"/>
      <c r="I158" s="806" t="e">
        <f>#REF!</f>
        <v>#REF!</v>
      </c>
      <c r="J158" s="1081"/>
      <c r="K158" s="1081"/>
      <c r="L158" s="1081"/>
      <c r="M158" s="1081"/>
      <c r="N158" s="739"/>
      <c r="AH158" s="810"/>
      <c r="AI158" s="810"/>
      <c r="AK158" s="810"/>
      <c r="AL158" s="810"/>
    </row>
    <row r="159" spans="1:38" s="743" customFormat="1" ht="20.100000000000001" hidden="1" customHeight="1" x14ac:dyDescent="0.3">
      <c r="A159" s="807" t="e">
        <f>#REF!</f>
        <v>#REF!</v>
      </c>
      <c r="B159" s="807"/>
      <c r="C159" s="807"/>
      <c r="D159" s="807"/>
      <c r="E159" s="807"/>
      <c r="F159" s="807"/>
      <c r="G159" s="807"/>
      <c r="H159" s="807"/>
      <c r="I159" s="808" t="e">
        <f>#REF!</f>
        <v>#REF!</v>
      </c>
      <c r="J159" s="1081" t="e">
        <f>#REF!</f>
        <v>#REF!</v>
      </c>
      <c r="K159" s="1081"/>
      <c r="L159" s="1081"/>
      <c r="M159" s="1081"/>
      <c r="N159" s="739"/>
      <c r="AH159" s="810"/>
      <c r="AI159" s="810"/>
      <c r="AK159" s="809"/>
      <c r="AL159" s="810"/>
    </row>
    <row r="160" spans="1:38" s="743" customFormat="1" ht="20.100000000000001" hidden="1" customHeight="1" x14ac:dyDescent="0.3">
      <c r="A160" s="807" t="e">
        <f>#REF!</f>
        <v>#REF!</v>
      </c>
      <c r="B160" s="807"/>
      <c r="C160" s="807"/>
      <c r="D160" s="807"/>
      <c r="E160" s="807"/>
      <c r="F160" s="807"/>
      <c r="G160" s="807"/>
      <c r="H160" s="807"/>
      <c r="I160" s="808" t="e">
        <f>#REF!</f>
        <v>#REF!</v>
      </c>
      <c r="J160" s="1081" t="e">
        <f>#REF!</f>
        <v>#REF!</v>
      </c>
      <c r="K160" s="1081"/>
      <c r="L160" s="1081"/>
      <c r="M160" s="1081"/>
      <c r="N160" s="739"/>
      <c r="AH160" s="810"/>
      <c r="AI160" s="810"/>
      <c r="AK160" s="809"/>
      <c r="AL160" s="810"/>
    </row>
    <row r="161" spans="1:38" s="743" customFormat="1" ht="20.100000000000001" hidden="1" customHeight="1" x14ac:dyDescent="0.3">
      <c r="A161" s="807" t="e">
        <f>#REF!</f>
        <v>#REF!</v>
      </c>
      <c r="B161" s="807"/>
      <c r="C161" s="807"/>
      <c r="D161" s="807"/>
      <c r="E161" s="807"/>
      <c r="F161" s="807"/>
      <c r="G161" s="807"/>
      <c r="H161" s="807"/>
      <c r="I161" s="808" t="e">
        <f>#REF!</f>
        <v>#REF!</v>
      </c>
      <c r="J161" s="1081" t="e">
        <f>#REF!</f>
        <v>#REF!</v>
      </c>
      <c r="K161" s="1081"/>
      <c r="L161" s="1081"/>
      <c r="M161" s="1081"/>
      <c r="N161" s="739"/>
      <c r="AH161" s="810"/>
      <c r="AI161" s="810"/>
      <c r="AK161" s="809"/>
      <c r="AL161" s="810"/>
    </row>
    <row r="162" spans="1:38" s="743" customFormat="1" ht="20.100000000000001" hidden="1" customHeight="1" x14ac:dyDescent="0.3">
      <c r="A162" s="807" t="e">
        <f>#REF!</f>
        <v>#REF!</v>
      </c>
      <c r="B162" s="807"/>
      <c r="C162" s="807"/>
      <c r="D162" s="807"/>
      <c r="E162" s="807"/>
      <c r="F162" s="807"/>
      <c r="G162" s="807"/>
      <c r="H162" s="807"/>
      <c r="I162" s="808" t="e">
        <f>#REF!</f>
        <v>#REF!</v>
      </c>
      <c r="J162" s="1081" t="e">
        <f>#REF!</f>
        <v>#REF!</v>
      </c>
      <c r="K162" s="1081"/>
      <c r="L162" s="1081"/>
      <c r="M162" s="1081"/>
      <c r="N162" s="739"/>
      <c r="AH162" s="810"/>
      <c r="AI162" s="810"/>
      <c r="AK162" s="809"/>
      <c r="AL162" s="810"/>
    </row>
    <row r="163" spans="1:38" s="743" customFormat="1" ht="20.100000000000001" hidden="1" customHeight="1" x14ac:dyDescent="0.3">
      <c r="A163" s="807" t="e">
        <f>#REF!</f>
        <v>#REF!</v>
      </c>
      <c r="B163" s="807"/>
      <c r="C163" s="807"/>
      <c r="D163" s="807"/>
      <c r="E163" s="807"/>
      <c r="F163" s="807"/>
      <c r="G163" s="807"/>
      <c r="H163" s="807"/>
      <c r="I163" s="808" t="e">
        <f>#REF!</f>
        <v>#REF!</v>
      </c>
      <c r="J163" s="1081" t="e">
        <f>#REF!</f>
        <v>#REF!</v>
      </c>
      <c r="K163" s="1081"/>
      <c r="L163" s="1081"/>
      <c r="M163" s="1081"/>
      <c r="N163" s="739"/>
      <c r="AH163" s="810"/>
      <c r="AI163" s="810"/>
      <c r="AK163" s="809"/>
      <c r="AL163" s="810"/>
    </row>
    <row r="164" spans="1:38" s="743" customFormat="1" ht="20.100000000000001" hidden="1" customHeight="1" x14ac:dyDescent="0.3">
      <c r="A164" s="811"/>
      <c r="B164" s="811"/>
      <c r="C164" s="811"/>
      <c r="D164" s="811"/>
      <c r="E164" s="811"/>
      <c r="F164" s="811"/>
      <c r="G164" s="811"/>
      <c r="H164" s="811"/>
      <c r="I164" s="806" t="e">
        <f>#REF!</f>
        <v>#REF!</v>
      </c>
      <c r="J164" s="1081" t="e">
        <f>#REF!</f>
        <v>#REF!</v>
      </c>
      <c r="K164" s="1081"/>
      <c r="L164" s="1081"/>
      <c r="M164" s="1081"/>
      <c r="N164" s="739"/>
      <c r="AH164" s="810"/>
      <c r="AI164" s="810"/>
      <c r="AK164" s="810"/>
      <c r="AL164" s="810"/>
    </row>
    <row r="165" spans="1:38" s="743" customFormat="1" ht="20.100000000000001" hidden="1" customHeight="1" x14ac:dyDescent="0.3">
      <c r="A165" s="812" t="e">
        <f>#REF!</f>
        <v>#REF!</v>
      </c>
      <c r="B165" s="812"/>
      <c r="C165" s="812"/>
      <c r="D165" s="812"/>
      <c r="E165" s="812"/>
      <c r="F165" s="812"/>
      <c r="G165" s="812"/>
      <c r="H165" s="812"/>
      <c r="I165" s="806" t="e">
        <f>#REF!</f>
        <v>#REF!</v>
      </c>
      <c r="J165" s="1081"/>
      <c r="K165" s="1081"/>
      <c r="L165" s="1081"/>
      <c r="M165" s="1081"/>
      <c r="N165" s="739"/>
      <c r="AH165" s="810"/>
      <c r="AI165" s="810"/>
      <c r="AK165" s="810"/>
      <c r="AL165" s="810"/>
    </row>
    <row r="166" spans="1:38" s="743" customFormat="1" ht="20.100000000000001" hidden="1" customHeight="1" x14ac:dyDescent="0.3">
      <c r="A166" s="807" t="e">
        <f>#REF!</f>
        <v>#REF!</v>
      </c>
      <c r="B166" s="807"/>
      <c r="C166" s="807"/>
      <c r="D166" s="807"/>
      <c r="E166" s="807"/>
      <c r="F166" s="807"/>
      <c r="G166" s="807"/>
      <c r="H166" s="807"/>
      <c r="I166" s="815" t="e">
        <f>#REF!</f>
        <v>#REF!</v>
      </c>
      <c r="J166" s="1081" t="e">
        <f>#REF!</f>
        <v>#REF!</v>
      </c>
      <c r="K166" s="1081"/>
      <c r="L166" s="1081"/>
      <c r="M166" s="1081"/>
      <c r="N166" s="739"/>
      <c r="AH166" s="810"/>
      <c r="AI166" s="810"/>
      <c r="AK166" s="809"/>
      <c r="AL166" s="810"/>
    </row>
    <row r="167" spans="1:38" s="743" customFormat="1" ht="20.100000000000001" hidden="1" customHeight="1" x14ac:dyDescent="0.3">
      <c r="A167" s="807" t="e">
        <f>#REF!</f>
        <v>#REF!</v>
      </c>
      <c r="B167" s="807"/>
      <c r="C167" s="807"/>
      <c r="D167" s="807"/>
      <c r="E167" s="807"/>
      <c r="F167" s="807"/>
      <c r="G167" s="807"/>
      <c r="H167" s="807"/>
      <c r="I167" s="815" t="e">
        <f>#REF!</f>
        <v>#REF!</v>
      </c>
      <c r="J167" s="1081" t="e">
        <f>#REF!</f>
        <v>#REF!</v>
      </c>
      <c r="K167" s="1081"/>
      <c r="L167" s="1081"/>
      <c r="M167" s="1081"/>
      <c r="N167" s="739"/>
      <c r="AH167" s="810"/>
      <c r="AI167" s="810"/>
      <c r="AK167" s="809"/>
      <c r="AL167" s="810"/>
    </row>
    <row r="168" spans="1:38" s="743" customFormat="1" ht="20.100000000000001" hidden="1" customHeight="1" x14ac:dyDescent="0.3">
      <c r="A168" s="807" t="e">
        <f>#REF!</f>
        <v>#REF!</v>
      </c>
      <c r="B168" s="807"/>
      <c r="C168" s="807"/>
      <c r="D168" s="807"/>
      <c r="E168" s="807"/>
      <c r="F168" s="807"/>
      <c r="G168" s="807"/>
      <c r="H168" s="807"/>
      <c r="I168" s="815" t="e">
        <f>#REF!</f>
        <v>#REF!</v>
      </c>
      <c r="J168" s="1081" t="e">
        <f>#REF!</f>
        <v>#REF!</v>
      </c>
      <c r="K168" s="1081"/>
      <c r="L168" s="1081"/>
      <c r="M168" s="1081"/>
      <c r="N168" s="739"/>
      <c r="AH168" s="810"/>
      <c r="AI168" s="810"/>
      <c r="AK168" s="809"/>
      <c r="AL168" s="810"/>
    </row>
    <row r="169" spans="1:38" s="743" customFormat="1" ht="20.100000000000001" hidden="1" customHeight="1" x14ac:dyDescent="0.3">
      <c r="A169" s="807" t="e">
        <f>#REF!</f>
        <v>#REF!</v>
      </c>
      <c r="B169" s="807"/>
      <c r="C169" s="807"/>
      <c r="D169" s="807"/>
      <c r="E169" s="807"/>
      <c r="F169" s="807"/>
      <c r="G169" s="807"/>
      <c r="H169" s="807"/>
      <c r="I169" s="815" t="e">
        <f>#REF!</f>
        <v>#REF!</v>
      </c>
      <c r="J169" s="1081" t="e">
        <f>#REF!</f>
        <v>#REF!</v>
      </c>
      <c r="K169" s="1081"/>
      <c r="L169" s="1081"/>
      <c r="M169" s="1081"/>
      <c r="N169" s="739"/>
      <c r="AH169" s="810"/>
      <c r="AI169" s="810"/>
      <c r="AK169" s="809"/>
      <c r="AL169" s="810"/>
    </row>
    <row r="170" spans="1:38" s="743" customFormat="1" ht="20.100000000000001" hidden="1" customHeight="1" x14ac:dyDescent="0.3">
      <c r="A170" s="807" t="e">
        <f>#REF!</f>
        <v>#REF!</v>
      </c>
      <c r="B170" s="807"/>
      <c r="C170" s="807"/>
      <c r="D170" s="807"/>
      <c r="E170" s="807"/>
      <c r="F170" s="807"/>
      <c r="G170" s="807"/>
      <c r="H170" s="807"/>
      <c r="I170" s="815" t="e">
        <f>#REF!</f>
        <v>#REF!</v>
      </c>
      <c r="J170" s="1081" t="e">
        <f>#REF!</f>
        <v>#REF!</v>
      </c>
      <c r="K170" s="1081"/>
      <c r="L170" s="1081"/>
      <c r="M170" s="1081"/>
      <c r="N170" s="739"/>
      <c r="AH170" s="810"/>
      <c r="AI170" s="810"/>
      <c r="AK170" s="809"/>
      <c r="AL170" s="810"/>
    </row>
    <row r="171" spans="1:38" s="743" customFormat="1" ht="20.100000000000001" hidden="1" customHeight="1" x14ac:dyDescent="0.3">
      <c r="A171" s="807" t="e">
        <f>#REF!</f>
        <v>#REF!</v>
      </c>
      <c r="B171" s="807"/>
      <c r="C171" s="807"/>
      <c r="D171" s="807"/>
      <c r="E171" s="807"/>
      <c r="F171" s="807"/>
      <c r="G171" s="807"/>
      <c r="H171" s="807"/>
      <c r="I171" s="815" t="e">
        <f>#REF!</f>
        <v>#REF!</v>
      </c>
      <c r="J171" s="1081" t="e">
        <f>#REF!</f>
        <v>#REF!</v>
      </c>
      <c r="K171" s="1081"/>
      <c r="L171" s="1081"/>
      <c r="M171" s="1081"/>
      <c r="N171" s="739"/>
      <c r="AH171" s="810"/>
      <c r="AI171" s="810"/>
      <c r="AK171" s="809"/>
      <c r="AL171" s="810"/>
    </row>
    <row r="172" spans="1:38" s="743" customFormat="1" ht="20.100000000000001" hidden="1" customHeight="1" x14ac:dyDescent="0.3">
      <c r="A172" s="807"/>
      <c r="B172" s="807"/>
      <c r="C172" s="807"/>
      <c r="D172" s="807"/>
      <c r="E172" s="807"/>
      <c r="F172" s="807"/>
      <c r="G172" s="807"/>
      <c r="H172" s="807"/>
      <c r="I172" s="806" t="e">
        <f>#REF!</f>
        <v>#REF!</v>
      </c>
      <c r="J172" s="1081" t="e">
        <f>#REF!</f>
        <v>#REF!</v>
      </c>
      <c r="K172" s="1081"/>
      <c r="L172" s="1081"/>
      <c r="M172" s="1081"/>
      <c r="N172" s="739"/>
      <c r="AH172" s="810"/>
      <c r="AI172" s="810"/>
      <c r="AK172" s="810"/>
      <c r="AL172" s="810"/>
    </row>
    <row r="173" spans="1:38" s="743" customFormat="1" ht="35.25" hidden="1" customHeight="1" x14ac:dyDescent="0.3">
      <c r="A173" s="812" t="e">
        <f>#REF!</f>
        <v>#REF!</v>
      </c>
      <c r="B173" s="812"/>
      <c r="C173" s="812"/>
      <c r="D173" s="812"/>
      <c r="E173" s="812"/>
      <c r="F173" s="812"/>
      <c r="G173" s="812"/>
      <c r="H173" s="812"/>
      <c r="I173" s="806" t="e">
        <f>#REF!</f>
        <v>#REF!</v>
      </c>
      <c r="J173" s="1081"/>
      <c r="K173" s="1081"/>
      <c r="L173" s="1081"/>
      <c r="M173" s="1081"/>
      <c r="N173" s="739"/>
      <c r="AH173" s="810"/>
      <c r="AI173" s="810"/>
      <c r="AK173" s="810"/>
      <c r="AL173" s="810"/>
    </row>
    <row r="174" spans="1:38" s="743" customFormat="1" ht="19.5" hidden="1" customHeight="1" x14ac:dyDescent="0.3">
      <c r="A174" s="807" t="e">
        <f>#REF!</f>
        <v>#REF!</v>
      </c>
      <c r="B174" s="807"/>
      <c r="C174" s="807"/>
      <c r="D174" s="807"/>
      <c r="E174" s="807"/>
      <c r="F174" s="807"/>
      <c r="G174" s="807"/>
      <c r="H174" s="807"/>
      <c r="I174" s="815" t="e">
        <f>#REF!</f>
        <v>#REF!</v>
      </c>
      <c r="J174" s="1081" t="e">
        <f>#REF!</f>
        <v>#REF!</v>
      </c>
      <c r="K174" s="1081"/>
      <c r="L174" s="1081"/>
      <c r="M174" s="1081"/>
      <c r="N174" s="739"/>
      <c r="AH174" s="810"/>
      <c r="AI174" s="810"/>
      <c r="AK174" s="809"/>
      <c r="AL174" s="810"/>
    </row>
    <row r="175" spans="1:38" s="743" customFormat="1" ht="19.5" hidden="1" customHeight="1" x14ac:dyDescent="0.3">
      <c r="A175" s="807" t="e">
        <f>#REF!</f>
        <v>#REF!</v>
      </c>
      <c r="B175" s="807"/>
      <c r="C175" s="807"/>
      <c r="D175" s="807"/>
      <c r="E175" s="807"/>
      <c r="F175" s="807"/>
      <c r="G175" s="807"/>
      <c r="H175" s="807"/>
      <c r="I175" s="815" t="e">
        <f>#REF!</f>
        <v>#REF!</v>
      </c>
      <c r="J175" s="1081" t="e">
        <f>#REF!</f>
        <v>#REF!</v>
      </c>
      <c r="K175" s="1081"/>
      <c r="L175" s="1081"/>
      <c r="M175" s="1081"/>
      <c r="N175" s="739"/>
      <c r="AH175" s="810"/>
      <c r="AI175" s="810"/>
      <c r="AK175" s="809"/>
      <c r="AL175" s="810"/>
    </row>
    <row r="176" spans="1:38" s="743" customFormat="1" ht="19.5" hidden="1" customHeight="1" x14ac:dyDescent="0.3">
      <c r="A176" s="807" t="e">
        <f>#REF!</f>
        <v>#REF!</v>
      </c>
      <c r="B176" s="807"/>
      <c r="C176" s="807"/>
      <c r="D176" s="807"/>
      <c r="E176" s="807"/>
      <c r="F176" s="807"/>
      <c r="G176" s="807"/>
      <c r="H176" s="807"/>
      <c r="I176" s="815" t="e">
        <f>#REF!</f>
        <v>#REF!</v>
      </c>
      <c r="J176" s="1081" t="e">
        <f>#REF!</f>
        <v>#REF!</v>
      </c>
      <c r="K176" s="1081"/>
      <c r="L176" s="1081"/>
      <c r="M176" s="1081"/>
      <c r="N176" s="739"/>
      <c r="AH176" s="810"/>
      <c r="AI176" s="810"/>
      <c r="AK176" s="809"/>
      <c r="AL176" s="810"/>
    </row>
    <row r="177" spans="1:38" s="743" customFormat="1" ht="19.5" hidden="1" customHeight="1" x14ac:dyDescent="0.3">
      <c r="A177" s="807" t="e">
        <f>#REF!</f>
        <v>#REF!</v>
      </c>
      <c r="B177" s="807"/>
      <c r="C177" s="807"/>
      <c r="D177" s="807"/>
      <c r="E177" s="807"/>
      <c r="F177" s="807"/>
      <c r="G177" s="807"/>
      <c r="H177" s="807"/>
      <c r="I177" s="815" t="e">
        <f>#REF!</f>
        <v>#REF!</v>
      </c>
      <c r="J177" s="1081" t="e">
        <f>#REF!</f>
        <v>#REF!</v>
      </c>
      <c r="K177" s="1081"/>
      <c r="L177" s="1081"/>
      <c r="M177" s="1081"/>
      <c r="N177" s="739"/>
      <c r="AH177" s="810"/>
      <c r="AI177" s="810"/>
      <c r="AK177" s="809"/>
      <c r="AL177" s="810"/>
    </row>
    <row r="178" spans="1:38" s="743" customFormat="1" ht="33" hidden="1" customHeight="1" x14ac:dyDescent="0.3">
      <c r="A178" s="807" t="e">
        <f>#REF!</f>
        <v>#REF!</v>
      </c>
      <c r="B178" s="807"/>
      <c r="C178" s="807"/>
      <c r="D178" s="807"/>
      <c r="E178" s="807"/>
      <c r="F178" s="807"/>
      <c r="G178" s="807"/>
      <c r="H178" s="807"/>
      <c r="I178" s="815" t="e">
        <f>#REF!</f>
        <v>#REF!</v>
      </c>
      <c r="J178" s="1081" t="e">
        <f>#REF!</f>
        <v>#REF!</v>
      </c>
      <c r="K178" s="1081"/>
      <c r="L178" s="1081"/>
      <c r="M178" s="1081"/>
      <c r="N178" s="739"/>
      <c r="AH178" s="810"/>
      <c r="AI178" s="810"/>
      <c r="AK178" s="809"/>
      <c r="AL178" s="810"/>
    </row>
    <row r="179" spans="1:38" s="743" customFormat="1" ht="19.5" hidden="1" customHeight="1" x14ac:dyDescent="0.3">
      <c r="A179" s="807" t="e">
        <f>#REF!</f>
        <v>#REF!</v>
      </c>
      <c r="B179" s="807"/>
      <c r="C179" s="807"/>
      <c r="D179" s="807"/>
      <c r="E179" s="807"/>
      <c r="F179" s="807"/>
      <c r="G179" s="807"/>
      <c r="H179" s="807"/>
      <c r="I179" s="815" t="e">
        <f>#REF!</f>
        <v>#REF!</v>
      </c>
      <c r="J179" s="1081" t="e">
        <f>#REF!</f>
        <v>#REF!</v>
      </c>
      <c r="K179" s="1081"/>
      <c r="L179" s="1081"/>
      <c r="M179" s="1081"/>
      <c r="N179" s="739"/>
      <c r="AH179" s="810"/>
      <c r="AI179" s="810"/>
      <c r="AK179" s="809"/>
      <c r="AL179" s="810"/>
    </row>
    <row r="180" spans="1:38" s="743" customFormat="1" ht="19.5" hidden="1" customHeight="1" x14ac:dyDescent="0.3">
      <c r="A180" s="807" t="e">
        <f>#REF!</f>
        <v>#REF!</v>
      </c>
      <c r="B180" s="807"/>
      <c r="C180" s="807"/>
      <c r="D180" s="807"/>
      <c r="E180" s="807"/>
      <c r="F180" s="807"/>
      <c r="G180" s="807"/>
      <c r="H180" s="807"/>
      <c r="I180" s="815" t="e">
        <f>#REF!</f>
        <v>#REF!</v>
      </c>
      <c r="J180" s="1081" t="e">
        <f>#REF!</f>
        <v>#REF!</v>
      </c>
      <c r="K180" s="1081"/>
      <c r="L180" s="1081"/>
      <c r="M180" s="1081"/>
      <c r="N180" s="739"/>
      <c r="AH180" s="810"/>
      <c r="AI180" s="810"/>
      <c r="AK180" s="809"/>
      <c r="AL180" s="810"/>
    </row>
    <row r="181" spans="1:38" s="743" customFormat="1" ht="19.5" hidden="1" customHeight="1" x14ac:dyDescent="0.3">
      <c r="A181" s="807" t="e">
        <f>#REF!</f>
        <v>#REF!</v>
      </c>
      <c r="B181" s="807"/>
      <c r="C181" s="807"/>
      <c r="D181" s="807"/>
      <c r="E181" s="807"/>
      <c r="F181" s="807"/>
      <c r="G181" s="807"/>
      <c r="H181" s="807"/>
      <c r="I181" s="815" t="e">
        <f>#REF!</f>
        <v>#REF!</v>
      </c>
      <c r="J181" s="1081" t="e">
        <f>#REF!</f>
        <v>#REF!</v>
      </c>
      <c r="K181" s="1081"/>
      <c r="L181" s="1081"/>
      <c r="M181" s="1081"/>
      <c r="N181" s="739"/>
      <c r="AH181" s="810"/>
      <c r="AI181" s="810"/>
      <c r="AK181" s="809"/>
      <c r="AL181" s="810"/>
    </row>
    <row r="182" spans="1:38" s="743" customFormat="1" ht="19.5" hidden="1" customHeight="1" x14ac:dyDescent="0.3">
      <c r="A182" s="807" t="e">
        <f>#REF!</f>
        <v>#REF!</v>
      </c>
      <c r="B182" s="807"/>
      <c r="C182" s="807"/>
      <c r="D182" s="807"/>
      <c r="E182" s="807"/>
      <c r="F182" s="807"/>
      <c r="G182" s="807"/>
      <c r="H182" s="807"/>
      <c r="I182" s="815" t="e">
        <f>#REF!</f>
        <v>#REF!</v>
      </c>
      <c r="J182" s="1081" t="e">
        <f>#REF!</f>
        <v>#REF!</v>
      </c>
      <c r="K182" s="1081"/>
      <c r="L182" s="1081"/>
      <c r="M182" s="1081"/>
      <c r="N182" s="739"/>
      <c r="AH182" s="810"/>
      <c r="AI182" s="810"/>
      <c r="AK182" s="809"/>
      <c r="AL182" s="810"/>
    </row>
    <row r="183" spans="1:38" s="743" customFormat="1" ht="19.5" hidden="1" customHeight="1" x14ac:dyDescent="0.3">
      <c r="A183" s="807"/>
      <c r="B183" s="807"/>
      <c r="C183" s="807"/>
      <c r="D183" s="807"/>
      <c r="E183" s="807"/>
      <c r="F183" s="807"/>
      <c r="G183" s="807"/>
      <c r="H183" s="807"/>
      <c r="I183" s="806" t="e">
        <f>#REF!</f>
        <v>#REF!</v>
      </c>
      <c r="J183" s="1081" t="e">
        <f>#REF!</f>
        <v>#REF!</v>
      </c>
      <c r="K183" s="1081"/>
      <c r="L183" s="1081"/>
      <c r="M183" s="1081"/>
      <c r="N183" s="739"/>
      <c r="AH183" s="810"/>
      <c r="AI183" s="810"/>
      <c r="AK183" s="810"/>
      <c r="AL183" s="810"/>
    </row>
    <row r="184" spans="1:38" s="743" customFormat="1" ht="19.5" hidden="1" customHeight="1" x14ac:dyDescent="0.3">
      <c r="A184" s="812" t="e">
        <f>#REF!</f>
        <v>#REF!</v>
      </c>
      <c r="B184" s="812"/>
      <c r="C184" s="812"/>
      <c r="D184" s="812"/>
      <c r="E184" s="812"/>
      <c r="F184" s="812"/>
      <c r="G184" s="812"/>
      <c r="H184" s="812"/>
      <c r="I184" s="806" t="e">
        <f>#REF!</f>
        <v>#REF!</v>
      </c>
      <c r="J184" s="1081"/>
      <c r="K184" s="1081"/>
      <c r="L184" s="1081"/>
      <c r="M184" s="1081"/>
      <c r="N184" s="739"/>
      <c r="AH184" s="810"/>
      <c r="AI184" s="810"/>
      <c r="AK184" s="810"/>
      <c r="AL184" s="810"/>
    </row>
    <row r="185" spans="1:38" s="743" customFormat="1" ht="19.5" hidden="1" customHeight="1" x14ac:dyDescent="0.3">
      <c r="A185" s="807" t="e">
        <f>#REF!</f>
        <v>#REF!</v>
      </c>
      <c r="B185" s="807"/>
      <c r="C185" s="807"/>
      <c r="D185" s="807"/>
      <c r="E185" s="807"/>
      <c r="F185" s="807"/>
      <c r="G185" s="807"/>
      <c r="H185" s="807"/>
      <c r="I185" s="808" t="e">
        <f>#REF!</f>
        <v>#REF!</v>
      </c>
      <c r="J185" s="1081" t="e">
        <f>#REF!</f>
        <v>#REF!</v>
      </c>
      <c r="K185" s="1081"/>
      <c r="L185" s="1081"/>
      <c r="M185" s="1081"/>
      <c r="N185" s="739"/>
      <c r="AH185" s="810"/>
      <c r="AI185" s="810"/>
      <c r="AK185" s="809"/>
      <c r="AL185" s="810"/>
    </row>
    <row r="186" spans="1:38" s="743" customFormat="1" ht="19.5" hidden="1" customHeight="1" x14ac:dyDescent="0.3">
      <c r="A186" s="807" t="e">
        <f>#REF!</f>
        <v>#REF!</v>
      </c>
      <c r="B186" s="807"/>
      <c r="C186" s="807"/>
      <c r="D186" s="807"/>
      <c r="E186" s="807"/>
      <c r="F186" s="807"/>
      <c r="G186" s="807"/>
      <c r="H186" s="807"/>
      <c r="I186" s="808" t="e">
        <f>#REF!</f>
        <v>#REF!</v>
      </c>
      <c r="J186" s="1081" t="e">
        <f>#REF!</f>
        <v>#REF!</v>
      </c>
      <c r="K186" s="1081"/>
      <c r="L186" s="1081"/>
      <c r="M186" s="1081"/>
      <c r="N186" s="739"/>
      <c r="AH186" s="810"/>
      <c r="AI186" s="810"/>
      <c r="AK186" s="809"/>
      <c r="AL186" s="810"/>
    </row>
    <row r="187" spans="1:38" s="743" customFormat="1" ht="19.5" hidden="1" customHeight="1" x14ac:dyDescent="0.3">
      <c r="A187" s="807" t="e">
        <f>#REF!</f>
        <v>#REF!</v>
      </c>
      <c r="B187" s="807"/>
      <c r="C187" s="807"/>
      <c r="D187" s="807"/>
      <c r="E187" s="807"/>
      <c r="F187" s="807"/>
      <c r="G187" s="807"/>
      <c r="H187" s="807"/>
      <c r="I187" s="808" t="e">
        <f>#REF!</f>
        <v>#REF!</v>
      </c>
      <c r="J187" s="1081" t="e">
        <f>#REF!</f>
        <v>#REF!</v>
      </c>
      <c r="K187" s="1081"/>
      <c r="L187" s="1081"/>
      <c r="M187" s="1081"/>
      <c r="N187" s="739"/>
      <c r="AH187" s="810"/>
      <c r="AI187" s="810"/>
      <c r="AK187" s="809"/>
      <c r="AL187" s="810"/>
    </row>
    <row r="188" spans="1:38" s="743" customFormat="1" ht="19.5" hidden="1" customHeight="1" x14ac:dyDescent="0.3">
      <c r="A188" s="807"/>
      <c r="B188" s="807"/>
      <c r="C188" s="807"/>
      <c r="D188" s="807"/>
      <c r="E188" s="807"/>
      <c r="F188" s="807"/>
      <c r="G188" s="807"/>
      <c r="H188" s="807"/>
      <c r="I188" s="806" t="e">
        <f>#REF!</f>
        <v>#REF!</v>
      </c>
      <c r="J188" s="1081" t="e">
        <f>#REF!</f>
        <v>#REF!</v>
      </c>
      <c r="K188" s="1081"/>
      <c r="L188" s="1081"/>
      <c r="M188" s="1081"/>
      <c r="N188" s="739"/>
      <c r="AH188" s="810"/>
      <c r="AI188" s="810"/>
      <c r="AK188" s="810"/>
      <c r="AL188" s="810"/>
    </row>
    <row r="189" spans="1:38" s="743" customFormat="1" ht="33" hidden="1" customHeight="1" x14ac:dyDescent="0.3">
      <c r="A189" s="812" t="e">
        <f>#REF!</f>
        <v>#REF!</v>
      </c>
      <c r="B189" s="812"/>
      <c r="C189" s="812"/>
      <c r="D189" s="812"/>
      <c r="E189" s="812"/>
      <c r="F189" s="812"/>
      <c r="G189" s="812"/>
      <c r="H189" s="812"/>
      <c r="I189" s="806" t="e">
        <f>#REF!</f>
        <v>#REF!</v>
      </c>
      <c r="J189" s="1081"/>
      <c r="K189" s="1081"/>
      <c r="L189" s="1081"/>
      <c r="M189" s="1081"/>
      <c r="N189" s="739"/>
      <c r="AH189" s="810"/>
      <c r="AI189" s="810"/>
      <c r="AK189" s="810"/>
      <c r="AL189" s="810"/>
    </row>
    <row r="190" spans="1:38" s="743" customFormat="1" ht="19.5" hidden="1" customHeight="1" x14ac:dyDescent="0.3">
      <c r="A190" s="807" t="e">
        <f>#REF!</f>
        <v>#REF!</v>
      </c>
      <c r="B190" s="807"/>
      <c r="C190" s="807"/>
      <c r="D190" s="807"/>
      <c r="E190" s="807"/>
      <c r="F190" s="807"/>
      <c r="G190" s="807"/>
      <c r="H190" s="807"/>
      <c r="I190" s="808" t="e">
        <f>#REF!</f>
        <v>#REF!</v>
      </c>
      <c r="J190" s="1081" t="e">
        <f>#REF!</f>
        <v>#REF!</v>
      </c>
      <c r="K190" s="1081"/>
      <c r="L190" s="1081"/>
      <c r="M190" s="1081"/>
      <c r="N190" s="739"/>
      <c r="AH190" s="810"/>
      <c r="AI190" s="810"/>
      <c r="AK190" s="809"/>
      <c r="AL190" s="810"/>
    </row>
    <row r="191" spans="1:38" s="743" customFormat="1" ht="19.5" hidden="1" customHeight="1" x14ac:dyDescent="0.3">
      <c r="A191" s="807" t="e">
        <f>#REF!</f>
        <v>#REF!</v>
      </c>
      <c r="B191" s="807"/>
      <c r="C191" s="807"/>
      <c r="D191" s="807"/>
      <c r="E191" s="807"/>
      <c r="F191" s="807"/>
      <c r="G191" s="807"/>
      <c r="H191" s="807"/>
      <c r="I191" s="808" t="e">
        <f>#REF!</f>
        <v>#REF!</v>
      </c>
      <c r="J191" s="1081" t="e">
        <f>#REF!</f>
        <v>#REF!</v>
      </c>
      <c r="K191" s="1081"/>
      <c r="L191" s="1081"/>
      <c r="M191" s="1081"/>
      <c r="N191" s="739"/>
      <c r="AH191" s="810"/>
      <c r="AI191" s="810"/>
      <c r="AK191" s="809"/>
      <c r="AL191" s="810"/>
    </row>
    <row r="192" spans="1:38" s="743" customFormat="1" ht="19.5" hidden="1" customHeight="1" x14ac:dyDescent="0.3">
      <c r="A192" s="807" t="e">
        <f>#REF!</f>
        <v>#REF!</v>
      </c>
      <c r="B192" s="807"/>
      <c r="C192" s="807"/>
      <c r="D192" s="807"/>
      <c r="E192" s="807"/>
      <c r="F192" s="807"/>
      <c r="G192" s="807"/>
      <c r="H192" s="807"/>
      <c r="I192" s="808" t="e">
        <f>#REF!</f>
        <v>#REF!</v>
      </c>
      <c r="J192" s="1081" t="e">
        <f>#REF!</f>
        <v>#REF!</v>
      </c>
      <c r="K192" s="1081"/>
      <c r="L192" s="1081"/>
      <c r="M192" s="1081"/>
      <c r="N192" s="739"/>
      <c r="AH192" s="810"/>
      <c r="AI192" s="810"/>
      <c r="AK192" s="809"/>
      <c r="AL192" s="810"/>
    </row>
    <row r="193" spans="1:38" s="743" customFormat="1" ht="19.5" hidden="1" customHeight="1" x14ac:dyDescent="0.3">
      <c r="A193" s="807"/>
      <c r="B193" s="807"/>
      <c r="C193" s="807"/>
      <c r="D193" s="807"/>
      <c r="E193" s="807"/>
      <c r="F193" s="807"/>
      <c r="G193" s="807"/>
      <c r="H193" s="807"/>
      <c r="I193" s="806" t="e">
        <f>#REF!</f>
        <v>#REF!</v>
      </c>
      <c r="J193" s="1081" t="e">
        <f>#REF!</f>
        <v>#REF!</v>
      </c>
      <c r="K193" s="1081"/>
      <c r="L193" s="1081"/>
      <c r="M193" s="1081"/>
      <c r="N193" s="739"/>
      <c r="AH193" s="810"/>
      <c r="AI193" s="810"/>
      <c r="AK193" s="810"/>
      <c r="AL193" s="810"/>
    </row>
    <row r="194" spans="1:38" s="743" customFormat="1" ht="19.5" hidden="1" customHeight="1" x14ac:dyDescent="0.3">
      <c r="A194" s="812" t="e">
        <f>#REF!</f>
        <v>#REF!</v>
      </c>
      <c r="B194" s="812"/>
      <c r="C194" s="812"/>
      <c r="D194" s="812"/>
      <c r="E194" s="812"/>
      <c r="F194" s="812"/>
      <c r="G194" s="812"/>
      <c r="H194" s="812"/>
      <c r="I194" s="806" t="e">
        <f>#REF!</f>
        <v>#REF!</v>
      </c>
      <c r="J194" s="1081"/>
      <c r="K194" s="1081"/>
      <c r="L194" s="1081"/>
      <c r="M194" s="1081"/>
      <c r="N194" s="739"/>
      <c r="AH194" s="810"/>
      <c r="AI194" s="810"/>
      <c r="AK194" s="810"/>
      <c r="AL194" s="810"/>
    </row>
    <row r="195" spans="1:38" s="743" customFormat="1" ht="19.5" hidden="1" customHeight="1" x14ac:dyDescent="0.3">
      <c r="A195" s="807" t="e">
        <f>#REF!</f>
        <v>#REF!</v>
      </c>
      <c r="B195" s="807"/>
      <c r="C195" s="807"/>
      <c r="D195" s="807"/>
      <c r="E195" s="807"/>
      <c r="F195" s="807"/>
      <c r="G195" s="807"/>
      <c r="H195" s="807"/>
      <c r="I195" s="808" t="e">
        <f>#REF!</f>
        <v>#REF!</v>
      </c>
      <c r="J195" s="1081" t="e">
        <f>#REF!</f>
        <v>#REF!</v>
      </c>
      <c r="K195" s="1081"/>
      <c r="L195" s="1081"/>
      <c r="M195" s="1081"/>
      <c r="N195" s="739"/>
      <c r="AH195" s="810"/>
      <c r="AI195" s="810"/>
      <c r="AK195" s="809"/>
      <c r="AL195" s="810"/>
    </row>
    <row r="196" spans="1:38" s="743" customFormat="1" ht="19.5" hidden="1" customHeight="1" x14ac:dyDescent="0.3">
      <c r="A196" s="807" t="e">
        <f>#REF!</f>
        <v>#REF!</v>
      </c>
      <c r="B196" s="807"/>
      <c r="C196" s="807"/>
      <c r="D196" s="807"/>
      <c r="E196" s="807"/>
      <c r="F196" s="807"/>
      <c r="G196" s="807"/>
      <c r="H196" s="807"/>
      <c r="I196" s="808" t="e">
        <f>#REF!</f>
        <v>#REF!</v>
      </c>
      <c r="J196" s="1081" t="e">
        <f>#REF!</f>
        <v>#REF!</v>
      </c>
      <c r="K196" s="1081"/>
      <c r="L196" s="1081"/>
      <c r="M196" s="1081"/>
      <c r="N196" s="739"/>
      <c r="AH196" s="810"/>
      <c r="AI196" s="810"/>
      <c r="AK196" s="809"/>
      <c r="AL196" s="810"/>
    </row>
    <row r="197" spans="1:38" s="743" customFormat="1" ht="19.5" hidden="1" customHeight="1" x14ac:dyDescent="0.3">
      <c r="A197" s="807"/>
      <c r="B197" s="807"/>
      <c r="C197" s="807"/>
      <c r="D197" s="807"/>
      <c r="E197" s="807"/>
      <c r="F197" s="807"/>
      <c r="G197" s="807"/>
      <c r="H197" s="807"/>
      <c r="I197" s="806" t="e">
        <f>#REF!</f>
        <v>#REF!</v>
      </c>
      <c r="J197" s="1081" t="e">
        <f>#REF!</f>
        <v>#REF!</v>
      </c>
      <c r="K197" s="1081"/>
      <c r="L197" s="1081"/>
      <c r="M197" s="1081"/>
      <c r="N197" s="739"/>
      <c r="AH197" s="810"/>
      <c r="AI197" s="810"/>
      <c r="AK197" s="810"/>
      <c r="AL197" s="810"/>
    </row>
    <row r="198" spans="1:38" s="743" customFormat="1" ht="33" hidden="1" customHeight="1" x14ac:dyDescent="0.3">
      <c r="A198" s="812" t="e">
        <f>#REF!</f>
        <v>#REF!</v>
      </c>
      <c r="B198" s="812"/>
      <c r="C198" s="812"/>
      <c r="D198" s="812"/>
      <c r="E198" s="812"/>
      <c r="F198" s="812"/>
      <c r="G198" s="812"/>
      <c r="H198" s="812"/>
      <c r="I198" s="806" t="e">
        <f>#REF!</f>
        <v>#REF!</v>
      </c>
      <c r="J198" s="1081"/>
      <c r="K198" s="1081"/>
      <c r="L198" s="1081"/>
      <c r="M198" s="1081"/>
      <c r="N198" s="739"/>
      <c r="AH198" s="810"/>
      <c r="AI198" s="810"/>
      <c r="AK198" s="810"/>
      <c r="AL198" s="810"/>
    </row>
    <row r="199" spans="1:38" s="743" customFormat="1" ht="19.5" hidden="1" customHeight="1" x14ac:dyDescent="0.3">
      <c r="A199" s="807" t="e">
        <f>#REF!</f>
        <v>#REF!</v>
      </c>
      <c r="B199" s="807"/>
      <c r="C199" s="807"/>
      <c r="D199" s="807"/>
      <c r="E199" s="807"/>
      <c r="F199" s="807"/>
      <c r="G199" s="807"/>
      <c r="H199" s="807"/>
      <c r="I199" s="808" t="e">
        <f>#REF!</f>
        <v>#REF!</v>
      </c>
      <c r="J199" s="1081" t="e">
        <f>#REF!</f>
        <v>#REF!</v>
      </c>
      <c r="K199" s="1081"/>
      <c r="L199" s="1081"/>
      <c r="M199" s="1081"/>
      <c r="N199" s="739"/>
      <c r="AH199" s="810"/>
      <c r="AI199" s="810"/>
      <c r="AK199" s="809"/>
      <c r="AL199" s="810"/>
    </row>
    <row r="200" spans="1:38" s="743" customFormat="1" ht="19.5" hidden="1" customHeight="1" x14ac:dyDescent="0.3">
      <c r="A200" s="807" t="e">
        <f>#REF!</f>
        <v>#REF!</v>
      </c>
      <c r="B200" s="807"/>
      <c r="C200" s="807"/>
      <c r="D200" s="807"/>
      <c r="E200" s="807"/>
      <c r="F200" s="807"/>
      <c r="G200" s="807"/>
      <c r="H200" s="807"/>
      <c r="I200" s="808" t="e">
        <f>#REF!</f>
        <v>#REF!</v>
      </c>
      <c r="J200" s="1081" t="e">
        <f>#REF!</f>
        <v>#REF!</v>
      </c>
      <c r="K200" s="1081"/>
      <c r="L200" s="1081"/>
      <c r="M200" s="1081"/>
      <c r="N200" s="739"/>
      <c r="AH200" s="810"/>
      <c r="AI200" s="810"/>
      <c r="AK200" s="809"/>
      <c r="AL200" s="810"/>
    </row>
    <row r="201" spans="1:38" s="743" customFormat="1" ht="19.5" hidden="1" customHeight="1" x14ac:dyDescent="0.3">
      <c r="A201" s="807" t="e">
        <f>#REF!</f>
        <v>#REF!</v>
      </c>
      <c r="B201" s="807"/>
      <c r="C201" s="807"/>
      <c r="D201" s="807"/>
      <c r="E201" s="807"/>
      <c r="F201" s="807"/>
      <c r="G201" s="807"/>
      <c r="H201" s="807"/>
      <c r="I201" s="808" t="e">
        <f>#REF!</f>
        <v>#REF!</v>
      </c>
      <c r="J201" s="1081" t="e">
        <f>#REF!</f>
        <v>#REF!</v>
      </c>
      <c r="K201" s="1081"/>
      <c r="L201" s="1081"/>
      <c r="M201" s="1081"/>
      <c r="N201" s="739"/>
      <c r="AH201" s="810"/>
      <c r="AI201" s="810"/>
      <c r="AK201" s="809"/>
      <c r="AL201" s="810"/>
    </row>
    <row r="202" spans="1:38" s="743" customFormat="1" ht="19.5" hidden="1" customHeight="1" x14ac:dyDescent="0.3">
      <c r="A202" s="807" t="e">
        <f>#REF!</f>
        <v>#REF!</v>
      </c>
      <c r="B202" s="807"/>
      <c r="C202" s="807"/>
      <c r="D202" s="807"/>
      <c r="E202" s="807"/>
      <c r="F202" s="807"/>
      <c r="G202" s="807"/>
      <c r="H202" s="807"/>
      <c r="I202" s="808" t="e">
        <f>#REF!</f>
        <v>#REF!</v>
      </c>
      <c r="J202" s="1081" t="e">
        <f>#REF!</f>
        <v>#REF!</v>
      </c>
      <c r="K202" s="1081"/>
      <c r="L202" s="1081"/>
      <c r="M202" s="1081"/>
      <c r="N202" s="739"/>
      <c r="AH202" s="810"/>
      <c r="AI202" s="810"/>
      <c r="AK202" s="809"/>
      <c r="AL202" s="810"/>
    </row>
    <row r="203" spans="1:38" s="743" customFormat="1" ht="19.5" hidden="1" customHeight="1" x14ac:dyDescent="0.3">
      <c r="A203" s="807" t="e">
        <f>#REF!</f>
        <v>#REF!</v>
      </c>
      <c r="B203" s="807"/>
      <c r="C203" s="807"/>
      <c r="D203" s="807"/>
      <c r="E203" s="807"/>
      <c r="F203" s="807"/>
      <c r="G203" s="807"/>
      <c r="H203" s="807"/>
      <c r="I203" s="808" t="e">
        <f>#REF!</f>
        <v>#REF!</v>
      </c>
      <c r="J203" s="1081" t="e">
        <f>#REF!</f>
        <v>#REF!</v>
      </c>
      <c r="K203" s="1081"/>
      <c r="L203" s="1081"/>
      <c r="M203" s="1081"/>
      <c r="N203" s="739"/>
      <c r="AH203" s="810"/>
      <c r="AI203" s="810"/>
      <c r="AK203" s="809"/>
      <c r="AL203" s="810"/>
    </row>
    <row r="204" spans="1:38" s="743" customFormat="1" ht="19.5" hidden="1" customHeight="1" x14ac:dyDescent="0.3">
      <c r="A204" s="807" t="e">
        <f>#REF!</f>
        <v>#REF!</v>
      </c>
      <c r="B204" s="807"/>
      <c r="C204" s="807"/>
      <c r="D204" s="807"/>
      <c r="E204" s="807"/>
      <c r="F204" s="807"/>
      <c r="G204" s="807"/>
      <c r="H204" s="807"/>
      <c r="I204" s="808" t="e">
        <f>#REF!</f>
        <v>#REF!</v>
      </c>
      <c r="J204" s="1081" t="e">
        <f>#REF!</f>
        <v>#REF!</v>
      </c>
      <c r="K204" s="1081"/>
      <c r="L204" s="1081"/>
      <c r="M204" s="1081"/>
      <c r="N204" s="739"/>
      <c r="AH204" s="810"/>
      <c r="AI204" s="810"/>
      <c r="AK204" s="809"/>
      <c r="AL204" s="810"/>
    </row>
    <row r="205" spans="1:38" s="743" customFormat="1" ht="19.5" hidden="1" customHeight="1" x14ac:dyDescent="0.3">
      <c r="A205" s="807"/>
      <c r="B205" s="807"/>
      <c r="C205" s="807"/>
      <c r="D205" s="807"/>
      <c r="E205" s="807"/>
      <c r="F205" s="807"/>
      <c r="G205" s="807"/>
      <c r="H205" s="807"/>
      <c r="I205" s="806" t="e">
        <f>#REF!</f>
        <v>#REF!</v>
      </c>
      <c r="J205" s="1081" t="e">
        <f>#REF!</f>
        <v>#REF!</v>
      </c>
      <c r="K205" s="1081"/>
      <c r="L205" s="1081"/>
      <c r="M205" s="1081"/>
      <c r="N205" s="739"/>
      <c r="AH205" s="810"/>
      <c r="AI205" s="810"/>
      <c r="AK205" s="810"/>
      <c r="AL205" s="810"/>
    </row>
    <row r="206" spans="1:38" s="743" customFormat="1" ht="33" hidden="1" customHeight="1" x14ac:dyDescent="0.3">
      <c r="A206" s="812" t="e">
        <f>#REF!</f>
        <v>#REF!</v>
      </c>
      <c r="B206" s="812"/>
      <c r="C206" s="812"/>
      <c r="D206" s="812"/>
      <c r="E206" s="812"/>
      <c r="F206" s="812"/>
      <c r="G206" s="812"/>
      <c r="H206" s="812"/>
      <c r="I206" s="806" t="e">
        <f>#REF!</f>
        <v>#REF!</v>
      </c>
      <c r="J206" s="1081"/>
      <c r="K206" s="1081"/>
      <c r="L206" s="1081"/>
      <c r="M206" s="1081"/>
      <c r="N206" s="739"/>
      <c r="AH206" s="810"/>
      <c r="AI206" s="810"/>
      <c r="AK206" s="810"/>
      <c r="AL206" s="810"/>
    </row>
    <row r="207" spans="1:38" s="743" customFormat="1" ht="33" hidden="1" customHeight="1" x14ac:dyDescent="0.3">
      <c r="A207" s="807" t="e">
        <f>#REF!</f>
        <v>#REF!</v>
      </c>
      <c r="B207" s="807"/>
      <c r="C207" s="807"/>
      <c r="D207" s="807"/>
      <c r="E207" s="807"/>
      <c r="F207" s="807"/>
      <c r="G207" s="807"/>
      <c r="H207" s="807"/>
      <c r="I207" s="808" t="e">
        <f>#REF!</f>
        <v>#REF!</v>
      </c>
      <c r="J207" s="1081" t="e">
        <f>#REF!</f>
        <v>#REF!</v>
      </c>
      <c r="K207" s="1081"/>
      <c r="L207" s="1081"/>
      <c r="M207" s="1081"/>
      <c r="N207" s="739"/>
      <c r="AH207" s="810"/>
      <c r="AI207" s="810"/>
      <c r="AK207" s="809"/>
      <c r="AL207" s="810"/>
    </row>
    <row r="208" spans="1:38" s="743" customFormat="1" ht="19.5" hidden="1" customHeight="1" x14ac:dyDescent="0.3">
      <c r="A208" s="807" t="e">
        <f>#REF!</f>
        <v>#REF!</v>
      </c>
      <c r="B208" s="807"/>
      <c r="C208" s="807"/>
      <c r="D208" s="807"/>
      <c r="E208" s="807"/>
      <c r="F208" s="807"/>
      <c r="G208" s="807"/>
      <c r="H208" s="807"/>
      <c r="I208" s="808" t="e">
        <f>#REF!</f>
        <v>#REF!</v>
      </c>
      <c r="J208" s="1081" t="e">
        <f>#REF!</f>
        <v>#REF!</v>
      </c>
      <c r="K208" s="1081"/>
      <c r="L208" s="1081"/>
      <c r="M208" s="1081"/>
      <c r="N208" s="739"/>
      <c r="AH208" s="810"/>
      <c r="AI208" s="810"/>
      <c r="AK208" s="809"/>
      <c r="AL208" s="810"/>
    </row>
    <row r="209" spans="1:38" s="743" customFormat="1" ht="19.5" hidden="1" customHeight="1" x14ac:dyDescent="0.3">
      <c r="A209" s="807" t="e">
        <f>#REF!</f>
        <v>#REF!</v>
      </c>
      <c r="B209" s="807"/>
      <c r="C209" s="807"/>
      <c r="D209" s="807"/>
      <c r="E209" s="807"/>
      <c r="F209" s="807"/>
      <c r="G209" s="807"/>
      <c r="H209" s="807"/>
      <c r="I209" s="808" t="e">
        <f>#REF!</f>
        <v>#REF!</v>
      </c>
      <c r="J209" s="1081" t="e">
        <f>#REF!</f>
        <v>#REF!</v>
      </c>
      <c r="K209" s="1081"/>
      <c r="L209" s="1081"/>
      <c r="M209" s="1081"/>
      <c r="N209" s="739"/>
      <c r="AH209" s="810"/>
      <c r="AI209" s="810"/>
      <c r="AK209" s="809"/>
      <c r="AL209" s="810"/>
    </row>
    <row r="210" spans="1:38" s="743" customFormat="1" ht="19.5" hidden="1" customHeight="1" x14ac:dyDescent="0.3">
      <c r="A210" s="807" t="e">
        <f>#REF!</f>
        <v>#REF!</v>
      </c>
      <c r="B210" s="807"/>
      <c r="C210" s="807"/>
      <c r="D210" s="807"/>
      <c r="E210" s="807"/>
      <c r="F210" s="807"/>
      <c r="G210" s="807"/>
      <c r="H210" s="807"/>
      <c r="I210" s="806" t="e">
        <f>#REF!</f>
        <v>#REF!</v>
      </c>
      <c r="J210" s="1081" t="e">
        <f>#REF!</f>
        <v>#REF!</v>
      </c>
      <c r="K210" s="1081"/>
      <c r="L210" s="1081"/>
      <c r="M210" s="1081"/>
      <c r="N210" s="739"/>
      <c r="AH210" s="810"/>
      <c r="AI210" s="810"/>
      <c r="AK210" s="810"/>
      <c r="AL210" s="810"/>
    </row>
    <row r="211" spans="1:38" s="743" customFormat="1" ht="33" hidden="1" customHeight="1" x14ac:dyDescent="0.3">
      <c r="A211" s="812" t="e">
        <f>#REF!</f>
        <v>#REF!</v>
      </c>
      <c r="B211" s="812"/>
      <c r="C211" s="812"/>
      <c r="D211" s="812"/>
      <c r="E211" s="812"/>
      <c r="F211" s="812"/>
      <c r="G211" s="812"/>
      <c r="H211" s="812"/>
      <c r="I211" s="806" t="e">
        <f>#REF!</f>
        <v>#REF!</v>
      </c>
      <c r="J211" s="1081"/>
      <c r="K211" s="1081"/>
      <c r="L211" s="1081"/>
      <c r="M211" s="1081"/>
      <c r="N211" s="739"/>
      <c r="AH211" s="810"/>
      <c r="AI211" s="810"/>
      <c r="AK211" s="810"/>
      <c r="AL211" s="810"/>
    </row>
    <row r="212" spans="1:38" s="743" customFormat="1" ht="19.5" hidden="1" customHeight="1" x14ac:dyDescent="0.3">
      <c r="A212" s="807" t="e">
        <f>#REF!</f>
        <v>#REF!</v>
      </c>
      <c r="B212" s="807"/>
      <c r="C212" s="807"/>
      <c r="D212" s="807"/>
      <c r="E212" s="807"/>
      <c r="F212" s="807"/>
      <c r="G212" s="807"/>
      <c r="H212" s="807"/>
      <c r="I212" s="808" t="e">
        <f>#REF!</f>
        <v>#REF!</v>
      </c>
      <c r="J212" s="1081" t="e">
        <f>#REF!</f>
        <v>#REF!</v>
      </c>
      <c r="K212" s="1081"/>
      <c r="L212" s="1081"/>
      <c r="M212" s="1081"/>
      <c r="N212" s="739"/>
      <c r="AH212" s="810"/>
      <c r="AI212" s="810"/>
      <c r="AK212" s="809"/>
      <c r="AL212" s="810"/>
    </row>
    <row r="213" spans="1:38" s="743" customFormat="1" ht="19.5" hidden="1" customHeight="1" x14ac:dyDescent="0.3">
      <c r="A213" s="807" t="e">
        <f>#REF!</f>
        <v>#REF!</v>
      </c>
      <c r="B213" s="807"/>
      <c r="C213" s="807"/>
      <c r="D213" s="807"/>
      <c r="E213" s="807"/>
      <c r="F213" s="807"/>
      <c r="G213" s="807"/>
      <c r="H213" s="807"/>
      <c r="I213" s="808" t="e">
        <f>#REF!</f>
        <v>#REF!</v>
      </c>
      <c r="J213" s="1081" t="e">
        <f>#REF!</f>
        <v>#REF!</v>
      </c>
      <c r="K213" s="1081"/>
      <c r="L213" s="1081"/>
      <c r="M213" s="1081"/>
      <c r="N213" s="739"/>
      <c r="AH213" s="810"/>
      <c r="AI213" s="810"/>
      <c r="AK213" s="809"/>
      <c r="AL213" s="810"/>
    </row>
    <row r="214" spans="1:38" s="743" customFormat="1" ht="32.25" hidden="1" customHeight="1" x14ac:dyDescent="0.3">
      <c r="A214" s="807" t="e">
        <f>#REF!</f>
        <v>#REF!</v>
      </c>
      <c r="B214" s="807"/>
      <c r="C214" s="807"/>
      <c r="D214" s="807"/>
      <c r="E214" s="807"/>
      <c r="F214" s="807"/>
      <c r="G214" s="807"/>
      <c r="H214" s="807"/>
      <c r="I214" s="808" t="e">
        <f>#REF!</f>
        <v>#REF!</v>
      </c>
      <c r="J214" s="1081" t="e">
        <f>#REF!</f>
        <v>#REF!</v>
      </c>
      <c r="K214" s="1081"/>
      <c r="L214" s="1081"/>
      <c r="M214" s="1081"/>
      <c r="N214" s="739"/>
      <c r="AH214" s="810"/>
      <c r="AI214" s="810"/>
      <c r="AK214" s="809"/>
      <c r="AL214" s="810"/>
    </row>
    <row r="215" spans="1:38" s="743" customFormat="1" ht="19.5" hidden="1" customHeight="1" x14ac:dyDescent="0.3">
      <c r="A215" s="807" t="e">
        <f>#REF!</f>
        <v>#REF!</v>
      </c>
      <c r="B215" s="807"/>
      <c r="C215" s="807"/>
      <c r="D215" s="807"/>
      <c r="E215" s="807"/>
      <c r="F215" s="807"/>
      <c r="G215" s="807"/>
      <c r="H215" s="807"/>
      <c r="I215" s="808" t="e">
        <f>#REF!</f>
        <v>#REF!</v>
      </c>
      <c r="J215" s="1081" t="e">
        <f>#REF!</f>
        <v>#REF!</v>
      </c>
      <c r="K215" s="1081"/>
      <c r="L215" s="1081"/>
      <c r="M215" s="1081"/>
      <c r="N215" s="739"/>
      <c r="AH215" s="810"/>
      <c r="AI215" s="810"/>
      <c r="AK215" s="809"/>
      <c r="AL215" s="810"/>
    </row>
    <row r="216" spans="1:38" s="743" customFormat="1" ht="19.5" hidden="1" customHeight="1" x14ac:dyDescent="0.3">
      <c r="A216" s="811"/>
      <c r="B216" s="811"/>
      <c r="C216" s="811"/>
      <c r="D216" s="811"/>
      <c r="E216" s="811"/>
      <c r="F216" s="811"/>
      <c r="G216" s="811"/>
      <c r="H216" s="811"/>
      <c r="I216" s="806" t="e">
        <f>#REF!</f>
        <v>#REF!</v>
      </c>
      <c r="J216" s="1081" t="e">
        <f>#REF!</f>
        <v>#REF!</v>
      </c>
      <c r="K216" s="1081"/>
      <c r="L216" s="1081"/>
      <c r="M216" s="1081"/>
      <c r="N216" s="803"/>
      <c r="AH216" s="810"/>
      <c r="AI216" s="810"/>
      <c r="AK216" s="810"/>
      <c r="AL216" s="810"/>
    </row>
    <row r="217" spans="1:38" s="743" customFormat="1" hidden="1" x14ac:dyDescent="0.3">
      <c r="A217" s="805"/>
      <c r="B217" s="805"/>
      <c r="C217" s="805"/>
      <c r="D217" s="805"/>
      <c r="E217" s="805"/>
      <c r="F217" s="805"/>
      <c r="G217" s="805"/>
      <c r="H217" s="805"/>
      <c r="I217" s="806" t="e">
        <f>#REF!</f>
        <v>#REF!</v>
      </c>
      <c r="J217" s="1081" t="e">
        <f>#REF!</f>
        <v>#REF!</v>
      </c>
      <c r="K217" s="1081"/>
      <c r="L217" s="1081"/>
      <c r="M217" s="1081"/>
      <c r="N217" s="803"/>
      <c r="AH217" s="810"/>
      <c r="AI217" s="810"/>
      <c r="AK217" s="810"/>
      <c r="AL217" s="810"/>
    </row>
    <row r="218" spans="1:38" s="743" customFormat="1" ht="19.5" hidden="1" customHeight="1" x14ac:dyDescent="0.3">
      <c r="A218" s="605"/>
      <c r="B218" s="605"/>
      <c r="C218" s="605"/>
      <c r="D218" s="605"/>
      <c r="E218" s="605"/>
      <c r="F218" s="605"/>
      <c r="G218" s="605"/>
      <c r="H218" s="605"/>
      <c r="I218" s="806" t="e">
        <f>#REF!</f>
        <v>#REF!</v>
      </c>
      <c r="J218" s="1081" t="e">
        <f>#REF!</f>
        <v>#REF!</v>
      </c>
      <c r="K218" s="1081"/>
      <c r="L218" s="1081"/>
      <c r="M218" s="1081"/>
      <c r="N218" s="803"/>
      <c r="AH218" s="810"/>
      <c r="AI218" s="810"/>
      <c r="AK218" s="810"/>
      <c r="AL218" s="810"/>
    </row>
    <row r="219" spans="1:38" s="182" customFormat="1" x14ac:dyDescent="0.3">
      <c r="A219" s="816"/>
      <c r="B219" s="816"/>
      <c r="C219" s="816"/>
      <c r="D219" s="816"/>
      <c r="E219" s="816"/>
      <c r="F219" s="816"/>
      <c r="G219" s="816"/>
      <c r="H219" s="816"/>
      <c r="I219" s="817"/>
      <c r="J219" s="1082"/>
      <c r="K219" s="1082"/>
      <c r="L219" s="1082"/>
      <c r="M219" s="1082"/>
      <c r="N219" s="780"/>
      <c r="O219" s="743"/>
    </row>
    <row r="220" spans="1:38" s="182" customFormat="1" x14ac:dyDescent="0.3">
      <c r="A220" s="801"/>
      <c r="B220" s="801"/>
      <c r="C220" s="801"/>
      <c r="D220" s="801"/>
      <c r="E220" s="801"/>
      <c r="F220" s="801"/>
      <c r="G220" s="801"/>
      <c r="H220" s="801"/>
      <c r="I220" s="175"/>
      <c r="J220" s="175"/>
      <c r="K220" s="175"/>
      <c r="L220" s="175"/>
      <c r="M220" s="175"/>
      <c r="N220" s="780"/>
      <c r="O220" s="743"/>
    </row>
    <row r="221" spans="1:38" s="182" customFormat="1" x14ac:dyDescent="0.3">
      <c r="A221" s="801"/>
      <c r="B221" s="801"/>
      <c r="C221" s="801"/>
      <c r="D221" s="801"/>
      <c r="E221" s="801"/>
      <c r="F221" s="801"/>
      <c r="G221" s="801"/>
      <c r="H221" s="801"/>
      <c r="I221" s="175"/>
      <c r="J221" s="175"/>
      <c r="K221" s="175"/>
      <c r="L221" s="175"/>
      <c r="M221" s="175"/>
      <c r="N221" s="780"/>
      <c r="O221" s="743"/>
    </row>
  </sheetData>
  <sheetProtection algorithmName="SHA-512" hashValue="zJrOShXIUX7ablOIzcZK0isOgzm9olSyxu3t1pz3MMIrGqEd7RU0c4yNYfKWzgSusmQ7oaJXB7I4++9Zr3K/eA==" saltValue="kZN3rKbnMQ/6QOgRAkrpRA==" spinCount="100000" sheet="1" objects="1" scenario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87"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N25" sqref="N25"/>
    </sheetView>
  </sheetViews>
  <sheetFormatPr defaultRowHeight="16.5" x14ac:dyDescent="0.3"/>
  <cols>
    <col min="1" max="2" width="6.625" style="442" customWidth="1"/>
    <col min="3" max="3" width="21.625" style="442" customWidth="1"/>
    <col min="4" max="4" width="13.375" style="442" customWidth="1"/>
    <col min="5" max="5" width="23.625" style="442" customWidth="1"/>
    <col min="6" max="6" width="11.875" style="442" customWidth="1"/>
    <col min="7" max="7" width="14.375" style="442" customWidth="1"/>
    <col min="8" max="8" width="15.625" style="429" hidden="1" customWidth="1"/>
    <col min="9" max="9" width="20" style="430" hidden="1" customWidth="1"/>
    <col min="10" max="10" width="41.5" style="430" hidden="1" customWidth="1"/>
    <col min="11" max="11" width="21.25" style="430" hidden="1" customWidth="1"/>
    <col min="12" max="12" width="14.25" style="430" hidden="1" customWidth="1"/>
    <col min="13" max="13" width="14.25" style="430" customWidth="1"/>
    <col min="14" max="16" width="9" style="431" customWidth="1"/>
    <col min="17" max="19" width="9" style="432"/>
    <col min="20" max="21" width="9" style="433"/>
    <col min="22" max="16384" width="9" style="434"/>
  </cols>
  <sheetData>
    <row r="1" spans="1:21" s="428" customFormat="1" ht="39.950000000000003" customHeight="1" x14ac:dyDescent="0.3">
      <c r="A1" s="1116" t="s">
        <v>211</v>
      </c>
      <c r="B1" s="1116"/>
      <c r="C1" s="1116"/>
      <c r="D1" s="1116"/>
      <c r="E1" s="1116"/>
      <c r="F1" s="1116"/>
      <c r="G1" s="1116"/>
      <c r="H1" s="424"/>
      <c r="I1" s="425"/>
      <c r="J1" s="425"/>
      <c r="K1" s="425"/>
      <c r="L1" s="425"/>
      <c r="M1" s="425"/>
      <c r="N1" s="425"/>
      <c r="O1" s="425"/>
      <c r="P1" s="425"/>
      <c r="Q1" s="426"/>
      <c r="R1" s="426"/>
      <c r="S1" s="426"/>
      <c r="T1" s="427"/>
      <c r="U1" s="427"/>
    </row>
    <row r="2" spans="1:21" ht="18" customHeight="1" x14ac:dyDescent="0.3">
      <c r="A2" s="297" t="str">
        <f>Cover!B3</f>
        <v>Specification No: CC/NT/W-COND/DOM/A10/25/08983</v>
      </c>
      <c r="B2" s="297"/>
      <c r="C2" s="298"/>
      <c r="D2" s="299"/>
      <c r="E2" s="299"/>
      <c r="F2" s="299"/>
      <c r="G2" s="301" t="s">
        <v>212</v>
      </c>
    </row>
    <row r="3" spans="1:21" ht="18" customHeight="1" x14ac:dyDescent="0.3">
      <c r="A3" s="373"/>
      <c r="B3" s="373"/>
      <c r="C3" s="374"/>
      <c r="D3" s="395"/>
      <c r="E3" s="395"/>
      <c r="F3" s="395"/>
      <c r="G3" s="375"/>
    </row>
    <row r="4" spans="1:21" ht="18.95" customHeight="1" x14ac:dyDescent="0.3">
      <c r="A4" s="1117" t="s">
        <v>213</v>
      </c>
      <c r="B4" s="1117"/>
      <c r="C4" s="1117"/>
      <c r="D4" s="1117"/>
      <c r="E4" s="1117"/>
      <c r="F4" s="1117"/>
      <c r="G4" s="1117"/>
    </row>
    <row r="5" spans="1:21" ht="21" customHeight="1" x14ac:dyDescent="0.3">
      <c r="A5" s="435" t="s">
        <v>5</v>
      </c>
      <c r="B5" s="435"/>
      <c r="C5" s="423"/>
      <c r="D5" s="423"/>
      <c r="E5" s="423"/>
      <c r="F5" s="423"/>
      <c r="G5" s="423"/>
    </row>
    <row r="6" spans="1:21" ht="21" customHeight="1" x14ac:dyDescent="0.3">
      <c r="A6" s="436" t="s">
        <v>214</v>
      </c>
      <c r="B6" s="436"/>
      <c r="C6" s="423"/>
      <c r="D6" s="423"/>
      <c r="E6" s="423"/>
      <c r="F6" s="423"/>
      <c r="G6" s="423"/>
    </row>
    <row r="7" spans="1:21" ht="21" customHeight="1" x14ac:dyDescent="0.3">
      <c r="A7" s="436" t="s">
        <v>8</v>
      </c>
      <c r="B7" s="436"/>
      <c r="C7" s="423"/>
      <c r="D7" s="423"/>
      <c r="E7" s="423"/>
      <c r="F7" s="423"/>
      <c r="G7" s="423"/>
    </row>
    <row r="8" spans="1:21" ht="21" customHeight="1" x14ac:dyDescent="0.3">
      <c r="A8" s="436" t="s">
        <v>10</v>
      </c>
      <c r="B8" s="436"/>
      <c r="C8" s="423"/>
      <c r="D8" s="423"/>
      <c r="E8" s="423"/>
      <c r="F8" s="423"/>
      <c r="G8" s="423"/>
    </row>
    <row r="9" spans="1:21" ht="21" customHeight="1" x14ac:dyDescent="0.3">
      <c r="A9" s="436" t="s">
        <v>215</v>
      </c>
      <c r="B9" s="436"/>
      <c r="C9" s="423"/>
      <c r="D9" s="423"/>
      <c r="E9" s="423"/>
      <c r="F9" s="423"/>
      <c r="G9" s="423"/>
    </row>
    <row r="10" spans="1:21" ht="21" customHeight="1" x14ac:dyDescent="0.3">
      <c r="A10" s="436" t="s">
        <v>216</v>
      </c>
      <c r="B10" s="436"/>
      <c r="C10" s="423"/>
      <c r="D10" s="423"/>
      <c r="E10" s="423"/>
      <c r="F10" s="423"/>
      <c r="G10" s="423"/>
    </row>
    <row r="11" spans="1:21" ht="21" customHeight="1" x14ac:dyDescent="0.3">
      <c r="A11" s="423"/>
      <c r="B11" s="423"/>
      <c r="C11" s="423"/>
      <c r="D11" s="423"/>
      <c r="E11" s="423"/>
      <c r="F11" s="423"/>
      <c r="G11" s="423"/>
    </row>
    <row r="12" spans="1:21" ht="73.5" customHeight="1" x14ac:dyDescent="0.3">
      <c r="A12" s="437" t="s">
        <v>217</v>
      </c>
      <c r="B12" s="437"/>
      <c r="C12" s="1118"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D12" s="1118"/>
      <c r="E12" s="1118"/>
      <c r="F12" s="1118"/>
      <c r="G12" s="1118"/>
    </row>
    <row r="13" spans="1:21" ht="21" customHeight="1" x14ac:dyDescent="0.3">
      <c r="A13" s="438" t="s">
        <v>218</v>
      </c>
      <c r="B13" s="438"/>
      <c r="C13" s="439"/>
      <c r="D13" s="438"/>
      <c r="E13" s="438"/>
      <c r="F13" s="438"/>
      <c r="G13" s="438"/>
    </row>
    <row r="14" spans="1:21" ht="55.5" customHeight="1" x14ac:dyDescent="0.3">
      <c r="A14" s="1119" t="s">
        <v>219</v>
      </c>
      <c r="B14" s="1119"/>
      <c r="C14" s="1119"/>
      <c r="D14" s="1119"/>
      <c r="E14" s="1119"/>
      <c r="F14" s="1119"/>
      <c r="G14" s="1119"/>
      <c r="I14" s="440" t="s">
        <v>220</v>
      </c>
      <c r="J14" s="441" t="s">
        <v>221</v>
      </c>
    </row>
    <row r="15" spans="1:21" ht="69.95" customHeight="1" x14ac:dyDescent="0.3">
      <c r="B15" s="443">
        <v>1</v>
      </c>
      <c r="C15" s="1113" t="s">
        <v>357</v>
      </c>
      <c r="D15" s="1114"/>
      <c r="E15" s="1114"/>
      <c r="F15" s="1115"/>
      <c r="G15" s="759"/>
      <c r="H15" s="444">
        <f>'Sch-1'!N69+'Sch-2'!J70+'Sch-3 '!P53+'Sch-4'!P33+'Sch-4b'!P35+'Sch-8'!M20</f>
        <v>0</v>
      </c>
      <c r="I15" s="445">
        <f>IF(H15=0,0,G15/H15)</f>
        <v>0</v>
      </c>
    </row>
    <row r="16" spans="1:21" ht="69.95" customHeight="1" x14ac:dyDescent="0.3">
      <c r="B16" s="443">
        <v>2</v>
      </c>
      <c r="C16" s="1113" t="s">
        <v>358</v>
      </c>
      <c r="D16" s="1114"/>
      <c r="E16" s="1114"/>
      <c r="F16" s="1115"/>
      <c r="G16" s="760"/>
      <c r="H16" s="444">
        <f>'Sch-1'!N69+'Sch-2'!J70+'Sch-3 '!P53+'Sch-4'!P33+'Sch-4b'!P35+'Sch-8'!M20</f>
        <v>0</v>
      </c>
      <c r="I16" s="446">
        <f>G16</f>
        <v>0</v>
      </c>
    </row>
    <row r="17" spans="1:21" s="447" customFormat="1" ht="54.95" customHeight="1" x14ac:dyDescent="0.3">
      <c r="B17" s="448">
        <v>3</v>
      </c>
      <c r="C17" s="1102" t="s">
        <v>222</v>
      </c>
      <c r="D17" s="1103"/>
      <c r="E17" s="1103"/>
      <c r="F17" s="1104"/>
      <c r="G17" s="449"/>
      <c r="H17" s="450"/>
      <c r="I17" s="451"/>
      <c r="J17" s="451"/>
      <c r="K17" s="451"/>
      <c r="L17" s="451"/>
      <c r="M17" s="451"/>
      <c r="N17" s="452"/>
      <c r="O17" s="452"/>
      <c r="P17" s="452"/>
      <c r="Q17" s="453"/>
      <c r="R17" s="453"/>
      <c r="S17" s="453"/>
      <c r="T17" s="454"/>
      <c r="U17" s="454"/>
    </row>
    <row r="18" spans="1:21" s="447" customFormat="1" ht="21" customHeight="1" x14ac:dyDescent="0.3">
      <c r="B18" s="455"/>
      <c r="C18" s="456" t="s">
        <v>223</v>
      </c>
      <c r="D18" s="457"/>
      <c r="E18" s="458"/>
      <c r="F18" s="459" t="s">
        <v>224</v>
      </c>
      <c r="G18" s="761"/>
      <c r="H18" s="461">
        <f>'Sch-1'!N69</f>
        <v>0</v>
      </c>
      <c r="I18" s="462">
        <f t="shared" ref="I18:I23" si="0">IF(H18=0,0,G18/H18)</f>
        <v>0</v>
      </c>
      <c r="J18" s="463" t="s">
        <v>225</v>
      </c>
      <c r="K18" s="464">
        <f>I15+I16+I18+I25</f>
        <v>0</v>
      </c>
      <c r="L18" s="451"/>
      <c r="M18" s="451"/>
      <c r="N18" s="452"/>
      <c r="O18" s="452"/>
      <c r="P18" s="452"/>
      <c r="Q18" s="453"/>
      <c r="R18" s="453"/>
      <c r="S18" s="453"/>
      <c r="T18" s="454"/>
      <c r="U18" s="454"/>
    </row>
    <row r="19" spans="1:21" s="447" customFormat="1" ht="21" customHeight="1" x14ac:dyDescent="0.3">
      <c r="B19" s="455"/>
      <c r="C19" s="465" t="s">
        <v>226</v>
      </c>
      <c r="D19" s="457"/>
      <c r="E19" s="458"/>
      <c r="F19" s="459" t="s">
        <v>224</v>
      </c>
      <c r="G19" s="761"/>
      <c r="H19" s="461">
        <f>'Sch-2'!J70</f>
        <v>0</v>
      </c>
      <c r="I19" s="462">
        <f t="shared" si="0"/>
        <v>0</v>
      </c>
      <c r="J19" s="463" t="s">
        <v>226</v>
      </c>
      <c r="K19" s="464">
        <f>I15+I16+I19+I26</f>
        <v>0</v>
      </c>
      <c r="L19" s="451"/>
      <c r="M19" s="451"/>
      <c r="N19" s="452"/>
      <c r="O19" s="452"/>
      <c r="P19" s="452"/>
      <c r="Q19" s="453"/>
      <c r="R19" s="453"/>
      <c r="S19" s="453"/>
      <c r="T19" s="454"/>
      <c r="U19" s="454"/>
    </row>
    <row r="20" spans="1:21" s="447" customFormat="1" ht="21" customHeight="1" x14ac:dyDescent="0.3">
      <c r="B20" s="455"/>
      <c r="C20" s="465" t="s">
        <v>227</v>
      </c>
      <c r="D20" s="457"/>
      <c r="E20" s="458"/>
      <c r="F20" s="459" t="s">
        <v>224</v>
      </c>
      <c r="G20" s="761"/>
      <c r="H20" s="461">
        <f>'Sch-3 '!P53</f>
        <v>0</v>
      </c>
      <c r="I20" s="462">
        <f t="shared" si="0"/>
        <v>0</v>
      </c>
      <c r="J20" s="463" t="s">
        <v>227</v>
      </c>
      <c r="K20" s="464">
        <f>I15+I16+I20+I27</f>
        <v>0</v>
      </c>
      <c r="L20" s="451"/>
      <c r="M20" s="451"/>
      <c r="N20" s="452"/>
      <c r="O20" s="452"/>
      <c r="P20" s="452"/>
      <c r="Q20" s="453"/>
      <c r="R20" s="453"/>
      <c r="S20" s="453"/>
      <c r="T20" s="454"/>
      <c r="U20" s="454"/>
    </row>
    <row r="21" spans="1:21" s="447" customFormat="1" ht="21" hidden="1" customHeight="1" x14ac:dyDescent="0.3">
      <c r="B21" s="455"/>
      <c r="C21" s="456" t="s">
        <v>228</v>
      </c>
      <c r="D21" s="457"/>
      <c r="E21" s="458"/>
      <c r="F21" s="459" t="s">
        <v>224</v>
      </c>
      <c r="G21" s="460"/>
      <c r="H21" s="461">
        <f>'Sch-4'!P33</f>
        <v>0</v>
      </c>
      <c r="I21" s="462">
        <f t="shared" si="0"/>
        <v>0</v>
      </c>
      <c r="J21" s="463" t="s">
        <v>228</v>
      </c>
      <c r="K21" s="464">
        <f>I15+I16+I21+I28</f>
        <v>0</v>
      </c>
      <c r="L21" s="451"/>
      <c r="M21" s="451"/>
      <c r="N21" s="452"/>
      <c r="O21" s="452"/>
      <c r="P21" s="452"/>
      <c r="Q21" s="453"/>
      <c r="R21" s="453"/>
      <c r="S21" s="453"/>
      <c r="T21" s="454"/>
      <c r="U21" s="454"/>
    </row>
    <row r="22" spans="1:21" s="447" customFormat="1" ht="21" hidden="1" customHeight="1" x14ac:dyDescent="0.3">
      <c r="B22" s="455"/>
      <c r="C22" s="456" t="s">
        <v>229</v>
      </c>
      <c r="D22" s="457"/>
      <c r="E22" s="458"/>
      <c r="F22" s="459" t="s">
        <v>224</v>
      </c>
      <c r="G22" s="460"/>
      <c r="H22" s="461">
        <f>'Sch-4b'!P35</f>
        <v>0</v>
      </c>
      <c r="I22" s="462">
        <f t="shared" si="0"/>
        <v>0</v>
      </c>
      <c r="J22" s="463" t="s">
        <v>230</v>
      </c>
      <c r="K22" s="464">
        <f>I15+I16+I22+I29</f>
        <v>0</v>
      </c>
      <c r="L22" s="451"/>
      <c r="M22" s="451"/>
      <c r="N22" s="452"/>
      <c r="O22" s="452"/>
      <c r="P22" s="452"/>
      <c r="Q22" s="453"/>
      <c r="R22" s="453"/>
      <c r="S22" s="453"/>
      <c r="T22" s="454"/>
      <c r="U22" s="454"/>
    </row>
    <row r="23" spans="1:21" s="447" customFormat="1" ht="23.25" customHeight="1" x14ac:dyDescent="0.3">
      <c r="B23" s="466"/>
      <c r="C23" s="467" t="s">
        <v>231</v>
      </c>
      <c r="D23" s="468"/>
      <c r="E23" s="458"/>
      <c r="F23" s="469" t="s">
        <v>224</v>
      </c>
      <c r="G23" s="470"/>
      <c r="H23" s="461">
        <f>'[1]Sch-7'!M20</f>
        <v>0</v>
      </c>
      <c r="I23" s="462">
        <f t="shared" si="0"/>
        <v>0</v>
      </c>
      <c r="J23" s="463" t="s">
        <v>231</v>
      </c>
      <c r="K23" s="464">
        <f>I15+I16+I23+I30</f>
        <v>0</v>
      </c>
      <c r="L23" s="451"/>
      <c r="M23" s="451"/>
      <c r="N23" s="452"/>
      <c r="O23" s="452"/>
      <c r="P23" s="452"/>
      <c r="Q23" s="453"/>
      <c r="R23" s="453"/>
      <c r="S23" s="453"/>
      <c r="T23" s="454"/>
      <c r="U23" s="454"/>
    </row>
    <row r="24" spans="1:21" s="447" customFormat="1" ht="54.95" customHeight="1" x14ac:dyDescent="0.3">
      <c r="B24" s="448">
        <v>4</v>
      </c>
      <c r="C24" s="1105" t="s">
        <v>300</v>
      </c>
      <c r="D24" s="1106"/>
      <c r="E24" s="1106"/>
      <c r="F24" s="1107"/>
      <c r="G24" s="449"/>
      <c r="H24" s="450"/>
      <c r="I24" s="451"/>
      <c r="J24" s="451"/>
      <c r="K24" s="451"/>
      <c r="L24" s="451"/>
      <c r="M24" s="451"/>
      <c r="N24" s="452"/>
      <c r="O24" s="452"/>
      <c r="P24" s="452"/>
      <c r="Q24" s="453"/>
      <c r="R24" s="453"/>
      <c r="S24" s="453"/>
      <c r="T24" s="454"/>
      <c r="U24" s="454"/>
    </row>
    <row r="25" spans="1:21" s="447" customFormat="1" ht="21" customHeight="1" x14ac:dyDescent="0.3">
      <c r="A25" s="471"/>
      <c r="B25" s="455"/>
      <c r="C25" s="456" t="s">
        <v>232</v>
      </c>
      <c r="D25" s="457"/>
      <c r="E25" s="472"/>
      <c r="F25" s="459" t="s">
        <v>233</v>
      </c>
      <c r="G25" s="762"/>
      <c r="H25" s="461">
        <f>'Sch-1'!N69</f>
        <v>0</v>
      </c>
      <c r="I25" s="474">
        <f t="shared" ref="I25:I30" si="1">G25</f>
        <v>0</v>
      </c>
      <c r="J25" s="451"/>
      <c r="K25" s="451"/>
      <c r="L25" s="451"/>
      <c r="M25" s="451"/>
      <c r="N25" s="452"/>
      <c r="O25" s="452"/>
      <c r="P25" s="452"/>
      <c r="Q25" s="453"/>
      <c r="R25" s="453"/>
      <c r="S25" s="453"/>
      <c r="T25" s="454"/>
      <c r="U25" s="454"/>
    </row>
    <row r="26" spans="1:21" s="447" customFormat="1" ht="21" customHeight="1" x14ac:dyDescent="0.3">
      <c r="A26" s="471"/>
      <c r="B26" s="455"/>
      <c r="C26" s="465" t="s">
        <v>226</v>
      </c>
      <c r="D26" s="457"/>
      <c r="E26" s="472"/>
      <c r="F26" s="459" t="s">
        <v>233</v>
      </c>
      <c r="G26" s="762"/>
      <c r="H26" s="461">
        <f>'Sch-2'!J70</f>
        <v>0</v>
      </c>
      <c r="I26" s="474">
        <f t="shared" si="1"/>
        <v>0</v>
      </c>
      <c r="J26" s="451"/>
      <c r="K26" s="451"/>
      <c r="L26" s="451"/>
      <c r="M26" s="451"/>
      <c r="N26" s="452"/>
      <c r="O26" s="452"/>
      <c r="P26" s="452"/>
      <c r="Q26" s="453"/>
      <c r="R26" s="453"/>
      <c r="S26" s="453"/>
      <c r="T26" s="454"/>
      <c r="U26" s="454"/>
    </row>
    <row r="27" spans="1:21" s="447" customFormat="1" ht="21" customHeight="1" x14ac:dyDescent="0.3">
      <c r="A27" s="471"/>
      <c r="B27" s="455"/>
      <c r="C27" s="465" t="s">
        <v>227</v>
      </c>
      <c r="D27" s="457"/>
      <c r="E27" s="472"/>
      <c r="F27" s="459" t="s">
        <v>233</v>
      </c>
      <c r="G27" s="762"/>
      <c r="H27" s="461">
        <f>'Sch-3 '!P53</f>
        <v>0</v>
      </c>
      <c r="I27" s="474">
        <f t="shared" si="1"/>
        <v>0</v>
      </c>
      <c r="J27" s="451"/>
      <c r="K27" s="451"/>
      <c r="L27" s="451"/>
      <c r="M27" s="451"/>
      <c r="N27" s="452"/>
      <c r="O27" s="452"/>
      <c r="P27" s="452"/>
      <c r="Q27" s="453"/>
      <c r="R27" s="453"/>
      <c r="S27" s="453"/>
      <c r="T27" s="454"/>
      <c r="U27" s="454"/>
    </row>
    <row r="28" spans="1:21" s="447" customFormat="1" ht="21" hidden="1" customHeight="1" x14ac:dyDescent="0.3">
      <c r="A28" s="471"/>
      <c r="B28" s="455"/>
      <c r="C28" s="456" t="s">
        <v>228</v>
      </c>
      <c r="D28" s="457"/>
      <c r="E28" s="472"/>
      <c r="F28" s="459" t="s">
        <v>233</v>
      </c>
      <c r="G28" s="473"/>
      <c r="H28" s="461">
        <f>'Sch-4'!P33</f>
        <v>0</v>
      </c>
      <c r="I28" s="474">
        <f t="shared" si="1"/>
        <v>0</v>
      </c>
      <c r="J28" s="451"/>
      <c r="K28" s="451"/>
      <c r="L28" s="451"/>
      <c r="M28" s="451"/>
      <c r="N28" s="452"/>
      <c r="O28" s="452"/>
      <c r="P28" s="452"/>
      <c r="Q28" s="453"/>
      <c r="R28" s="453"/>
      <c r="S28" s="453"/>
      <c r="T28" s="454"/>
      <c r="U28" s="454"/>
    </row>
    <row r="29" spans="1:21" s="447" customFormat="1" ht="21" hidden="1" customHeight="1" x14ac:dyDescent="0.3">
      <c r="A29" s="471"/>
      <c r="B29" s="455"/>
      <c r="C29" s="456" t="s">
        <v>229</v>
      </c>
      <c r="D29" s="457"/>
      <c r="E29" s="472"/>
      <c r="F29" s="459" t="s">
        <v>233</v>
      </c>
      <c r="G29" s="473"/>
      <c r="H29" s="461">
        <f>'Sch-4b'!P35</f>
        <v>0</v>
      </c>
      <c r="I29" s="474">
        <f t="shared" si="1"/>
        <v>0</v>
      </c>
      <c r="J29" s="451"/>
      <c r="K29" s="451"/>
      <c r="L29" s="451"/>
      <c r="M29" s="451"/>
      <c r="N29" s="452"/>
      <c r="O29" s="452"/>
      <c r="P29" s="452"/>
      <c r="Q29" s="453"/>
      <c r="R29" s="453"/>
      <c r="S29" s="453"/>
      <c r="T29" s="454"/>
      <c r="U29" s="454"/>
    </row>
    <row r="30" spans="1:21" s="447" customFormat="1" ht="21" customHeight="1" x14ac:dyDescent="0.3">
      <c r="A30" s="471"/>
      <c r="B30" s="466"/>
      <c r="C30" s="467" t="s">
        <v>231</v>
      </c>
      <c r="D30" s="468"/>
      <c r="E30" s="475"/>
      <c r="F30" s="469" t="s">
        <v>233</v>
      </c>
      <c r="G30" s="470"/>
      <c r="H30" s="461">
        <f>'[1]Sch-7'!M20</f>
        <v>0</v>
      </c>
      <c r="I30" s="474">
        <f t="shared" si="1"/>
        <v>0</v>
      </c>
      <c r="J30" s="451"/>
      <c r="K30" s="451"/>
      <c r="L30" s="451"/>
      <c r="M30" s="451"/>
      <c r="N30" s="452"/>
      <c r="O30" s="452"/>
      <c r="P30" s="452"/>
      <c r="Q30" s="453"/>
      <c r="R30" s="453"/>
      <c r="S30" s="453"/>
      <c r="T30" s="454"/>
      <c r="U30" s="454"/>
    </row>
    <row r="31" spans="1:21" s="447" customFormat="1" x14ac:dyDescent="0.3">
      <c r="A31" s="471"/>
      <c r="B31" s="476"/>
      <c r="C31" s="1108" t="s">
        <v>234</v>
      </c>
      <c r="D31" s="1109"/>
      <c r="E31" s="1109"/>
      <c r="F31" s="1109"/>
      <c r="G31" s="1109"/>
      <c r="H31" s="450"/>
      <c r="I31" s="451"/>
      <c r="J31" s="451"/>
      <c r="K31" s="451"/>
      <c r="L31" s="451"/>
      <c r="M31" s="451"/>
      <c r="N31" s="452"/>
      <c r="O31" s="452"/>
      <c r="P31" s="452"/>
      <c r="Q31" s="453"/>
      <c r="R31" s="453"/>
      <c r="S31" s="453"/>
      <c r="T31" s="454"/>
      <c r="U31" s="454"/>
    </row>
    <row r="32" spans="1:21" s="447" customFormat="1" ht="48.75" hidden="1" customHeight="1" x14ac:dyDescent="0.3">
      <c r="A32" s="471"/>
      <c r="B32" s="477">
        <v>5</v>
      </c>
      <c r="C32" s="1110" t="s">
        <v>235</v>
      </c>
      <c r="D32" s="1110"/>
      <c r="E32" s="1110"/>
      <c r="F32" s="1110"/>
      <c r="G32" s="1110"/>
      <c r="H32" s="450"/>
      <c r="I32" s="451"/>
      <c r="J32" s="451"/>
      <c r="K32" s="451"/>
      <c r="L32" s="451"/>
      <c r="M32" s="451"/>
      <c r="N32" s="452"/>
      <c r="O32" s="452"/>
      <c r="P32" s="452"/>
      <c r="Q32" s="453"/>
      <c r="R32" s="453"/>
      <c r="S32" s="453"/>
      <c r="T32" s="454"/>
      <c r="U32" s="454"/>
    </row>
    <row r="33" spans="1:21" s="447" customFormat="1" ht="48.75" hidden="1" customHeight="1" x14ac:dyDescent="0.3">
      <c r="A33" s="471"/>
      <c r="B33" s="1111"/>
      <c r="C33" s="1111"/>
      <c r="D33" s="1111"/>
      <c r="E33" s="1111"/>
      <c r="F33" s="1111"/>
      <c r="G33" s="1111"/>
      <c r="H33" s="450"/>
      <c r="I33" s="451"/>
      <c r="J33" s="451"/>
      <c r="K33" s="451"/>
      <c r="L33" s="451"/>
      <c r="M33" s="451"/>
      <c r="N33" s="452"/>
      <c r="O33" s="452"/>
      <c r="P33" s="452"/>
      <c r="Q33" s="453"/>
      <c r="R33" s="453"/>
      <c r="S33" s="453"/>
      <c r="T33" s="454"/>
      <c r="U33" s="454"/>
    </row>
    <row r="34" spans="1:21" s="447" customFormat="1" ht="48.75" hidden="1" customHeight="1" x14ac:dyDescent="0.3">
      <c r="A34" s="471"/>
      <c r="B34" s="478"/>
      <c r="C34" s="1110" t="s">
        <v>236</v>
      </c>
      <c r="D34" s="1112"/>
      <c r="E34" s="1112"/>
      <c r="F34" s="1112"/>
      <c r="G34" s="1112"/>
      <c r="H34" s="450"/>
      <c r="I34" s="451"/>
      <c r="J34" s="451"/>
      <c r="K34" s="451"/>
      <c r="L34" s="451"/>
      <c r="M34" s="451"/>
      <c r="N34" s="452"/>
      <c r="O34" s="452"/>
      <c r="P34" s="452"/>
      <c r="Q34" s="453"/>
      <c r="R34" s="453"/>
      <c r="S34" s="453"/>
      <c r="T34" s="454"/>
      <c r="U34" s="454"/>
    </row>
    <row r="35" spans="1:21" s="447" customFormat="1" ht="33" customHeight="1" x14ac:dyDescent="0.3">
      <c r="A35" s="438" t="s">
        <v>237</v>
      </c>
      <c r="B35" s="478"/>
      <c r="C35" s="479"/>
      <c r="E35" s="480"/>
      <c r="F35" s="480"/>
      <c r="G35" s="481"/>
      <c r="H35" s="450"/>
      <c r="I35" s="451"/>
      <c r="J35" s="451"/>
      <c r="K35" s="451"/>
      <c r="L35" s="451"/>
      <c r="M35" s="451"/>
      <c r="N35" s="452"/>
      <c r="O35" s="452"/>
      <c r="P35" s="452"/>
      <c r="Q35" s="453"/>
      <c r="R35" s="453"/>
      <c r="S35" s="453"/>
      <c r="T35" s="454"/>
      <c r="U35" s="454"/>
    </row>
    <row r="36" spans="1:21" s="447" customFormat="1" ht="33" customHeight="1" x14ac:dyDescent="0.3">
      <c r="A36" s="375" t="s">
        <v>238</v>
      </c>
      <c r="B36" s="478"/>
      <c r="C36" s="479"/>
      <c r="E36" s="480"/>
      <c r="F36" s="480"/>
      <c r="G36" s="481"/>
      <c r="H36" s="450"/>
      <c r="I36" s="451"/>
      <c r="J36" s="451"/>
      <c r="K36" s="451"/>
      <c r="L36" s="451"/>
      <c r="M36" s="451"/>
      <c r="N36" s="452"/>
      <c r="O36" s="452"/>
      <c r="P36" s="452"/>
      <c r="Q36" s="453"/>
      <c r="R36" s="453"/>
      <c r="S36" s="453"/>
      <c r="T36" s="454"/>
      <c r="U36" s="454"/>
    </row>
    <row r="37" spans="1:21" s="447" customFormat="1" ht="33" customHeight="1" x14ac:dyDescent="0.3">
      <c r="B37" s="375"/>
      <c r="D37" s="482"/>
      <c r="E37" s="374"/>
      <c r="F37" s="374"/>
      <c r="G37" s="374"/>
      <c r="H37" s="450"/>
      <c r="I37" s="451"/>
      <c r="J37" s="451"/>
      <c r="K37" s="451"/>
      <c r="L37" s="451"/>
      <c r="M37" s="451"/>
      <c r="N37" s="452"/>
      <c r="O37" s="452"/>
      <c r="P37" s="452"/>
      <c r="Q37" s="453"/>
      <c r="R37" s="453"/>
      <c r="S37" s="453"/>
      <c r="T37" s="454"/>
      <c r="U37" s="454"/>
    </row>
    <row r="38" spans="1:21" ht="33" customHeight="1" x14ac:dyDescent="0.3">
      <c r="A38" s="483"/>
      <c r="B38" s="483"/>
      <c r="C38" s="484"/>
      <c r="D38" s="374"/>
      <c r="E38" s="375"/>
      <c r="F38" s="375"/>
      <c r="G38" s="394" t="s">
        <v>239</v>
      </c>
    </row>
    <row r="39" spans="1:21" ht="33" customHeight="1" x14ac:dyDescent="0.3">
      <c r="A39" s="483"/>
      <c r="B39" s="483"/>
      <c r="C39" s="484"/>
      <c r="D39" s="374"/>
      <c r="E39" s="375"/>
      <c r="F39" s="375"/>
      <c r="G39" s="394" t="str">
        <f>"For and on behalf of " &amp; '[1]Sch-1'!C8</f>
        <v xml:space="preserve">For and on behalf of </v>
      </c>
    </row>
    <row r="40" spans="1:21" ht="33" customHeight="1" x14ac:dyDescent="0.25">
      <c r="A40" s="485"/>
      <c r="B40" s="485"/>
      <c r="C40" s="485"/>
      <c r="D40" s="486"/>
      <c r="E40" s="487"/>
      <c r="F40" s="487"/>
      <c r="G40" s="434"/>
    </row>
    <row r="41" spans="1:21" ht="33" customHeight="1" x14ac:dyDescent="0.3">
      <c r="A41" s="488" t="s">
        <v>240</v>
      </c>
      <c r="B41" s="488"/>
      <c r="C41" s="486" t="str">
        <f>'Sch-8'!E25</f>
        <v>--</v>
      </c>
      <c r="D41" s="486"/>
      <c r="E41" s="487" t="s">
        <v>241</v>
      </c>
      <c r="F41" s="1101" t="str">
        <f>'Sch-8'!N25</f>
        <v/>
      </c>
      <c r="G41" s="1101"/>
    </row>
    <row r="42" spans="1:21" ht="33" customHeight="1" x14ac:dyDescent="0.3">
      <c r="A42" s="488" t="s">
        <v>242</v>
      </c>
      <c r="B42" s="488"/>
      <c r="C42" s="486" t="str">
        <f>'Sch-8'!E26</f>
        <v/>
      </c>
      <c r="D42" s="489"/>
      <c r="E42" s="487" t="s">
        <v>243</v>
      </c>
      <c r="F42" s="1101" t="str">
        <f>'Sch-8'!N26</f>
        <v/>
      </c>
      <c r="G42" s="1101"/>
    </row>
    <row r="43" spans="1:21" ht="33" customHeight="1" x14ac:dyDescent="0.3">
      <c r="A43" s="483"/>
      <c r="B43" s="483"/>
      <c r="C43" s="483"/>
      <c r="D43" s="483"/>
      <c r="E43" s="487"/>
      <c r="F43" s="487"/>
      <c r="G43" s="434"/>
    </row>
  </sheetData>
  <sheetProtection algorithmName="SHA-512" hashValue="+epQ79XClSFkNAPsqI1Mfw0pK56q/9+znJHlGF1KPQZDps/MweguMYalhh6bAuygbu51r06Vqb6dvmoDi6doGw==" saltValue="FR4OuG41VANncIQ4vLlkOA==" spinCount="100000" sheet="1" objects="1" scenarios="1" formatColumns="0" formatRows="0"/>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AU15" sqref="AU15"/>
    </sheetView>
  </sheetViews>
  <sheetFormatPr defaultColWidth="8" defaultRowHeight="16.5" x14ac:dyDescent="0.3"/>
  <cols>
    <col min="1" max="1" width="9.375" style="493" customWidth="1"/>
    <col min="2" max="2" width="10.5" style="498" customWidth="1"/>
    <col min="3" max="3" width="12.875" style="493" customWidth="1"/>
    <col min="4" max="4" width="18.125" style="493" customWidth="1"/>
    <col min="5" max="5" width="11.125" style="493" customWidth="1"/>
    <col min="6" max="6" width="29" style="493" customWidth="1"/>
    <col min="7" max="8" width="8" style="493" hidden="1" customWidth="1"/>
    <col min="9" max="27" width="8" style="494" hidden="1" customWidth="1"/>
    <col min="28" max="28" width="17.5" style="494" hidden="1" customWidth="1"/>
    <col min="29" max="29" width="12.125" style="494" hidden="1" customWidth="1"/>
    <col min="30" max="30" width="8" style="495" hidden="1" customWidth="1"/>
    <col min="31" max="31" width="8" style="496" hidden="1" customWidth="1"/>
    <col min="32" max="32" width="12" style="496" hidden="1" customWidth="1"/>
    <col min="33" max="35" width="8" style="495" hidden="1" customWidth="1"/>
    <col min="36" max="36" width="9.125" style="495" hidden="1" customWidth="1"/>
    <col min="37" max="40" width="8" style="495" hidden="1" customWidth="1"/>
    <col min="41" max="41" width="8" style="495" customWidth="1"/>
    <col min="42" max="16384" width="8" style="494"/>
  </cols>
  <sheetData>
    <row r="1" spans="1:36" ht="17.25" x14ac:dyDescent="0.3">
      <c r="A1" s="490" t="str">
        <f>Cover!B3</f>
        <v>Specification No: CC/NT/W-COND/DOM/A10/25/08983</v>
      </c>
      <c r="B1" s="490"/>
      <c r="C1" s="491"/>
      <c r="D1" s="491"/>
      <c r="E1" s="491"/>
      <c r="F1" s="492" t="s">
        <v>244</v>
      </c>
      <c r="Z1" s="494" t="str">
        <f>'[1]Names of Bidder'!C6</f>
        <v>Sole Bidder</v>
      </c>
      <c r="AE1" s="496">
        <v>1</v>
      </c>
      <c r="AF1" s="496" t="s">
        <v>245</v>
      </c>
      <c r="AI1" s="496">
        <v>1</v>
      </c>
      <c r="AJ1" s="495" t="s">
        <v>246</v>
      </c>
    </row>
    <row r="2" spans="1:36" x14ac:dyDescent="0.3">
      <c r="B2" s="493"/>
      <c r="Z2" s="494">
        <f>'[1]Names of Bidder'!K6</f>
        <v>0</v>
      </c>
      <c r="AE2" s="496">
        <v>2</v>
      </c>
      <c r="AF2" s="496" t="s">
        <v>247</v>
      </c>
      <c r="AI2" s="496">
        <v>2</v>
      </c>
      <c r="AJ2" s="495" t="s">
        <v>248</v>
      </c>
    </row>
    <row r="3" spans="1:36" x14ac:dyDescent="0.3">
      <c r="A3" s="1135" t="s">
        <v>249</v>
      </c>
      <c r="B3" s="1135"/>
      <c r="C3" s="1135"/>
      <c r="D3" s="1135"/>
      <c r="E3" s="1135"/>
      <c r="F3" s="1135"/>
      <c r="AE3" s="496">
        <v>3</v>
      </c>
      <c r="AF3" s="496" t="s">
        <v>250</v>
      </c>
      <c r="AI3" s="496">
        <v>3</v>
      </c>
      <c r="AJ3" s="495" t="s">
        <v>251</v>
      </c>
    </row>
    <row r="4" spans="1:36" x14ac:dyDescent="0.3">
      <c r="A4" s="497"/>
      <c r="B4" s="497"/>
      <c r="C4" s="497"/>
      <c r="D4" s="497"/>
      <c r="E4" s="497"/>
      <c r="F4" s="497"/>
      <c r="AE4" s="496">
        <v>4</v>
      </c>
      <c r="AF4" s="496" t="s">
        <v>252</v>
      </c>
      <c r="AI4" s="496">
        <v>4</v>
      </c>
      <c r="AJ4" s="495" t="s">
        <v>253</v>
      </c>
    </row>
    <row r="5" spans="1:36" x14ac:dyDescent="0.3">
      <c r="A5" s="498" t="s">
        <v>254</v>
      </c>
      <c r="C5" s="1136"/>
      <c r="D5" s="1136"/>
      <c r="E5" s="1136"/>
      <c r="F5" s="1136"/>
      <c r="AE5" s="496">
        <v>5</v>
      </c>
      <c r="AF5" s="496" t="s">
        <v>252</v>
      </c>
      <c r="AI5" s="496">
        <v>5</v>
      </c>
      <c r="AJ5" s="495" t="s">
        <v>255</v>
      </c>
    </row>
    <row r="6" spans="1:36" x14ac:dyDescent="0.3">
      <c r="A6" s="498" t="s">
        <v>256</v>
      </c>
      <c r="B6" s="1137" t="str">
        <f>'[1]Sch-1'!B187</f>
        <v>--</v>
      </c>
      <c r="C6" s="1137"/>
      <c r="AE6" s="496">
        <v>6</v>
      </c>
      <c r="AF6" s="496" t="s">
        <v>252</v>
      </c>
      <c r="AG6" s="499" t="e">
        <f>DAY(B6)</f>
        <v>#VALUE!</v>
      </c>
      <c r="AI6" s="496">
        <v>6</v>
      </c>
      <c r="AJ6" s="495" t="s">
        <v>257</v>
      </c>
    </row>
    <row r="7" spans="1:36" x14ac:dyDescent="0.3">
      <c r="A7" s="498"/>
      <c r="B7" s="500"/>
      <c r="C7" s="500"/>
      <c r="AE7" s="496">
        <v>7</v>
      </c>
      <c r="AF7" s="496" t="s">
        <v>252</v>
      </c>
      <c r="AG7" s="499" t="e">
        <f>MONTH(B6)</f>
        <v>#VALUE!</v>
      </c>
      <c r="AI7" s="496">
        <v>7</v>
      </c>
      <c r="AJ7" s="495" t="s">
        <v>258</v>
      </c>
    </row>
    <row r="8" spans="1:36" x14ac:dyDescent="0.3">
      <c r="A8" s="501" t="s">
        <v>5</v>
      </c>
      <c r="B8" s="502"/>
      <c r="F8" s="503"/>
      <c r="AE8" s="496">
        <v>8</v>
      </c>
      <c r="AF8" s="496" t="s">
        <v>252</v>
      </c>
      <c r="AG8" s="499" t="e">
        <f>LOOKUP(AG7,AI1:AI12,AJ1:AJ12)</f>
        <v>#VALUE!</v>
      </c>
      <c r="AI8" s="496">
        <v>8</v>
      </c>
      <c r="AJ8" s="495" t="s">
        <v>259</v>
      </c>
    </row>
    <row r="9" spans="1:36" x14ac:dyDescent="0.3">
      <c r="A9" s="504" t="str">
        <f>'[1]Sch-1'!M7</f>
        <v>Contracts Services, 3rd Floor</v>
      </c>
      <c r="B9" s="504"/>
      <c r="F9" s="503"/>
      <c r="AE9" s="496">
        <v>9</v>
      </c>
      <c r="AF9" s="496" t="s">
        <v>252</v>
      </c>
      <c r="AG9" s="499" t="e">
        <f>YEAR(B6)</f>
        <v>#VALUE!</v>
      </c>
      <c r="AI9" s="496">
        <v>9</v>
      </c>
      <c r="AJ9" s="495" t="s">
        <v>260</v>
      </c>
    </row>
    <row r="10" spans="1:36" x14ac:dyDescent="0.3">
      <c r="A10" s="504" t="str">
        <f>'[1]Sch-1'!M8</f>
        <v>Power Grid Corporation of India Ltd.,</v>
      </c>
      <c r="B10" s="504"/>
      <c r="F10" s="503"/>
      <c r="AE10" s="496">
        <v>10</v>
      </c>
      <c r="AF10" s="496" t="s">
        <v>252</v>
      </c>
      <c r="AI10" s="496">
        <v>10</v>
      </c>
      <c r="AJ10" s="495" t="s">
        <v>261</v>
      </c>
    </row>
    <row r="11" spans="1:36" x14ac:dyDescent="0.3">
      <c r="A11" s="504" t="str">
        <f>'[1]Sch-1'!M9</f>
        <v>"Saudamini", Plot No.-2</v>
      </c>
      <c r="B11" s="504"/>
      <c r="F11" s="503"/>
      <c r="AE11" s="496">
        <v>11</v>
      </c>
      <c r="AF11" s="496" t="s">
        <v>252</v>
      </c>
      <c r="AI11" s="496">
        <v>11</v>
      </c>
      <c r="AJ11" s="495" t="s">
        <v>262</v>
      </c>
    </row>
    <row r="12" spans="1:36" x14ac:dyDescent="0.3">
      <c r="A12" s="504" t="str">
        <f>'[1]Sch-1'!M10</f>
        <v xml:space="preserve">Sector-29, </v>
      </c>
      <c r="B12" s="504"/>
      <c r="F12" s="503"/>
      <c r="AE12" s="496">
        <v>12</v>
      </c>
      <c r="AF12" s="496" t="s">
        <v>252</v>
      </c>
      <c r="AI12" s="496">
        <v>12</v>
      </c>
      <c r="AJ12" s="495" t="s">
        <v>263</v>
      </c>
    </row>
    <row r="13" spans="1:36" x14ac:dyDescent="0.3">
      <c r="A13" s="504" t="str">
        <f>'[1]Sch-1'!M11</f>
        <v>Gurugram (Haryana) - 122001</v>
      </c>
      <c r="B13" s="504"/>
      <c r="F13" s="503"/>
      <c r="AE13" s="496">
        <v>13</v>
      </c>
      <c r="AF13" s="496" t="s">
        <v>252</v>
      </c>
    </row>
    <row r="14" spans="1:36" ht="22.5" customHeight="1" x14ac:dyDescent="0.3">
      <c r="A14" s="498"/>
      <c r="F14" s="503"/>
      <c r="AE14" s="496">
        <v>14</v>
      </c>
      <c r="AF14" s="496" t="s">
        <v>252</v>
      </c>
    </row>
    <row r="15" spans="1:36" ht="72" customHeight="1" x14ac:dyDescent="0.3">
      <c r="A15" s="505" t="s">
        <v>264</v>
      </c>
      <c r="B15" s="506"/>
      <c r="C15" s="1138"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D15" s="1138"/>
      <c r="E15" s="1138"/>
      <c r="F15" s="1138"/>
      <c r="AE15" s="496">
        <v>15</v>
      </c>
      <c r="AF15" s="496" t="s">
        <v>252</v>
      </c>
    </row>
    <row r="16" spans="1:36" ht="27.75" customHeight="1" x14ac:dyDescent="0.3">
      <c r="A16" s="493" t="s">
        <v>265</v>
      </c>
      <c r="B16" s="493"/>
      <c r="C16" s="503"/>
      <c r="D16" s="503"/>
      <c r="E16" s="503"/>
      <c r="F16" s="503"/>
      <c r="AE16" s="496">
        <v>16</v>
      </c>
      <c r="AF16" s="496" t="s">
        <v>252</v>
      </c>
    </row>
    <row r="17" spans="1:41" ht="152.25" customHeight="1" x14ac:dyDescent="0.3">
      <c r="A17" s="506">
        <v>1</v>
      </c>
      <c r="B17" s="112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29"/>
      <c r="D17" s="1129"/>
      <c r="E17" s="1129"/>
      <c r="F17" s="1129"/>
      <c r="Z17" s="507" t="s">
        <v>266</v>
      </c>
      <c r="AA17" s="508" t="s">
        <v>267</v>
      </c>
      <c r="AB17" s="509">
        <f>'Sch-7 After Discount'!D31</f>
        <v>0</v>
      </c>
      <c r="AC17" s="510"/>
      <c r="AE17" s="496">
        <v>17</v>
      </c>
      <c r="AF17" s="496" t="s">
        <v>252</v>
      </c>
    </row>
    <row r="18" spans="1:41" ht="39" customHeight="1" x14ac:dyDescent="0.3">
      <c r="B18" s="1139" t="s">
        <v>268</v>
      </c>
      <c r="C18" s="1139"/>
      <c r="D18" s="1139"/>
      <c r="E18" s="1139"/>
      <c r="F18" s="1139"/>
      <c r="AE18" s="496">
        <v>18</v>
      </c>
      <c r="AF18" s="496" t="s">
        <v>252</v>
      </c>
    </row>
    <row r="19" spans="1:41" s="493" customFormat="1" ht="27.75" customHeight="1" x14ac:dyDescent="0.3">
      <c r="A19" s="511">
        <v>2</v>
      </c>
      <c r="B19" s="1140" t="s">
        <v>269</v>
      </c>
      <c r="C19" s="1140"/>
      <c r="D19" s="1140"/>
      <c r="E19" s="1140"/>
      <c r="F19" s="1140"/>
      <c r="AD19" s="512"/>
      <c r="AE19" s="496">
        <v>19</v>
      </c>
      <c r="AF19" s="496" t="s">
        <v>252</v>
      </c>
      <c r="AG19" s="512"/>
      <c r="AH19" s="512"/>
      <c r="AI19" s="512"/>
      <c r="AJ19" s="512"/>
      <c r="AK19" s="512"/>
      <c r="AL19" s="512"/>
      <c r="AM19" s="512"/>
      <c r="AN19" s="512"/>
      <c r="AO19" s="512"/>
    </row>
    <row r="20" spans="1:41" ht="39.75" customHeight="1" x14ac:dyDescent="0.3">
      <c r="A20" s="506">
        <v>2.1</v>
      </c>
      <c r="B20" s="1129" t="s">
        <v>270</v>
      </c>
      <c r="C20" s="1129"/>
      <c r="D20" s="1129"/>
      <c r="E20" s="1129"/>
      <c r="F20" s="1129"/>
      <c r="AE20" s="496">
        <v>20</v>
      </c>
      <c r="AF20" s="496" t="s">
        <v>252</v>
      </c>
    </row>
    <row r="21" spans="1:41" ht="36.75" customHeight="1" x14ac:dyDescent="0.3">
      <c r="B21" s="1133" t="s">
        <v>271</v>
      </c>
      <c r="C21" s="1133"/>
      <c r="D21" s="1129" t="s">
        <v>272</v>
      </c>
      <c r="E21" s="1129"/>
      <c r="F21" s="1129"/>
      <c r="AE21" s="496">
        <v>21</v>
      </c>
      <c r="AF21" s="496" t="s">
        <v>245</v>
      </c>
    </row>
    <row r="22" spans="1:41" ht="33" customHeight="1" x14ac:dyDescent="0.3">
      <c r="B22" s="1133" t="s">
        <v>273</v>
      </c>
      <c r="C22" s="1133"/>
      <c r="D22" s="513" t="s">
        <v>274</v>
      </c>
      <c r="E22" s="505"/>
      <c r="F22" s="505"/>
      <c r="AE22" s="496">
        <v>22</v>
      </c>
      <c r="AF22" s="496" t="s">
        <v>252</v>
      </c>
    </row>
    <row r="23" spans="1:41" ht="27.95" customHeight="1" x14ac:dyDescent="0.3">
      <c r="B23" s="1133" t="s">
        <v>275</v>
      </c>
      <c r="C23" s="1133"/>
      <c r="D23" s="505" t="s">
        <v>276</v>
      </c>
      <c r="E23" s="505"/>
      <c r="F23" s="505"/>
      <c r="H23" s="512"/>
      <c r="AE23" s="496">
        <v>23</v>
      </c>
      <c r="AF23" s="496" t="s">
        <v>252</v>
      </c>
    </row>
    <row r="24" spans="1:41" ht="27.95" customHeight="1" x14ac:dyDescent="0.3">
      <c r="B24" s="1132" t="s">
        <v>349</v>
      </c>
      <c r="C24" s="1133"/>
      <c r="D24" s="513" t="s">
        <v>350</v>
      </c>
      <c r="E24" s="505"/>
      <c r="F24" s="505"/>
      <c r="AE24" s="496">
        <v>24</v>
      </c>
      <c r="AF24" s="496" t="s">
        <v>252</v>
      </c>
    </row>
    <row r="25" spans="1:41" ht="27.95" hidden="1" customHeight="1" x14ac:dyDescent="0.3">
      <c r="B25" s="1132" t="s">
        <v>277</v>
      </c>
      <c r="C25" s="1133"/>
      <c r="D25" s="513" t="s">
        <v>278</v>
      </c>
      <c r="E25" s="505"/>
      <c r="F25" s="505"/>
    </row>
    <row r="26" spans="1:41" ht="27.95" customHeight="1" x14ac:dyDescent="0.3">
      <c r="B26" s="1133" t="s">
        <v>279</v>
      </c>
      <c r="C26" s="1133"/>
      <c r="D26" s="505" t="s">
        <v>280</v>
      </c>
      <c r="E26" s="505"/>
      <c r="F26" s="505"/>
      <c r="AE26" s="496">
        <v>25</v>
      </c>
      <c r="AF26" s="496" t="s">
        <v>252</v>
      </c>
    </row>
    <row r="27" spans="1:41" ht="27.95" customHeight="1" x14ac:dyDescent="0.3">
      <c r="B27" s="1132" t="s">
        <v>281</v>
      </c>
      <c r="C27" s="1133"/>
      <c r="D27" s="513" t="s">
        <v>359</v>
      </c>
      <c r="E27" s="505"/>
      <c r="F27" s="505"/>
      <c r="AE27" s="496">
        <v>25</v>
      </c>
      <c r="AF27" s="496" t="s">
        <v>252</v>
      </c>
    </row>
    <row r="28" spans="1:41" ht="27.95" customHeight="1" x14ac:dyDescent="0.3">
      <c r="B28" s="1132" t="s">
        <v>192</v>
      </c>
      <c r="C28" s="1133"/>
      <c r="D28" s="513" t="s">
        <v>323</v>
      </c>
      <c r="E28" s="505"/>
      <c r="F28" s="505"/>
      <c r="AE28" s="496">
        <v>26</v>
      </c>
      <c r="AF28" s="496" t="s">
        <v>252</v>
      </c>
    </row>
    <row r="29" spans="1:41" ht="43.5" customHeight="1" x14ac:dyDescent="0.3">
      <c r="B29" s="1132" t="s">
        <v>313</v>
      </c>
      <c r="C29" s="1133"/>
      <c r="D29" s="1134" t="s">
        <v>282</v>
      </c>
      <c r="E29" s="1134"/>
      <c r="F29" s="1134"/>
      <c r="AE29" s="496">
        <v>27</v>
      </c>
      <c r="AF29" s="496" t="s">
        <v>252</v>
      </c>
    </row>
    <row r="30" spans="1:41" ht="104.25" customHeight="1" x14ac:dyDescent="0.3">
      <c r="A30" s="514">
        <v>2.2000000000000002</v>
      </c>
      <c r="B30" s="1129" t="s">
        <v>283</v>
      </c>
      <c r="C30" s="1129"/>
      <c r="D30" s="1129"/>
      <c r="E30" s="1129"/>
      <c r="F30" s="1129"/>
      <c r="AE30" s="496">
        <v>28</v>
      </c>
      <c r="AF30" s="496" t="s">
        <v>252</v>
      </c>
    </row>
    <row r="31" spans="1:41" ht="85.5" customHeight="1" x14ac:dyDescent="0.3">
      <c r="A31" s="514">
        <v>2.2999999999999998</v>
      </c>
      <c r="B31" s="1128" t="s">
        <v>351</v>
      </c>
      <c r="C31" s="1129"/>
      <c r="D31" s="1129"/>
      <c r="E31" s="1129"/>
      <c r="F31" s="1129"/>
      <c r="AE31" s="496">
        <v>29</v>
      </c>
      <c r="AF31" s="496" t="s">
        <v>252</v>
      </c>
    </row>
    <row r="32" spans="1:41" ht="146.25" customHeight="1" x14ac:dyDescent="0.3">
      <c r="A32" s="514">
        <v>2.4</v>
      </c>
      <c r="B32" s="1129" t="s">
        <v>284</v>
      </c>
      <c r="C32" s="1129"/>
      <c r="D32" s="1129"/>
      <c r="E32" s="1129"/>
      <c r="F32" s="1129"/>
      <c r="AE32" s="496">
        <v>30</v>
      </c>
      <c r="AF32" s="496" t="s">
        <v>252</v>
      </c>
    </row>
    <row r="33" spans="1:32" ht="93" customHeight="1" x14ac:dyDescent="0.3">
      <c r="A33" s="514">
        <v>2.5</v>
      </c>
      <c r="B33" s="1129" t="s">
        <v>285</v>
      </c>
      <c r="C33" s="1129"/>
      <c r="D33" s="1129"/>
      <c r="E33" s="1129"/>
      <c r="F33" s="1129"/>
      <c r="AE33" s="496">
        <v>31</v>
      </c>
      <c r="AF33" s="496" t="s">
        <v>245</v>
      </c>
    </row>
    <row r="34" spans="1:32" ht="86.25" customHeight="1" x14ac:dyDescent="0.3">
      <c r="A34" s="506">
        <v>3</v>
      </c>
      <c r="B34" s="1129" t="s">
        <v>286</v>
      </c>
      <c r="C34" s="1129"/>
      <c r="D34" s="1129"/>
      <c r="E34" s="1129"/>
      <c r="F34" s="1129"/>
    </row>
    <row r="35" spans="1:32" ht="57" customHeight="1" x14ac:dyDescent="0.3">
      <c r="A35" s="506">
        <v>3.1</v>
      </c>
      <c r="B35" s="1128" t="s">
        <v>287</v>
      </c>
      <c r="C35" s="1129"/>
      <c r="D35" s="1129"/>
      <c r="E35" s="1129"/>
      <c r="F35" s="1129"/>
    </row>
    <row r="36" spans="1:32" ht="125.25" customHeight="1" x14ac:dyDescent="0.3">
      <c r="A36" s="514">
        <v>3.2</v>
      </c>
      <c r="B36" s="1128" t="s">
        <v>288</v>
      </c>
      <c r="C36" s="1129"/>
      <c r="D36" s="1129"/>
      <c r="E36" s="1129"/>
      <c r="F36" s="1129"/>
    </row>
    <row r="37" spans="1:32" ht="15.75" customHeight="1" x14ac:dyDescent="0.3">
      <c r="A37" s="514"/>
      <c r="B37" s="1129"/>
      <c r="C37" s="1129"/>
      <c r="D37" s="1129"/>
      <c r="E37" s="1129"/>
      <c r="F37" s="1129"/>
    </row>
    <row r="38" spans="1:32" ht="58.5" customHeight="1" x14ac:dyDescent="0.3">
      <c r="A38" s="514">
        <v>3.3</v>
      </c>
      <c r="B38" s="1128" t="s">
        <v>289</v>
      </c>
      <c r="C38" s="1129"/>
      <c r="D38" s="1129"/>
      <c r="E38" s="1129"/>
      <c r="F38" s="1129"/>
    </row>
    <row r="39" spans="1:32" ht="5.25" customHeight="1" x14ac:dyDescent="0.3">
      <c r="A39" s="514"/>
      <c r="B39" s="1129"/>
      <c r="C39" s="1129"/>
      <c r="D39" s="1129"/>
      <c r="E39" s="1129"/>
      <c r="F39" s="1129"/>
    </row>
    <row r="40" spans="1:32" ht="84" customHeight="1" x14ac:dyDescent="0.3">
      <c r="A40" s="506">
        <v>4</v>
      </c>
      <c r="B40" s="1130" t="s">
        <v>290</v>
      </c>
      <c r="C40" s="1130"/>
      <c r="D40" s="1130"/>
      <c r="E40" s="1130"/>
      <c r="F40" s="1130"/>
    </row>
    <row r="41" spans="1:32" ht="117" customHeight="1" x14ac:dyDescent="0.3">
      <c r="A41" s="506">
        <v>5</v>
      </c>
      <c r="B41" s="1129" t="s">
        <v>291</v>
      </c>
      <c r="C41" s="1129"/>
      <c r="D41" s="1129"/>
      <c r="E41" s="1129"/>
      <c r="F41" s="1129"/>
    </row>
    <row r="42" spans="1:32" ht="30" customHeight="1" x14ac:dyDescent="0.3">
      <c r="B42" s="337" t="str">
        <f>IF(ISERROR("Dated this " &amp; AG6 &amp; LOOKUP(AG6,AE1:AE33,AF1:AF33) &amp; " day of " &amp; AG8 &amp; " " &amp;AG9), "", "Dated this " &amp; AG6 &amp; LOOKUP(AG6,AE1:AE33,AF1:AF33) &amp; " day of " &amp; AG8 &amp; " " &amp;AG9)</f>
        <v/>
      </c>
      <c r="C42" s="337"/>
      <c r="D42" s="337"/>
      <c r="E42" s="515"/>
      <c r="F42" s="515"/>
    </row>
    <row r="43" spans="1:32" ht="30" customHeight="1" x14ac:dyDescent="0.3">
      <c r="B43" s="337" t="s">
        <v>238</v>
      </c>
      <c r="C43" s="516"/>
      <c r="D43" s="335"/>
      <c r="E43" s="335"/>
      <c r="F43" s="335"/>
    </row>
    <row r="44" spans="1:32" ht="30" customHeight="1" x14ac:dyDescent="0.3">
      <c r="B44" s="517"/>
      <c r="C44" s="335"/>
      <c r="D44" s="335"/>
      <c r="E44" s="337"/>
      <c r="F44" s="518" t="s">
        <v>239</v>
      </c>
    </row>
    <row r="45" spans="1:32" ht="30" customHeight="1" x14ac:dyDescent="0.3">
      <c r="B45" s="517"/>
      <c r="C45" s="335"/>
      <c r="D45" s="337"/>
      <c r="E45" s="337"/>
      <c r="F45" s="518" t="str">
        <f>"For and on behalf of " &amp; '[1]Sch-1'!C8</f>
        <v xml:space="preserve">For and on behalf of </v>
      </c>
    </row>
    <row r="46" spans="1:32" ht="30" customHeight="1" x14ac:dyDescent="0.3">
      <c r="A46" s="494"/>
      <c r="B46" s="494"/>
      <c r="C46" s="519"/>
      <c r="D46" s="494"/>
      <c r="E46" s="520" t="s">
        <v>292</v>
      </c>
      <c r="F46" s="498"/>
    </row>
    <row r="47" spans="1:32" ht="30" customHeight="1" x14ac:dyDescent="0.3">
      <c r="A47" s="521" t="s">
        <v>240</v>
      </c>
      <c r="B47" s="1131" t="str">
        <f>Discount!C41</f>
        <v>--</v>
      </c>
      <c r="C47" s="1131"/>
      <c r="D47" s="494"/>
      <c r="E47" s="520" t="s">
        <v>241</v>
      </c>
      <c r="F47" s="522" t="str">
        <f>Discount!F41</f>
        <v/>
      </c>
    </row>
    <row r="48" spans="1:32" ht="30" customHeight="1" x14ac:dyDescent="0.3">
      <c r="A48" s="521" t="s">
        <v>242</v>
      </c>
      <c r="B48" s="522" t="str">
        <f>Discount!C42</f>
        <v/>
      </c>
      <c r="C48" s="523"/>
      <c r="D48" s="494"/>
      <c r="E48" s="520" t="s">
        <v>243</v>
      </c>
      <c r="F48" s="522" t="str">
        <f>Discount!F42</f>
        <v/>
      </c>
    </row>
    <row r="49" spans="1:41" ht="30" customHeight="1" x14ac:dyDescent="0.3">
      <c r="B49" s="493"/>
      <c r="D49" s="494"/>
      <c r="E49" s="520" t="s">
        <v>293</v>
      </c>
    </row>
    <row r="50" spans="1:41" s="493" customFormat="1" ht="33" customHeight="1" x14ac:dyDescent="0.3">
      <c r="A50" s="524" t="s">
        <v>294</v>
      </c>
      <c r="B50" s="525"/>
      <c r="C50" s="362"/>
      <c r="D50" s="337"/>
      <c r="E50" s="518"/>
      <c r="F50" s="337"/>
      <c r="H50" s="498"/>
      <c r="AD50" s="512"/>
      <c r="AE50" s="496"/>
      <c r="AF50" s="496"/>
      <c r="AG50" s="512"/>
      <c r="AH50" s="512"/>
      <c r="AI50" s="512"/>
      <c r="AJ50" s="512"/>
      <c r="AK50" s="512"/>
      <c r="AL50" s="512"/>
      <c r="AM50" s="512"/>
      <c r="AN50" s="512"/>
      <c r="AO50" s="512"/>
    </row>
    <row r="51" spans="1:41" s="493" customFormat="1" ht="33" customHeight="1" x14ac:dyDescent="0.3">
      <c r="A51" s="1127" t="s">
        <v>295</v>
      </c>
      <c r="B51" s="1127"/>
      <c r="C51" s="1127"/>
      <c r="D51" s="1125"/>
      <c r="E51" s="1126"/>
      <c r="F51" s="1126"/>
      <c r="H51" s="498"/>
      <c r="AD51" s="512"/>
      <c r="AE51" s="496"/>
      <c r="AF51" s="496"/>
      <c r="AG51" s="512"/>
      <c r="AH51" s="512"/>
      <c r="AI51" s="512"/>
      <c r="AJ51" s="512"/>
      <c r="AK51" s="512"/>
      <c r="AL51" s="512"/>
      <c r="AM51" s="512"/>
      <c r="AN51" s="512"/>
      <c r="AO51" s="512"/>
    </row>
    <row r="52" spans="1:41" s="493" customFormat="1" ht="33" customHeight="1" x14ac:dyDescent="0.3">
      <c r="A52" s="1120"/>
      <c r="B52" s="1120"/>
      <c r="C52" s="1120"/>
      <c r="D52" s="526"/>
      <c r="E52" s="526"/>
      <c r="F52" s="526"/>
      <c r="H52" s="498"/>
      <c r="AD52" s="512"/>
      <c r="AE52" s="496"/>
      <c r="AF52" s="496"/>
      <c r="AG52" s="512"/>
      <c r="AH52" s="512"/>
      <c r="AI52" s="512"/>
      <c r="AJ52" s="512"/>
      <c r="AK52" s="512"/>
      <c r="AL52" s="512"/>
      <c r="AM52" s="512"/>
      <c r="AN52" s="512"/>
      <c r="AO52" s="512"/>
    </row>
    <row r="53" spans="1:41" s="493" customFormat="1" ht="33" customHeight="1" x14ac:dyDescent="0.3">
      <c r="A53" s="1121"/>
      <c r="B53" s="1121"/>
      <c r="C53" s="1121"/>
      <c r="D53" s="526"/>
      <c r="E53" s="526"/>
      <c r="F53" s="526"/>
      <c r="H53" s="498"/>
      <c r="AD53" s="512"/>
      <c r="AE53" s="496"/>
      <c r="AF53" s="496"/>
      <c r="AG53" s="512"/>
      <c r="AH53" s="512"/>
      <c r="AI53" s="512"/>
      <c r="AJ53" s="512"/>
      <c r="AK53" s="512"/>
      <c r="AL53" s="512"/>
      <c r="AM53" s="512"/>
      <c r="AN53" s="512"/>
      <c r="AO53" s="512"/>
    </row>
    <row r="54" spans="1:41" s="493" customFormat="1" ht="33" customHeight="1" x14ac:dyDescent="0.3">
      <c r="A54" s="1124" t="s">
        <v>296</v>
      </c>
      <c r="B54" s="1124"/>
      <c r="C54" s="1124"/>
      <c r="D54" s="1125"/>
      <c r="E54" s="1126"/>
      <c r="F54" s="1126"/>
      <c r="H54" s="498"/>
      <c r="AD54" s="512"/>
      <c r="AE54" s="496"/>
      <c r="AF54" s="496"/>
      <c r="AG54" s="512"/>
      <c r="AH54" s="512"/>
      <c r="AI54" s="512"/>
      <c r="AJ54" s="512"/>
      <c r="AK54" s="512"/>
      <c r="AL54" s="512"/>
      <c r="AM54" s="512"/>
      <c r="AN54" s="512"/>
      <c r="AO54" s="512"/>
    </row>
    <row r="55" spans="1:41" s="493" customFormat="1" ht="33" customHeight="1" x14ac:dyDescent="0.3">
      <c r="A55" s="1124" t="s">
        <v>297</v>
      </c>
      <c r="B55" s="1124"/>
      <c r="C55" s="1124"/>
      <c r="D55" s="1125"/>
      <c r="E55" s="1126"/>
      <c r="F55" s="1126"/>
      <c r="H55" s="498"/>
      <c r="AD55" s="512"/>
      <c r="AE55" s="496"/>
      <c r="AF55" s="496"/>
      <c r="AG55" s="512"/>
      <c r="AH55" s="512"/>
      <c r="AI55" s="512"/>
      <c r="AJ55" s="512"/>
      <c r="AK55" s="512"/>
      <c r="AL55" s="512"/>
      <c r="AM55" s="512"/>
      <c r="AN55" s="512"/>
      <c r="AO55" s="512"/>
    </row>
    <row r="56" spans="1:41" s="493" customFormat="1" ht="33" customHeight="1" x14ac:dyDescent="0.3">
      <c r="A56" s="1124" t="s">
        <v>298</v>
      </c>
      <c r="B56" s="1124"/>
      <c r="C56" s="1124"/>
      <c r="D56" s="1125"/>
      <c r="E56" s="1126"/>
      <c r="F56" s="1126"/>
      <c r="H56" s="498"/>
      <c r="AD56" s="512"/>
      <c r="AE56" s="496"/>
      <c r="AF56" s="496"/>
      <c r="AG56" s="512"/>
      <c r="AH56" s="512"/>
      <c r="AI56" s="512"/>
      <c r="AJ56" s="512"/>
      <c r="AK56" s="512"/>
      <c r="AL56" s="512"/>
      <c r="AM56" s="512"/>
      <c r="AN56" s="512"/>
      <c r="AO56" s="512"/>
    </row>
    <row r="57" spans="1:41" s="493" customFormat="1" ht="33" customHeight="1" x14ac:dyDescent="0.3">
      <c r="A57" s="1127" t="s">
        <v>299</v>
      </c>
      <c r="B57" s="1127"/>
      <c r="C57" s="1127"/>
      <c r="D57" s="1125"/>
      <c r="E57" s="1126"/>
      <c r="F57" s="1126"/>
      <c r="H57" s="498"/>
      <c r="AD57" s="512"/>
      <c r="AE57" s="496"/>
      <c r="AF57" s="496"/>
      <c r="AG57" s="512"/>
      <c r="AH57" s="512"/>
      <c r="AI57" s="512"/>
      <c r="AJ57" s="512"/>
      <c r="AK57" s="512"/>
      <c r="AL57" s="512"/>
      <c r="AM57" s="512"/>
      <c r="AN57" s="512"/>
      <c r="AO57" s="512"/>
    </row>
    <row r="58" spans="1:41" s="493" customFormat="1" ht="33" customHeight="1" x14ac:dyDescent="0.3">
      <c r="A58" s="1120"/>
      <c r="B58" s="1120"/>
      <c r="C58" s="1120"/>
      <c r="D58" s="526"/>
      <c r="E58" s="526"/>
      <c r="F58" s="526"/>
      <c r="H58" s="498"/>
      <c r="AD58" s="512"/>
      <c r="AE58" s="496"/>
      <c r="AF58" s="496"/>
      <c r="AG58" s="512"/>
      <c r="AH58" s="512"/>
      <c r="AI58" s="512"/>
      <c r="AJ58" s="512"/>
      <c r="AK58" s="512"/>
      <c r="AL58" s="512"/>
      <c r="AM58" s="512"/>
      <c r="AN58" s="512"/>
      <c r="AO58" s="512"/>
    </row>
    <row r="59" spans="1:41" s="493" customFormat="1" ht="33" customHeight="1" x14ac:dyDescent="0.3">
      <c r="A59" s="1121"/>
      <c r="B59" s="1121"/>
      <c r="C59" s="1121"/>
      <c r="D59" s="526"/>
      <c r="E59" s="526"/>
      <c r="F59" s="526"/>
      <c r="H59" s="498"/>
      <c r="AD59" s="512"/>
      <c r="AE59" s="496"/>
      <c r="AF59" s="496"/>
      <c r="AG59" s="512"/>
      <c r="AH59" s="512"/>
      <c r="AI59" s="512"/>
      <c r="AJ59" s="512"/>
      <c r="AK59" s="512"/>
      <c r="AL59" s="512"/>
      <c r="AM59" s="512"/>
      <c r="AN59" s="512"/>
      <c r="AO59" s="512"/>
    </row>
    <row r="60" spans="1:41" s="493" customFormat="1" ht="60.75" customHeight="1" x14ac:dyDescent="0.3">
      <c r="A60" s="112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22"/>
      <c r="C60" s="1122"/>
      <c r="D60" s="1122"/>
      <c r="E60" s="1122"/>
      <c r="F60" s="1122"/>
      <c r="H60" s="498"/>
      <c r="AD60" s="512"/>
      <c r="AE60" s="496"/>
      <c r="AF60" s="496"/>
      <c r="AG60" s="512"/>
      <c r="AH60" s="512"/>
      <c r="AI60" s="512"/>
      <c r="AJ60" s="512"/>
      <c r="AK60" s="512"/>
      <c r="AL60" s="512"/>
      <c r="AM60" s="512"/>
      <c r="AN60" s="512"/>
      <c r="AO60" s="512"/>
    </row>
    <row r="61" spans="1:41" s="493" customFormat="1" ht="33" customHeight="1" x14ac:dyDescent="0.3">
      <c r="A61" s="1123" t="s">
        <v>94</v>
      </c>
      <c r="B61" s="1123"/>
      <c r="C61" s="1123"/>
      <c r="D61" s="1123"/>
      <c r="E61" s="1123"/>
      <c r="F61" s="1123"/>
      <c r="H61" s="498"/>
      <c r="AD61" s="512"/>
      <c r="AE61" s="496"/>
      <c r="AF61" s="496"/>
      <c r="AG61" s="512"/>
      <c r="AH61" s="512"/>
      <c r="AI61" s="512"/>
      <c r="AJ61" s="512"/>
      <c r="AK61" s="512"/>
      <c r="AL61" s="512"/>
      <c r="AM61" s="512"/>
      <c r="AN61" s="512"/>
      <c r="AO61" s="512"/>
    </row>
    <row r="62" spans="1:41" s="493" customFormat="1" ht="33" customHeight="1" x14ac:dyDescent="0.3">
      <c r="A62" s="498"/>
      <c r="B62" s="498"/>
      <c r="H62" s="498"/>
      <c r="AD62" s="512"/>
      <c r="AE62" s="496"/>
      <c r="AF62" s="496"/>
      <c r="AG62" s="512"/>
      <c r="AH62" s="512"/>
      <c r="AI62" s="512"/>
      <c r="AJ62" s="512"/>
      <c r="AK62" s="512"/>
      <c r="AL62" s="512"/>
      <c r="AM62" s="512"/>
      <c r="AN62" s="512"/>
      <c r="AO62" s="512"/>
    </row>
    <row r="63" spans="1:41" x14ac:dyDescent="0.3">
      <c r="A63" s="498"/>
    </row>
    <row r="64" spans="1:41" x14ac:dyDescent="0.3">
      <c r="A64" s="498"/>
    </row>
    <row r="65" spans="1:1" x14ac:dyDescent="0.3">
      <c r="A65" s="498"/>
    </row>
    <row r="66" spans="1:1" x14ac:dyDescent="0.3">
      <c r="A66" s="498"/>
    </row>
    <row r="67" spans="1:1" x14ac:dyDescent="0.3">
      <c r="A67" s="498"/>
    </row>
    <row r="68" spans="1:1" x14ac:dyDescent="0.3">
      <c r="A68" s="498"/>
    </row>
    <row r="69" spans="1:1" x14ac:dyDescent="0.3">
      <c r="A69" s="498"/>
    </row>
    <row r="70" spans="1:1" x14ac:dyDescent="0.3">
      <c r="A70" s="498"/>
    </row>
    <row r="71" spans="1:1" x14ac:dyDescent="0.3">
      <c r="A71" s="498"/>
    </row>
    <row r="72" spans="1:1" x14ac:dyDescent="0.3">
      <c r="A72" s="498"/>
    </row>
    <row r="73" spans="1:1" x14ac:dyDescent="0.3">
      <c r="A73" s="498"/>
    </row>
    <row r="74" spans="1:1" x14ac:dyDescent="0.3">
      <c r="A74" s="498"/>
    </row>
  </sheetData>
  <sheetProtection algorithmName="SHA-512" hashValue="BjQw1zez0mBm+79p2xX1OOQ4D1se9kFi/O77XJecBdzJpxdsctTkjJ2naY+uSUDNOQ9obvfhTJ53Zti086Q+aA==" saltValue="8fSW0CcUQm8HVTSHMvwZ7w==" spinCount="100000" sheet="1" objects="1" scenarios="1" formatColumns="0" formatRows="0"/>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Samrat Jain {सम्राट जैन}</cp:lastModifiedBy>
  <cp:lastPrinted>2023-01-30T08:54:21Z</cp:lastPrinted>
  <dcterms:created xsi:type="dcterms:W3CDTF">2021-08-24T06:52:23Z</dcterms:created>
  <dcterms:modified xsi:type="dcterms:W3CDTF">2025-07-14T06:39:55Z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