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codeName="ThisWorkbook" hidePivotFieldList="1" defaultThemeVersion="124226"/>
  <mc:AlternateContent xmlns:mc="http://schemas.openxmlformats.org/markup-compatibility/2006">
    <mc:Choice Requires="x15">
      <x15ac:absPath xmlns:x15ac="http://schemas.microsoft.com/office/spreadsheetml/2010/11/ac" url="\\Cc-1608\TBCB DATA\04_VENKATESH KARRI\RTM\19-TW01 CVPPPL\3-Amend\Amendment II Technical\Amendment SS Anuj Bhutani\"/>
    </mc:Choice>
  </mc:AlternateContent>
  <xr:revisionPtr revIDLastSave="0" documentId="13_ncr:1_{B0790F90-C3EF-4B78-9B40-E365467247B8}" xr6:coauthVersionLast="36" xr6:coauthVersionMax="36" xr10:uidLastSave="{00000000-0000-0000-0000-000000000000}"/>
  <workbookProtection workbookPassword="CFB5" revisionsAlgorithmName="SHA-512" revisionsHashValue="TBQ03XvZxbZGrGcAKU2q82AYntmZAORhZeTVwIOd9vZDv/apZpGN5Gf8FelNH1PhVqj5Dolaw363AlNaJJ2m2g==" revisionsSaltValue="D2UEPPzIWGg/ze/vuswyPg==" revisionsSpinCount="100000" lockStructure="1" lockRevision="1"/>
  <bookViews>
    <workbookView xWindow="0" yWindow="0" windowWidth="28800" windowHeight="11085" tabRatio="821" firstSheet="1" activeTab="8"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'Sch-2'!$G$21:$J$251</definedName>
    <definedName name="_xlnm._FilterDatabase" localSheetId="7" hidden="1">'Sch-2 Dis'!$A$15:$F$56</definedName>
    <definedName name="_xlnm._FilterDatabase" localSheetId="8" hidden="1">'Sch-3 '!$A$20:$BB$175</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'Sch-1'!$A$1:$O$260</definedName>
    <definedName name="_xlnm.Print_Area" localSheetId="5">'Sch-1 dis'!$A$1:$G$84</definedName>
    <definedName name="_xlnm.Print_Area" localSheetId="6">'Sch-2'!$A$1:$J$260</definedName>
    <definedName name="_xlnm.Print_Area" localSheetId="7">'Sch-2 Dis'!$A$1:$F$62</definedName>
    <definedName name="_xlnm.Print_Area" localSheetId="8">'Sch-3 '!$A$1:$Q$183</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'Sch-1'!$A$1:$O$261</definedName>
    <definedName name="Z_01ACF2E1_8E61_4459_ABC1_B6C183DEED61_.wvu.PrintArea" localSheetId="5" hidden="1">'Sch-1 dis'!$A$1:$G$84</definedName>
    <definedName name="Z_01ACF2E1_8E61_4459_ABC1_B6C183DEED61_.wvu.PrintArea" localSheetId="6" hidden="1">'Sch-2'!$A$1:$J$250</definedName>
    <definedName name="Z_01ACF2E1_8E61_4459_ABC1_B6C183DEED61_.wvu.PrintArea" localSheetId="7" hidden="1">'Sch-2 Dis'!$A$1:$F$55</definedName>
    <definedName name="Z_01ACF2E1_8E61_4459_ABC1_B6C183DEED61_.wvu.PrintArea" localSheetId="8" hidden="1">'Sch-3 '!$A$1:$P$176</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'Sch-1'!$A$18:$O$255</definedName>
    <definedName name="Z_14D7F02E_BCCA_4517_ABC7_537FF4AEB67A_.wvu.FilterData" localSheetId="5" hidden="1">'Sch-1 dis'!$A$17:$G$79</definedName>
    <definedName name="Z_14D7F02E_BCCA_4517_ABC7_537FF4AEB67A_.wvu.FilterData" localSheetId="8" hidden="1">'Sch-3 '!$A$16:$P$177</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'Sch-1'!$A$1:$O$261</definedName>
    <definedName name="Z_14D7F02E_BCCA_4517_ABC7_537FF4AEB67A_.wvu.PrintArea" localSheetId="5" hidden="1">'Sch-1 dis'!$A$1:$G$84</definedName>
    <definedName name="Z_14D7F02E_BCCA_4517_ABC7_537FF4AEB67A_.wvu.PrintArea" localSheetId="6" hidden="1">'Sch-2'!$A$1:$J$259</definedName>
    <definedName name="Z_14D7F02E_BCCA_4517_ABC7_537FF4AEB67A_.wvu.PrintArea" localSheetId="7" hidden="1">'Sch-2 Dis'!$A$1:$F$62</definedName>
    <definedName name="Z_14D7F02E_BCCA_4517_ABC7_537FF4AEB67A_.wvu.PrintArea" localSheetId="8" hidden="1">'Sch-3 '!$A$1:$P$184</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'Sch-1'!$A$22:$AY$249</definedName>
    <definedName name="Z_1E0C44A1_9358_4FBD_8C2C_4DB661DA1476_.wvu.FilterData" localSheetId="5" hidden="1">'Sch-1 dis'!$A$16:$B$21</definedName>
    <definedName name="Z_1E0C44A1_9358_4FBD_8C2C_4DB661DA1476_.wvu.FilterData" localSheetId="6" hidden="1">'Sch-2'!$G$21:$J$251</definedName>
    <definedName name="Z_1E0C44A1_9358_4FBD_8C2C_4DB661DA1476_.wvu.FilterData" localSheetId="7" hidden="1">'Sch-2 Dis'!$A$15:$F$56</definedName>
    <definedName name="Z_1E0C44A1_9358_4FBD_8C2C_4DB661DA1476_.wvu.FilterData" localSheetId="8" hidden="1">'Sch-3 '!$A$20:$BB$175</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'Sch-1'!$A$1:$O$260</definedName>
    <definedName name="Z_1E0C44A1_9358_4FBD_8C2C_4DB661DA1476_.wvu.PrintArea" localSheetId="5" hidden="1">'Sch-1 dis'!$A$1:$G$84</definedName>
    <definedName name="Z_1E0C44A1_9358_4FBD_8C2C_4DB661DA1476_.wvu.PrintArea" localSheetId="6" hidden="1">'Sch-2'!$A$1:$J$260</definedName>
    <definedName name="Z_1E0C44A1_9358_4FBD_8C2C_4DB661DA1476_.wvu.PrintArea" localSheetId="7" hidden="1">'Sch-2 Dis'!$A$1:$F$62</definedName>
    <definedName name="Z_1E0C44A1_9358_4FBD_8C2C_4DB661DA1476_.wvu.PrintArea" localSheetId="8" hidden="1">'Sch-3 '!$A$1:$Q$183</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22" hidden="1">'Bid Form 2nd Envelope'!$G:$K,'Bid Form 2nd Envelope'!$Y:$AN</definedName>
    <definedName name="Z_223BC0FC_814D_40F0_9795_CE82A16FF3A5_.wvu.Cols" localSheetId="18" hidden="1">Discount!$H:$K</definedName>
    <definedName name="Z_223BC0FC_814D_40F0_9795_CE82A16FF3A5_.wvu.Cols" localSheetId="3" hidden="1">'Names of Bidder'!$H:$R,'Names of Bidder'!$Z:$AC</definedName>
    <definedName name="Z_223BC0FC_814D_40F0_9795_CE82A16FF3A5_.wvu.Cols" localSheetId="4" hidden="1">'Sch-1'!$AD:$AM</definedName>
    <definedName name="Z_223BC0FC_814D_40F0_9795_CE82A16FF3A5_.wvu.Cols" localSheetId="7" hidden="1">'Sch-2 Dis'!$K:$Q</definedName>
    <definedName name="Z_223BC0FC_814D_40F0_9795_CE82A16FF3A5_.wvu.Cols" localSheetId="8" hidden="1">'Sch-3 '!$R:$S,'Sch-3 '!$AK:$AP</definedName>
    <definedName name="Z_223BC0FC_814D_40F0_9795_CE82A16FF3A5_.wvu.Cols" localSheetId="9" hidden="1">'Sch-3 Dis'!$AA:$AF</definedName>
    <definedName name="Z_223BC0FC_814D_40F0_9795_CE82A16FF3A5_.wvu.Cols" localSheetId="10" hidden="1">'Sch-4'!$R:$S</definedName>
    <definedName name="Z_223BC0FC_814D_40F0_9795_CE82A16FF3A5_.wvu.Cols" localSheetId="11" hidden="1">'Sch-4b'!$R:$S</definedName>
    <definedName name="Z_223BC0FC_814D_40F0_9795_CE82A16FF3A5_.wvu.Cols" localSheetId="12" hidden="1">'Sch-5'!$I:$P</definedName>
    <definedName name="Z_223BC0FC_814D_40F0_9795_CE82A16FF3A5_.wvu.Cols" localSheetId="16" hidden="1">'Sch-7'!$P:$R,'Sch-7'!$AG:$AM</definedName>
    <definedName name="Z_223BC0FC_814D_40F0_9795_CE82A16FF3A5_.wvu.Cols" localSheetId="17" hidden="1">'Sch-7 Dis'!$AD:$AJ</definedName>
    <definedName name="Z_223BC0FC_814D_40F0_9795_CE82A16FF3A5_.wvu.FilterData" localSheetId="4" hidden="1">'Sch-1'!$A$22:$AZ$22</definedName>
    <definedName name="Z_223BC0FC_814D_40F0_9795_CE82A16FF3A5_.wvu.FilterData" localSheetId="5" hidden="1">'Sch-1 dis'!$A$16:$B$21</definedName>
    <definedName name="Z_223BC0FC_814D_40F0_9795_CE82A16FF3A5_.wvu.FilterData" localSheetId="6" hidden="1">'Sch-2'!$G$21:$J$251</definedName>
    <definedName name="Z_223BC0FC_814D_40F0_9795_CE82A16FF3A5_.wvu.FilterData" localSheetId="7" hidden="1">'Sch-2 Dis'!$A$15:$F$56</definedName>
    <definedName name="Z_223BC0FC_814D_40F0_9795_CE82A16FF3A5_.wvu.FilterData" localSheetId="8" hidden="1">'Sch-3 '!$A$20:$BB$175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 hidden="1">Cover!$A$1:$F$15</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'Sch-1'!$A$1:$O$260</definedName>
    <definedName name="Z_223BC0FC_814D_40F0_9795_CE82A16FF3A5_.wvu.PrintArea" localSheetId="5" hidden="1">'Sch-1 dis'!$A$1:$G$84</definedName>
    <definedName name="Z_223BC0FC_814D_40F0_9795_CE82A16FF3A5_.wvu.PrintArea" localSheetId="6" hidden="1">'Sch-2'!$A$1:$J$260</definedName>
    <definedName name="Z_223BC0FC_814D_40F0_9795_CE82A16FF3A5_.wvu.PrintArea" localSheetId="7" hidden="1">'Sch-2 Dis'!$A$1:$F$62</definedName>
    <definedName name="Z_223BC0FC_814D_40F0_9795_CE82A16FF3A5_.wvu.PrintArea" localSheetId="8" hidden="1">'Sch-3 '!$A$1:$Q$183</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'Sch-7'!$A$1:$N$25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22" hidden="1">'Bid Form 2nd Envelope'!$25:$25</definedName>
    <definedName name="Z_223BC0FC_814D_40F0_9795_CE82A16FF3A5_.wvu.Rows" localSheetId="1" hidden="1">Cover!$7:$7</definedName>
    <definedName name="Z_223BC0FC_814D_40F0_9795_CE82A16FF3A5_.wvu.Rows" localSheetId="18" hidden="1">Discount!$22:$22,Discount!$29:$29,Discount!$32:$34</definedName>
    <definedName name="Z_223BC0FC_814D_40F0_9795_CE82A16FF3A5_.wvu.Rows" localSheetId="2" hidden="1">Instructions!$35:$36</definedName>
    <definedName name="Z_223BC0FC_814D_40F0_9795_CE82A16FF3A5_.wvu.Rows" localSheetId="4" hidden="1">'Sch-1'!$18:$20</definedName>
    <definedName name="Z_223BC0FC_814D_40F0_9795_CE82A16FF3A5_.wvu.Rows" localSheetId="6" hidden="1">'Sch-2'!$18:$20</definedName>
    <definedName name="Z_223BC0FC_814D_40F0_9795_CE82A16FF3A5_.wvu.Rows" localSheetId="8" hidden="1">'Sch-3 '!$18:$18</definedName>
    <definedName name="Z_223BC0FC_814D_40F0_9795_CE82A16FF3A5_.wvu.Rows" localSheetId="14" hidden="1">'Sch-6'!$22:$23</definedName>
    <definedName name="Z_223BC0FC_814D_40F0_9795_CE82A16FF3A5_.wvu.Rows" localSheetId="15" hidden="1">'Sch-6 After Discount'!$22:$23</definedName>
    <definedName name="Z_223BC0FC_814D_40F0_9795_CE82A16FF3A5_.wvu.Rows" localSheetId="16" hidden="1">'Sch-7'!$17:$18,'Sch-7'!$98:$216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'Sch-1'!$A$18:$O$249</definedName>
    <definedName name="Z_27A45B7A_04F2_4516_B80B_5ED0825D4ED3_.wvu.FilterData" localSheetId="5" hidden="1">'Sch-1 dis'!$A$16:$B$21</definedName>
    <definedName name="Z_27A45B7A_04F2_4516_B80B_5ED0825D4ED3_.wvu.FilterData" localSheetId="6" hidden="1">'Sch-2'!$G$21:$J$251</definedName>
    <definedName name="Z_27A45B7A_04F2_4516_B80B_5ED0825D4ED3_.wvu.FilterData" localSheetId="7" hidden="1">'Sch-2 Dis'!$A$15:$F$56</definedName>
    <definedName name="Z_27A45B7A_04F2_4516_B80B_5ED0825D4ED3_.wvu.FilterData" localSheetId="8" hidden="1">'Sch-3 '!$A$19:$P$177</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'Sch-1'!$A$1:$O$261</definedName>
    <definedName name="Z_27A45B7A_04F2_4516_B80B_5ED0825D4ED3_.wvu.PrintArea" localSheetId="5" hidden="1">'Sch-1 dis'!$A$1:$G$84</definedName>
    <definedName name="Z_27A45B7A_04F2_4516_B80B_5ED0825D4ED3_.wvu.PrintArea" localSheetId="6" hidden="1">'Sch-2'!$A$1:$J$259</definedName>
    <definedName name="Z_27A45B7A_04F2_4516_B80B_5ED0825D4ED3_.wvu.PrintArea" localSheetId="7" hidden="1">'Sch-2 Dis'!$A$1:$F$62</definedName>
    <definedName name="Z_27A45B7A_04F2_4516_B80B_5ED0825D4ED3_.wvu.PrintArea" localSheetId="8" hidden="1">'Sch-3 '!$A$1:$P$184</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'Sch-1'!$A$22:$AY$249</definedName>
    <definedName name="Z_498493C3_769C_4143_9114_C68CD1D40B11_.wvu.FilterData" localSheetId="5" hidden="1">'Sch-1 dis'!$A$16:$B$21</definedName>
    <definedName name="Z_498493C3_769C_4143_9114_C68CD1D40B11_.wvu.FilterData" localSheetId="6" hidden="1">'Sch-2'!$G$21:$J$251</definedName>
    <definedName name="Z_498493C3_769C_4143_9114_C68CD1D40B11_.wvu.FilterData" localSheetId="7" hidden="1">'Sch-2 Dis'!$A$15:$F$56</definedName>
    <definedName name="Z_498493C3_769C_4143_9114_C68CD1D40B11_.wvu.FilterData" localSheetId="8" hidden="1">'Sch-3 '!$A$20:$BB$175</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'Sch-1'!$A$1:$O$260</definedName>
    <definedName name="Z_498493C3_769C_4143_9114_C68CD1D40B11_.wvu.PrintArea" localSheetId="5" hidden="1">'Sch-1 dis'!$A$1:$G$84</definedName>
    <definedName name="Z_498493C3_769C_4143_9114_C68CD1D40B11_.wvu.PrintArea" localSheetId="6" hidden="1">'Sch-2'!$A$1:$J$260</definedName>
    <definedName name="Z_498493C3_769C_4143_9114_C68CD1D40B11_.wvu.PrintArea" localSheetId="7" hidden="1">'Sch-2 Dis'!$A$1:$F$62</definedName>
    <definedName name="Z_498493C3_769C_4143_9114_C68CD1D40B11_.wvu.PrintArea" localSheetId="8" hidden="1">'Sch-3 '!$A$1:$Q$183</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'Sch-1'!$A$18:$O$249</definedName>
    <definedName name="Z_4AA1107B_A795_4744_B566_827168772C7A_.wvu.FilterData" localSheetId="5" hidden="1">'Sch-1 dis'!$A$16:$B$21</definedName>
    <definedName name="Z_4AA1107B_A795_4744_B566_827168772C7A_.wvu.FilterData" localSheetId="6" hidden="1">'Sch-2'!$G$21:$J$251</definedName>
    <definedName name="Z_4AA1107B_A795_4744_B566_827168772C7A_.wvu.FilterData" localSheetId="7" hidden="1">'Sch-2 Dis'!$A$15:$F$56</definedName>
    <definedName name="Z_4AA1107B_A795_4744_B566_827168772C7A_.wvu.FilterData" localSheetId="8" hidden="1">'Sch-3 '!$A$19:$P$177</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'Sch-1'!$A$1:$O$260</definedName>
    <definedName name="Z_4AA1107B_A795_4744_B566_827168772C7A_.wvu.PrintArea" localSheetId="5" hidden="1">'Sch-1 dis'!$A$1:$G$84</definedName>
    <definedName name="Z_4AA1107B_A795_4744_B566_827168772C7A_.wvu.PrintArea" localSheetId="6" hidden="1">'Sch-2'!$A$1:$J$258</definedName>
    <definedName name="Z_4AA1107B_A795_4744_B566_827168772C7A_.wvu.PrintArea" localSheetId="7" hidden="1">'Sch-2 Dis'!$A$1:$F$62</definedName>
    <definedName name="Z_4AA1107B_A795_4744_B566_827168772C7A_.wvu.PrintArea" localSheetId="8" hidden="1">'Sch-3 '!$A$1:$P$183</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'Sch-1'!$A$1:$O$261</definedName>
    <definedName name="Z_4F65FF32_EC61_4022_A399_2986D7B6B8B3_.wvu.PrintArea" localSheetId="5" hidden="1">'Sch-1 dis'!$A$1:$G$84</definedName>
    <definedName name="Z_4F65FF32_EC61_4022_A399_2986D7B6B8B3_.wvu.PrintArea" localSheetId="6" hidden="1">'Sch-2'!$A$1:$J$250</definedName>
    <definedName name="Z_4F65FF32_EC61_4022_A399_2986D7B6B8B3_.wvu.PrintArea" localSheetId="7" hidden="1">'Sch-2 Dis'!$A$1:$F$55</definedName>
    <definedName name="Z_4F65FF32_EC61_4022_A399_2986D7B6B8B3_.wvu.PrintArea" localSheetId="8" hidden="1">'Sch-3 '!$A$1:$P$176</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'Sch-1'!$286:$352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'Sch-1'!$A$18:$O$249</definedName>
    <definedName name="Z_7487ED9F_BBED_4B2A_9631_22F1A430946B_.wvu.FilterData" localSheetId="5" hidden="1">'Sch-1 dis'!$A$16:$B$21</definedName>
    <definedName name="Z_7487ED9F_BBED_4B2A_9631_22F1A430946B_.wvu.FilterData" localSheetId="6" hidden="1">'Sch-2'!$G$21:$J$251</definedName>
    <definedName name="Z_7487ED9F_BBED_4B2A_9631_22F1A430946B_.wvu.FilterData" localSheetId="7" hidden="1">'Sch-2 Dis'!$A$15:$F$56</definedName>
    <definedName name="Z_7487ED9F_BBED_4B2A_9631_22F1A430946B_.wvu.FilterData" localSheetId="8" hidden="1">'Sch-3 '!$A$19:$P$177</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'Sch-1'!$A$1:$O$260</definedName>
    <definedName name="Z_7487ED9F_BBED_4B2A_9631_22F1A430946B_.wvu.PrintArea" localSheetId="5" hidden="1">'Sch-1 dis'!$A$1:$G$84</definedName>
    <definedName name="Z_7487ED9F_BBED_4B2A_9631_22F1A430946B_.wvu.PrintArea" localSheetId="6" hidden="1">'Sch-2'!$A$1:$J$258</definedName>
    <definedName name="Z_7487ED9F_BBED_4B2A_9631_22F1A430946B_.wvu.PrintArea" localSheetId="7" hidden="1">'Sch-2 Dis'!$A$1:$F$62</definedName>
    <definedName name="Z_7487ED9F_BBED_4B2A_9631_22F1A430946B_.wvu.PrintArea" localSheetId="8" hidden="1">'Sch-3 '!$A$1:$P$183</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'Sch-2'!$G$21:$J$251</definedName>
    <definedName name="Z_8909CFDD_4F29_4C72_886E_908773EE94A2_.wvu.FilterData" localSheetId="7" hidden="1">'Sch-2 Dis'!$A$15:$F$56</definedName>
    <definedName name="Z_8909CFDD_4F29_4C72_886E_908773EE94A2_.wvu.FilterData" localSheetId="8" hidden="1">'Sch-3 '!$A$20:$BB$175</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'Sch-1'!$A$1:$O$260</definedName>
    <definedName name="Z_8909CFDD_4F29_4C72_886E_908773EE94A2_.wvu.PrintArea" localSheetId="5" hidden="1">'Sch-1 dis'!$A$1:$G$84</definedName>
    <definedName name="Z_8909CFDD_4F29_4C72_886E_908773EE94A2_.wvu.PrintArea" localSheetId="6" hidden="1">'Sch-2'!$A$1:$J$260</definedName>
    <definedName name="Z_8909CFDD_4F29_4C72_886E_908773EE94A2_.wvu.PrintArea" localSheetId="7" hidden="1">'Sch-2 Dis'!$A$1:$F$62</definedName>
    <definedName name="Z_8909CFDD_4F29_4C72_886E_908773EE94A2_.wvu.PrintArea" localSheetId="8" hidden="1">'Sch-3 '!$A$1:$Q$183</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'Sch-1'!$A$22:$AY$249</definedName>
    <definedName name="Z_A34CC49F_E309_4C23_B4F6_1E3B307C10D1_.wvu.FilterData" localSheetId="5" hidden="1">'Sch-1 dis'!$A$16:$B$21</definedName>
    <definedName name="Z_A34CC49F_E309_4C23_B4F6_1E3B307C10D1_.wvu.FilterData" localSheetId="6" hidden="1">'Sch-2'!$G$21:$J$251</definedName>
    <definedName name="Z_A34CC49F_E309_4C23_B4F6_1E3B307C10D1_.wvu.FilterData" localSheetId="7" hidden="1">'Sch-2 Dis'!$A$15:$F$56</definedName>
    <definedName name="Z_A34CC49F_E309_4C23_B4F6_1E3B307C10D1_.wvu.FilterData" localSheetId="8" hidden="1">'Sch-3 '!$A$20:$BB$175</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'Sch-1'!$A$1:$O$260</definedName>
    <definedName name="Z_A34CC49F_E309_4C23_B4F6_1E3B307C10D1_.wvu.PrintArea" localSheetId="5" hidden="1">'Sch-1 dis'!$A$1:$G$84</definedName>
    <definedName name="Z_A34CC49F_E309_4C23_B4F6_1E3B307C10D1_.wvu.PrintArea" localSheetId="6" hidden="1">'Sch-2'!$A$1:$J$260</definedName>
    <definedName name="Z_A34CC49F_E309_4C23_B4F6_1E3B307C10D1_.wvu.PrintArea" localSheetId="7" hidden="1">'Sch-2 Dis'!$A$1:$F$62</definedName>
    <definedName name="Z_A34CC49F_E309_4C23_B4F6_1E3B307C10D1_.wvu.PrintArea" localSheetId="8" hidden="1">'Sch-3 '!$A$1:$Q$183</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'Sch-1'!$A$22:$AY$249</definedName>
    <definedName name="Z_A41EE4DE_0D82_4A56_8210_F78316511D11_.wvu.FilterData" localSheetId="5" hidden="1">'Sch-1 dis'!$A$16:$B$21</definedName>
    <definedName name="Z_A41EE4DE_0D82_4A56_8210_F78316511D11_.wvu.FilterData" localSheetId="6" hidden="1">'Sch-2'!$G$21:$J$251</definedName>
    <definedName name="Z_A41EE4DE_0D82_4A56_8210_F78316511D11_.wvu.FilterData" localSheetId="7" hidden="1">'Sch-2 Dis'!$A$15:$F$56</definedName>
    <definedName name="Z_A41EE4DE_0D82_4A56_8210_F78316511D11_.wvu.FilterData" localSheetId="8" hidden="1">'Sch-3 '!$A$20:$BB$175</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'Sch-1'!$A$1:$O$260</definedName>
    <definedName name="Z_A41EE4DE_0D82_4A56_8210_F78316511D11_.wvu.PrintArea" localSheetId="5" hidden="1">'Sch-1 dis'!$A$1:$G$84</definedName>
    <definedName name="Z_A41EE4DE_0D82_4A56_8210_F78316511D11_.wvu.PrintArea" localSheetId="6" hidden="1">'Sch-2'!$A$1:$J$260</definedName>
    <definedName name="Z_A41EE4DE_0D82_4A56_8210_F78316511D11_.wvu.PrintArea" localSheetId="7" hidden="1">'Sch-2 Dis'!$A$1:$F$62</definedName>
    <definedName name="Z_A41EE4DE_0D82_4A56_8210_F78316511D11_.wvu.PrintArea" localSheetId="8" hidden="1">'Sch-3 '!$A$1:$Q$183</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'Sch-1'!$A$18:$O$249</definedName>
    <definedName name="Z_A7DBDDEF_9245_44C6_9EBF_032DB6E1C0A2_.wvu.FilterData" localSheetId="5" hidden="1">'Sch-1 dis'!$A$16:$B$21</definedName>
    <definedName name="Z_A7DBDDEF_9245_44C6_9EBF_032DB6E1C0A2_.wvu.FilterData" localSheetId="6" hidden="1">'Sch-2'!$G$21:$J$251</definedName>
    <definedName name="Z_A7DBDDEF_9245_44C6_9EBF_032DB6E1C0A2_.wvu.FilterData" localSheetId="7" hidden="1">'Sch-2 Dis'!$A$15:$F$56</definedName>
    <definedName name="Z_A7DBDDEF_9245_44C6_9EBF_032DB6E1C0A2_.wvu.FilterData" localSheetId="8" hidden="1">'Sch-3 '!$A$19:$P$177</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'Sch-1'!$A$1:$O$260</definedName>
    <definedName name="Z_A7DBDDEF_9245_44C6_9EBF_032DB6E1C0A2_.wvu.PrintArea" localSheetId="5" hidden="1">'Sch-1 dis'!$A$1:$G$84</definedName>
    <definedName name="Z_A7DBDDEF_9245_44C6_9EBF_032DB6E1C0A2_.wvu.PrintArea" localSheetId="6" hidden="1">'Sch-2'!$A$1:$J$258</definedName>
    <definedName name="Z_A7DBDDEF_9245_44C6_9EBF_032DB6E1C0A2_.wvu.PrintArea" localSheetId="7" hidden="1">'Sch-2 Dis'!$A$1:$F$62</definedName>
    <definedName name="Z_A7DBDDEF_9245_44C6_9EBF_032DB6E1C0A2_.wvu.PrintArea" localSheetId="8" hidden="1">'Sch-3 '!$A$1:$P$183</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'Sch-1'!$A$18:$O$249</definedName>
    <definedName name="Z_B23AD343_29DA_4CE0_BD10_47BF44F3782F_.wvu.FilterData" localSheetId="5" hidden="1">'Sch-1 dis'!$A$16:$B$21</definedName>
    <definedName name="Z_B23AD343_29DA_4CE0_BD10_47BF44F3782F_.wvu.FilterData" localSheetId="6" hidden="1">'Sch-2'!$G$21:$J$251</definedName>
    <definedName name="Z_B23AD343_29DA_4CE0_BD10_47BF44F3782F_.wvu.FilterData" localSheetId="7" hidden="1">'Sch-2 Dis'!$A$15:$F$56</definedName>
    <definedName name="Z_B23AD343_29DA_4CE0_BD10_47BF44F3782F_.wvu.FilterData" localSheetId="8" hidden="1">'Sch-3 '!$A$19:$P$177</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'Sch-1'!$A$1:$O$260</definedName>
    <definedName name="Z_B23AD343_29DA_4CE0_BD10_47BF44F3782F_.wvu.PrintArea" localSheetId="5" hidden="1">'Sch-1 dis'!$A$1:$G$84</definedName>
    <definedName name="Z_B23AD343_29DA_4CE0_BD10_47BF44F3782F_.wvu.PrintArea" localSheetId="6" hidden="1">'Sch-2'!$A$1:$J$258</definedName>
    <definedName name="Z_B23AD343_29DA_4CE0_BD10_47BF44F3782F_.wvu.PrintArea" localSheetId="7" hidden="1">'Sch-2 Dis'!$A$1:$F$62</definedName>
    <definedName name="Z_B23AD343_29DA_4CE0_BD10_47BF44F3782F_.wvu.PrintArea" localSheetId="8" hidden="1">'Sch-3 '!$A$1:$P$183</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'Sch-1'!$A$18:$O$249</definedName>
    <definedName name="Z_B3CE7B10_A914_4559_A6DA_AED8C22AFD6D_.wvu.FilterData" localSheetId="5" hidden="1">'Sch-1 dis'!$A$16:$B$21</definedName>
    <definedName name="Z_B3CE7B10_A914_4559_A6DA_AED8C22AFD6D_.wvu.FilterData" localSheetId="6" hidden="1">'Sch-2'!$G$21:$J$251</definedName>
    <definedName name="Z_B3CE7B10_A914_4559_A6DA_AED8C22AFD6D_.wvu.FilterData" localSheetId="7" hidden="1">'Sch-2 Dis'!$A$15:$F$56</definedName>
    <definedName name="Z_B3CE7B10_A914_4559_A6DA_AED8C22AFD6D_.wvu.FilterData" localSheetId="8" hidden="1">'Sch-3 '!$A$19:$P$177</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'Sch-1'!$A$1:$O$260</definedName>
    <definedName name="Z_B3CE7B10_A914_4559_A6DA_AED8C22AFD6D_.wvu.PrintArea" localSheetId="5" hidden="1">'Sch-1 dis'!$A$1:$G$84</definedName>
    <definedName name="Z_B3CE7B10_A914_4559_A6DA_AED8C22AFD6D_.wvu.PrintArea" localSheetId="6" hidden="1">'Sch-2'!$A$1:$J$258</definedName>
    <definedName name="Z_B3CE7B10_A914_4559_A6DA_AED8C22AFD6D_.wvu.PrintArea" localSheetId="7" hidden="1">'Sch-2 Dis'!$A$1:$F$62</definedName>
    <definedName name="Z_B3CE7B10_A914_4559_A6DA_AED8C22AFD6D_.wvu.PrintArea" localSheetId="8" hidden="1">'Sch-3 '!$A$1:$P$183</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'Sch-2'!$G$21:$J$251</definedName>
    <definedName name="Z_B53AB765_D844_4672_9326_008E7DD94E4F_.wvu.FilterData" localSheetId="7" hidden="1">'Sch-2 Dis'!$A$15:$F$56</definedName>
    <definedName name="Z_B53AB765_D844_4672_9326_008E7DD94E4F_.wvu.FilterData" localSheetId="8" hidden="1">'Sch-3 '!$A$20:$BB$175</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'Sch-1'!$A$1:$O$260</definedName>
    <definedName name="Z_B53AB765_D844_4672_9326_008E7DD94E4F_.wvu.PrintArea" localSheetId="5" hidden="1">'Sch-1 dis'!$A$1:$G$84</definedName>
    <definedName name="Z_B53AB765_D844_4672_9326_008E7DD94E4F_.wvu.PrintArea" localSheetId="6" hidden="1">'Sch-2'!$A$1:$J$260</definedName>
    <definedName name="Z_B53AB765_D844_4672_9326_008E7DD94E4F_.wvu.PrintArea" localSheetId="7" hidden="1">'Sch-2 Dis'!$A$1:$F$62</definedName>
    <definedName name="Z_B53AB765_D844_4672_9326_008E7DD94E4F_.wvu.PrintArea" localSheetId="8" hidden="1">'Sch-3 '!$A$1:$Q$183</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'Sch-1'!$A$22:$AZ$252</definedName>
    <definedName name="Z_B835C05C_B615_4DCB_982D_4519616B3CD8_.wvu.FilterData" localSheetId="5" hidden="1">'Sch-1 dis'!$A$16:$B$21</definedName>
    <definedName name="Z_B835C05C_B615_4DCB_982D_4519616B3CD8_.wvu.FilterData" localSheetId="6" hidden="1">'Sch-2'!$G$21:$J$251</definedName>
    <definedName name="Z_B835C05C_B615_4DCB_982D_4519616B3CD8_.wvu.FilterData" localSheetId="7" hidden="1">'Sch-2 Dis'!$A$15:$F$56</definedName>
    <definedName name="Z_B835C05C_B615_4DCB_982D_4519616B3CD8_.wvu.FilterData" localSheetId="8" hidden="1">'Sch-3 '!$A$20:$BB$177</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'Sch-1'!$A$1:$O$260</definedName>
    <definedName name="Z_B835C05C_B615_4DCB_982D_4519616B3CD8_.wvu.PrintArea" localSheetId="5" hidden="1">'Sch-1 dis'!$A$1:$G$84</definedName>
    <definedName name="Z_B835C05C_B615_4DCB_982D_4519616B3CD8_.wvu.PrintArea" localSheetId="6" hidden="1">'Sch-2'!$A$1:$J$258</definedName>
    <definedName name="Z_B835C05C_B615_4DCB_982D_4519616B3CD8_.wvu.PrintArea" localSheetId="7" hidden="1">'Sch-2 Dis'!$A$1:$F$62</definedName>
    <definedName name="Z_B835C05C_B615_4DCB_982D_4519616B3CD8_.wvu.PrintArea" localSheetId="8" hidden="1">'Sch-3 '!$A$1:$P$183</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84E0E41_C2D8_41E7_A2E5_4048BA305A3E_.wvu.Cols" localSheetId="22" hidden="1">'Bid Form 2nd Envelope'!$G:$K,'Bid Form 2nd Envelope'!$Y:$AN</definedName>
    <definedName name="Z_B84E0E41_C2D8_41E7_A2E5_4048BA305A3E_.wvu.Cols" localSheetId="18" hidden="1">Discount!$H:$K</definedName>
    <definedName name="Z_B84E0E41_C2D8_41E7_A2E5_4048BA305A3E_.wvu.Cols" localSheetId="3" hidden="1">'Names of Bidder'!$H:$R,'Names of Bidder'!$Z:$AC</definedName>
    <definedName name="Z_B84E0E41_C2D8_41E7_A2E5_4048BA305A3E_.wvu.Cols" localSheetId="4" hidden="1">'Sch-1'!$AD:$AM</definedName>
    <definedName name="Z_B84E0E41_C2D8_41E7_A2E5_4048BA305A3E_.wvu.Cols" localSheetId="7" hidden="1">'Sch-2 Dis'!$K:$Q</definedName>
    <definedName name="Z_B84E0E41_C2D8_41E7_A2E5_4048BA305A3E_.wvu.Cols" localSheetId="8" hidden="1">'Sch-3 '!$R:$S,'Sch-3 '!$AK:$AP</definedName>
    <definedName name="Z_B84E0E41_C2D8_41E7_A2E5_4048BA305A3E_.wvu.Cols" localSheetId="9" hidden="1">'Sch-3 Dis'!$AA:$AF</definedName>
    <definedName name="Z_B84E0E41_C2D8_41E7_A2E5_4048BA305A3E_.wvu.Cols" localSheetId="10" hidden="1">'Sch-4'!$R:$S</definedName>
    <definedName name="Z_B84E0E41_C2D8_41E7_A2E5_4048BA305A3E_.wvu.Cols" localSheetId="11" hidden="1">'Sch-4b'!$R:$S</definedName>
    <definedName name="Z_B84E0E41_C2D8_41E7_A2E5_4048BA305A3E_.wvu.Cols" localSheetId="12" hidden="1">'Sch-5'!$I:$P</definedName>
    <definedName name="Z_B84E0E41_C2D8_41E7_A2E5_4048BA305A3E_.wvu.Cols" localSheetId="16" hidden="1">'Sch-7'!$P:$R,'Sch-7'!$AG:$AM</definedName>
    <definedName name="Z_B84E0E41_C2D8_41E7_A2E5_4048BA305A3E_.wvu.Cols" localSheetId="17" hidden="1">'Sch-7 Dis'!$AD:$AJ</definedName>
    <definedName name="Z_B84E0E41_C2D8_41E7_A2E5_4048BA305A3E_.wvu.FilterData" localSheetId="4" hidden="1">'Sch-1'!$A$22:$AZ$22</definedName>
    <definedName name="Z_B84E0E41_C2D8_41E7_A2E5_4048BA305A3E_.wvu.FilterData" localSheetId="5" hidden="1">'Sch-1 dis'!$A$16:$B$21</definedName>
    <definedName name="Z_B84E0E41_C2D8_41E7_A2E5_4048BA305A3E_.wvu.FilterData" localSheetId="6" hidden="1">'Sch-2'!$G$21:$J$251</definedName>
    <definedName name="Z_B84E0E41_C2D8_41E7_A2E5_4048BA305A3E_.wvu.FilterData" localSheetId="7" hidden="1">'Sch-2 Dis'!$A$15:$F$56</definedName>
    <definedName name="Z_B84E0E41_C2D8_41E7_A2E5_4048BA305A3E_.wvu.FilterData" localSheetId="8" hidden="1">'Sch-3 '!$A$20:$BB$175</definedName>
    <definedName name="Z_B84E0E41_C2D8_41E7_A2E5_4048BA305A3E_.wvu.FilterData" localSheetId="9" hidden="1">'Sch-3 Dis'!$A$15:$F$81</definedName>
    <definedName name="Z_B84E0E41_C2D8_41E7_A2E5_4048BA305A3E_.wvu.PrintArea" localSheetId="22" hidden="1">'Bid Form 2nd Envelope'!$A$1:$F$68</definedName>
    <definedName name="Z_B84E0E41_C2D8_41E7_A2E5_4048BA305A3E_.wvu.PrintArea" localSheetId="1" hidden="1">Cover!$A$1:$F$15</definedName>
    <definedName name="Z_B84E0E41_C2D8_41E7_A2E5_4048BA305A3E_.wvu.PrintArea" localSheetId="18" hidden="1">Discount!$A$2:$G$43</definedName>
    <definedName name="Z_B84E0E41_C2D8_41E7_A2E5_4048BA305A3E_.wvu.PrintArea" localSheetId="20" hidden="1">'Entry Tax'!$A$1:$E$16</definedName>
    <definedName name="Z_B84E0E41_C2D8_41E7_A2E5_4048BA305A3E_.wvu.PrintArea" localSheetId="2" hidden="1">Instructions!$A$1:$C$54</definedName>
    <definedName name="Z_B84E0E41_C2D8_41E7_A2E5_4048BA305A3E_.wvu.PrintArea" localSheetId="3" hidden="1">'Names of Bidder'!$B$1:$G$32</definedName>
    <definedName name="Z_B84E0E41_C2D8_41E7_A2E5_4048BA305A3E_.wvu.PrintArea" localSheetId="19" hidden="1">Octroi!$A$1:$E$16</definedName>
    <definedName name="Z_B84E0E41_C2D8_41E7_A2E5_4048BA305A3E_.wvu.PrintArea" localSheetId="21" hidden="1">'Other Taxes &amp; Duties'!$A$1:$F$16</definedName>
    <definedName name="Z_B84E0E41_C2D8_41E7_A2E5_4048BA305A3E_.wvu.PrintArea" localSheetId="24" hidden="1">'Q &amp; C'!$A$1:$F$38</definedName>
    <definedName name="Z_B84E0E41_C2D8_41E7_A2E5_4048BA305A3E_.wvu.PrintArea" localSheetId="23" hidden="1">'Q &amp; C (2)'!$A$1:$F$44</definedName>
    <definedName name="Z_B84E0E41_C2D8_41E7_A2E5_4048BA305A3E_.wvu.PrintArea" localSheetId="4" hidden="1">'Sch-1'!$A$1:$O$260</definedName>
    <definedName name="Z_B84E0E41_C2D8_41E7_A2E5_4048BA305A3E_.wvu.PrintArea" localSheetId="5" hidden="1">'Sch-1 dis'!$A$1:$G$84</definedName>
    <definedName name="Z_B84E0E41_C2D8_41E7_A2E5_4048BA305A3E_.wvu.PrintArea" localSheetId="6" hidden="1">'Sch-2'!$A$1:$J$260</definedName>
    <definedName name="Z_B84E0E41_C2D8_41E7_A2E5_4048BA305A3E_.wvu.PrintArea" localSheetId="7" hidden="1">'Sch-2 Dis'!$A$1:$F$62</definedName>
    <definedName name="Z_B84E0E41_C2D8_41E7_A2E5_4048BA305A3E_.wvu.PrintArea" localSheetId="8" hidden="1">'Sch-3 '!$A$1:$Q$183</definedName>
    <definedName name="Z_B84E0E41_C2D8_41E7_A2E5_4048BA305A3E_.wvu.PrintArea" localSheetId="9" hidden="1">'Sch-3 Dis'!$A$1:$F$87</definedName>
    <definedName name="Z_B84E0E41_C2D8_41E7_A2E5_4048BA305A3E_.wvu.PrintArea" localSheetId="10" hidden="1">'Sch-4'!$A$1:$Q$29</definedName>
    <definedName name="Z_B84E0E41_C2D8_41E7_A2E5_4048BA305A3E_.wvu.PrintArea" localSheetId="11" hidden="1">'Sch-4b'!$A$1:$Q$37</definedName>
    <definedName name="Z_B84E0E41_C2D8_41E7_A2E5_4048BA305A3E_.wvu.PrintArea" localSheetId="12" hidden="1">'Sch-5'!$A$1:$E$26</definedName>
    <definedName name="Z_B84E0E41_C2D8_41E7_A2E5_4048BA305A3E_.wvu.PrintArea" localSheetId="13" hidden="1">'Sch-5 Dis'!$A$1:$E$26</definedName>
    <definedName name="Z_B84E0E41_C2D8_41E7_A2E5_4048BA305A3E_.wvu.PrintArea" localSheetId="14" hidden="1">'Sch-6'!$A$1:$D$33</definedName>
    <definedName name="Z_B84E0E41_C2D8_41E7_A2E5_4048BA305A3E_.wvu.PrintArea" localSheetId="15" hidden="1">'Sch-6 After Discount'!$A$1:$D$33</definedName>
    <definedName name="Z_B84E0E41_C2D8_41E7_A2E5_4048BA305A3E_.wvu.PrintArea" localSheetId="16" hidden="1">'Sch-7'!$A$1:$N$25</definedName>
    <definedName name="Z_B84E0E41_C2D8_41E7_A2E5_4048BA305A3E_.wvu.PrintArea" localSheetId="17" hidden="1">'Sch-7 Dis'!$A$1:$G$28</definedName>
    <definedName name="Z_B84E0E41_C2D8_41E7_A2E5_4048BA305A3E_.wvu.PrintTitles" localSheetId="4" hidden="1">'Sch-1'!$15:$17</definedName>
    <definedName name="Z_B84E0E41_C2D8_41E7_A2E5_4048BA305A3E_.wvu.PrintTitles" localSheetId="5" hidden="1">'Sch-1 dis'!$14:$16</definedName>
    <definedName name="Z_B84E0E41_C2D8_41E7_A2E5_4048BA305A3E_.wvu.PrintTitles" localSheetId="6" hidden="1">'Sch-2'!$15:$17</definedName>
    <definedName name="Z_B84E0E41_C2D8_41E7_A2E5_4048BA305A3E_.wvu.PrintTitles" localSheetId="7" hidden="1">'Sch-2 Dis'!$13:$15</definedName>
    <definedName name="Z_B84E0E41_C2D8_41E7_A2E5_4048BA305A3E_.wvu.PrintTitles" localSheetId="8" hidden="1">'Sch-3 '!$13:$17</definedName>
    <definedName name="Z_B84E0E41_C2D8_41E7_A2E5_4048BA305A3E_.wvu.PrintTitles" localSheetId="9" hidden="1">'Sch-3 Dis'!$13:$15</definedName>
    <definedName name="Z_B84E0E41_C2D8_41E7_A2E5_4048BA305A3E_.wvu.PrintTitles" localSheetId="12" hidden="1">'Sch-5'!$3:$13</definedName>
    <definedName name="Z_B84E0E41_C2D8_41E7_A2E5_4048BA305A3E_.wvu.PrintTitles" localSheetId="13" hidden="1">'Sch-5 Dis'!$3:$13</definedName>
    <definedName name="Z_B84E0E41_C2D8_41E7_A2E5_4048BA305A3E_.wvu.PrintTitles" localSheetId="14" hidden="1">'Sch-6'!$3:$13</definedName>
    <definedName name="Z_B84E0E41_C2D8_41E7_A2E5_4048BA305A3E_.wvu.PrintTitles" localSheetId="15" hidden="1">'Sch-6 After Discount'!$3:$13</definedName>
    <definedName name="Z_B84E0E41_C2D8_41E7_A2E5_4048BA305A3E_.wvu.PrintTitles" localSheetId="16" hidden="1">'Sch-7'!$14:$14</definedName>
    <definedName name="Z_B84E0E41_C2D8_41E7_A2E5_4048BA305A3E_.wvu.PrintTitles" localSheetId="17" hidden="1">'Sch-7 Dis'!$14:$14</definedName>
    <definedName name="Z_B84E0E41_C2D8_41E7_A2E5_4048BA305A3E_.wvu.Rows" localSheetId="22" hidden="1">'Bid Form 2nd Envelope'!$25:$25</definedName>
    <definedName name="Z_B84E0E41_C2D8_41E7_A2E5_4048BA305A3E_.wvu.Rows" localSheetId="1" hidden="1">Cover!$7:$7</definedName>
    <definedName name="Z_B84E0E41_C2D8_41E7_A2E5_4048BA305A3E_.wvu.Rows" localSheetId="18" hidden="1">Discount!$22:$22,Discount!$29:$29,Discount!$32:$34</definedName>
    <definedName name="Z_B84E0E41_C2D8_41E7_A2E5_4048BA305A3E_.wvu.Rows" localSheetId="2" hidden="1">Instructions!$35:$36</definedName>
    <definedName name="Z_B84E0E41_C2D8_41E7_A2E5_4048BA305A3E_.wvu.Rows" localSheetId="4" hidden="1">'Sch-1'!$18:$20</definedName>
    <definedName name="Z_B84E0E41_C2D8_41E7_A2E5_4048BA305A3E_.wvu.Rows" localSheetId="6" hidden="1">'Sch-2'!$18:$20</definedName>
    <definedName name="Z_B84E0E41_C2D8_41E7_A2E5_4048BA305A3E_.wvu.Rows" localSheetId="8" hidden="1">'Sch-3 '!$18:$18</definedName>
    <definedName name="Z_B84E0E41_C2D8_41E7_A2E5_4048BA305A3E_.wvu.Rows" localSheetId="14" hidden="1">'Sch-6'!$22:$23</definedName>
    <definedName name="Z_B84E0E41_C2D8_41E7_A2E5_4048BA305A3E_.wvu.Rows" localSheetId="15" hidden="1">'Sch-6 After Discount'!$22:$23</definedName>
    <definedName name="Z_B84E0E41_C2D8_41E7_A2E5_4048BA305A3E_.wvu.Rows" localSheetId="16" hidden="1">'Sch-7'!$17:$18,'Sch-7'!$98:$216</definedName>
    <definedName name="Z_B84E0E41_C2D8_41E7_A2E5_4048BA305A3E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'Sch-1'!$A$22:$AZ$252</definedName>
    <definedName name="Z_C431BC99_7569_44AB_83F6_AB73BDED3783_.wvu.FilterData" localSheetId="5" hidden="1">'Sch-1 dis'!$A$16:$B$21</definedName>
    <definedName name="Z_C431BC99_7569_44AB_83F6_AB73BDED3783_.wvu.FilterData" localSheetId="6" hidden="1">'Sch-2'!$G$21:$J$251</definedName>
    <definedName name="Z_C431BC99_7569_44AB_83F6_AB73BDED3783_.wvu.FilterData" localSheetId="7" hidden="1">'Sch-2 Dis'!$A$15:$F$56</definedName>
    <definedName name="Z_C431BC99_7569_44AB_83F6_AB73BDED3783_.wvu.FilterData" localSheetId="8" hidden="1">'Sch-3 '!$A$20:$BB$177</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'Sch-1'!$A$1:$O$260</definedName>
    <definedName name="Z_C431BC99_7569_44AB_83F6_AB73BDED3783_.wvu.PrintArea" localSheetId="5" hidden="1">'Sch-1 dis'!$A$1:$G$84</definedName>
    <definedName name="Z_C431BC99_7569_44AB_83F6_AB73BDED3783_.wvu.PrintArea" localSheetId="6" hidden="1">'Sch-2'!$A$1:$J$258</definedName>
    <definedName name="Z_C431BC99_7569_44AB_83F6_AB73BDED3783_.wvu.PrintArea" localSheetId="7" hidden="1">'Sch-2 Dis'!$A$1:$F$62</definedName>
    <definedName name="Z_C431BC99_7569_44AB_83F6_AB73BDED3783_.wvu.PrintArea" localSheetId="8" hidden="1">'Sch-3 '!$A$1:$P$183</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'Sch-1'!$A$18:$O$249</definedName>
    <definedName name="Z_D0757F9E_DF41_4B40_A5E5_F4F8FDD8D61D_.wvu.FilterData" localSheetId="5" hidden="1">'Sch-1 dis'!$A$16:$B$21</definedName>
    <definedName name="Z_D0757F9E_DF41_4B40_A5E5_F4F8FDD8D61D_.wvu.FilterData" localSheetId="6" hidden="1">'Sch-2'!$G$21:$J$251</definedName>
    <definedName name="Z_D0757F9E_DF41_4B40_A5E5_F4F8FDD8D61D_.wvu.FilterData" localSheetId="7" hidden="1">'Sch-2 Dis'!$A$15:$F$56</definedName>
    <definedName name="Z_D0757F9E_DF41_4B40_A5E5_F4F8FDD8D61D_.wvu.FilterData" localSheetId="8" hidden="1">'Sch-3 '!$A$19:$P$177</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'Sch-1'!$A$1:$O$260</definedName>
    <definedName name="Z_D0757F9E_DF41_4B40_A5E5_F4F8FDD8D61D_.wvu.PrintArea" localSheetId="5" hidden="1">'Sch-1 dis'!$A$1:$G$84</definedName>
    <definedName name="Z_D0757F9E_DF41_4B40_A5E5_F4F8FDD8D61D_.wvu.PrintArea" localSheetId="6" hidden="1">'Sch-2'!$A$1:$J$258</definedName>
    <definedName name="Z_D0757F9E_DF41_4B40_A5E5_F4F8FDD8D61D_.wvu.PrintArea" localSheetId="7" hidden="1">'Sch-2 Dis'!$A$1:$F$62</definedName>
    <definedName name="Z_D0757F9E_DF41_4B40_A5E5_F4F8FDD8D61D_.wvu.PrintArea" localSheetId="8" hidden="1">'Sch-3 '!$A$1:$P$183</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'Sch-1'!$A$18:$O$249</definedName>
    <definedName name="Z_D53177B2_31EC_4222_B97A_A37DCFD9E45B_.wvu.FilterData" localSheetId="5" hidden="1">'Sch-1 dis'!$A$16:$B$21</definedName>
    <definedName name="Z_D53177B2_31EC_4222_B97A_A37DCFD9E45B_.wvu.FilterData" localSheetId="6" hidden="1">'Sch-2'!$G$21:$J$251</definedName>
    <definedName name="Z_D53177B2_31EC_4222_B97A_A37DCFD9E45B_.wvu.FilterData" localSheetId="7" hidden="1">'Sch-2 Dis'!$A$15:$F$56</definedName>
    <definedName name="Z_D53177B2_31EC_4222_B97A_A37DCFD9E45B_.wvu.FilterData" localSheetId="8" hidden="1">'Sch-3 '!$A$19:$P$177</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'Sch-1'!$A$1:$O$260</definedName>
    <definedName name="Z_D53177B2_31EC_4222_B97A_A37DCFD9E45B_.wvu.PrintArea" localSheetId="5" hidden="1">'Sch-1 dis'!$A$1:$G$84</definedName>
    <definedName name="Z_D53177B2_31EC_4222_B97A_A37DCFD9E45B_.wvu.PrintArea" localSheetId="6" hidden="1">'Sch-2'!$A$1:$J$258</definedName>
    <definedName name="Z_D53177B2_31EC_4222_B97A_A37DCFD9E45B_.wvu.PrintArea" localSheetId="7" hidden="1">'Sch-2 Dis'!$A$1:$F$62</definedName>
    <definedName name="Z_D53177B2_31EC_4222_B97A_A37DCFD9E45B_.wvu.PrintArea" localSheetId="8" hidden="1">'Sch-3 '!$A$1:$P$183</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'Sch-1'!$A$18:$O$249</definedName>
    <definedName name="Z_E97134B6_5E8D_4951_8DA0_73D065532361_.wvu.FilterData" localSheetId="5" hidden="1">'Sch-1 dis'!$A$16:$B$21</definedName>
    <definedName name="Z_E97134B6_5E8D_4951_8DA0_73D065532361_.wvu.FilterData" localSheetId="6" hidden="1">'Sch-2'!$G$21:$J$251</definedName>
    <definedName name="Z_E97134B6_5E8D_4951_8DA0_73D065532361_.wvu.FilterData" localSheetId="7" hidden="1">'Sch-2 Dis'!$A$15:$F$56</definedName>
    <definedName name="Z_E97134B6_5E8D_4951_8DA0_73D065532361_.wvu.FilterData" localSheetId="8" hidden="1">'Sch-3 '!$A$19:$P$177</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'Sch-1'!$A$1:$O$260</definedName>
    <definedName name="Z_E97134B6_5E8D_4951_8DA0_73D065532361_.wvu.PrintArea" localSheetId="5" hidden="1">'Sch-1 dis'!$A$1:$G$84</definedName>
    <definedName name="Z_E97134B6_5E8D_4951_8DA0_73D065532361_.wvu.PrintArea" localSheetId="6" hidden="1">'Sch-2'!$A$1:$J$258</definedName>
    <definedName name="Z_E97134B6_5E8D_4951_8DA0_73D065532361_.wvu.PrintArea" localSheetId="7" hidden="1">'Sch-2 Dis'!$A$1:$F$62</definedName>
    <definedName name="Z_E97134B6_5E8D_4951_8DA0_73D065532361_.wvu.PrintArea" localSheetId="8" hidden="1">'Sch-3 '!$A$1:$P$183</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'Sch-1'!$A$18:$O$249</definedName>
    <definedName name="Z_E9F4E142_7D26_464D_BECA_4F3806DB1FE1_.wvu.FilterData" localSheetId="5" hidden="1">'Sch-1 dis'!$A$16:$B$21</definedName>
    <definedName name="Z_E9F4E142_7D26_464D_BECA_4F3806DB1FE1_.wvu.FilterData" localSheetId="6" hidden="1">'Sch-2'!$G$21:$J$251</definedName>
    <definedName name="Z_E9F4E142_7D26_464D_BECA_4F3806DB1FE1_.wvu.FilterData" localSheetId="7" hidden="1">'Sch-2 Dis'!$A$15:$F$56</definedName>
    <definedName name="Z_E9F4E142_7D26_464D_BECA_4F3806DB1FE1_.wvu.FilterData" localSheetId="8" hidden="1">'Sch-3 '!$A$19:$P$177</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'Sch-1'!$A$1:$O$260</definedName>
    <definedName name="Z_E9F4E142_7D26_464D_BECA_4F3806DB1FE1_.wvu.PrintArea" localSheetId="5" hidden="1">'Sch-1 dis'!$A$1:$G$84</definedName>
    <definedName name="Z_E9F4E142_7D26_464D_BECA_4F3806DB1FE1_.wvu.PrintArea" localSheetId="6" hidden="1">'Sch-2'!$A$1:$J$258</definedName>
    <definedName name="Z_E9F4E142_7D26_464D_BECA_4F3806DB1FE1_.wvu.PrintArea" localSheetId="7" hidden="1">'Sch-2 Dis'!$A$1:$F$62</definedName>
    <definedName name="Z_E9F4E142_7D26_464D_BECA_4F3806DB1FE1_.wvu.PrintArea" localSheetId="8" hidden="1">'Sch-3 '!$A$1:$P$183</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'Sch-1'!$A$18:$O$249</definedName>
    <definedName name="Z_ECE9294F_C910_4036_88BC_B1F2176FB06B_.wvu.FilterData" localSheetId="5" hidden="1">'Sch-1 dis'!$A$16:$B$21</definedName>
    <definedName name="Z_ECE9294F_C910_4036_88BC_B1F2176FB06B_.wvu.FilterData" localSheetId="6" hidden="1">'Sch-2'!$G$21:$J$251</definedName>
    <definedName name="Z_ECE9294F_C910_4036_88BC_B1F2176FB06B_.wvu.FilterData" localSheetId="7" hidden="1">'Sch-2 Dis'!$A$15:$F$56</definedName>
    <definedName name="Z_ECE9294F_C910_4036_88BC_B1F2176FB06B_.wvu.FilterData" localSheetId="8" hidden="1">'Sch-3 '!$A$19:$P$177</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'Sch-1'!$A$1:$O$260</definedName>
    <definedName name="Z_ECE9294F_C910_4036_88BC_B1F2176FB06B_.wvu.PrintArea" localSheetId="5" hidden="1">'Sch-1 dis'!$A$1:$G$84</definedName>
    <definedName name="Z_ECE9294F_C910_4036_88BC_B1F2176FB06B_.wvu.PrintArea" localSheetId="6" hidden="1">'Sch-2'!$A$1:$J$258</definedName>
    <definedName name="Z_ECE9294F_C910_4036_88BC_B1F2176FB06B_.wvu.PrintArea" localSheetId="7" hidden="1">'Sch-2 Dis'!$A$1:$F$62</definedName>
    <definedName name="Z_ECE9294F_C910_4036_88BC_B1F2176FB06B_.wvu.PrintArea" localSheetId="8" hidden="1">'Sch-3 '!$A$1:$P$183</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'Sch-1'!$A$18:$O$249</definedName>
    <definedName name="Z_EE46BCD1_F715_4FA9_A5FC_1B125AD601E0_.wvu.FilterData" localSheetId="5" hidden="1">'Sch-1 dis'!$A$16:$B$21</definedName>
    <definedName name="Z_EE46BCD1_F715_4FA9_A5FC_1B125AD601E0_.wvu.FilterData" localSheetId="6" hidden="1">'Sch-2'!$G$21:$J$251</definedName>
    <definedName name="Z_EE46BCD1_F715_4FA9_A5FC_1B125AD601E0_.wvu.FilterData" localSheetId="7" hidden="1">'Sch-2 Dis'!$A$15:$F$56</definedName>
    <definedName name="Z_EE46BCD1_F715_4FA9_A5FC_1B125AD601E0_.wvu.FilterData" localSheetId="8" hidden="1">'Sch-3 '!$A$19:$P$177</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'Sch-1'!$A$1:$O$260</definedName>
    <definedName name="Z_EE46BCD1_F715_4FA9_A5FC_1B125AD601E0_.wvu.PrintArea" localSheetId="5" hidden="1">'Sch-1 dis'!$A$1:$G$84</definedName>
    <definedName name="Z_EE46BCD1_F715_4FA9_A5FC_1B125AD601E0_.wvu.PrintArea" localSheetId="6" hidden="1">'Sch-2'!$A$1:$J$258</definedName>
    <definedName name="Z_EE46BCD1_F715_4FA9_A5FC_1B125AD601E0_.wvu.PrintArea" localSheetId="7" hidden="1">'Sch-2 Dis'!$A$1:$F$62</definedName>
    <definedName name="Z_EE46BCD1_F715_4FA9_A5FC_1B125AD601E0_.wvu.PrintArea" localSheetId="8" hidden="1">'Sch-3 '!$A$1:$P$183</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iddhant Kumar {सिद्धांत कुमार} - Personal View" guid="{B84E0E41-C2D8-41E7-A2E5-4048BA305A3E}" mergeInterval="0" personalView="1" maximized="1" xWindow="-8" yWindow="-8" windowWidth="1936" windowHeight="1056" tabRatio="821" activeSheetId="9"/>
    <customWorkbookView name="Venkatesh Karri {वेंकटेश कर्री} - Personal View" guid="{223BC0FC-814D-40F0-9795-CE82A16FF3A5}" mergeInterval="0" personalView="1" maximized="1" xWindow="-8" yWindow="-8" windowWidth="1936" windowHeight="1056" tabRatio="821" activeSheetId="23"/>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23"/>
  </customWorkbookViews>
</workbook>
</file>

<file path=xl/calcChain.xml><?xml version="1.0" encoding="utf-8"?>
<calcChain xmlns="http://schemas.openxmlformats.org/spreadsheetml/2006/main">
  <c r="A174" i="9" l="1"/>
  <c r="A175" i="9" s="1"/>
  <c r="R174" i="9"/>
  <c r="S174" i="9" s="1"/>
  <c r="Q174" i="9" s="1"/>
  <c r="P174" i="9"/>
  <c r="P58" i="9" l="1"/>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P50" i="9"/>
  <c r="R50" i="9" s="1"/>
  <c r="S50" i="9" s="1"/>
  <c r="Q50" i="9" s="1"/>
  <c r="P49" i="9"/>
  <c r="R49" i="9" s="1"/>
  <c r="S49" i="9" s="1"/>
  <c r="Q49" i="9" s="1"/>
  <c r="P48" i="9"/>
  <c r="R48" i="9" s="1"/>
  <c r="S48" i="9" s="1"/>
  <c r="Q48" i="9" s="1"/>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N91" i="5"/>
  <c r="Q91" i="5"/>
  <c r="R91" i="5" s="1"/>
  <c r="O91" i="5" s="1"/>
  <c r="N92" i="5"/>
  <c r="Q92" i="5"/>
  <c r="R92" i="5"/>
  <c r="O92" i="5" s="1"/>
  <c r="N93" i="5"/>
  <c r="Q93" i="5" s="1"/>
  <c r="R93" i="5" s="1"/>
  <c r="O93" i="5" s="1"/>
  <c r="N94" i="5"/>
  <c r="Q94" i="5"/>
  <c r="R94" i="5" s="1"/>
  <c r="O94" i="5" s="1"/>
  <c r="N95" i="5"/>
  <c r="Q95" i="5" s="1"/>
  <c r="R95" i="5" s="1"/>
  <c r="O95" i="5" s="1"/>
  <c r="N96" i="5"/>
  <c r="Q96" i="5" s="1"/>
  <c r="R96" i="5" s="1"/>
  <c r="O96" i="5" s="1"/>
  <c r="N97" i="5"/>
  <c r="Q97" i="5" s="1"/>
  <c r="R97" i="5" s="1"/>
  <c r="O97" i="5" s="1"/>
  <c r="N98" i="5"/>
  <c r="Q98" i="5"/>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c r="R104" i="5" s="1"/>
  <c r="O104" i="5" s="1"/>
  <c r="N105" i="5"/>
  <c r="Q105" i="5" s="1"/>
  <c r="R105" i="5" s="1"/>
  <c r="O105" i="5" s="1"/>
  <c r="N106" i="5"/>
  <c r="Q106" i="5" s="1"/>
  <c r="R106" i="5" s="1"/>
  <c r="O106" i="5" s="1"/>
  <c r="N107" i="5"/>
  <c r="Q107" i="5"/>
  <c r="R107" i="5" s="1"/>
  <c r="O107" i="5" s="1"/>
  <c r="N108" i="5"/>
  <c r="Q108" i="5" s="1"/>
  <c r="R108" i="5" s="1"/>
  <c r="O108" i="5" s="1"/>
  <c r="N109" i="5"/>
  <c r="Q109" i="5" s="1"/>
  <c r="R109" i="5" s="1"/>
  <c r="O109" i="5" s="1"/>
  <c r="N110" i="5"/>
  <c r="Q110" i="5"/>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c r="R117" i="5" s="1"/>
  <c r="O117" i="5" s="1"/>
  <c r="N118" i="5"/>
  <c r="Q118" i="5" s="1"/>
  <c r="R118" i="5" s="1"/>
  <c r="O118" i="5" s="1"/>
  <c r="N119" i="5"/>
  <c r="Q119" i="5"/>
  <c r="R119" i="5" s="1"/>
  <c r="O119" i="5" s="1"/>
  <c r="N120" i="5"/>
  <c r="Q120" i="5" s="1"/>
  <c r="R120" i="5" s="1"/>
  <c r="O120" i="5" s="1"/>
  <c r="N121" i="5"/>
  <c r="Q121" i="5" s="1"/>
  <c r="R121" i="5" s="1"/>
  <c r="O121" i="5" s="1"/>
  <c r="N122" i="5"/>
  <c r="Q122" i="5"/>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s="1"/>
  <c r="R128" i="5" s="1"/>
  <c r="O128" i="5" s="1"/>
  <c r="N129" i="5"/>
  <c r="Q129" i="5"/>
  <c r="R129" i="5" s="1"/>
  <c r="O129" i="5" s="1"/>
  <c r="N130" i="5"/>
  <c r="Q130" i="5" s="1"/>
  <c r="R130" i="5" s="1"/>
  <c r="O130" i="5" s="1"/>
  <c r="N131" i="5"/>
  <c r="Q131" i="5" s="1"/>
  <c r="R131" i="5" s="1"/>
  <c r="O131" i="5" s="1"/>
  <c r="N132" i="5"/>
  <c r="Q132" i="5"/>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1" i="5"/>
  <c r="Q141" i="5"/>
  <c r="R141" i="5" s="1"/>
  <c r="O141" i="5" s="1"/>
  <c r="N142" i="5"/>
  <c r="Q142" i="5" s="1"/>
  <c r="R142" i="5" s="1"/>
  <c r="O142" i="5" s="1"/>
  <c r="N143" i="5"/>
  <c r="Q143" i="5" s="1"/>
  <c r="R143" i="5" s="1"/>
  <c r="O143" i="5" s="1"/>
  <c r="N144" i="5"/>
  <c r="Q144" i="5"/>
  <c r="R144" i="5" s="1"/>
  <c r="O144" i="5" s="1"/>
  <c r="N145" i="5"/>
  <c r="Q145" i="5" s="1"/>
  <c r="R145" i="5" s="1"/>
  <c r="O145" i="5" s="1"/>
  <c r="N146" i="5"/>
  <c r="Q146" i="5" s="1"/>
  <c r="R146" i="5" s="1"/>
  <c r="O146" i="5" s="1"/>
  <c r="N147" i="5"/>
  <c r="Q147" i="5"/>
  <c r="R147" i="5" s="1"/>
  <c r="O147" i="5" s="1"/>
  <c r="N148" i="5"/>
  <c r="Q148" i="5" s="1"/>
  <c r="R148" i="5" s="1"/>
  <c r="O148" i="5" s="1"/>
  <c r="N149" i="5"/>
  <c r="Q149" i="5" s="1"/>
  <c r="R149" i="5" s="1"/>
  <c r="O149" i="5" s="1"/>
  <c r="N150" i="5"/>
  <c r="Q150" i="5"/>
  <c r="R150" i="5" s="1"/>
  <c r="O150" i="5" s="1"/>
  <c r="N151" i="5"/>
  <c r="Q151" i="5" s="1"/>
  <c r="R151" i="5" s="1"/>
  <c r="O151" i="5" s="1"/>
  <c r="N152" i="5"/>
  <c r="Q152" i="5" s="1"/>
  <c r="R152" i="5" s="1"/>
  <c r="O152" i="5" s="1"/>
  <c r="N153" i="5"/>
  <c r="Q153" i="5"/>
  <c r="R153" i="5" s="1"/>
  <c r="O153" i="5" s="1"/>
  <c r="N154" i="5"/>
  <c r="Q154" i="5" s="1"/>
  <c r="R154" i="5" s="1"/>
  <c r="O154" i="5" s="1"/>
  <c r="N155" i="5"/>
  <c r="Q155" i="5" s="1"/>
  <c r="R155" i="5" s="1"/>
  <c r="O155" i="5" s="1"/>
  <c r="N156" i="5"/>
  <c r="Q156" i="5"/>
  <c r="R156" i="5" s="1"/>
  <c r="O156" i="5" s="1"/>
  <c r="N157" i="5"/>
  <c r="Q157" i="5"/>
  <c r="R157" i="5" s="1"/>
  <c r="O157" i="5" s="1"/>
  <c r="N158" i="5"/>
  <c r="Q158" i="5" s="1"/>
  <c r="R158" i="5" s="1"/>
  <c r="O158" i="5" s="1"/>
  <c r="N159" i="5"/>
  <c r="Q159" i="5"/>
  <c r="R159" i="5" s="1"/>
  <c r="O159" i="5" s="1"/>
  <c r="N160" i="5"/>
  <c r="Q160" i="5"/>
  <c r="R160" i="5"/>
  <c r="O160" i="5" s="1"/>
  <c r="N161" i="5"/>
  <c r="Q161" i="5" s="1"/>
  <c r="R161" i="5" s="1"/>
  <c r="O161" i="5" s="1"/>
  <c r="N162" i="5"/>
  <c r="Q162" i="5"/>
  <c r="R162" i="5" s="1"/>
  <c r="O162" i="5" s="1"/>
  <c r="N163" i="5"/>
  <c r="Q163" i="5"/>
  <c r="R163" i="5"/>
  <c r="O163" i="5" s="1"/>
  <c r="N164" i="5"/>
  <c r="Q164" i="5" s="1"/>
  <c r="R164" i="5" s="1"/>
  <c r="O164" i="5" s="1"/>
  <c r="N165" i="5"/>
  <c r="Q165" i="5" s="1"/>
  <c r="R165" i="5" s="1"/>
  <c r="O165" i="5" s="1"/>
  <c r="N166" i="5"/>
  <c r="Q166" i="5"/>
  <c r="R166" i="5" s="1"/>
  <c r="O166" i="5" s="1"/>
  <c r="N167" i="5"/>
  <c r="Q167" i="5" s="1"/>
  <c r="R167" i="5" s="1"/>
  <c r="O167" i="5" s="1"/>
  <c r="N168" i="5"/>
  <c r="Q168" i="5"/>
  <c r="R168" i="5" s="1"/>
  <c r="O168" i="5" s="1"/>
  <c r="N169" i="5"/>
  <c r="Q169" i="5"/>
  <c r="R169" i="5" s="1"/>
  <c r="O169" i="5" s="1"/>
  <c r="N170" i="5"/>
  <c r="Q170" i="5" s="1"/>
  <c r="R170" i="5" s="1"/>
  <c r="O170" i="5" s="1"/>
  <c r="N171" i="5"/>
  <c r="Q171" i="5"/>
  <c r="R171" i="5" s="1"/>
  <c r="O171" i="5" s="1"/>
  <c r="N172" i="5"/>
  <c r="Q172" i="5"/>
  <c r="R172" i="5"/>
  <c r="O172" i="5" s="1"/>
  <c r="N173" i="5"/>
  <c r="Q173" i="5" s="1"/>
  <c r="R173" i="5" s="1"/>
  <c r="O173" i="5" s="1"/>
  <c r="N174" i="5"/>
  <c r="Q174" i="5"/>
  <c r="R174" i="5" s="1"/>
  <c r="O174" i="5" s="1"/>
  <c r="N175" i="5"/>
  <c r="Q175" i="5"/>
  <c r="R175" i="5"/>
  <c r="O175" i="5" s="1"/>
  <c r="N176" i="5"/>
  <c r="Q176" i="5" s="1"/>
  <c r="R176" i="5" s="1"/>
  <c r="O176" i="5" s="1"/>
  <c r="N177" i="5"/>
  <c r="Q177" i="5" s="1"/>
  <c r="R177" i="5" s="1"/>
  <c r="O177" i="5" s="1"/>
  <c r="N178" i="5"/>
  <c r="Q178" i="5"/>
  <c r="R178" i="5" s="1"/>
  <c r="O178" i="5" s="1"/>
  <c r="N179" i="5"/>
  <c r="Q179" i="5"/>
  <c r="R179" i="5"/>
  <c r="O179" i="5" s="1"/>
  <c r="N180" i="5"/>
  <c r="Q180" i="5" s="1"/>
  <c r="R180" i="5" s="1"/>
  <c r="O180" i="5" s="1"/>
  <c r="N181" i="5"/>
  <c r="Q181" i="5" s="1"/>
  <c r="R181" i="5" s="1"/>
  <c r="O181" i="5" s="1"/>
  <c r="N182" i="5"/>
  <c r="Q182" i="5"/>
  <c r="R182" i="5" s="1"/>
  <c r="O182" i="5" s="1"/>
  <c r="N183" i="5"/>
  <c r="Q183" i="5"/>
  <c r="R183" i="5"/>
  <c r="O183" i="5" s="1"/>
  <c r="N184" i="5"/>
  <c r="Q184" i="5" s="1"/>
  <c r="R184" i="5" s="1"/>
  <c r="O184" i="5" s="1"/>
  <c r="N185" i="5"/>
  <c r="Q185" i="5" s="1"/>
  <c r="R185" i="5" s="1"/>
  <c r="O185" i="5" s="1"/>
  <c r="N186" i="5"/>
  <c r="Q186" i="5"/>
  <c r="R186" i="5" s="1"/>
  <c r="O186" i="5" s="1"/>
  <c r="N187" i="5"/>
  <c r="Q187" i="5"/>
  <c r="R187" i="5"/>
  <c r="O187" i="5" s="1"/>
  <c r="N188" i="5"/>
  <c r="Q188" i="5" s="1"/>
  <c r="R188" i="5" s="1"/>
  <c r="O188" i="5" s="1"/>
  <c r="N189" i="5"/>
  <c r="Q189" i="5"/>
  <c r="R189" i="5" s="1"/>
  <c r="O189" i="5" s="1"/>
  <c r="N190" i="5"/>
  <c r="Q190" i="5"/>
  <c r="R190" i="5"/>
  <c r="O190" i="5" s="1"/>
  <c r="N191" i="5"/>
  <c r="Q191" i="5" s="1"/>
  <c r="R191" i="5" s="1"/>
  <c r="O191" i="5" s="1"/>
  <c r="N192" i="5"/>
  <c r="Q192" i="5" s="1"/>
  <c r="R192" i="5" s="1"/>
  <c r="O192" i="5" s="1"/>
  <c r="N193" i="5"/>
  <c r="Q193" i="5"/>
  <c r="R193" i="5"/>
  <c r="O193" i="5" s="1"/>
  <c r="N194" i="5"/>
  <c r="Q194" i="5" s="1"/>
  <c r="R194" i="5" s="1"/>
  <c r="O194" i="5" s="1"/>
  <c r="N195" i="5"/>
  <c r="Q195" i="5" s="1"/>
  <c r="R195" i="5" s="1"/>
  <c r="O195" i="5" s="1"/>
  <c r="N196" i="5"/>
  <c r="Q196" i="5" s="1"/>
  <c r="R196" i="5" s="1"/>
  <c r="O196" i="5" s="1"/>
  <c r="N197" i="5"/>
  <c r="Q197" i="5"/>
  <c r="R197" i="5" s="1"/>
  <c r="O197" i="5" s="1"/>
  <c r="N198" i="5"/>
  <c r="Q198" i="5"/>
  <c r="R198" i="5"/>
  <c r="O198" i="5" s="1"/>
  <c r="N199" i="5"/>
  <c r="Q199" i="5" s="1"/>
  <c r="R199" i="5" s="1"/>
  <c r="O199" i="5" s="1"/>
  <c r="N200" i="5"/>
  <c r="Q200" i="5"/>
  <c r="R200" i="5" s="1"/>
  <c r="O200" i="5" s="1"/>
  <c r="N201" i="5"/>
  <c r="Q201" i="5" s="1"/>
  <c r="R201" i="5" s="1"/>
  <c r="O201" i="5" s="1"/>
  <c r="N202" i="5"/>
  <c r="Q202" i="5"/>
  <c r="R202" i="5" s="1"/>
  <c r="O202" i="5" s="1"/>
  <c r="N203" i="5"/>
  <c r="Q203" i="5" s="1"/>
  <c r="R203" i="5" s="1"/>
  <c r="O203" i="5" s="1"/>
  <c r="N204" i="5"/>
  <c r="Q204" i="5"/>
  <c r="R204" i="5" s="1"/>
  <c r="O204" i="5" s="1"/>
  <c r="N205" i="5"/>
  <c r="Q205" i="5" s="1"/>
  <c r="R205" i="5" s="1"/>
  <c r="O205" i="5" s="1"/>
  <c r="N206" i="5"/>
  <c r="Q206" i="5" s="1"/>
  <c r="R206" i="5" s="1"/>
  <c r="O206" i="5" s="1"/>
  <c r="N207" i="5"/>
  <c r="Q207" i="5" s="1"/>
  <c r="R207" i="5" s="1"/>
  <c r="O207" i="5" s="1"/>
  <c r="N208" i="5"/>
  <c r="Q208" i="5" s="1"/>
  <c r="R208" i="5" s="1"/>
  <c r="O208" i="5" s="1"/>
  <c r="N209" i="5"/>
  <c r="Q209" i="5"/>
  <c r="R209" i="5"/>
  <c r="O209" i="5" s="1"/>
  <c r="N210" i="5"/>
  <c r="Q210" i="5" s="1"/>
  <c r="R210" i="5" s="1"/>
  <c r="O210" i="5" s="1"/>
  <c r="N211" i="5"/>
  <c r="Q211" i="5" s="1"/>
  <c r="R211" i="5" s="1"/>
  <c r="O211" i="5" s="1"/>
  <c r="N212" i="5"/>
  <c r="Q212" i="5" s="1"/>
  <c r="R212" i="5" s="1"/>
  <c r="O212" i="5" s="1"/>
  <c r="N213" i="5"/>
  <c r="Q213" i="5"/>
  <c r="R213" i="5" s="1"/>
  <c r="O213" i="5" s="1"/>
  <c r="N214" i="5"/>
  <c r="Q214" i="5"/>
  <c r="R214" i="5"/>
  <c r="O214" i="5" s="1"/>
  <c r="N215" i="5"/>
  <c r="Q215" i="5" s="1"/>
  <c r="R215" i="5" s="1"/>
  <c r="O215" i="5" s="1"/>
  <c r="N216" i="5"/>
  <c r="Q216" i="5" s="1"/>
  <c r="R216" i="5" s="1"/>
  <c r="O216" i="5" s="1"/>
  <c r="N217" i="5"/>
  <c r="Q217" i="5" s="1"/>
  <c r="R217" i="5" s="1"/>
  <c r="O217" i="5" s="1"/>
  <c r="N218" i="5"/>
  <c r="Q218" i="5"/>
  <c r="R218" i="5" s="1"/>
  <c r="O218" i="5" s="1"/>
  <c r="N219" i="5"/>
  <c r="Q219" i="5" s="1"/>
  <c r="R219" i="5" s="1"/>
  <c r="O219" i="5" s="1"/>
  <c r="N220" i="5"/>
  <c r="Q220" i="5"/>
  <c r="R220" i="5" s="1"/>
  <c r="O220" i="5" s="1"/>
  <c r="N221" i="5"/>
  <c r="Q221" i="5"/>
  <c r="R221" i="5" s="1"/>
  <c r="O221" i="5" s="1"/>
  <c r="N222" i="5"/>
  <c r="Q222" i="5" s="1"/>
  <c r="R222" i="5" s="1"/>
  <c r="O222" i="5" s="1"/>
  <c r="N223" i="5"/>
  <c r="Q223" i="5" s="1"/>
  <c r="R223" i="5" s="1"/>
  <c r="O223" i="5" s="1"/>
  <c r="N224" i="5"/>
  <c r="Q224" i="5" s="1"/>
  <c r="R224" i="5" s="1"/>
  <c r="O224" i="5" s="1"/>
  <c r="N225" i="5"/>
  <c r="Q225" i="5" s="1"/>
  <c r="R225" i="5" s="1"/>
  <c r="O225" i="5" s="1"/>
  <c r="N226" i="5"/>
  <c r="Q226" i="5"/>
  <c r="R226" i="5" s="1"/>
  <c r="O226" i="5" s="1"/>
  <c r="N227" i="5"/>
  <c r="Q227" i="5" s="1"/>
  <c r="R227" i="5" s="1"/>
  <c r="O227" i="5" s="1"/>
  <c r="N228" i="5"/>
  <c r="Q228" i="5"/>
  <c r="R228" i="5" s="1"/>
  <c r="O228" i="5" s="1"/>
  <c r="N229" i="5"/>
  <c r="Q229" i="5"/>
  <c r="R229" i="5" s="1"/>
  <c r="O229" i="5" s="1"/>
  <c r="N230" i="5"/>
  <c r="Q230" i="5" s="1"/>
  <c r="R230" i="5" s="1"/>
  <c r="O230" i="5" s="1"/>
  <c r="N231" i="5"/>
  <c r="Q231" i="5" s="1"/>
  <c r="R231" i="5" s="1"/>
  <c r="O231" i="5" s="1"/>
  <c r="N232" i="5"/>
  <c r="Q232" i="5" s="1"/>
  <c r="R232" i="5" s="1"/>
  <c r="O232" i="5" s="1"/>
  <c r="N233" i="5"/>
  <c r="Q233" i="5" s="1"/>
  <c r="R233" i="5" s="1"/>
  <c r="O233" i="5" s="1"/>
  <c r="N234" i="5"/>
  <c r="Q234" i="5"/>
  <c r="R234" i="5" s="1"/>
  <c r="O234" i="5" s="1"/>
  <c r="N235" i="5"/>
  <c r="Q235" i="5" s="1"/>
  <c r="R235" i="5" s="1"/>
  <c r="O235" i="5" s="1"/>
  <c r="N236" i="5"/>
  <c r="Q236" i="5"/>
  <c r="R236" i="5" s="1"/>
  <c r="O236" i="5" s="1"/>
  <c r="N237" i="5"/>
  <c r="Q237" i="5"/>
  <c r="R237" i="5" s="1"/>
  <c r="O237" i="5" s="1"/>
  <c r="N238" i="5"/>
  <c r="Q238" i="5" s="1"/>
  <c r="R238" i="5" s="1"/>
  <c r="O238" i="5" s="1"/>
  <c r="N239" i="5"/>
  <c r="Q239" i="5" s="1"/>
  <c r="R239" i="5" s="1"/>
  <c r="O239" i="5" s="1"/>
  <c r="N240" i="5"/>
  <c r="Q240" i="5" s="1"/>
  <c r="R240" i="5" s="1"/>
  <c r="O240" i="5" s="1"/>
  <c r="N241" i="5"/>
  <c r="Q241" i="5" s="1"/>
  <c r="R241" i="5" s="1"/>
  <c r="O241" i="5" s="1"/>
  <c r="N242" i="5"/>
  <c r="Q242" i="5" s="1"/>
  <c r="R242" i="5" s="1"/>
  <c r="O242" i="5" s="1"/>
  <c r="N243" i="5"/>
  <c r="Q243" i="5" s="1"/>
  <c r="R243" i="5" s="1"/>
  <c r="O243" i="5" s="1"/>
  <c r="N244" i="5"/>
  <c r="Q244" i="5" s="1"/>
  <c r="R244" i="5" s="1"/>
  <c r="O244" i="5" s="1"/>
  <c r="N245" i="5"/>
  <c r="Q245" i="5" s="1"/>
  <c r="R245" i="5" s="1"/>
  <c r="O245" i="5" s="1"/>
  <c r="N246" i="5"/>
  <c r="Q246" i="5" s="1"/>
  <c r="R246" i="5" s="1"/>
  <c r="O246" i="5" s="1"/>
  <c r="N247" i="5"/>
  <c r="Q247" i="5" s="1"/>
  <c r="R247" i="5" s="1"/>
  <c r="O247" i="5" s="1"/>
  <c r="N248" i="5"/>
  <c r="Q248" i="5" s="1"/>
  <c r="R248" i="5" s="1"/>
  <c r="O248" i="5" s="1"/>
  <c r="N249" i="5"/>
  <c r="Q249" i="5" s="1"/>
  <c r="R249" i="5" s="1"/>
  <c r="O249" i="5" s="1"/>
  <c r="N63" i="5"/>
  <c r="Q63" i="5" s="1"/>
  <c r="R63" i="5" s="1"/>
  <c r="O63" i="5" s="1"/>
  <c r="N64" i="5"/>
  <c r="Q64" i="5" s="1"/>
  <c r="R64" i="5" s="1"/>
  <c r="O64" i="5" s="1"/>
  <c r="N65" i="5"/>
  <c r="Q65" i="5" s="1"/>
  <c r="R65" i="5" s="1"/>
  <c r="O65" i="5" s="1"/>
  <c r="N66" i="5"/>
  <c r="Q66" i="5" s="1"/>
  <c r="R66" i="5" s="1"/>
  <c r="O66" i="5" s="1"/>
  <c r="N67" i="5"/>
  <c r="Q67" i="5" s="1"/>
  <c r="R67" i="5" s="1"/>
  <c r="O67" i="5" s="1"/>
  <c r="N68" i="5"/>
  <c r="Q68" i="5" s="1"/>
  <c r="R68" i="5" s="1"/>
  <c r="O68" i="5" s="1"/>
  <c r="N69" i="5"/>
  <c r="Q69" i="5" s="1"/>
  <c r="R69" i="5" s="1"/>
  <c r="O69" i="5" s="1"/>
  <c r="N70" i="5"/>
  <c r="Q70" i="5" s="1"/>
  <c r="R70" i="5" s="1"/>
  <c r="O70" i="5" s="1"/>
  <c r="N71" i="5"/>
  <c r="Q71" i="5" s="1"/>
  <c r="R71" i="5" s="1"/>
  <c r="O71" i="5" s="1"/>
  <c r="N72" i="5"/>
  <c r="Q72" i="5" s="1"/>
  <c r="R72" i="5" s="1"/>
  <c r="O72" i="5" s="1"/>
  <c r="N73" i="5"/>
  <c r="Q73" i="5" s="1"/>
  <c r="R73" i="5" s="1"/>
  <c r="O73" i="5" s="1"/>
  <c r="N74" i="5"/>
  <c r="Q74" i="5" s="1"/>
  <c r="R74" i="5" s="1"/>
  <c r="O74" i="5" s="1"/>
  <c r="N75" i="5"/>
  <c r="Q75" i="5" s="1"/>
  <c r="R75" i="5" s="1"/>
  <c r="O75" i="5" s="1"/>
  <c r="N76" i="5"/>
  <c r="Q76" i="5" s="1"/>
  <c r="R76" i="5" s="1"/>
  <c r="O76" i="5" s="1"/>
  <c r="N77" i="5"/>
  <c r="Q77" i="5" s="1"/>
  <c r="R77" i="5" s="1"/>
  <c r="O77"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B59" i="9" l="1"/>
  <c r="A60" i="9"/>
  <c r="P175" i="9"/>
  <c r="R175" i="9" s="1"/>
  <c r="S175" i="9" s="1"/>
  <c r="Q175"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A90" i="7"/>
  <c r="B89"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5" i="7"/>
  <c r="J184" i="7"/>
  <c r="J183"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A90" i="5"/>
  <c r="A91" i="7" l="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91" i="5"/>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61" i="9" l="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48" i="9"/>
  <c r="A49" i="9" s="1"/>
  <c r="A50" i="9" s="1"/>
  <c r="A51" i="9" s="1"/>
  <c r="A52" i="9" s="1"/>
  <c r="A53" i="9" s="1"/>
  <c r="A54" i="9" s="1"/>
  <c r="A55" i="9" s="1"/>
  <c r="A56" i="9" s="1"/>
  <c r="A57" i="9" s="1"/>
  <c r="A58" i="9" s="1"/>
  <c r="A23" i="7"/>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173" i="9" l="1"/>
  <c r="P87" i="9"/>
  <c r="R87" i="9" s="1"/>
  <c r="P86" i="9"/>
  <c r="R86" i="9" s="1"/>
  <c r="P85" i="9"/>
  <c r="R85" i="9" s="1"/>
  <c r="P84" i="9"/>
  <c r="R84" i="9" s="1"/>
  <c r="P83" i="9"/>
  <c r="R83" i="9" s="1"/>
  <c r="P82" i="9"/>
  <c r="R82" i="9" s="1"/>
  <c r="P81" i="9"/>
  <c r="R81" i="9" s="1"/>
  <c r="P80" i="9"/>
  <c r="R80" i="9" s="1"/>
  <c r="P79" i="9"/>
  <c r="R79" i="9" s="1"/>
  <c r="P78" i="9"/>
  <c r="R78" i="9" s="1"/>
  <c r="P77" i="9"/>
  <c r="R77" i="9" s="1"/>
  <c r="P76" i="9"/>
  <c r="R76" i="9" s="1"/>
  <c r="P75" i="9"/>
  <c r="R75" i="9" s="1"/>
  <c r="P74" i="9"/>
  <c r="R74" i="9" s="1"/>
  <c r="P73" i="9"/>
  <c r="R73" i="9" s="1"/>
  <c r="P72" i="9"/>
  <c r="R72" i="9" s="1"/>
  <c r="P71" i="9"/>
  <c r="R71" i="9" s="1"/>
  <c r="P70" i="9"/>
  <c r="R70" i="9" s="1"/>
  <c r="P69" i="9"/>
  <c r="R69" i="9" s="1"/>
  <c r="P68" i="9"/>
  <c r="R68" i="9" s="1"/>
  <c r="P67" i="9"/>
  <c r="R67" i="9" s="1"/>
  <c r="P66" i="9"/>
  <c r="R66" i="9" s="1"/>
  <c r="P65" i="9"/>
  <c r="R65" i="9" s="1"/>
  <c r="J187" i="7"/>
  <c r="J186"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92" i="7"/>
  <c r="J91" i="7"/>
  <c r="J90" i="7"/>
  <c r="J54" i="7"/>
  <c r="J53" i="7"/>
  <c r="J52" i="7"/>
  <c r="J51" i="7"/>
  <c r="J50" i="7"/>
  <c r="J49" i="7"/>
  <c r="J48" i="7"/>
  <c r="J47" i="7"/>
  <c r="J46" i="7"/>
  <c r="N90" i="5"/>
  <c r="Q90"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60" i="9"/>
  <c r="R60" i="9" s="1"/>
  <c r="P61" i="9"/>
  <c r="R61" i="9" s="1"/>
  <c r="P62" i="9"/>
  <c r="R62" i="9" s="1"/>
  <c r="P63" i="9"/>
  <c r="R63" i="9" s="1"/>
  <c r="P64" i="9"/>
  <c r="R6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258" i="5"/>
  <c r="B259" i="5"/>
  <c r="M259" i="5"/>
  <c r="M260" i="5"/>
  <c r="I6" i="4"/>
  <c r="K6" i="4" s="1"/>
  <c r="H39" i="23" s="1"/>
  <c r="L6" i="4"/>
  <c r="AJ2" i="5" s="1"/>
  <c r="M6" i="4"/>
  <c r="N6" i="4" s="1"/>
  <c r="AA6" i="4"/>
  <c r="B7" i="4"/>
  <c r="L8" i="4"/>
  <c r="B9" i="4"/>
  <c r="A6" i="6" s="1"/>
  <c r="B10" i="4"/>
  <c r="B14" i="4"/>
  <c r="B15" i="4"/>
  <c r="H31" i="4"/>
  <c r="G31" i="4" s="1"/>
  <c r="B2" i="2"/>
  <c r="F2" i="2"/>
  <c r="B3" i="2"/>
  <c r="A1" i="12" s="1"/>
  <c r="K31" i="25" l="1"/>
  <c r="S40" i="9"/>
  <c r="Q40" i="9" s="1"/>
  <c r="S32" i="9"/>
  <c r="Q32" i="9" s="1"/>
  <c r="S62" i="9"/>
  <c r="Q62" i="9" s="1"/>
  <c r="S47" i="9"/>
  <c r="Q47" i="9" s="1"/>
  <c r="S43" i="9"/>
  <c r="Q43" i="9" s="1"/>
  <c r="S39" i="9"/>
  <c r="Q39" i="9" s="1"/>
  <c r="S35" i="9"/>
  <c r="Q35" i="9" s="1"/>
  <c r="S31" i="9"/>
  <c r="Q31" i="9" s="1"/>
  <c r="S27" i="9"/>
  <c r="Q27" i="9" s="1"/>
  <c r="S23" i="9"/>
  <c r="Q23" i="9" s="1"/>
  <c r="S65" i="9"/>
  <c r="Q65" i="9" s="1"/>
  <c r="S69" i="9"/>
  <c r="Q69" i="9" s="1"/>
  <c r="S73" i="9"/>
  <c r="Q73" i="9" s="1"/>
  <c r="S77" i="9"/>
  <c r="Q77" i="9" s="1"/>
  <c r="S81" i="9"/>
  <c r="Q81" i="9" s="1"/>
  <c r="S85" i="9"/>
  <c r="Q85" i="9" s="1"/>
  <c r="S61" i="9"/>
  <c r="Q61" i="9" s="1"/>
  <c r="S42" i="9"/>
  <c r="Q42" i="9" s="1"/>
  <c r="S34" i="9"/>
  <c r="Q34" i="9" s="1"/>
  <c r="S22" i="9"/>
  <c r="Q22" i="9" s="1"/>
  <c r="S66" i="9"/>
  <c r="Q66" i="9" s="1"/>
  <c r="S70" i="9"/>
  <c r="Q70" i="9" s="1"/>
  <c r="S74" i="9"/>
  <c r="Q74" i="9" s="1"/>
  <c r="S78" i="9"/>
  <c r="Q78" i="9" s="1"/>
  <c r="S82" i="9"/>
  <c r="Q82" i="9" s="1"/>
  <c r="S86" i="9"/>
  <c r="Q86" i="9" s="1"/>
  <c r="S46" i="9"/>
  <c r="Q46" i="9" s="1"/>
  <c r="S38" i="9"/>
  <c r="Q38" i="9" s="1"/>
  <c r="S30" i="9"/>
  <c r="Q30" i="9" s="1"/>
  <c r="S26" i="9"/>
  <c r="Q26" i="9" s="1"/>
  <c r="S64" i="9"/>
  <c r="Q64" i="9" s="1"/>
  <c r="S60" i="9"/>
  <c r="Q60" i="9" s="1"/>
  <c r="S45" i="9"/>
  <c r="Q45" i="9" s="1"/>
  <c r="S41" i="9"/>
  <c r="Q41" i="9" s="1"/>
  <c r="S37" i="9"/>
  <c r="Q37" i="9" s="1"/>
  <c r="S33" i="9"/>
  <c r="Q33" i="9" s="1"/>
  <c r="S29" i="9"/>
  <c r="Q29" i="9" s="1"/>
  <c r="S25" i="9"/>
  <c r="Q25" i="9" s="1"/>
  <c r="S21" i="9"/>
  <c r="Q21" i="9" s="1"/>
  <c r="S67" i="9"/>
  <c r="Q67" i="9" s="1"/>
  <c r="S71" i="9"/>
  <c r="Q71" i="9" s="1"/>
  <c r="S75" i="9"/>
  <c r="Q75" i="9" s="1"/>
  <c r="S79" i="9"/>
  <c r="Q79" i="9" s="1"/>
  <c r="S83" i="9"/>
  <c r="Q83" i="9" s="1"/>
  <c r="S87" i="9"/>
  <c r="Q87" i="9" s="1"/>
  <c r="S63" i="9"/>
  <c r="Q63" i="9" s="1"/>
  <c r="S44" i="9"/>
  <c r="Q44" i="9" s="1"/>
  <c r="S36" i="9"/>
  <c r="Q36" i="9" s="1"/>
  <c r="S28" i="9"/>
  <c r="Q28" i="9" s="1"/>
  <c r="S24" i="9"/>
  <c r="Q24" i="9" s="1"/>
  <c r="S68" i="9"/>
  <c r="Q68" i="9" s="1"/>
  <c r="S72" i="9"/>
  <c r="Q72" i="9" s="1"/>
  <c r="S76" i="9"/>
  <c r="Q76" i="9" s="1"/>
  <c r="S80" i="9"/>
  <c r="Q80" i="9" s="1"/>
  <c r="S84" i="9"/>
  <c r="Q84" i="9" s="1"/>
  <c r="R36" i="5"/>
  <c r="O36" i="5" s="1"/>
  <c r="R48" i="5"/>
  <c r="O48" i="5" s="1"/>
  <c r="R52" i="5"/>
  <c r="O52" i="5" s="1"/>
  <c r="R90" i="5"/>
  <c r="O90" i="5" s="1"/>
  <c r="R40" i="5"/>
  <c r="O40" i="5" s="1"/>
  <c r="R32" i="5"/>
  <c r="O32" i="5" s="1"/>
  <c r="R60" i="5"/>
  <c r="O60" i="5" s="1"/>
  <c r="R43" i="5"/>
  <c r="O43" i="5" s="1"/>
  <c r="R39" i="5"/>
  <c r="O39" i="5" s="1"/>
  <c r="R35" i="5"/>
  <c r="O35" i="5" s="1"/>
  <c r="R31" i="5"/>
  <c r="O31" i="5" s="1"/>
  <c r="R27" i="5"/>
  <c r="O27" i="5" s="1"/>
  <c r="R23" i="5"/>
  <c r="O23" i="5" s="1"/>
  <c r="R49" i="5"/>
  <c r="O49" i="5" s="1"/>
  <c r="R53" i="5"/>
  <c r="O53" i="5" s="1"/>
  <c r="R57" i="5"/>
  <c r="O57" i="5" s="1"/>
  <c r="R61" i="5"/>
  <c r="O61" i="5" s="1"/>
  <c r="R44" i="5"/>
  <c r="O44" i="5" s="1"/>
  <c r="R28" i="5"/>
  <c r="O28" i="5" s="1"/>
  <c r="R56" i="5"/>
  <c r="O56" i="5" s="1"/>
  <c r="R42" i="5"/>
  <c r="O42" i="5" s="1"/>
  <c r="R38" i="5"/>
  <c r="O38" i="5" s="1"/>
  <c r="R34" i="5"/>
  <c r="O34" i="5" s="1"/>
  <c r="R30" i="5"/>
  <c r="O30" i="5" s="1"/>
  <c r="R26" i="5"/>
  <c r="O26" i="5" s="1"/>
  <c r="R22" i="5"/>
  <c r="O22" i="5" s="1"/>
  <c r="R46" i="5"/>
  <c r="O46" i="5" s="1"/>
  <c r="R50" i="5"/>
  <c r="O50" i="5" s="1"/>
  <c r="R54" i="5"/>
  <c r="O54" i="5" s="1"/>
  <c r="R58" i="5"/>
  <c r="O58" i="5" s="1"/>
  <c r="R62" i="5"/>
  <c r="O62" i="5" s="1"/>
  <c r="R24" i="5"/>
  <c r="O24" i="5" s="1"/>
  <c r="R45" i="5"/>
  <c r="O45" i="5" s="1"/>
  <c r="R41" i="5"/>
  <c r="O41" i="5" s="1"/>
  <c r="R37" i="5"/>
  <c r="O37" i="5" s="1"/>
  <c r="R33" i="5"/>
  <c r="O33" i="5" s="1"/>
  <c r="R29" i="5"/>
  <c r="O29" i="5" s="1"/>
  <c r="R25" i="5"/>
  <c r="O25" i="5" s="1"/>
  <c r="R47" i="5"/>
  <c r="O47" i="5" s="1"/>
  <c r="R51" i="5"/>
  <c r="O51" i="5" s="1"/>
  <c r="R55" i="5"/>
  <c r="O55" i="5" s="1"/>
  <c r="R59" i="5"/>
  <c r="O59"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251" i="7"/>
  <c r="H19" i="19" s="1"/>
  <c r="I19" i="19" s="1"/>
  <c r="K36" i="25"/>
  <c r="K34" i="25"/>
  <c r="K32" i="25"/>
  <c r="B15" i="23"/>
  <c r="A3" i="15"/>
  <c r="A3" i="7"/>
  <c r="A3" i="9"/>
  <c r="Z2" i="6"/>
  <c r="Z2" i="23"/>
  <c r="Q20" i="9"/>
  <c r="P177" i="9"/>
  <c r="Q20" i="12"/>
  <c r="Q31" i="12" s="1"/>
  <c r="S30" i="12"/>
  <c r="A6" i="5"/>
  <c r="A6" i="17" s="1"/>
  <c r="A103" i="17" s="1"/>
  <c r="H29" i="19"/>
  <c r="Q20" i="11"/>
  <c r="Q23" i="11" s="1"/>
  <c r="S22" i="11"/>
  <c r="N21" i="17"/>
  <c r="O36" i="25"/>
  <c r="O34" i="25"/>
  <c r="F33" i="25"/>
  <c r="F15" i="25" s="1"/>
  <c r="F18" i="25" s="1"/>
  <c r="H28" i="19"/>
  <c r="O18" i="13"/>
  <c r="F71" i="6"/>
  <c r="B77" i="6"/>
  <c r="U1" i="6"/>
  <c r="U2" i="6" s="1"/>
  <c r="K18" i="13"/>
  <c r="C42" i="19"/>
  <c r="B27" i="11"/>
  <c r="B60" i="8"/>
  <c r="B25" i="18"/>
  <c r="B25" i="14"/>
  <c r="B25" i="13"/>
  <c r="D182" i="9"/>
  <c r="B257" i="7"/>
  <c r="B47" i="23"/>
  <c r="E24" i="17"/>
  <c r="B35" i="12"/>
  <c r="B33" i="16"/>
  <c r="B33" i="15"/>
  <c r="B85" i="10"/>
  <c r="D33" i="16"/>
  <c r="D33" i="15"/>
  <c r="F42" i="19"/>
  <c r="O27" i="11"/>
  <c r="E86" i="10"/>
  <c r="C25" i="18"/>
  <c r="D25" i="14"/>
  <c r="D25" i="13"/>
  <c r="E61" i="8"/>
  <c r="F47" i="23"/>
  <c r="J24" i="17"/>
  <c r="O35" i="12"/>
  <c r="O183" i="9"/>
  <c r="J258" i="7"/>
  <c r="N250" i="5"/>
  <c r="D18" i="25"/>
  <c r="F22" i="25"/>
  <c r="B6" i="23"/>
  <c r="B46" i="23"/>
  <c r="E23" i="17"/>
  <c r="B34" i="12"/>
  <c r="D181" i="9"/>
  <c r="B256"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82" i="9"/>
  <c r="J257"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I41" i="25" l="1"/>
  <c r="F37" i="24"/>
  <c r="F38" i="24" s="1"/>
  <c r="F17" i="24" s="1"/>
  <c r="F19" i="24" s="1"/>
  <c r="F73" i="6"/>
  <c r="F75" i="6" s="1"/>
  <c r="Q76" i="6" s="1"/>
  <c r="S177" i="9"/>
  <c r="D17" i="13" s="1"/>
  <c r="H21" i="19"/>
  <c r="I21" i="19" s="1"/>
  <c r="D22" i="15"/>
  <c r="Q178" i="9"/>
  <c r="O250" i="5"/>
  <c r="N253" i="5" s="1"/>
  <c r="D15" i="13" s="1"/>
  <c r="AE1" i="5"/>
  <c r="I17" i="13" s="1"/>
  <c r="M17" i="13" s="1"/>
  <c r="A6" i="12"/>
  <c r="A6" i="10"/>
  <c r="A6" i="7"/>
  <c r="A6" i="13"/>
  <c r="A6" i="11"/>
  <c r="A6" i="16"/>
  <c r="A6" i="8"/>
  <c r="A6" i="15"/>
  <c r="A6" i="18"/>
  <c r="A109" i="18" s="1"/>
  <c r="A6" i="9"/>
  <c r="A6" i="14"/>
  <c r="I40" i="25"/>
  <c r="H26" i="19"/>
  <c r="H30" i="19"/>
  <c r="N251"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252"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<sst xmlns="http://schemas.openxmlformats.org/spreadsheetml/2006/main" count="2896" uniqueCount="934">
  <si>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</si>
  <si>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</si>
  <si>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</si>
  <si>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</si>
  <si>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</si>
  <si>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</si>
  <si>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</si>
  <si>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</si>
  <si>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</si>
  <si>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</si>
  <si>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</si>
  <si>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</si>
  <si>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</si>
  <si>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</si>
  <si>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</si>
  <si>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</si>
  <si>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</si>
  <si>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</si>
  <si>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</si>
  <si>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</si>
  <si>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</si>
  <si>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</si>
  <si>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</si>
  <si>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</si>
  <si>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</si>
  <si>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</si>
  <si>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</si>
  <si>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</si>
  <si>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</si>
  <si>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</si>
  <si>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</si>
  <si>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</si>
  <si>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</si>
  <si>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</si>
  <si>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</si>
  <si>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</si>
  <si>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</si>
  <si>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</si>
  <si>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</si>
  <si>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</si>
  <si>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</si>
  <si>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</si>
  <si>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</si>
  <si>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</si>
  <si>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</si>
  <si>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</si>
  <si>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</si>
  <si>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</si>
  <si>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</si>
  <si>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</si>
  <si>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</si>
  <si>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</si>
  <si>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</si>
  <si>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</si>
  <si>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</si>
  <si>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</si>
  <si>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</si>
  <si>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</si>
  <si>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</si>
  <si>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</si>
  <si>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</si>
  <si>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</si>
  <si>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</si>
  <si>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</si>
  <si>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</si>
  <si>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</si>
  <si>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</si>
  <si>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</si>
  <si>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</si>
  <si>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</si>
  <si>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</si>
  <si>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</si>
  <si>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</si>
  <si>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</si>
  <si>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</si>
  <si>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</si>
  <si>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</si>
  <si>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</si>
  <si>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</si>
  <si>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</si>
  <si>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</si>
  <si>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</si>
  <si>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</si>
  <si>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</si>
  <si>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</si>
  <si>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</si>
  <si>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</si>
  <si>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</si>
  <si>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</si>
  <si>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</si>
  <si>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</si>
  <si>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</si>
  <si>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</si>
  <si>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</si>
  <si>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</si>
  <si>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</si>
  <si>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</si>
  <si>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</si>
  <si>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</si>
  <si>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</si>
  <si>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</si>
  <si>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</si>
  <si>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</si>
  <si>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</si>
  <si>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</si>
  <si>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</si>
  <si>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</si>
  <si>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</si>
  <si>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</si>
  <si>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</si>
  <si>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</si>
  <si>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</si>
  <si>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</si>
  <si>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</si>
  <si>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</si>
  <si>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</si>
  <si>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</si>
  <si>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</si>
  <si>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</si>
  <si>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</si>
  <si>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</si>
  <si>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</si>
  <si>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</si>
  <si>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</si>
  <si>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</si>
  <si>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</si>
  <si>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</si>
  <si>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</si>
  <si>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</si>
  <si>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</si>
  <si>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</si>
  <si>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</si>
  <si>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</si>
  <si>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</si>
  <si>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</si>
  <si>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</si>
  <si>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</si>
  <si>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</si>
  <si>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</si>
  <si>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</si>
  <si>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</si>
  <si>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</si>
  <si>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</si>
  <si>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</si>
  <si>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</si>
  <si>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</si>
  <si>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</si>
  <si>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</si>
  <si>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</si>
  <si>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</si>
  <si>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</si>
  <si>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</si>
  <si>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</si>
  <si>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</si>
  <si>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</si>
  <si>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</si>
  <si>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</si>
  <si>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</si>
  <si>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</si>
  <si>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</si>
  <si>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</si>
  <si>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</si>
  <si>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</si>
  <si>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</si>
  <si>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</si>
  <si>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</si>
  <si>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</si>
  <si>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</si>
  <si>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</si>
  <si>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</si>
  <si>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</si>
  <si>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</si>
  <si>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</si>
  <si>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</si>
  <si>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</si>
  <si>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</si>
  <si>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</si>
  <si>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</si>
  <si>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</si>
  <si>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</si>
  <si>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</si>
  <si>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</si>
  <si>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</si>
  <si>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</si>
  <si>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</si>
  <si>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</si>
  <si>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</si>
  <si>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</si>
  <si>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</si>
  <si>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</si>
  <si>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</si>
  <si>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</si>
  <si>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</si>
  <si>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</si>
  <si>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</si>
  <si>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</si>
  <si>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</si>
  <si>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</si>
  <si>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</si>
  <si>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</si>
  <si>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</si>
  <si>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</si>
  <si>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</si>
  <si>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</si>
  <si>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</si>
  <si>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</si>
  <si>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</si>
  <si>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</si>
  <si>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</si>
  <si>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</si>
  <si>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</si>
  <si>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</si>
  <si>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</si>
  <si>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</si>
  <si>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</si>
  <si>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</si>
  <si>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</si>
  <si>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</si>
  <si>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</si>
  <si>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</si>
  <si>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</si>
  <si>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</si>
  <si>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</si>
  <si>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</si>
  <si>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</si>
  <si>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</si>
  <si>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</si>
  <si>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</si>
  <si>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</si>
  <si>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</si>
  <si>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</si>
  <si>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</si>
  <si>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</si>
  <si>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</si>
  <si>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</si>
  <si>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</si>
  <si>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</si>
  <si>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</si>
  <si>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</si>
  <si>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</si>
  <si>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</si>
  <si>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</si>
  <si>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</si>
  <si>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</si>
  <si>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</si>
  <si>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</si>
  <si>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</si>
  <si>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</si>
  <si>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</si>
  <si>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</si>
  <si>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</si>
  <si>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</si>
  <si>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</si>
  <si>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</si>
  <si>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</si>
  <si>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</si>
  <si>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</si>
  <si>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</si>
  <si>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</si>
  <si>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</si>
  <si>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</si>
  <si>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</si>
  <si>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</si>
  <si>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</si>
  <si>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</si>
  <si>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</si>
  <si>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</si>
  <si>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</si>
  <si>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</si>
  <si>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</si>
  <si>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</si>
  <si>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</si>
  <si>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</si>
  <si>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</si>
  <si>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</si>
  <si>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</si>
  <si>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</si>
  <si>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</si>
  <si>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</si>
  <si>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</si>
  <si>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</si>
  <si>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</si>
  <si>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</si>
  <si>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</si>
  <si>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</si>
  <si>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</si>
  <si>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</si>
  <si>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</si>
  <si>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</si>
  <si>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</si>
  <si>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</si>
  <si>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</si>
  <si>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</si>
  <si>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</si>
  <si>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</si>
  <si>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</si>
  <si>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</si>
  <si>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</si>
  <si>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</si>
  <si>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</si>
  <si>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</si>
  <si>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</si>
  <si>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</si>
  <si>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</si>
  <si>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</si>
  <si>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</si>
  <si>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</si>
  <si>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</si>
  <si>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</si>
  <si>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</si>
  <si>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</si>
  <si>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</si>
  <si>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</si>
  <si>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</si>
  <si>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</si>
  <si>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</si>
  <si>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</si>
  <si>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</si>
  <si>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</si>
  <si>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</si>
  <si>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</si>
  <si>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</si>
  <si>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</si>
  <si>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</si>
  <si>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</si>
  <si>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</si>
  <si>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</si>
  <si>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</si>
  <si>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</si>
  <si>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</si>
  <si>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</si>
  <si>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</si>
  <si>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</si>
  <si>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</si>
  <si>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</si>
  <si>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</si>
  <si>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</si>
  <si>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</si>
  <si>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</si>
  <si>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</si>
  <si>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</si>
  <si>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</si>
  <si>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</si>
  <si>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</si>
  <si>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</si>
  <si>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</si>
  <si>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</si>
  <si>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</si>
  <si>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</si>
  <si>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</si>
  <si>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</si>
  <si>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</si>
  <si>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</si>
  <si>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</si>
  <si>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</si>
  <si>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</si>
  <si>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</si>
  <si>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</si>
  <si>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</si>
  <si>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</si>
  <si>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</si>
  <si>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</si>
  <si>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</si>
  <si>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</si>
  <si>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</si>
  <si>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</si>
  <si>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</si>
  <si>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</si>
  <si>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</si>
  <si>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</si>
  <si>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</si>
  <si>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</si>
  <si>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</si>
  <si>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</si>
  <si>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</si>
  <si>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</si>
  <si>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</si>
  <si>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</si>
  <si>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</si>
  <si>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</si>
  <si>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</si>
  <si>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</si>
  <si>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</si>
  <si>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</si>
  <si>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</si>
  <si>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</si>
  <si>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</si>
  <si>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</si>
  <si>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</si>
  <si>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</si>
  <si>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</si>
  <si>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</si>
  <si>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</si>
  <si>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</si>
  <si>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</si>
  <si>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</si>
  <si>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</si>
  <si>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</si>
  <si>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</si>
  <si>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</si>
  <si>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</si>
  <si>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</si>
  <si>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</si>
  <si>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</si>
  <si>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</si>
  <si>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</si>
  <si>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</si>
  <si>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</si>
  <si>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</si>
  <si>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</si>
  <si>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</si>
  <si>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</si>
  <si>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</si>
  <si>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</si>
  <si>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</si>
  <si>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</si>
  <si>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</si>
  <si>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</si>
  <si>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</si>
  <si>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</si>
  <si>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</si>
  <si>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</si>
  <si>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</si>
  <si>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</si>
  <si>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</si>
  <si>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</si>
  <si>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</si>
  <si>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</si>
  <si>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</si>
  <si>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</si>
  <si>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</si>
  <si>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</si>
  <si>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</si>
  <si>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</si>
  <si>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</si>
  <si>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</si>
  <si>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</si>
  <si>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</si>
  <si>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</si>
  <si>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</si>
  <si>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</si>
  <si>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</si>
  <si>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</si>
  <si>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</si>
  <si>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</si>
  <si>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</si>
  <si>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</si>
  <si>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</si>
  <si>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</si>
  <si>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</si>
  <si>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</si>
  <si>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</si>
  <si>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</si>
  <si>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</si>
  <si>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</si>
  <si>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</si>
  <si>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</si>
  <si>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</si>
  <si>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</si>
  <si>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</si>
  <si>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</si>
  <si>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</si>
  <si>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</si>
  <si>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</si>
  <si>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</si>
  <si>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</si>
  <si>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</si>
  <si>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</si>
  <si>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</si>
  <si>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</si>
  <si>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</si>
  <si>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</si>
  <si>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</si>
  <si>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</si>
  <si>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</si>
  <si>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</si>
  <si>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</si>
  <si>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</si>
  <si>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</si>
  <si>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</si>
  <si>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</si>
  <si>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</si>
  <si>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</si>
  <si>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</si>
  <si>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</si>
  <si>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</si>
  <si>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</si>
  <si>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</si>
  <si>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</si>
  <si>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</si>
  <si>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</si>
  <si>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</si>
  <si>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</si>
  <si>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</si>
  <si>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</si>
  <si>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</si>
  <si>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</si>
  <si>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</si>
  <si>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</si>
  <si>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</si>
  <si>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</si>
  <si>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</si>
  <si>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</si>
  <si>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</si>
  <si>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</si>
  <si>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</si>
  <si>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</si>
  <si>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</si>
  <si>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</si>
  <si>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</si>
  <si>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</si>
  <si>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</si>
  <si>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</si>
  <si>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</si>
  <si>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</si>
  <si>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</si>
  <si>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</si>
  <si>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</si>
  <si>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</si>
  <si>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</si>
  <si>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</si>
  <si>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</si>
  <si>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</si>
  <si>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</si>
  <si>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</si>
  <si>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</si>
  <si>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</si>
  <si>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</si>
  <si>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</si>
  <si>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</si>
  <si>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</si>
  <si>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</si>
  <si>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</si>
  <si>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</si>
  <si>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</si>
  <si>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</si>
  <si>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</si>
  <si>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</si>
  <si>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</si>
  <si>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</si>
  <si>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</si>
  <si>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</si>
  <si>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</si>
  <si>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</si>
  <si>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</si>
  <si>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</si>
  <si>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</si>
  <si>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</si>
  <si>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</si>
  <si>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</si>
  <si>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</si>
  <si>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</si>
  <si>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</si>
  <si>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</si>
  <si>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</si>
  <si>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</si>
  <si>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</si>
  <si>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</si>
  <si>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</si>
  <si>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</si>
  <si>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</si>
  <si>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</si>
  <si>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</si>
  <si>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</si>
  <si>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</si>
  <si>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</si>
  <si>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</si>
  <si>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</si>
  <si>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</si>
  <si>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</si>
  <si>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</si>
  <si>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</si>
  <si>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</si>
  <si>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</si>
  <si>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</si>
  <si>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</si>
  <si>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</si>
  <si>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</si>
  <si>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</si>
  <si>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MT </t>
  </si>
  <si>
    <t>Supply of Hexagonal Bolts &amp; Nuts for towers including Step Bolts, SpringWashers etc.</t>
  </si>
  <si>
    <t>Supply of Bolts &amp; Nuts for Stubs including Spring Washers etc.</t>
  </si>
  <si>
    <t xml:space="preserve">EA </t>
  </si>
  <si>
    <t>Supply of Counterpoise type (120 m length)</t>
  </si>
  <si>
    <t>Phase Plate (Set of three)</t>
  </si>
  <si>
    <t>SET</t>
  </si>
  <si>
    <t>Circuit Plate  (Set of two)</t>
  </si>
  <si>
    <t>Supply of Anti-Climbing Devices ofBarbed Wire Type</t>
  </si>
  <si>
    <t xml:space="preserve">KM </t>
  </si>
  <si>
    <t>Supply of Span Marker for Aviation</t>
  </si>
  <si>
    <t>OPGW Fibre Optic Distribution Panel (FODP): Indoor Type: 96F</t>
  </si>
  <si>
    <t>24F (DWSM) APPROACH FIBRE OPTIC CABLE  INCLUDING ALL INSTALLATIONHARDWARE SET</t>
  </si>
  <si>
    <t xml:space="preserve">OPGW Services                           </t>
  </si>
  <si>
    <t>Check survey</t>
  </si>
  <si>
    <t>Excavation : Dry Soil</t>
  </si>
  <si>
    <t xml:space="preserve">M3 </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</si>
  <si>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</si>
  <si>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</si>
  <si>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</si>
  <si>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</si>
  <si>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</si>
  <si>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</si>
  <si>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</si>
  <si>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</si>
  <si>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</si>
  <si>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</si>
  <si>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</si>
  <si>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M  </t>
  </si>
  <si>
    <t xml:space="preserve">M2 </t>
  </si>
  <si>
    <t>Installation of Span Markers for aviation requirements</t>
  </si>
  <si>
    <t>Benching: All kinds of soils except fissured rock,hard rock and sandy soil</t>
  </si>
  <si>
    <t>Benching: Fissured Rock</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</si>
  <si>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</si>
  <si>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</si>
  <si>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</si>
  <si>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Painting of towers</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</si>
  <si>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</si>
  <si>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</si>
  <si>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ESTABLISHMENT OF LABOUR CAMPS AS PER PROVISION UNDER FACILITIES TO BE INCORPORATED FOR LABOURERS IN TECHNICAL SPECIFICATION</t>
  </si>
  <si>
    <t xml:space="preserve">LS </t>
  </si>
  <si>
    <t xml:space="preserve">FABRICATION AND SUPPLY                  </t>
  </si>
  <si>
    <t xml:space="preserve">EARTHING OF TOWERS                      </t>
  </si>
  <si>
    <t xml:space="preserve">AVIATION REQUIREMENTS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</si>
  <si>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</si>
  <si>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</si>
  <si>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120 KN AC Disc Insulator</t>
  </si>
  <si>
    <t>SF6 Gas Leakage Detector</t>
  </si>
  <si>
    <t>Digital Protection Coupler</t>
  </si>
  <si>
    <t>40 MM MS ROD FOR MAIN EARTHMAT</t>
  </si>
  <si>
    <t>4.5 kg CO2 type Portable Fire extinguisher</t>
  </si>
  <si>
    <t>LOT</t>
  </si>
  <si>
    <t>Lighting Panel type ACP-3 as per technical specification</t>
  </si>
  <si>
    <t>LIGHTING FIXTURE LED LUMINAIRES TYPE FL2 AS PER TECH. SPECIFICATIONS</t>
  </si>
  <si>
    <t>LED FLOOD LIGHT LUMINARIESTYPE FL-1 (150W) AS PER TECHNICALSPECIFICATION</t>
  </si>
  <si>
    <t>LED STREET LIGHT LUMINAIRE TYPE SL-L1 (= 45W)AS PER TECHNICALSPECIFICATION</t>
  </si>
  <si>
    <t>1.1KV GRADE 5CX2.5 SQMM CONTROL CABLE</t>
  </si>
  <si>
    <t>1.1KV GRADE 10CX2.5 SQMM CONTROL CABLE</t>
  </si>
  <si>
    <t>1.1KV GRADE 19CX1.5 SQMM CONTROL CABLE</t>
  </si>
  <si>
    <t>1.1KV GRADE 27CX1.5 SQMM CONTROL CABLE</t>
  </si>
  <si>
    <t>Relay &amp; protection Panels (with automation)</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</si>
  <si>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</si>
  <si>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</si>
  <si>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</si>
  <si>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</si>
  <si>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</si>
  <si>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</si>
  <si>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VOIP TELEPHONE INSTRUMENT WITH ONE COMMON SWITCH (MIN. 8 PORT)</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</si>
  <si>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</si>
  <si>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</si>
  <si>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 xml:space="preserve">SURVEY                                  </t>
  </si>
  <si>
    <t xml:space="preserve">PROTECTION OF TOWER FOOTING             </t>
  </si>
  <si>
    <t xml:space="preserve">INSTALLATION OF AVIATION LIGHT          </t>
  </si>
  <si>
    <t>Excavation: Dry Fissured Rock</t>
  </si>
  <si>
    <t>Excavation: Hard Rock</t>
  </si>
  <si>
    <t>Benching:Hard Rock</t>
  </si>
  <si>
    <t>40 mm MS rod for Main Earthmat</t>
  </si>
  <si>
    <t>Lighting Fixture LED Luminaires type FL2 as per tech. specifications</t>
  </si>
  <si>
    <t>Lighting Fixture LED Luminaires type FL-1 as per tech. specifications</t>
  </si>
  <si>
    <t>Lighting Fixture LED Luminaires type SL-L1 as per tech. specifications</t>
  </si>
  <si>
    <t>Lighting Fixture LED Luminaires type SL-D1 as per tech. specifications</t>
  </si>
  <si>
    <t>1.1kV grade Power Cables (PVCinsulated)along withlugs,glands,straight joints &amp;accessories,etc.</t>
  </si>
  <si>
    <t>1.1kV grade Control Cables (PVCinsulated) along withlugs,glands,straight joints &amp;accessories,etc.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</si>
  <si>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</si>
  <si>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</si>
  <si>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</si>
  <si>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</si>
  <si>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</si>
  <si>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</si>
  <si>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</si>
  <si>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</si>
  <si>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</si>
  <si>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</si>
  <si>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</si>
  <si>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</si>
  <si>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Steel Reinforcement</t>
  </si>
  <si>
    <t>Antiweed treatment</t>
  </si>
  <si>
    <t>3.75m wide Bitumen road with earthen shoulder including 100 mm dia RCC Hume Pipe @ 100 metre interval as per drawing and TS (as perDSR item no 16.35 and 16.30.1) and including 225 mm thick WBM in three equal layers of 75 mm each as per CPWD specification.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</si>
  <si>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</si>
  <si>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</si>
  <si>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Soil Investigation: As per technical specification including all laboratory and field tests, report and recommendations.</t>
  </si>
  <si>
    <t>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t>
  </si>
  <si>
    <t>Transmission Line Tower Package TW01</t>
  </si>
  <si>
    <t xml:space="preserve">Supply of  Tower Accessories            </t>
  </si>
  <si>
    <t xml:space="preserve">Hardware Fittings                       </t>
  </si>
  <si>
    <t xml:space="preserve">Earthwire                               </t>
  </si>
  <si>
    <t xml:space="preserve">Conductor &amp; earthwire Accessories       </t>
  </si>
  <si>
    <t xml:space="preserve">Insulator                               </t>
  </si>
  <si>
    <t xml:space="preserve">Conductor                               </t>
  </si>
  <si>
    <t xml:space="preserve">Supply of OPGW (Main+2 LILO)            </t>
  </si>
  <si>
    <t xml:space="preserve">Mandatory Spares of OPGW(Main+2 LILo)   </t>
  </si>
  <si>
    <t xml:space="preserve">FABRICATION AND SUPPLY (SPARES)         </t>
  </si>
  <si>
    <t xml:space="preserve">Hardware Fittings (Spares)              </t>
  </si>
  <si>
    <t>Conductor &amp; earthwire Accessories spares</t>
  </si>
  <si>
    <t xml:space="preserve">Conductor Spare                         </t>
  </si>
  <si>
    <t xml:space="preserve">(i) 400kV D/c (Triple HTLS Conductor) line from Pot Head Yard of Kiru HE Project – Kishtwar Pooling Station, (ii) LILO of one ckt. of 400 kV D/c (Triple HTLS Conductor) Kiru – Kishtwar line at Pot Head Yard of Kwar &amp; Pakal Dul HE Projects  </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</si>
  <si>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</si>
  <si>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</si>
  <si>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Supply of Pipe Type Earthing</t>
  </si>
  <si>
    <t>ROD TYPE EARTHING</t>
  </si>
  <si>
    <t>Supply of Shieldwire Earthing includingPG clamps, downlead clamps butexcluding Earthwire bits for Pipe typeearthing</t>
  </si>
  <si>
    <t>Supply of Shieldwire Earthing Counterpoise (4X30M) Type including PGclamps, downlead clamps but excluding Earthwire bits.</t>
  </si>
  <si>
    <t>Number  Plate for 400kV</t>
  </si>
  <si>
    <t>Danger  Plate for 400kV</t>
  </si>
  <si>
    <t>SUSPENSION  CLAMP SUITABLE FOR SUSPENSION PILOT INSULATOR STRING FORHTLS MOOSE CONDUCTOR</t>
  </si>
  <si>
    <t>DEAD END CLAMP SUITABLE FOR TENSION INSULATOR STRING FOR  HTLS MOOSECONDUCTOR</t>
  </si>
  <si>
    <t>SINGLE I SUSP PILOT W/O CLAMP-TRIPLE HTLS</t>
  </si>
  <si>
    <t>DOUBLE TENSION STRING W/O CLAMP-TRIPLE HTLS</t>
  </si>
  <si>
    <t>7/3.66 G.S. EARTHWIRE</t>
  </si>
  <si>
    <t>FLEXIBLE ALUMUNIUM BOND</t>
  </si>
  <si>
    <t>Mid Span Compression Joint -7/3.66mm Earth Wire</t>
  </si>
  <si>
    <t>Vibration damper -7/3.66mm Earth Wire</t>
  </si>
  <si>
    <t>Tension clamp assembly-7/3.66mm Earth Wire</t>
  </si>
  <si>
    <t>REPAIR SLEEVE FOR HTLS MOOSE CONDUCTOR</t>
  </si>
  <si>
    <t>MID SPAN COMPRESSION JOINT FOR HTLS MOOSE CONDUCTOR</t>
  </si>
  <si>
    <t>RIGID SPACER-TRIPLE HTLS MOOSE</t>
  </si>
  <si>
    <t>SPACER DAMPER-TRIPLE HTLS MOOSE</t>
  </si>
  <si>
    <t>210 KN AC Disc Insulator</t>
  </si>
  <si>
    <t>HTLS MOOSE CONDUCTOR</t>
  </si>
  <si>
    <t>24 FIBRE (DWSM) OPGW FIBRE OPTIC CABLE</t>
  </si>
  <si>
    <t>TENSION ASSEMBLY - DEAD END FOR 24 FIBER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</si>
  <si>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</si>
  <si>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</si>
  <si>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</si>
  <si>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</si>
  <si>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</si>
  <si>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 xml:space="preserve">Extension of Kishtwar (GIS) pooling station       </t>
  </si>
  <si>
    <t xml:space="preserve">420kV, 50kA GIS Equipment               </t>
  </si>
  <si>
    <t xml:space="preserve">GIS Common Equipment                    </t>
  </si>
  <si>
    <t xml:space="preserve">420kV, 50kA AIS EQUIPMENT               </t>
  </si>
  <si>
    <t xml:space="preserve">Erection Hardware for 420 kV GIS        </t>
  </si>
  <si>
    <t xml:space="preserve">420kV Insulator and Hardware            </t>
  </si>
  <si>
    <t xml:space="preserve">Earthmat                                </t>
  </si>
  <si>
    <t xml:space="preserve">CRP for  420kV Bays with SAS            </t>
  </si>
  <si>
    <t xml:space="preserve">SAS-AUG                                 </t>
  </si>
  <si>
    <t xml:space="preserve">PLCC Equipment                          </t>
  </si>
  <si>
    <t xml:space="preserve">PLCC EQUIPMENT REMOTE                   </t>
  </si>
  <si>
    <t xml:space="preserve">POWER &amp; CONTROL CABLE                   </t>
  </si>
  <si>
    <t xml:space="preserve">AIR CONDITIONING &amp; VENTILATION SYSTEM   </t>
  </si>
  <si>
    <t xml:space="preserve">FIRE FIGHTING SYSTEM                    </t>
  </si>
  <si>
    <t xml:space="preserve">ILLUMINATION SYSTEM                     </t>
  </si>
  <si>
    <t xml:space="preserve">400 kV TOWERS                           </t>
  </si>
  <si>
    <t xml:space="preserve">400kV Equipment support structures      </t>
  </si>
  <si>
    <t xml:space="preserve">GIS MANDATORY SPARE                     </t>
  </si>
  <si>
    <t xml:space="preserve">Mandatory Spare LOT                     </t>
  </si>
  <si>
    <t xml:space="preserve">BoQ of Comm Equip Supply Kiru           </t>
  </si>
  <si>
    <t xml:space="preserve">BoQ of Comm Equip Mandatory Spares      </t>
  </si>
  <si>
    <t xml:space="preserve">BoQ of Comm Equip Supply Kishtwar       </t>
  </si>
  <si>
    <t xml:space="preserve">BoQ of Comm Equip Supply KWAR           </t>
  </si>
  <si>
    <t xml:space="preserve">BoQ of Comm Equip Supply Pakal Dul HE   </t>
  </si>
  <si>
    <t xml:space="preserve">PMU &amp; associated items (Kishtwar)       </t>
  </si>
  <si>
    <t xml:space="preserve">Foundation Bolts                        </t>
  </si>
  <si>
    <t>400KV GIS- 4000A SF6 TO AIR BUSHING COMPLETE IN ALL RESPECT</t>
  </si>
  <si>
    <t>420KV, 5000A,50KA, SINGLE PHASE SF6 GAS INSULATED BUS DUCT (GIB)OUTSIDE GIS HALL ALONGWITH ASSOCIATED SUPPORT STRUCTURE</t>
  </si>
  <si>
    <t>420KV, 5000A, 50KA GIS BUSBAR MODULE EXTENSION</t>
  </si>
  <si>
    <t>420 kV, 4000 A, 50 kA, SF6 GIS Linefeeder bay module(without PIR) as perSection-Project, Technicalspecification</t>
  </si>
  <si>
    <t>420kV, 4000 A, 50 kA, SF6 GIS Tie baymodule(without PIR) as perSection-Project, Technicalspecification</t>
  </si>
  <si>
    <t>SF6 GAS ANALYZER</t>
  </si>
  <si>
    <t>EOT Crane Extension for GIS Building for 400kV GIS station</t>
  </si>
  <si>
    <t>420 kV, 4400 pF Capacitive Voltage Transformer (1-Phase)</t>
  </si>
  <si>
    <t>336kV Surge Arrester (1-phase)</t>
  </si>
  <si>
    <t>420 kV, 1 phase Bus Post Insulator (except for Line Traps)</t>
  </si>
  <si>
    <t>420 kV ,1 phase Bus Post Insulators for Line Traps</t>
  </si>
  <si>
    <t>Erection Hardware for 400kV I type layout for GIS terminationarrangement-Line bay as per technical specification</t>
  </si>
  <si>
    <t>400KV  TENSION INSULATOR STRING  AND ASSOCIATED HARDWARE FITTINGS WITHTURN BUCKLE SUITABLE FOR TWIN CONDUCTOR</t>
  </si>
  <si>
    <t>400KV SUSPENSION INSULATOR STRING  AND ASSOCIATED HARDWARE FITTINGSWITH DROP CLAMP SUITABLE FOR QUAD CONDUCTOR</t>
  </si>
  <si>
    <t>400kV Circuit Breaker Relay Panel with Auto Reclose (with Automation)</t>
  </si>
  <si>
    <t>400kV Line Protection Panel (with Automation)</t>
  </si>
  <si>
    <t>Augmentation of existing 400kV bus bar protection scheme.(No. of baysas per specification)-(with Automation)</t>
  </si>
  <si>
    <t>Line Current Differential Relay</t>
  </si>
  <si>
    <t>Augmentation of Substation automation System for 400kV Main bay as perTechnical Specification</t>
  </si>
  <si>
    <t>Augmentation of Substation automation System for 400kV Tie bay as perTechnical Specification</t>
  </si>
  <si>
    <t>Coupling device for PLCC</t>
  </si>
  <si>
    <t>Carrier Equipment Analog type (for Speech+Data &amp; Speech+Protection)</t>
  </si>
  <si>
    <t>Analog Protection Coupler for PLCC</t>
  </si>
  <si>
    <t>Testing &amp; Maintenance equipment (print test kit only) for PLCC</t>
  </si>
  <si>
    <t>HF CABLE 75 OHMS FOR PLCC</t>
  </si>
  <si>
    <t>WAVE TRAP AS PER TS</t>
  </si>
  <si>
    <t>1.1KV GRADE 2CX2.5 SQMM CONTROL CABLE</t>
  </si>
  <si>
    <t>1.1KV GRADE 2CX16 SQMM (PVC) POWER CABLE</t>
  </si>
  <si>
    <t>1.1KV GRADE 4CX16 SQMM (PVC) POWER CABLE</t>
  </si>
  <si>
    <t>Ventillation system for 400KV GIS Hall</t>
  </si>
  <si>
    <t>Fire Detection and Alarm System for 400kV GIS Hall</t>
  </si>
  <si>
    <t>Illumination system for 400KV GIS Hall</t>
  </si>
  <si>
    <t>LIGHTING FIXTURE LED LUMINAIRES TYPE SL-D1 AS PER TECH. SPECIFICATIONS</t>
  </si>
  <si>
    <t>Fabrication, galvanising and supply of Standard 400 kV Tower TVincluding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</si>
  <si>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</si>
  <si>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STANDARD TOWER FOR 400KV-TPN</t>
  </si>
  <si>
    <t>Fabrication, galvanising and supply of Standard 400 kV Tower TAincluding nuts, bolts, all type of washers, packplates, step bolts andgusset plates excluding foundation bolts</t>
  </si>
  <si>
    <t>Fabrication, galvanising and supply of Standard 400 kV Tower TBincluding nuts, bolts, all type of washers, packplates, step bolts andgusset plates excluding foundation bolts</t>
  </si>
  <si>
    <t>Standard Pipe Structure for 400kV BPI (excluding wave trap)</t>
  </si>
  <si>
    <t>Fabrication, galvanising and supply of Standard Pipe Structure - 400kV  CVT including nuts, bolts, all type of washers, packplates, stepbolts and gusset plates excluding foundation bolts</t>
  </si>
  <si>
    <t>Fabrication, galvanising and supply ofStandard Pipe Structure - 400 kV,1-Phase,   SA including nuts, bolts,all type of washers, packplates, stepbolts and gusset plates excludingfoundation bolts</t>
  </si>
  <si>
    <t>Standard Pipe Structure for 400kV BPI for WT (1- phase)</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</si>
  <si>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</si>
  <si>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</si>
  <si>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</si>
  <si>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</si>
  <si>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</si>
  <si>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</si>
  <si>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</si>
  <si>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</si>
  <si>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</si>
  <si>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</si>
  <si>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</si>
  <si>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</si>
  <si>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Complete pole of 420kV, 4000A,50kA SF6GIS Circuit Breaker complete withinterrupter, main circuit enclosure andMarshalling Box with operatingmechanism</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</si>
  <si>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</si>
  <si>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</si>
  <si>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</si>
  <si>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</si>
  <si>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</si>
  <si>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</si>
  <si>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</si>
  <si>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</si>
  <si>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</si>
  <si>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</si>
  <si>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</si>
  <si>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</si>
  <si>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</si>
  <si>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</si>
  <si>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</si>
  <si>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</si>
  <si>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</si>
  <si>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</si>
  <si>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</si>
  <si>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4000A disconnector switch including maincircuit, enclosure, driving mechanism and support insulator etc.,complete in all respect (Note 1- The contractor shall supply spare fordisconnector switch to ensure one to one replacement of all disconnectorswitch supplied as main equipment without any requirement ofmodification in fittings at site to cover all different types ofdisconnector switch supplied. In case, quantity of supplied dis-connector switch types (for one to one replacement) are more than thequantity mentioned in BPS for spare, the contractor shall supply theseadditional types of disconnector switch without any additional priceimplication to POWERGRID and quantities of these additional type ofdisconnector switch are deem to be included in the quantities mentionedin BPS for spare disconnector. Note 2 - In case, Dis-connector Switch(DS) &amp; Earth Switch (ES) is provided in a same enclosure with commonoperating mechanism, then the module comprising of Dis-connector &amp; Earthswitch in single enclosure with common operating mechanism is to beprovided under the head of spare Dis-connector only. Note 3 - In case,Dis-connector Switch (DS) &amp; Earth Switch (ES) is provided in a sameenclosure with separate operating mechanism, then the module comprisingof Dis-connector &amp; Earth switch in single enclosure with separateoperating mechanism is to be provided under the head of spare Dis-connector 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</si>
  <si>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</si>
  <si>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</si>
  <si>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</si>
  <si>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</si>
  <si>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</si>
  <si>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</si>
  <si>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</si>
  <si>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</si>
  <si>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</si>
  <si>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</si>
  <si>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</si>
  <si>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</si>
  <si>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</si>
  <si>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</si>
  <si>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</si>
  <si>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</si>
  <si>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Spare-420kV CVT 1</t>
  </si>
  <si>
    <t>SPARES FOR 336KV SURGE ARRESTER</t>
  </si>
  <si>
    <t>Spares-Substation Automation System</t>
  </si>
  <si>
    <t>Spare-PLCC</t>
  </si>
  <si>
    <t>S16.1 SFP</t>
  </si>
  <si>
    <t>Software for Craft Terminal</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</si>
  <si>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</si>
  <si>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</si>
  <si>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</si>
  <si>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</si>
  <si>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Fabrication, galvanising and supply of 28mm dia foundation boltsincluding nuts, checknuts, washers and packplates.</t>
  </si>
  <si>
    <t>Fabrication, galvanising and supply of 40mm dia foundation boltsincluding nuts, checknuts, washers and packplates.</t>
  </si>
  <si>
    <t>Fabrication, galvanising and supply of 56mm dia foundation boltsincluding nuts, checknuts, washers and packplates</t>
  </si>
  <si>
    <t>Fabrication, galvanising and supply of 63mm dia foundation boltsincluding nuts, checknuts, washers and packplates</t>
  </si>
  <si>
    <t xml:space="preserve">Soil Investigation                      </t>
  </si>
  <si>
    <t xml:space="preserve">Benching                                </t>
  </si>
  <si>
    <t xml:space="preserve">Work Associated with Tower Foundations  </t>
  </si>
  <si>
    <t xml:space="preserve">Erection                                </t>
  </si>
  <si>
    <t xml:space="preserve">Installation of earthing of towers      </t>
  </si>
  <si>
    <t>Installation of the following tower acce</t>
  </si>
  <si>
    <t xml:space="preserve">Stringining                             </t>
  </si>
  <si>
    <t xml:space="preserve">Labor Camp                              </t>
  </si>
  <si>
    <t xml:space="preserve">PAINTING OF TOWERS                      </t>
  </si>
  <si>
    <t>Detailed survey including route alignment, profiling and tower spotting</t>
  </si>
  <si>
    <t>Detailed soil investigation: All kinds of soils except fissured rock and hard rock</t>
  </si>
  <si>
    <t>Detailed soil investigation: Fissured Rock</t>
  </si>
  <si>
    <t>Detailed soil investigation: Hard Rock</t>
  </si>
  <si>
    <t>Excavation: Wet Fissured Rock</t>
  </si>
  <si>
    <t>Erection of various types of towers, tower extensions (complete), bolts &amp; nuts, hangers, d-shackles, step bolts, pack washers etc.including tack welding &amp; supply &amp; application of zinc rich primer &amp; enamel paint : Multicircuit towers</t>
  </si>
  <si>
    <t>Installation of Shieldwire Earthing Counterpoise (4X30M) type including PG clamps, Downlead clamps and  Earthwire bits. Shieldwireearthing (Pipe Type/counterpoise type) shall be an in addition to Tower Earthing (Pipe type/counterpoise type)</t>
  </si>
  <si>
    <t>Installation of Shieldwire Earthingincluding PG clamps, Downlead clampsand  Earthwire bits i.e Shield wireearthing (Pipe Type/counterpoise type)shall be an addition to earthing oftowers (Pipe type/ counterpoisetype)-Pipe type</t>
  </si>
  <si>
    <t>Installation of earthing of towers: Pipe Type</t>
  </si>
  <si>
    <t>Installation of insulator strings complete with arcing horns &amp; necessary hardware, installing of  bundle conductor including fixingof conductor accessories, installing &amp; stringing of earthwire including fixing of earthwire accessories (Triple bundle HTLSConductor) in Double Ckt Line.</t>
  </si>
  <si>
    <t>Protection of tower footing (supply and installation): Stone Bound in Galvanising wire netting including excavation</t>
  </si>
  <si>
    <t>Installation of Joint box above ground (Including Splicing &amp; Testing) : 24 fibres</t>
  </si>
  <si>
    <t xml:space="preserve">CRP for 420kV Bays with SAS             </t>
  </si>
  <si>
    <t xml:space="preserve">Installation of Comm Equip at KIRU      </t>
  </si>
  <si>
    <t xml:space="preserve">Installation of Comm Equip at Kishtwar  </t>
  </si>
  <si>
    <t xml:space="preserve">Installation of Comm Equip at KWAR      </t>
  </si>
  <si>
    <t xml:space="preserve">Installation of Comm Equip at Pakal Dul </t>
  </si>
  <si>
    <t xml:space="preserve">Civil Works                             </t>
  </si>
  <si>
    <t>Extension of 420kV , 5000 A, 50 kA 3 -phase SF6 GIS bus bar</t>
  </si>
  <si>
    <t>420 kV, 4000 A, 50 kA, SF6 GIS Line feeder bay module(without PIR) as per Section-Project, Technical specification</t>
  </si>
  <si>
    <t>420kV, 4000 A, 50 kA, SF6 GIS Tie bay module(without PIR) as per Section-Project, Technical specification</t>
  </si>
  <si>
    <t>420kV, 5000A, 50kA, Single phase SF6 Gas Insulated Bus Duct (GIB) outside GIS Hall alongwith associated support structure</t>
  </si>
  <si>
    <t>420kV, 4000 A, 50 kA SF6 /Air Bushing for connecting GIS to AIS</t>
  </si>
  <si>
    <t>420KV, 1-PHASE BUS POST INSULATORS</t>
  </si>
  <si>
    <t>Erection Hardware for 400kV I type layout for GIS termination arrangement-Line bay as per technical specification</t>
  </si>
  <si>
    <t>400KV  TENSION INSULATOR STRING  AND ASSOCIATED HARDWARE FITTINGS WITH TURN BUCKLE SUITABLE FOR TWIN CONDUCTOR</t>
  </si>
  <si>
    <t>400KV SUSPENSION INSULATOR STRING  AND ASSOCIATED HARDWARE FITTINGS WITH DROP CLAMP SUITABLE FOR QUAD CONDUCTOR</t>
  </si>
  <si>
    <t>Augmentation of existing 400kV bus bar protection scheme.(No. of bays as per specification)-(with Automation)</t>
  </si>
  <si>
    <t>Augmentation of   Substation automation System for 400kV Main bay as per Technical Specification</t>
  </si>
  <si>
    <t>Augmentation of   Substation automation System for 400kV Tie bay as per Technical Specification</t>
  </si>
  <si>
    <t>HF CABLE FOR PLCC-75 OHM (KM)</t>
  </si>
  <si>
    <t>Testing and Maintenance equipment (print test kit only))</t>
  </si>
  <si>
    <t>Protection Coupler (Analog)</t>
  </si>
  <si>
    <t>400kV,3150A,0.5mH ,63kA Line Trap</t>
  </si>
  <si>
    <t>Standard Tower for 400kV - TPN</t>
  </si>
  <si>
    <t>Erection of Std 400 kV Tower TV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</si>
  <si>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</si>
  <si>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Tower TA including nuts, bolts, all type of washers, packplates, step bolts and gusset plates excludingfoundation bolts</t>
  </si>
  <si>
    <t>Erection of Std 400 kV Tower TB including nuts, bolts, all type of washers, packplates, step bolts and gusset plates excludingfoundation bolts</t>
  </si>
  <si>
    <t>Erection of Pipe Structure - 400 kV, 1-Phase,   BPI, (Excluding Wave Trap),  including nuts, bolts, all  type of washers,packplates, step bolts and gusset plates excluding foundation bolts</t>
  </si>
  <si>
    <t>Erection of Pipe Structure - 400 kV 1-Phase CVT including nuts, bolts, all type of washers, packplates, step bolts and gusset platesexcluding foundation bolts</t>
  </si>
  <si>
    <t>Erection of Pipe Structure - 400 kV 1-Phase SA including nuts, bolts, all type of washers, packplates, step bolts and gusset platesexcluding foundation bolts</t>
  </si>
  <si>
    <t>Erection of Pipe Structure - 400 kV 1-Phase WT including nuts, bolts, all type of washers, packplates, step bolts and gusset platesexcluding foundation bolts</t>
  </si>
  <si>
    <t>Optical Interface Cards/SFP# -S16.1 for SDH Equipment-STM-16</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</si>
  <si>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</si>
  <si>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</si>
  <si>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</si>
  <si>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</si>
  <si>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</si>
  <si>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Erection of 28mm dia foundation bolts including nuts, checknuts, washers and packplates.</t>
  </si>
  <si>
    <t>Erection of 40mm dia foundation bolts including nuts, checknuts, washers and packplates.</t>
  </si>
  <si>
    <t>Erection of 56mm dia foundation bolts including nuts, checknuts, washers and packplates</t>
  </si>
  <si>
    <t xml:space="preserve">Erection of 63mm dia foundation bolts including nuts, checknuts, washers and packplates. </t>
  </si>
  <si>
    <t>Providing and laying of Reinforced Cement Concrete M30 including pre cast, shuttering, Grouting of pockets &amp; underpinning butexcluding steel reinforcement</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</si>
  <si>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</si>
  <si>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Removing,cleaning and washing of existing stones and respreading of stones in switchyard excluding PCC</t>
  </si>
  <si>
    <t>RCC culvert crossings including supplying and laying hume pipe 300mm dia of grade (NP-3) excluding concrete as per specification.</t>
  </si>
  <si>
    <t>All civil works for Drains construction of Section B-B including crossings if any as per technical specification and tender drawingscomplete in all respect with all labour and materials.</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</si>
  <si>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</si>
  <si>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</si>
  <si>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</si>
  <si>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stone boulders mixed with sand under foundations, roads, cable trenches, drains etc in layers notexceeding 250mm thickness including ramming, watering compacting</t>
  </si>
  <si>
    <t>PEB - Ext of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</si>
  <si>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</si>
  <si>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</si>
  <si>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</si>
  <si>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Specification No.: CC/NT/W-TW/DOM/A06/23/00495</t>
  </si>
  <si>
    <t>Stone spreading in switchyard excluding PCC</t>
  </si>
  <si>
    <t>Sqm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</si>
</sst>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1"/>
      <color rgb="FF000000"/>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FF00"/>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52">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Fill="1" applyBorder="1" applyAlignment="1" applyProtection="1">
      <alignment horizontal="left" vertical="center" indent="1"/>
    </xf>
    <xf numFmtId="178" fontId="15" fillId="0" borderId="0" xfId="0" applyNumberFormat="1" applyFont="1" applyFill="1" applyBorder="1" applyAlignment="1" applyProtection="1">
      <alignment horizontal="justify" vertical="center"/>
      <protection hidden="1"/>
    </xf>
    <xf numFmtId="178"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80"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6"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8" fontId="15" fillId="0" borderId="0" xfId="0" applyNumberFormat="1" applyFont="1" applyFill="1" applyBorder="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Fill="1" applyBorder="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80"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8"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80"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8"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8"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5"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5"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5"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8"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8"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8"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5"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5"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5"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5"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8"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5" fontId="4" fillId="0" borderId="4" xfId="0" applyNumberFormat="1" applyFont="1" applyFill="1" applyBorder="1" applyAlignment="1" applyProtection="1">
      <alignment horizontal="center" vertical="top" wrapText="1"/>
    </xf>
    <xf numFmtId="165" fontId="5" fillId="0" borderId="5" xfId="0" applyNumberFormat="1" applyFont="1" applyFill="1" applyBorder="1" applyAlignment="1" applyProtection="1">
      <alignment horizontal="left" vertical="top"/>
    </xf>
    <xf numFmtId="165"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5" fontId="4" fillId="0" borderId="0" xfId="206" applyNumberFormat="1" applyFont="1" applyFill="1" applyAlignment="1" applyProtection="1">
      <alignment horizontal="left" vertical="top"/>
      <protection hidden="1"/>
    </xf>
    <xf numFmtId="165"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1"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5"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pplyProtection="1">
      <alignment vertical="top"/>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80"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righ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164" fontId="94" fillId="6" borderId="13" xfId="11" applyFont="1" applyFill="1" applyBorder="1" applyAlignment="1" applyProtection="1">
      <alignment horizontal="righ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NumberFormat="1" applyFont="1" applyFill="1" applyBorder="1" applyAlignment="1" applyProtection="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8"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Alignment="1" applyProtection="1">
      <alignment horizontal="right"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80"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8"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1"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164"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164"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8"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pplyProtection="1">
      <alignment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164"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2" fontId="59"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165" fontId="42" fillId="14" borderId="0" xfId="206" applyNumberFormat="1" applyFont="1" applyFill="1" applyAlignment="1" applyProtection="1">
      <alignment vertical="top"/>
      <protection hidden="1"/>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164" fontId="94" fillId="17" borderId="4" xfId="0" applyNumberFormat="1" applyFont="1" applyFill="1" applyBorder="1" applyAlignment="1" applyProtection="1">
      <alignment horizontal="left" vertical="top" wrapText="1"/>
    </xf>
    <xf numFmtId="0" fontId="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9" fillId="0" borderId="0" xfId="0" applyFont="1" applyFill="1" applyBorder="1" applyAlignment="1" applyProtection="1">
      <alignment horizontal="center" vertical="top" wrapText="1"/>
    </xf>
    <xf numFmtId="0" fontId="0" fillId="0" borderId="0" xfId="200" applyNumberFormat="1" applyFont="1" applyFill="1" applyBorder="1" applyAlignment="1" applyProtection="1">
      <alignment vertical="top" wrapText="1"/>
    </xf>
    <xf numFmtId="0" fontId="0" fillId="0" borderId="0" xfId="0" applyFont="1" applyAlignment="1" applyProtection="1">
      <alignment vertical="top" wrapText="1"/>
    </xf>
    <xf numFmtId="0" fontId="62" fillId="0" borderId="0" xfId="200" applyNumberFormat="1" applyFont="1" applyFill="1" applyBorder="1" applyAlignment="1" applyProtection="1">
      <alignment vertical="top" wrapText="1"/>
    </xf>
    <xf numFmtId="0" fontId="112" fillId="0" borderId="0" xfId="0" applyFont="1" applyAlignment="1">
      <alignment horizontal="justify" vertical="center"/>
    </xf>
    <xf numFmtId="1" fontId="4" fillId="18" borderId="4" xfId="200" applyNumberFormat="1" applyFont="1" applyFill="1" applyBorder="1" applyAlignment="1" applyProtection="1">
      <alignment horizontal="left" vertical="top" wrapText="1"/>
      <protection locked="0"/>
    </xf>
    <xf numFmtId="10" fontId="4" fillId="18" borderId="4" xfId="200" applyNumberFormat="1" applyFont="1" applyFill="1" applyBorder="1" applyAlignment="1" applyProtection="1">
      <alignment horizontal="left" vertical="top" wrapText="1"/>
      <protection locked="0" hidden="1"/>
    </xf>
    <xf numFmtId="0" fontId="4" fillId="18" borderId="0" xfId="200" applyNumberFormat="1" applyFont="1" applyFill="1" applyBorder="1" applyAlignment="1" applyProtection="1">
      <alignment vertical="top" wrapText="1"/>
    </xf>
    <xf numFmtId="0" fontId="62" fillId="18" borderId="0" xfId="200" applyNumberFormat="1" applyFont="1" applyFill="1" applyBorder="1" applyAlignment="1" applyProtection="1">
      <alignment vertical="top" wrapText="1"/>
    </xf>
    <xf numFmtId="0" fontId="0" fillId="0" borderId="4" xfId="0" applyFill="1" applyBorder="1" applyAlignment="1">
      <alignment horizontal="center" vertical="top" wrapText="1"/>
    </xf>
    <xf numFmtId="0" fontId="0" fillId="0" borderId="4" xfId="0" applyFill="1" applyBorder="1" applyAlignment="1">
      <alignment horizontal="justify"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42" fillId="14" borderId="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42" fillId="14" borderId="0" xfId="206" applyFont="1" applyFill="1" applyAlignment="1" applyProtection="1">
      <alignment horizontal="center"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1" fontId="89" fillId="13" borderId="14" xfId="0" applyNumberFormat="1" applyFont="1" applyFill="1" applyBorder="1" applyAlignment="1" applyProtection="1">
      <alignment horizontal="left" vertical="top" wrapText="1"/>
    </xf>
    <xf numFmtId="171" fontId="89" fillId="13" borderId="3" xfId="0" applyNumberFormat="1" applyFont="1" applyFill="1" applyBorder="1" applyAlignment="1" applyProtection="1">
      <alignment horizontal="left" vertical="top" wrapText="1"/>
    </xf>
    <xf numFmtId="171"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pplyProtection="1">
      <alignment horizontal="center" vertical="top" wrapText="1"/>
    </xf>
    <xf numFmtId="171"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1" fontId="89" fillId="13" borderId="14" xfId="0" applyNumberFormat="1" applyFont="1" applyFill="1" applyBorder="1" applyAlignment="1" applyProtection="1">
      <alignment horizontal="center" vertical="top" wrapText="1"/>
    </xf>
    <xf numFmtId="171" fontId="89" fillId="13" borderId="3" xfId="0" applyNumberFormat="1" applyFont="1" applyFill="1" applyBorder="1" applyAlignment="1" applyProtection="1">
      <alignment horizontal="center" vertical="top" wrapText="1"/>
    </xf>
    <xf numFmtId="171"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8"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8"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8"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justify"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306">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usernames" Target="revisions/userNames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20107275" y="28575"/>
          <a:ext cx="106680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351919"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D158608-E635-4D41-8FED-BACDA69EB305}" diskRevisions="1" revisionId="4" version="2" protected="1">
  <header guid="{77C6785E-FBA4-46F3-B10A-095B69F22B6D}" dateTime="2023-04-11T17:10:32" maxSheetId="29" userName="Siddhant Kumar {सिद्धांत कुमार}"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0D158608-E635-4D41-8FED-BACDA69EB305}" dateTime="2023-04-11T17:11:08" maxSheetId="29" userName="Siddhant Kumar {सिद्धांत कुमार}" r:id="rId2" minRId="1" maxRId="4">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4">
    <oc r="D9" t="inlineStr">
      <is>
        <t xml:space="preserve">…….. …….. …….. …….. …….. …….. </t>
      </is>
    </oc>
    <nc r="D9"/>
  </rcc>
  <rcc rId="2" sId="4">
    <oc r="D10" t="inlineStr">
      <is>
        <t xml:space="preserve">…….. …….. …….. …….. …….. …….. </t>
      </is>
    </oc>
    <nc r="D10"/>
  </rcc>
  <rcc rId="3" sId="4">
    <oc r="D11" t="inlineStr">
      <is>
        <t xml:space="preserve">…….. …….. …….. …….. …….. …….. </t>
      </is>
    </oc>
    <nc r="D11"/>
  </rcc>
  <rcc rId="4" sId="4">
    <oc r="D12" t="inlineStr">
      <is>
        <t xml:space="preserve">…….. …….. …….. …….. …….. …….. </t>
      </is>
    </oc>
    <nc r="D12"/>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0D158608-E635-4D41-8FED-BACDA69EB305}" name="Siddhant Kumar {सिद्धांत कुमार}" id="-737344426" dateTime="2023-04-11T17:10:3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10" Type="http://schemas.openxmlformats.org/officeDocument/2006/relationships/drawing" Target="../drawings/drawing10.xml"/><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 Type="http://schemas.openxmlformats.org/officeDocument/2006/relationships/printerSettings" Target="../printerSettings/printerSettings258.bin"/><Relationship Id="rId21" Type="http://schemas.openxmlformats.org/officeDocument/2006/relationships/printerSettings" Target="../printerSettings/printerSettings276.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drawing" Target="../drawings/drawing13.xml"/><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24" Type="http://schemas.openxmlformats.org/officeDocument/2006/relationships/drawing" Target="../drawings/drawing15.xml"/><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23" Type="http://schemas.openxmlformats.org/officeDocument/2006/relationships/printerSettings" Target="../printerSettings/printerSettings379.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drawing" Target="../drawings/drawing17.x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6.bin"/><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3" Type="http://schemas.openxmlformats.org/officeDocument/2006/relationships/printerSettings" Target="../printerSettings/printerSettings431.bin"/><Relationship Id="rId21" Type="http://schemas.openxmlformats.org/officeDocument/2006/relationships/printerSettings" Target="../printerSettings/printerSettings449.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drawing" Target="../drawings/drawing18.xml"/><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drawing" Target="../drawings/drawing19.xml"/><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drawing" Target="../drawings/drawing20.xml"/><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drawing" Target="../drawings/drawing21.xml"/><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26" Type="http://schemas.openxmlformats.org/officeDocument/2006/relationships/printerSettings" Target="../printerSettings/printerSettings594.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2.bin"/><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 Type="http://schemas.openxmlformats.org/officeDocument/2006/relationships/printerSettings" Target="../printerSettings/printerSettings597.bin"/><Relationship Id="rId21" Type="http://schemas.openxmlformats.org/officeDocument/2006/relationships/printerSettings" Target="../printerSettings/printerSettings615.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6" sqref="B6"/>
    </sheetView>
  </sheetViews>
  <sheetFormatPr defaultRowHeight="16.5"/>
  <cols>
    <col min="1" max="1" width="18" customWidth="1"/>
    <col min="2" max="2" width="71.875" customWidth="1"/>
  </cols>
  <sheetData>
    <row r="1" spans="1:8" ht="70.5" customHeight="1">
      <c r="A1" s="330" t="s">
        <v>475</v>
      </c>
      <c r="B1" s="1325" t="s">
        <v>680</v>
      </c>
      <c r="C1" s="802"/>
      <c r="D1" s="802"/>
      <c r="E1" s="802"/>
      <c r="F1" s="802"/>
      <c r="G1" s="802"/>
      <c r="H1" s="802"/>
    </row>
    <row r="2" spans="1:8">
      <c r="B2" s="575"/>
    </row>
    <row r="3" spans="1:8">
      <c r="A3" t="s">
        <v>309</v>
      </c>
      <c r="B3" s="790" t="s">
        <v>681</v>
      </c>
    </row>
    <row r="5" spans="1:8">
      <c r="A5" t="s">
        <v>310</v>
      </c>
      <c r="B5" s="1332" t="s">
        <v>931</v>
      </c>
      <c r="C5" s="1333"/>
      <c r="D5" s="1333"/>
      <c r="E5" s="1333"/>
      <c r="F5" s="1333"/>
      <c r="G5" s="1333"/>
      <c r="H5" s="1333"/>
    </row>
    <row r="7" spans="1:8">
      <c r="B7" s="1293" t="s">
        <v>566</v>
      </c>
    </row>
  </sheetData>
  <sheetProtection formatColumns="0" formatRows="0" selectLockedCells="1" selectUnlockedCells="1"/>
  <customSheetViews>
    <customSheetView guid="{B84E0E41-C2D8-41E7-A2E5-4048BA305A3E}" state="hidden">
      <selection activeCell="B6" sqref="B6"/>
      <pageMargins left="0.75" right="0.75" top="1" bottom="1" header="0.5" footer="0.5"/>
      <pageSetup orientation="portrait" r:id="rId1"/>
      <headerFooter alignWithMargins="0"/>
    </customSheetView>
    <customSheetView guid="{223BC0FC-814D-40F0-9795-CE82A16FF3A5}" state="hidden">
      <selection activeCell="B6" sqref="B6"/>
      <pageMargins left="0.75" right="0.75" top="1" bottom="1" header="0.5" footer="0.5"/>
      <pageSetup orientation="portrait" r:id="rId2"/>
      <headerFooter alignWithMargins="0"/>
    </customSheetView>
    <customSheetView guid="{B53AB765-D844-4672-9326-008E7DD94E4F}" state="hidden">
      <selection activeCell="B11" sqref="B11"/>
      <pageMargins left="0.75" right="0.75" top="1" bottom="1" header="0.5" footer="0.5"/>
      <pageSetup orientation="portrait" r:id="rId3"/>
      <headerFooter alignWithMargins="0"/>
    </customSheetView>
    <customSheetView guid="{A41EE4DE-0D82-4A56-8210-F78316511D11}" state="hidden">
      <selection activeCell="B8" sqref="B8"/>
      <pageMargins left="0.75" right="0.75" top="1" bottom="1" header="0.5" footer="0.5"/>
      <pageSetup orientation="portrait" r:id="rId4"/>
      <headerFooter alignWithMargins="0"/>
    </customSheetView>
    <customSheetView guid="{1E0C44A1-9358-4FBD-8C2C-4DB661DA1476}" state="hidden">
      <selection activeCell="B14" sqref="B14"/>
      <pageMargins left="0.75" right="0.75" top="1" bottom="1" header="0.5" footer="0.5"/>
      <pageSetup orientation="portrait" r:id="rId5"/>
      <headerFooter alignWithMargins="0"/>
    </customSheetView>
    <customSheetView guid="{498493C3-769C-4143-9114-C68CD1D40B11}" state="hidden">
      <selection activeCell="B13" sqref="B13"/>
      <pageMargins left="0.75" right="0.75" top="1" bottom="1" header="0.5" footer="0.5"/>
      <pageSetup orientation="portrait" r:id="rId6"/>
      <headerFooter alignWithMargins="0"/>
    </customSheetView>
    <customSheetView guid="{C431BC99-7569-44AB-83F6-AB73BDED3783}" state="hidden">
      <selection activeCell="B11" sqref="B11"/>
      <pageMargins left="0.75" right="0.75" top="1" bottom="1" header="0.5" footer="0.5"/>
      <pageSetup orientation="portrait" r:id="rId7"/>
      <headerFooter alignWithMargins="0"/>
    </customSheetView>
    <customSheetView guid="{E97134B6-5E8D-4951-8DA0-73D065532361}" state="hidden">
      <selection activeCell="B1" sqref="B1:H1"/>
      <pageMargins left="0.75" right="0.75" top="1" bottom="1" header="0.5" footer="0.5"/>
      <pageSetup orientation="portrait" r:id="rId8"/>
      <headerFooter alignWithMargins="0"/>
    </customSheetView>
    <customSheetView guid="{D0757F9E-DF41-4B40-A5E5-F4F8FDD8D61D}" state="hidden">
      <selection activeCell="B6" sqref="B6"/>
      <pageMargins left="0.75" right="0.75" top="1" bottom="1" header="0.5" footer="0.5"/>
      <pageSetup orientation="portrait" r:id="rId9"/>
      <headerFooter alignWithMargins="0"/>
    </customSheetView>
    <customSheetView guid="{EE46BCD1-F715-4FA9-A5FC-1B125AD601E0}" state="hidden">
      <selection activeCell="B5" sqref="B5:H5"/>
      <pageMargins left="0.75" right="0.75" top="1" bottom="1" header="0.5" footer="0.5"/>
      <pageSetup orientation="portrait" r:id="rId10"/>
      <headerFooter alignWithMargins="0"/>
    </customSheetView>
    <customSheetView guid="{4AA1107B-A795-4744-B566-827168772C7A}" state="hidden">
      <selection activeCell="B2" sqref="B2"/>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4"/>
      <headerFooter alignWithMargins="0"/>
    </customSheetView>
    <customSheetView guid="{A7DBDDEF-9245-44C6-9EBF-032DB6E1C0A2}" state="hidden">
      <selection activeCell="B8" sqref="B8"/>
      <pageMargins left="0.75" right="0.75" top="1" bottom="1" header="0.5" footer="0.5"/>
      <pageSetup orientation="portrait" r:id="rId15"/>
      <headerFooter alignWithMargins="0"/>
    </customSheetView>
    <customSheetView guid="{7487ED9F-BBED-4B2A-9631-22F1A430946B}" state="hidden">
      <selection activeCell="B2" sqref="B2"/>
      <pageMargins left="0.75" right="0.75" top="1" bottom="1" header="0.5" footer="0.5"/>
      <pageSetup orientation="portrait" r:id="rId16"/>
      <headerFooter alignWithMargins="0"/>
    </customSheetView>
    <customSheetView guid="{B3CE7B10-A914-4559-A6DA-AED8C22AFD6D}" state="hidden">
      <selection activeCell="B7" sqref="B7"/>
      <pageMargins left="0.75" right="0.75" top="1" bottom="1" header="0.5" footer="0.5"/>
      <pageSetup orientation="portrait" r:id="rId17"/>
      <headerFooter alignWithMargins="0"/>
    </customSheetView>
    <customSheetView guid="{D53177B2-31EC-4222-B97A-A37DCFD9E45B}" state="hidden">
      <selection activeCell="B1" sqref="B1:H1"/>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tate="hidden">
      <selection activeCell="B4" sqref="B4"/>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30" zoomScaleNormal="100" zoomScaleSheetLayoutView="13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34"/>
      <c r="C1" s="1335"/>
      <c r="D1" s="1335"/>
      <c r="E1" s="1336"/>
      <c r="F1" s="331"/>
      <c r="G1" s="1310"/>
      <c r="H1" s="17"/>
    </row>
    <row r="2" spans="1:8" ht="78.75" customHeight="1">
      <c r="A2" s="1351" t="s">
        <v>311</v>
      </c>
      <c r="B2" s="1339" t="str">
        <f>Basic!B1</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C2" s="1340"/>
      <c r="D2" s="1340"/>
      <c r="E2" s="1341"/>
      <c r="F2" s="1354" t="str">
        <f>Basic!B3</f>
        <v>Transmission Line Tower Package TW01</v>
      </c>
      <c r="G2" s="16"/>
      <c r="H2" s="17"/>
    </row>
    <row r="3" spans="1:8" ht="23.25" customHeight="1">
      <c r="A3" s="1352"/>
      <c r="B3" s="1342" t="str">
        <f>Basic!B5</f>
        <v>Specification No.: CC/NT/W-TW/DOM/A06/23/00495</v>
      </c>
      <c r="C3" s="1343"/>
      <c r="D3" s="1343"/>
      <c r="E3" s="1344"/>
      <c r="F3" s="1355"/>
      <c r="G3" s="16"/>
      <c r="H3" s="17"/>
    </row>
    <row r="4" spans="1:8" ht="39.950000000000003" customHeight="1">
      <c r="A4" s="1352"/>
      <c r="B4" s="329">
        <v>1</v>
      </c>
      <c r="C4" s="1337" t="s">
        <v>571</v>
      </c>
      <c r="D4" s="1337"/>
      <c r="E4" s="1338"/>
      <c r="F4" s="1355"/>
      <c r="G4" s="16"/>
      <c r="H4" s="17"/>
    </row>
    <row r="5" spans="1:8" ht="30" customHeight="1">
      <c r="A5" s="1352"/>
      <c r="B5" s="329">
        <v>2</v>
      </c>
      <c r="C5" s="1337" t="s">
        <v>572</v>
      </c>
      <c r="D5" s="1337"/>
      <c r="E5" s="1338"/>
      <c r="F5" s="1355"/>
      <c r="G5" s="16"/>
      <c r="H5" s="17"/>
    </row>
    <row r="6" spans="1:8" s="26" customFormat="1" ht="30" customHeight="1">
      <c r="A6" s="1352"/>
      <c r="B6" s="329">
        <v>3</v>
      </c>
      <c r="C6" s="1337" t="s">
        <v>269</v>
      </c>
      <c r="D6" s="1337"/>
      <c r="E6" s="1338"/>
      <c r="F6" s="1355"/>
      <c r="G6" s="16"/>
      <c r="H6" s="16"/>
    </row>
    <row r="7" spans="1:8" ht="52.5" hidden="1" customHeight="1">
      <c r="A7" s="1352"/>
      <c r="B7" s="329">
        <v>4</v>
      </c>
      <c r="C7" s="1337" t="s">
        <v>458</v>
      </c>
      <c r="D7" s="1337"/>
      <c r="E7" s="1338"/>
      <c r="F7" s="1355"/>
      <c r="G7" s="16"/>
      <c r="H7" s="17"/>
    </row>
    <row r="8" spans="1:8" ht="9.75" customHeight="1">
      <c r="A8" s="1352"/>
      <c r="B8" s="20"/>
      <c r="C8" s="19"/>
      <c r="D8" s="19"/>
      <c r="E8" s="21"/>
      <c r="F8" s="1355"/>
      <c r="G8" s="16"/>
      <c r="H8" s="17"/>
    </row>
    <row r="9" spans="1:8" ht="23.25" customHeight="1">
      <c r="A9" s="1352"/>
      <c r="B9" s="1361"/>
      <c r="C9" s="1362"/>
      <c r="D9" s="1362"/>
      <c r="E9" s="1363"/>
      <c r="F9" s="1355"/>
      <c r="G9" s="16"/>
      <c r="H9" s="17"/>
    </row>
    <row r="10" spans="1:8" ht="10.5" customHeight="1">
      <c r="A10" s="1352"/>
      <c r="B10" s="22"/>
      <c r="C10" s="23"/>
      <c r="D10" s="23"/>
      <c r="E10" s="24"/>
      <c r="F10" s="1355"/>
      <c r="G10" s="16"/>
      <c r="H10" s="17"/>
    </row>
    <row r="11" spans="1:8" ht="24" customHeight="1">
      <c r="A11" s="1352"/>
      <c r="B11" s="1359" t="s">
        <v>392</v>
      </c>
      <c r="C11" s="1360"/>
      <c r="D11" s="1360"/>
      <c r="E11" s="25"/>
      <c r="F11" s="1355"/>
    </row>
    <row r="12" spans="1:8" ht="28.5" customHeight="1">
      <c r="A12" s="1353"/>
      <c r="B12" s="1345" t="s">
        <v>393</v>
      </c>
      <c r="C12" s="1346"/>
      <c r="D12" s="1346"/>
      <c r="E12" s="27"/>
      <c r="F12" s="1356"/>
      <c r="G12" s="16"/>
      <c r="H12" s="17"/>
    </row>
    <row r="13" spans="1:8" ht="24" customHeight="1">
      <c r="A13" s="1350"/>
      <c r="B13" s="1347" t="s">
        <v>394</v>
      </c>
      <c r="C13" s="1348"/>
      <c r="D13" s="1348"/>
      <c r="E13" s="25"/>
      <c r="F13" s="1349"/>
      <c r="G13" s="28"/>
      <c r="H13" s="28"/>
    </row>
    <row r="14" spans="1:8" ht="15.95" customHeight="1">
      <c r="A14" s="1350"/>
      <c r="B14" s="1357" t="s">
        <v>395</v>
      </c>
      <c r="C14" s="1358"/>
      <c r="D14" s="1358"/>
      <c r="E14" s="29"/>
      <c r="F14" s="1349"/>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C69" sheet="1" formatColumns="0" formatRows="0" selectLockedCells="1"/>
  <customSheetViews>
    <customSheetView guid="{B84E0E41-C2D8-41E7-A2E5-4048BA305A3E}"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223BC0FC-814D-40F0-9795-CE82A16FF3A5}"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topLeftCell="A10" zoomScaleNormal="100" zoomScaleSheetLayoutView="100" workbookViewId="0">
      <selection activeCell="C43" sqref="C43"/>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64" t="s">
        <v>567</v>
      </c>
      <c r="B1" s="1364"/>
      <c r="C1" s="1364"/>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313</v>
      </c>
      <c r="C3" s="337"/>
      <c r="D3" s="341"/>
      <c r="E3" s="342"/>
      <c r="F3" s="342"/>
      <c r="G3" s="342"/>
      <c r="H3" s="342"/>
      <c r="I3" s="342"/>
      <c r="J3" s="342"/>
      <c r="K3" s="342"/>
    </row>
    <row r="4" spans="1:11" ht="18" customHeight="1">
      <c r="B4" s="343" t="s">
        <v>371</v>
      </c>
      <c r="C4" s="344" t="s">
        <v>330</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137</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314</v>
      </c>
      <c r="C11" s="337"/>
      <c r="D11" s="341"/>
      <c r="E11" s="342"/>
      <c r="F11" s="342"/>
      <c r="G11" s="342"/>
      <c r="H11" s="342"/>
      <c r="I11" s="342"/>
      <c r="J11" s="342"/>
      <c r="K11" s="342"/>
    </row>
    <row r="12" spans="1:11" ht="18" customHeight="1">
      <c r="B12" s="1365" t="s">
        <v>315</v>
      </c>
      <c r="C12" s="1365"/>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65" t="s">
        <v>317</v>
      </c>
      <c r="C14" s="1365"/>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455</v>
      </c>
      <c r="D16" s="341"/>
      <c r="E16" s="342"/>
      <c r="F16" s="342"/>
      <c r="G16" s="342"/>
      <c r="H16" s="342"/>
      <c r="I16" s="342"/>
      <c r="J16" s="342"/>
      <c r="K16" s="342"/>
    </row>
    <row r="17" spans="2:11" ht="42" customHeight="1">
      <c r="B17" s="348" t="s">
        <v>331</v>
      </c>
      <c r="C17" s="344" t="s">
        <v>456</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445</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65" t="s">
        <v>320</v>
      </c>
      <c r="C21" s="1365"/>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65" t="s">
        <v>326</v>
      </c>
      <c r="C27" s="1365"/>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65" t="s">
        <v>327</v>
      </c>
      <c r="C30" s="1365"/>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65" t="s">
        <v>573</v>
      </c>
      <c r="C33" s="1365"/>
      <c r="D33" s="346"/>
    </row>
    <row r="34" spans="2:11" ht="18" customHeight="1">
      <c r="B34" s="348" t="s">
        <v>331</v>
      </c>
      <c r="C34" s="344" t="s">
        <v>328</v>
      </c>
      <c r="D34" s="341"/>
    </row>
    <row r="35" spans="2:11" ht="18" hidden="1" customHeight="1">
      <c r="B35" s="1365" t="s">
        <v>528</v>
      </c>
      <c r="C35" s="1365"/>
      <c r="D35" s="346"/>
    </row>
    <row r="36" spans="2:11" ht="18" hidden="1" customHeight="1">
      <c r="B36" s="348" t="s">
        <v>331</v>
      </c>
      <c r="C36" s="344" t="s">
        <v>328</v>
      </c>
      <c r="D36" s="341"/>
    </row>
    <row r="37" spans="2:11" ht="18" customHeight="1">
      <c r="B37" s="1365" t="s">
        <v>329</v>
      </c>
      <c r="C37" s="1365"/>
      <c r="D37" s="346"/>
    </row>
    <row r="38" spans="2:11" ht="32.25" customHeight="1">
      <c r="B38" s="348" t="s">
        <v>331</v>
      </c>
      <c r="C38" s="344" t="s">
        <v>334</v>
      </c>
      <c r="D38" s="341"/>
      <c r="E38" s="342"/>
      <c r="F38" s="342"/>
      <c r="G38" s="342"/>
      <c r="H38" s="342"/>
      <c r="I38" s="342"/>
      <c r="J38" s="342"/>
      <c r="K38" s="342"/>
    </row>
    <row r="39" spans="2:11" ht="18" customHeight="1">
      <c r="B39" s="1365" t="s">
        <v>335</v>
      </c>
      <c r="C39" s="1365"/>
    </row>
    <row r="40" spans="2:11" ht="38.1" customHeight="1">
      <c r="B40" s="348" t="s">
        <v>331</v>
      </c>
      <c r="C40" s="344" t="s">
        <v>333</v>
      </c>
    </row>
    <row r="41" spans="2:11" ht="38.1" customHeight="1">
      <c r="B41" s="348" t="s">
        <v>331</v>
      </c>
      <c r="C41" s="344" t="s">
        <v>334</v>
      </c>
    </row>
    <row r="42" spans="2:11" ht="18" customHeight="1">
      <c r="B42" s="1365" t="s">
        <v>336</v>
      </c>
      <c r="C42" s="1365"/>
    </row>
    <row r="43" spans="2:11" ht="18" customHeight="1">
      <c r="B43" s="348" t="s">
        <v>331</v>
      </c>
      <c r="C43" s="350" t="s">
        <v>328</v>
      </c>
    </row>
    <row r="44" spans="2:11" ht="18" customHeight="1">
      <c r="B44" s="348"/>
      <c r="C44" s="350"/>
    </row>
    <row r="45" spans="2:11" ht="18" customHeight="1">
      <c r="B45" s="1365" t="s">
        <v>332</v>
      </c>
      <c r="C45" s="1365"/>
    </row>
    <row r="46" spans="2:11" ht="18" customHeight="1">
      <c r="B46" s="348" t="s">
        <v>331</v>
      </c>
      <c r="C46" s="344" t="s">
        <v>139</v>
      </c>
      <c r="D46" s="341"/>
      <c r="E46" s="342"/>
      <c r="F46" s="342"/>
      <c r="G46" s="342"/>
      <c r="H46" s="342"/>
      <c r="I46" s="342"/>
      <c r="J46" s="342"/>
      <c r="K46" s="342"/>
    </row>
    <row r="47" spans="2:11" ht="18" customHeight="1">
      <c r="B47" s="348" t="s">
        <v>331</v>
      </c>
      <c r="C47" s="344" t="s">
        <v>337</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338</v>
      </c>
      <c r="D49" s="341"/>
      <c r="E49" s="342"/>
      <c r="F49" s="342"/>
      <c r="G49" s="342"/>
      <c r="H49" s="342"/>
      <c r="I49" s="342"/>
      <c r="J49" s="342"/>
      <c r="K49" s="342"/>
    </row>
    <row r="50" spans="1:11" ht="18" customHeight="1">
      <c r="A50" s="336"/>
      <c r="C50" s="351"/>
    </row>
    <row r="51" spans="1:11" ht="18" customHeight="1">
      <c r="A51" s="1368"/>
      <c r="B51" s="1368"/>
      <c r="C51" s="1368"/>
      <c r="D51" s="345"/>
    </row>
    <row r="52" spans="1:11" ht="18" customHeight="1">
      <c r="A52" s="1367" t="s">
        <v>141</v>
      </c>
      <c r="B52" s="1367"/>
      <c r="C52" s="1367"/>
      <c r="D52" s="345"/>
    </row>
    <row r="53" spans="1:11" ht="36" customHeight="1">
      <c r="A53" s="1366" t="s">
        <v>339</v>
      </c>
      <c r="B53" s="1366"/>
      <c r="C53" s="1366"/>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B84E0E41-C2D8-41E7-A2E5-4048BA305A3E}" showGridLines="0" printArea="1" hiddenRows="1" view="pageBreakPreview" topLeftCell="A10">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23BC0FC-814D-40F0-9795-CE82A16FF3A5}" showGridLines="0" printArea="1" hiddenRows="1" view="pageBreakPreview" topLeftCell="A10">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D12" sqref="D12:G12"/>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79.5" customHeight="1">
      <c r="B1" s="1383"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C1" s="1383"/>
      <c r="D1" s="1383"/>
      <c r="E1" s="1383"/>
      <c r="F1" s="1383"/>
      <c r="G1" s="1383"/>
      <c r="H1" s="177"/>
      <c r="I1" s="177"/>
      <c r="J1" s="177"/>
      <c r="L1" s="201"/>
      <c r="M1" s="201"/>
      <c r="N1" s="201"/>
    </row>
    <row r="2" spans="1:28" ht="15.75" customHeight="1">
      <c r="B2" s="1384" t="str">
        <f>Cover!B3</f>
        <v>Specification No.: CC/NT/W-TW/DOM/A06/23/00495</v>
      </c>
      <c r="C2" s="1384"/>
      <c r="D2" s="1384"/>
      <c r="E2" s="1384"/>
      <c r="F2" s="1384"/>
      <c r="G2" s="1384"/>
      <c r="H2" s="178"/>
      <c r="I2" s="178"/>
      <c r="J2" s="178"/>
      <c r="L2" s="967" t="s">
        <v>561</v>
      </c>
      <c r="M2" s="413">
        <v>1</v>
      </c>
      <c r="N2" s="202"/>
      <c r="AA2" s="967" t="s">
        <v>564</v>
      </c>
      <c r="AB2" s="1276">
        <v>1</v>
      </c>
    </row>
    <row r="3" spans="1:28" ht="12" customHeight="1">
      <c r="B3" s="179"/>
      <c r="C3" s="179"/>
      <c r="D3" s="179"/>
      <c r="E3" s="179"/>
      <c r="F3" s="178"/>
      <c r="G3" s="178"/>
      <c r="H3" s="178"/>
      <c r="I3" s="178"/>
      <c r="J3" s="178"/>
      <c r="L3" s="967" t="s">
        <v>562</v>
      </c>
      <c r="M3" s="413" t="s">
        <v>452</v>
      </c>
      <c r="N3" s="202"/>
      <c r="AA3" s="967" t="s">
        <v>565</v>
      </c>
      <c r="AB3" s="1276" t="s">
        <v>452</v>
      </c>
    </row>
    <row r="4" spans="1:28" ht="20.100000000000001" customHeight="1">
      <c r="B4" s="1385" t="s">
        <v>263</v>
      </c>
      <c r="C4" s="1385"/>
      <c r="D4" s="1385"/>
      <c r="E4" s="1385"/>
      <c r="F4" s="1385"/>
      <c r="G4" s="1385"/>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86" t="s">
        <v>564</v>
      </c>
      <c r="E6" s="1386"/>
      <c r="F6" s="1386"/>
      <c r="G6" s="1386"/>
      <c r="H6" s="182"/>
      <c r="I6" s="182" t="str">
        <f>D6</f>
        <v>Sole Bidder</v>
      </c>
      <c r="J6" s="182"/>
      <c r="K6" s="181">
        <f>IF(I6="Sole Bidder",1,2)</f>
        <v>1</v>
      </c>
      <c r="L6" s="681">
        <f>IF(D6= "Sole Bidder", 0, D7)</f>
        <v>0</v>
      </c>
      <c r="M6" s="201" t="str">
        <f>D6</f>
        <v>Sole Bidder</v>
      </c>
      <c r="N6" s="201">
        <f>IF(M6="Sole Bidder",1,2)</f>
        <v>1</v>
      </c>
      <c r="AA6" s="1277">
        <f>IF(D6= "Sole Bidder", 0, D7)</f>
        <v>0</v>
      </c>
    </row>
    <row r="7" spans="1:28" ht="50.1" customHeight="1">
      <c r="A7" s="183"/>
      <c r="B7" s="792" t="str">
        <f>IF(D6= "JV (Joint Venture)", "Total Nos. of  Partners in the JV [excluding the Lead Partner]", "")</f>
        <v/>
      </c>
      <c r="C7" s="794"/>
      <c r="D7" s="1387"/>
      <c r="E7" s="1388"/>
      <c r="F7" s="1388"/>
      <c r="G7" s="1389"/>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375"/>
      <c r="E9" s="1376"/>
      <c r="F9" s="1376"/>
      <c r="G9" s="1377"/>
    </row>
    <row r="10" spans="1:28" ht="20.100000000000001" customHeight="1">
      <c r="B10" s="188" t="str">
        <f>IF(D6= "Sole Bidder", "Address of Sole Bidder", "Address of Sole Bidder")</f>
        <v>Address of Sole Bidder</v>
      </c>
      <c r="C10" s="189"/>
      <c r="D10" s="1375"/>
      <c r="E10" s="1376"/>
      <c r="F10" s="1376"/>
      <c r="G10" s="1377"/>
    </row>
    <row r="11" spans="1:28" ht="20.100000000000001" customHeight="1">
      <c r="B11" s="190"/>
      <c r="C11" s="191"/>
      <c r="D11" s="1375"/>
      <c r="E11" s="1376"/>
      <c r="F11" s="1376"/>
      <c r="G11" s="1377"/>
    </row>
    <row r="12" spans="1:28" ht="20.100000000000001" customHeight="1">
      <c r="B12" s="192"/>
      <c r="C12" s="193"/>
      <c r="D12" s="1375"/>
      <c r="E12" s="1376"/>
      <c r="F12" s="1376"/>
      <c r="G12" s="1377"/>
    </row>
    <row r="13" spans="1:28" ht="20.100000000000001" customHeight="1"/>
    <row r="14" spans="1:28" ht="20.100000000000001" customHeight="1">
      <c r="B14" s="186" t="str">
        <f>IF(D7=1, "Name of other Partner","Name of other Partner - 1")</f>
        <v>Name of other Partner - 1</v>
      </c>
      <c r="C14" s="187"/>
      <c r="D14" s="1375"/>
      <c r="E14" s="1376"/>
      <c r="F14" s="1376"/>
      <c r="G14" s="1377"/>
    </row>
    <row r="15" spans="1:28" ht="20.100000000000001" customHeight="1">
      <c r="B15" s="188" t="str">
        <f>IF(D7=1, "Address of other Partner","Address of other Partner - 1")</f>
        <v>Address of other Partner - 1</v>
      </c>
      <c r="C15" s="189"/>
      <c r="D15" s="1378"/>
      <c r="E15" s="1379"/>
      <c r="F15" s="1379"/>
      <c r="G15" s="1380"/>
    </row>
    <row r="16" spans="1:28" ht="20.100000000000001" customHeight="1">
      <c r="B16" s="190"/>
      <c r="C16" s="191"/>
      <c r="D16" s="1378" t="s">
        <v>464</v>
      </c>
      <c r="E16" s="1379"/>
      <c r="F16" s="1379"/>
      <c r="G16" s="1380"/>
    </row>
    <row r="17" spans="2:10" ht="20.100000000000001" customHeight="1">
      <c r="B17" s="192"/>
      <c r="C17" s="193"/>
      <c r="D17" s="1378" t="s">
        <v>464</v>
      </c>
      <c r="E17" s="1379"/>
      <c r="F17" s="1379"/>
      <c r="G17" s="1380"/>
    </row>
    <row r="18" spans="2:10" ht="20.100000000000001" customHeight="1"/>
    <row r="19" spans="2:10" ht="20.100000000000001" customHeight="1">
      <c r="B19" s="186" t="s">
        <v>453</v>
      </c>
      <c r="C19" s="187"/>
      <c r="D19" s="1372" t="s">
        <v>464</v>
      </c>
      <c r="E19" s="1373"/>
      <c r="F19" s="1373"/>
      <c r="G19" s="1374"/>
    </row>
    <row r="20" spans="2:10" ht="20.100000000000001" customHeight="1">
      <c r="B20" s="188" t="s">
        <v>454</v>
      </c>
      <c r="C20" s="189"/>
      <c r="D20" s="1372" t="s">
        <v>464</v>
      </c>
      <c r="E20" s="1373"/>
      <c r="F20" s="1373"/>
      <c r="G20" s="1374"/>
    </row>
    <row r="21" spans="2:10" ht="20.100000000000001" customHeight="1">
      <c r="B21" s="190"/>
      <c r="C21" s="191"/>
      <c r="D21" s="1372" t="s">
        <v>464</v>
      </c>
      <c r="E21" s="1373"/>
      <c r="F21" s="1373"/>
      <c r="G21" s="1374"/>
    </row>
    <row r="22" spans="2:10" ht="20.100000000000001" customHeight="1">
      <c r="B22" s="192"/>
      <c r="C22" s="193"/>
      <c r="D22" s="1375" t="s">
        <v>464</v>
      </c>
      <c r="E22" s="1381"/>
      <c r="F22" s="1381"/>
      <c r="G22" s="1382"/>
    </row>
    <row r="23" spans="2:10" ht="20.100000000000001" customHeight="1">
      <c r="B23" s="194"/>
      <c r="C23" s="194"/>
    </row>
    <row r="24" spans="2:10" ht="21" customHeight="1">
      <c r="B24" s="195" t="s">
        <v>265</v>
      </c>
      <c r="C24" s="196"/>
      <c r="D24" s="1375"/>
      <c r="E24" s="1376"/>
      <c r="F24" s="1376"/>
      <c r="G24" s="1377"/>
    </row>
    <row r="25" spans="2:10" ht="21" customHeight="1">
      <c r="B25" s="195" t="s">
        <v>266</v>
      </c>
      <c r="C25" s="196"/>
      <c r="D25" s="1375"/>
      <c r="E25" s="1376"/>
      <c r="F25" s="1376"/>
      <c r="G25" s="1377"/>
    </row>
    <row r="26" spans="2:10" ht="21" customHeight="1">
      <c r="B26" s="195" t="s">
        <v>477</v>
      </c>
      <c r="C26" s="196"/>
      <c r="D26" s="1369"/>
      <c r="E26" s="1370"/>
      <c r="F26" s="1370"/>
      <c r="G26" s="1371"/>
    </row>
    <row r="27" spans="2:10" ht="21" customHeight="1">
      <c r="B27" s="195" t="s">
        <v>478</v>
      </c>
      <c r="C27" s="196"/>
      <c r="D27" s="1372"/>
      <c r="E27" s="1373"/>
      <c r="F27" s="1373"/>
      <c r="G27" s="1374"/>
    </row>
    <row r="28" spans="2:10" ht="21" customHeight="1">
      <c r="B28" s="195" t="s">
        <v>479</v>
      </c>
      <c r="C28" s="196"/>
      <c r="D28" s="1372"/>
      <c r="E28" s="1373"/>
      <c r="F28" s="1373"/>
      <c r="G28" s="1374"/>
    </row>
    <row r="29" spans="2:10" ht="21" customHeight="1">
      <c r="B29" s="195" t="s">
        <v>480</v>
      </c>
      <c r="C29" s="196"/>
      <c r="D29" s="1372"/>
      <c r="E29" s="1373"/>
      <c r="F29" s="1373"/>
      <c r="G29" s="1374"/>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75"/>
      <c r="E32" s="1376"/>
      <c r="F32" s="1376"/>
      <c r="G32" s="1377"/>
    </row>
    <row r="33" spans="5:5">
      <c r="E33" s="184"/>
    </row>
  </sheetData>
  <sheetProtection password="CFB5" sheet="1" formatColumns="0" formatRows="0" selectLockedCells="1"/>
  <customSheetViews>
    <customSheetView guid="{B84E0E41-C2D8-41E7-A2E5-4048BA305A3E}" showGridLines="0" printArea="1" hiddenColumns="1" view="pageBreakPreview" topLeftCell="A7">
      <selection activeCell="F31" sqref="F31"/>
      <pageMargins left="0.75" right="0.75" top="0.69" bottom="0.7" header="0.4" footer="0.37"/>
      <pageSetup orientation="portrait" r:id="rId1"/>
      <headerFooter alignWithMargins="0"/>
    </customSheetView>
    <customSheetView guid="{223BC0FC-814D-40F0-9795-CE82A16FF3A5}" showGridLines="0" printArea="1" hiddenColumns="1" view="pageBreakPreview" topLeftCell="A7">
      <selection activeCell="F31" sqref="F31"/>
      <pageMargins left="0.75" right="0.75" top="0.69" bottom="0.7" header="0.4" footer="0.37"/>
      <pageSetup orientation="portrait" r:id="rId2"/>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4"/>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5"/>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6"/>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7"/>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0"/>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1"/>
      <headerFooter alignWithMargins="0"/>
    </customSheetView>
    <customSheetView guid="{B23AD343-29DA-4CE0-BD10-47BF44F3782F}" showGridLines="0">
      <selection activeCell="G8" sqref="G8"/>
      <pageMargins left="0.75" right="0.75" top="0.69" bottom="0.7" header="0.4" footer="0.37"/>
      <pageSetup orientation="portrait" r:id="rId12"/>
      <headerFooter alignWithMargins="0"/>
    </customSheetView>
    <customSheetView guid="{ECE9294F-C910-4036-88BC-B1F2176FB06B}" showGridLines="0">
      <selection activeCell="D14" sqref="D14:G14"/>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14D7F02E-BCCA-4517-ABC7-537FF4AEB67A}" showGridLines="0">
      <selection activeCell="D10" sqref="D10:G10"/>
      <pageMargins left="0.75" right="0.75" top="0.69" bottom="0.7" header="0.4" footer="0.37"/>
      <pageSetup orientation="portrait" r:id="rId16"/>
      <headerFooter alignWithMargins="0"/>
    </customSheetView>
    <customSheetView guid="{27A45B7A-04F2-4516-B80B-5ED0825D4ED3}" showGridLines="0">
      <selection activeCell="D6" sqref="D6:G6"/>
      <pageMargins left="0.75" right="0.75" top="0.69" bottom="0.7" header="0.4" footer="0.37"/>
      <pageSetup orientation="portrait" r:id="rId17"/>
      <headerFooter alignWithMargins="0"/>
    </customSheetView>
    <customSheetView guid="{E9F4E142-7D26-464D-BECA-4F3806DB1FE1}" showGridLines="0">
      <selection activeCell="G8" sqref="G8"/>
      <pageMargins left="0.75" right="0.75" top="0.69" bottom="0.7" header="0.4" footer="0.37"/>
      <pageSetup orientation="portrait" r:id="rId1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0"/>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1"/>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305" priority="8" stopIfTrue="1">
      <formula>$L$6&lt;2</formula>
    </cfRule>
  </conditionalFormatting>
  <conditionalFormatting sqref="B14:C17">
    <cfRule type="expression" dxfId="304" priority="9" stopIfTrue="1">
      <formula>$L$6&lt;1</formula>
    </cfRule>
  </conditionalFormatting>
  <conditionalFormatting sqref="B7:C7">
    <cfRule type="expression" dxfId="303" priority="11" stopIfTrue="1">
      <formula>$D$6="Sole Bidder"</formula>
    </cfRule>
  </conditionalFormatting>
  <conditionalFormatting sqref="D14:G17">
    <cfRule type="expression" dxfId="302" priority="3" stopIfTrue="1">
      <formula>$L$6&lt;1</formula>
    </cfRule>
  </conditionalFormatting>
  <conditionalFormatting sqref="D19:G22">
    <cfRule type="expression" dxfId="301" priority="2" stopIfTrue="1">
      <formula>$L$6&lt;2</formula>
    </cfRule>
  </conditionalFormatting>
  <conditionalFormatting sqref="D7:G7">
    <cfRule type="expression" dxfId="300"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"2023, 2024"</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60"/>
  <sheetViews>
    <sheetView view="pageBreakPreview" zoomScale="80" zoomScaleNormal="100" zoomScaleSheetLayoutView="80" workbookViewId="0">
      <selection activeCell="G84" sqref="G84"/>
    </sheetView>
  </sheetViews>
  <sheetFormatPr defaultRowHeight="15"/>
  <cols>
    <col min="1" max="1" width="6.125" style="1038" customWidth="1"/>
    <col min="2" max="2" width="13.625" style="1038" customWidth="1"/>
    <col min="3" max="3" width="9.625" style="1038" customWidth="1"/>
    <col min="4" max="4" width="41.625" style="1038" customWidth="1"/>
    <col min="5" max="5" width="15.375" style="1038" customWidth="1"/>
    <col min="6" max="6" width="13.5" style="1038" customWidth="1"/>
    <col min="7" max="8" width="11.375" style="1038" customWidth="1"/>
    <col min="9" max="9" width="11.375" style="1042" customWidth="1"/>
    <col min="10" max="10" width="75" style="1037" customWidth="1"/>
    <col min="11" max="11" width="5.75" style="1038" customWidth="1"/>
    <col min="12" max="12" width="6.625" style="1038" customWidth="1"/>
    <col min="13" max="13" width="14" style="1037" customWidth="1"/>
    <col min="14" max="14" width="12.375" style="1037" customWidth="1"/>
    <col min="15" max="15" width="13" style="1037" customWidth="1"/>
    <col min="16" max="16" width="17.25" style="1025" customWidth="1"/>
    <col min="17" max="17" width="16.5" style="1025" customWidth="1"/>
    <col min="18" max="18" width="16.875" style="1025" customWidth="1"/>
    <col min="19" max="19" width="11.875" style="1026" customWidth="1"/>
    <col min="20" max="20" width="13.875" style="1027" customWidth="1"/>
    <col min="21" max="23" width="9" style="1027" customWidth="1"/>
    <col min="24" max="24" width="14.25" style="1027" customWidth="1"/>
    <col min="25" max="25" width="24.125" style="1028" customWidth="1"/>
    <col min="26" max="26" width="11.125" style="1029" customWidth="1"/>
    <col min="27" max="27" width="12.75" style="1029" customWidth="1"/>
    <col min="28" max="28" width="11.375" style="1030" customWidth="1"/>
    <col min="29" max="29" width="10.375" style="1031" customWidth="1"/>
    <col min="30" max="30" width="17.75" style="1031" hidden="1" customWidth="1"/>
    <col min="31" max="31" width="10.5" style="1031" hidden="1" customWidth="1"/>
    <col min="32" max="32" width="12.375" style="1031" hidden="1" customWidth="1"/>
    <col min="33" max="34" width="9" style="1031" hidden="1" customWidth="1"/>
    <col min="35" max="35" width="10.875" style="1031" hidden="1" customWidth="1"/>
    <col min="36" max="36" width="18.75" style="1031" hidden="1" customWidth="1"/>
    <col min="37" max="37" width="9" style="1031" hidden="1" customWidth="1"/>
    <col min="38" max="39" width="9" style="1028" hidden="1" customWidth="1"/>
    <col min="40" max="46" width="9" style="1028" customWidth="1"/>
    <col min="47" max="51" width="9" style="1027" customWidth="1"/>
    <col min="52" max="52" width="9" style="1034" customWidth="1"/>
    <col min="53" max="16384" width="9" style="1034"/>
  </cols>
  <sheetData>
    <row r="1" spans="1:37">
      <c r="A1" s="1019" t="str">
        <f>Cover!B3</f>
        <v>Specification No.: CC/NT/W-TW/DOM/A06/23/00495</v>
      </c>
      <c r="B1" s="1019"/>
      <c r="C1" s="1019"/>
      <c r="D1" s="1019"/>
      <c r="E1" s="1019"/>
      <c r="F1" s="1019"/>
      <c r="G1" s="1019"/>
      <c r="H1" s="1019"/>
      <c r="I1" s="1020"/>
      <c r="J1" s="1021"/>
      <c r="K1" s="1022"/>
      <c r="L1" s="1019"/>
      <c r="M1" s="1023"/>
      <c r="N1" s="1023"/>
      <c r="O1" s="1024" t="s">
        <v>418</v>
      </c>
      <c r="AD1" s="1032" t="s">
        <v>256</v>
      </c>
      <c r="AE1" s="1033">
        <f>SUMIF(O18:O249, "Direct",N18:N249)</f>
        <v>0</v>
      </c>
      <c r="AJ1" s="1033" t="str">
        <f>'Names of Bidder'!D6</f>
        <v>Sole Bidder</v>
      </c>
      <c r="AK1" s="1029" t="s">
        <v>257</v>
      </c>
    </row>
    <row r="2" spans="1:37">
      <c r="A2" s="1035"/>
      <c r="B2" s="1035"/>
      <c r="C2" s="1035"/>
      <c r="D2" s="1035"/>
      <c r="E2" s="1035"/>
      <c r="F2" s="1035"/>
      <c r="G2" s="1035"/>
      <c r="H2" s="1035"/>
      <c r="I2" s="1036"/>
      <c r="L2" s="1035"/>
      <c r="AA2" s="1030"/>
      <c r="AD2" s="1032" t="s">
        <v>258</v>
      </c>
      <c r="AE2" s="1039" t="e">
        <f>#REF!-AE1</f>
        <v>#REF!</v>
      </c>
      <c r="AF2" s="1040"/>
      <c r="AJ2" s="1033">
        <f>'Names of Bidder'!L6</f>
        <v>0</v>
      </c>
    </row>
    <row r="3" spans="1:37" ht="63" customHeight="1">
      <c r="A3" s="1419"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419"/>
      <c r="C3" s="1419"/>
      <c r="D3" s="1419"/>
      <c r="E3" s="1419"/>
      <c r="F3" s="1419"/>
      <c r="G3" s="1419"/>
      <c r="H3" s="1419"/>
      <c r="I3" s="1419"/>
      <c r="J3" s="1419"/>
      <c r="K3" s="1419"/>
      <c r="L3" s="1419"/>
      <c r="M3" s="1419"/>
      <c r="N3" s="1419"/>
      <c r="O3" s="1419"/>
      <c r="Y3" s="1041"/>
      <c r="Z3" s="1042"/>
      <c r="AA3" s="1042"/>
      <c r="AB3" s="1042"/>
      <c r="AD3" s="1043"/>
      <c r="AG3" s="1392"/>
      <c r="AH3" s="1392"/>
    </row>
    <row r="4" spans="1:37">
      <c r="A4" s="1420" t="s">
        <v>23</v>
      </c>
      <c r="B4" s="1420"/>
      <c r="C4" s="1420"/>
      <c r="D4" s="1420"/>
      <c r="E4" s="1420"/>
      <c r="F4" s="1420"/>
      <c r="G4" s="1420"/>
      <c r="H4" s="1420"/>
      <c r="I4" s="1420"/>
      <c r="J4" s="1420"/>
      <c r="K4" s="1420"/>
      <c r="L4" s="1420"/>
      <c r="M4" s="1420"/>
      <c r="N4" s="1420"/>
      <c r="O4" s="1420"/>
      <c r="Y4" s="1041"/>
      <c r="Z4" s="1045"/>
      <c r="AA4" s="1042"/>
      <c r="AB4" s="1042"/>
      <c r="AD4" s="1043"/>
      <c r="AE4" s="1046"/>
      <c r="AF4" s="1040"/>
    </row>
    <row r="5" spans="1:37">
      <c r="Y5" s="1041"/>
      <c r="Z5" s="1045"/>
      <c r="AA5" s="1042"/>
      <c r="AB5" s="1042"/>
      <c r="AD5" s="1047"/>
    </row>
    <row r="6" spans="1:37">
      <c r="A6" s="1048" t="str">
        <f>"Bidder’s Name and Address (" &amp; MID('Names of Bidder'!B9,9, 20) &amp; ") :"</f>
        <v>Bidder’s Name and Address (Sole Bidder) :</v>
      </c>
      <c r="B6" s="1048"/>
      <c r="C6" s="1048"/>
      <c r="D6" s="1048"/>
      <c r="E6" s="1048"/>
      <c r="F6" s="1048"/>
      <c r="G6" s="1048"/>
      <c r="H6" s="1048"/>
      <c r="I6" s="1049"/>
      <c r="J6" s="1050"/>
      <c r="K6" s="1051"/>
      <c r="L6" s="1048"/>
      <c r="M6" s="1052" t="s">
        <v>396</v>
      </c>
      <c r="O6" s="1050"/>
      <c r="Y6" s="1041"/>
      <c r="Z6" s="1045"/>
      <c r="AA6" s="1042"/>
      <c r="AB6" s="1042"/>
      <c r="AD6" s="1047"/>
      <c r="AE6" s="1046"/>
    </row>
    <row r="7" spans="1:37">
      <c r="A7" s="1421" t="str">
        <f>IF('Names of Bidder'!D9="", "", IF('Names of Bidder'!D6= "JV (Joint Venture)", "JV of " &amp; AJ8, ""))</f>
        <v/>
      </c>
      <c r="B7" s="1421"/>
      <c r="C7" s="1421"/>
      <c r="D7" s="1421"/>
      <c r="E7" s="1421"/>
      <c r="F7" s="1421"/>
      <c r="G7" s="1421"/>
      <c r="H7" s="1421"/>
      <c r="I7" s="1421"/>
      <c r="J7" s="1421"/>
      <c r="K7" s="1421"/>
      <c r="L7" s="1421"/>
      <c r="M7" s="1053" t="s">
        <v>481</v>
      </c>
      <c r="O7" s="1054"/>
      <c r="Y7" s="1055"/>
      <c r="Z7" s="1056"/>
      <c r="AA7" s="1056"/>
      <c r="AB7" s="1056"/>
      <c r="AG7" s="1392"/>
      <c r="AH7" s="1392"/>
    </row>
    <row r="8" spans="1:37">
      <c r="A8" s="1057" t="s">
        <v>397</v>
      </c>
      <c r="B8" s="1057"/>
      <c r="C8" s="1275" t="str">
        <f>IF('Names of Bidder'!D9=0, "", 'Names of Bidder'!D9)</f>
        <v/>
      </c>
      <c r="D8" s="1275"/>
      <c r="E8" s="1275"/>
      <c r="F8" s="1057"/>
      <c r="G8" s="1057"/>
      <c r="H8" s="1057"/>
      <c r="I8" s="1058"/>
      <c r="M8" s="1053" t="s">
        <v>400</v>
      </c>
      <c r="O8" s="1054"/>
      <c r="Y8" s="1041"/>
      <c r="Z8" s="1059"/>
      <c r="AA8" s="1060"/>
      <c r="AB8" s="1060"/>
      <c r="AJ8" s="1033" t="str">
        <f>IF('Names of Bidder'!D7=1,'Names of Bidder'!D9&amp;" &amp; "&amp;'Names of Bidder'!D14,IF('Names of Bidder'!D7="2 or More",'Names of Bidder'!D9&amp;" , "&amp;'Names of Bidder'!D14&amp;" &amp; "&amp;'Names of Bidder'!D19,""))</f>
        <v/>
      </c>
    </row>
    <row r="9" spans="1:37">
      <c r="A9" s="1057" t="s">
        <v>399</v>
      </c>
      <c r="B9" s="1057"/>
      <c r="C9" s="1275" t="str">
        <f>IF('Names of Bidder'!D10=0, "", 'Names of Bidder'!D10)</f>
        <v/>
      </c>
      <c r="D9" s="1275"/>
      <c r="E9" s="1275"/>
      <c r="F9" s="1057"/>
      <c r="G9" s="1057"/>
      <c r="H9" s="1057"/>
      <c r="I9" s="1058"/>
      <c r="M9" s="1053" t="s">
        <v>401</v>
      </c>
      <c r="O9" s="1054"/>
      <c r="Y9" s="1041"/>
      <c r="Z9" s="1059"/>
      <c r="AA9" s="1060"/>
      <c r="AB9" s="1060"/>
    </row>
    <row r="10" spans="1:37">
      <c r="A10" s="1061"/>
      <c r="B10" s="1061"/>
      <c r="C10" s="1275" t="str">
        <f>IF('Names of Bidder'!D11=0, "", 'Names of Bidder'!D11)</f>
        <v/>
      </c>
      <c r="D10" s="1275"/>
      <c r="E10" s="1275"/>
      <c r="F10" s="1061"/>
      <c r="G10" s="1061"/>
      <c r="H10" s="1061"/>
      <c r="I10" s="1062"/>
      <c r="M10" s="1053" t="s">
        <v>282</v>
      </c>
      <c r="O10" s="1054"/>
      <c r="Y10" s="1063"/>
      <c r="Z10" s="1064"/>
      <c r="AA10" s="1042"/>
      <c r="AB10" s="1065"/>
    </row>
    <row r="11" spans="1:37">
      <c r="A11" s="1061"/>
      <c r="B11" s="1061"/>
      <c r="C11" s="1417" t="str">
        <f>IF('Names of Bidder'!D12=0, "", 'Names of Bidder'!D12)</f>
        <v/>
      </c>
      <c r="D11" s="1417"/>
      <c r="E11" s="1417"/>
      <c r="F11" s="1061"/>
      <c r="G11" s="1061"/>
      <c r="H11" s="1061"/>
      <c r="I11" s="1062"/>
      <c r="M11" s="1053" t="s">
        <v>402</v>
      </c>
      <c r="O11" s="1054"/>
      <c r="AG11" s="1392"/>
      <c r="AH11" s="1392"/>
    </row>
    <row r="12" spans="1:37">
      <c r="A12" s="1066"/>
      <c r="B12" s="1066"/>
      <c r="F12" s="1066"/>
      <c r="G12" s="1066"/>
      <c r="H12" s="1066"/>
      <c r="I12" s="1067"/>
      <c r="J12" s="1066"/>
      <c r="K12" s="1068"/>
      <c r="L12" s="1066"/>
      <c r="M12" s="1069"/>
      <c r="N12" s="1070"/>
      <c r="O12" s="1070"/>
      <c r="AI12" s="1071"/>
    </row>
    <row r="13" spans="1:37" ht="23.25" customHeight="1">
      <c r="A13" s="1418" t="s">
        <v>568</v>
      </c>
      <c r="B13" s="1418"/>
      <c r="C13" s="1418"/>
      <c r="D13" s="1418"/>
      <c r="E13" s="1418"/>
      <c r="F13" s="1418"/>
      <c r="G13" s="1418"/>
      <c r="H13" s="1418"/>
      <c r="I13" s="1418"/>
      <c r="J13" s="1418"/>
      <c r="K13" s="1418"/>
      <c r="L13" s="1418"/>
      <c r="M13" s="1418"/>
      <c r="N13" s="1418"/>
      <c r="O13" s="1418"/>
      <c r="P13" s="1072"/>
      <c r="Q13" s="1072"/>
      <c r="R13" s="1072"/>
      <c r="S13" s="1073"/>
      <c r="T13" s="1074"/>
      <c r="U13" s="1074"/>
      <c r="V13" s="1074"/>
      <c r="W13" s="1074"/>
      <c r="AA13" s="1030"/>
      <c r="AE13" s="1031" t="s">
        <v>424</v>
      </c>
      <c r="AI13" s="1071"/>
    </row>
    <row r="14" spans="1:37">
      <c r="A14" s="1075"/>
      <c r="B14" s="1075"/>
      <c r="C14" s="1075"/>
      <c r="D14" s="1075"/>
      <c r="E14" s="1075"/>
      <c r="F14" s="1075"/>
      <c r="G14" s="1075"/>
      <c r="H14" s="1075"/>
      <c r="I14" s="1076"/>
      <c r="J14" s="1075"/>
      <c r="K14" s="1075"/>
      <c r="L14" s="1075"/>
      <c r="M14" s="1075"/>
      <c r="N14" s="1075"/>
      <c r="O14" s="1075"/>
      <c r="P14" s="1072"/>
      <c r="Q14" s="1072"/>
      <c r="R14" s="1072"/>
      <c r="S14" s="1073"/>
      <c r="T14" s="1074"/>
      <c r="U14" s="1074"/>
      <c r="V14" s="1074"/>
      <c r="W14" s="1074"/>
      <c r="AA14" s="1030"/>
      <c r="AI14" s="1071"/>
    </row>
    <row r="15" spans="1:37">
      <c r="M15" s="1077"/>
      <c r="N15" s="1077"/>
      <c r="O15" s="1078" t="s">
        <v>275</v>
      </c>
      <c r="Z15" s="1390"/>
      <c r="AA15" s="1390"/>
      <c r="AC15" s="1391"/>
      <c r="AD15" s="1391"/>
      <c r="AE15" s="1031" t="s">
        <v>72</v>
      </c>
      <c r="AG15" s="1392"/>
      <c r="AH15" s="1392"/>
    </row>
    <row r="16" spans="1:37" ht="104.25" customHeight="1">
      <c r="A16" s="1251" t="s">
        <v>361</v>
      </c>
      <c r="B16" s="1251" t="s">
        <v>514</v>
      </c>
      <c r="C16" s="1251" t="s">
        <v>515</v>
      </c>
      <c r="D16" s="1251" t="s">
        <v>516</v>
      </c>
      <c r="E16" s="1251" t="s">
        <v>517</v>
      </c>
      <c r="F16" s="1251" t="s">
        <v>485</v>
      </c>
      <c r="G16" s="1251" t="s">
        <v>533</v>
      </c>
      <c r="H16" s="1251" t="s">
        <v>486</v>
      </c>
      <c r="I16" s="1252" t="s">
        <v>512</v>
      </c>
      <c r="J16" s="1253" t="s">
        <v>391</v>
      </c>
      <c r="K16" s="1254" t="s">
        <v>353</v>
      </c>
      <c r="L16" s="1254" t="s">
        <v>362</v>
      </c>
      <c r="M16" s="1251" t="s">
        <v>507</v>
      </c>
      <c r="N16" s="1251" t="s">
        <v>508</v>
      </c>
      <c r="O16" s="1251" t="s">
        <v>509</v>
      </c>
      <c r="Z16" s="1080"/>
      <c r="AA16" s="1080"/>
      <c r="AC16" s="1080"/>
      <c r="AD16" s="1080"/>
    </row>
    <row r="17" spans="1:30">
      <c r="A17" s="1255">
        <v>1</v>
      </c>
      <c r="B17" s="1256">
        <v>2</v>
      </c>
      <c r="C17" s="1256">
        <v>3</v>
      </c>
      <c r="D17" s="1256">
        <v>4</v>
      </c>
      <c r="E17" s="1256">
        <v>5</v>
      </c>
      <c r="F17" s="1256">
        <v>6</v>
      </c>
      <c r="G17" s="1256">
        <v>7</v>
      </c>
      <c r="H17" s="1256">
        <v>8</v>
      </c>
      <c r="I17" s="1256">
        <v>9</v>
      </c>
      <c r="J17" s="1254">
        <v>10</v>
      </c>
      <c r="K17" s="1254">
        <v>11</v>
      </c>
      <c r="L17" s="1254">
        <v>12</v>
      </c>
      <c r="M17" s="1254">
        <v>13</v>
      </c>
      <c r="N17" s="1254" t="s">
        <v>518</v>
      </c>
      <c r="O17" s="1257">
        <v>15</v>
      </c>
      <c r="Z17" s="1081"/>
      <c r="AA17" s="1081"/>
      <c r="AC17" s="1081"/>
      <c r="AD17" s="1081"/>
    </row>
    <row r="18" spans="1:30" s="1037" customFormat="1" hidden="1">
      <c r="A18" s="1278"/>
      <c r="B18" s="1278"/>
      <c r="C18" s="1278"/>
      <c r="D18" s="1278"/>
      <c r="E18" s="1278"/>
      <c r="F18" s="1278"/>
      <c r="G18" s="1278"/>
      <c r="H18" s="1278"/>
      <c r="I18" s="1279"/>
      <c r="J18" s="1278"/>
      <c r="K18" s="1278"/>
      <c r="L18" s="1278"/>
      <c r="M18" s="1280"/>
      <c r="N18" s="1280"/>
      <c r="O18" s="1281"/>
      <c r="P18" s="1082"/>
      <c r="Q18" s="1082"/>
      <c r="R18" s="1082"/>
      <c r="S18" s="1082"/>
      <c r="T18" s="1083"/>
      <c r="U18" s="1082"/>
      <c r="V18" s="1084"/>
      <c r="W18" s="1082"/>
      <c r="X18" s="1082"/>
      <c r="Y18" s="1082"/>
    </row>
    <row r="19" spans="1:30" s="1037" customFormat="1" hidden="1">
      <c r="A19" s="1278"/>
      <c r="B19" s="1278"/>
      <c r="C19" s="1278"/>
      <c r="D19" s="1278"/>
      <c r="E19" s="1278"/>
      <c r="F19" s="1278"/>
      <c r="G19" s="1278"/>
      <c r="H19" s="1278"/>
      <c r="I19" s="1279"/>
      <c r="J19" s="1282"/>
      <c r="K19" s="1278"/>
      <c r="L19" s="1278"/>
      <c r="M19" s="1280"/>
      <c r="N19" s="1280"/>
      <c r="O19" s="1281"/>
      <c r="P19" s="1082"/>
      <c r="Q19" s="1082"/>
      <c r="R19" s="1082"/>
      <c r="S19" s="1082"/>
      <c r="T19" s="1083"/>
      <c r="U19" s="1082"/>
      <c r="V19" s="1084"/>
      <c r="W19" s="1082"/>
      <c r="X19" s="1082"/>
      <c r="Y19" s="1082"/>
    </row>
    <row r="20" spans="1:30" s="1037" customFormat="1" ht="30" hidden="1" customHeight="1">
      <c r="A20" s="1311"/>
      <c r="B20" s="1394" t="s">
        <v>574</v>
      </c>
      <c r="C20" s="1395"/>
      <c r="D20" s="1395"/>
      <c r="E20" s="1395"/>
      <c r="F20" s="1395"/>
      <c r="G20" s="1395"/>
      <c r="H20" s="1395"/>
      <c r="I20" s="1395"/>
      <c r="J20" s="1396"/>
      <c r="K20" s="1311"/>
      <c r="L20" s="1311"/>
      <c r="M20" s="1312"/>
      <c r="N20" s="1312"/>
      <c r="O20" s="1313"/>
      <c r="P20" s="1082"/>
      <c r="Q20" s="1082"/>
      <c r="R20" s="1082"/>
      <c r="S20" s="1082"/>
      <c r="T20" s="1083"/>
      <c r="U20" s="1082"/>
      <c r="V20" s="1084"/>
      <c r="W20" s="1082"/>
      <c r="X20" s="1082"/>
      <c r="Y20" s="1082"/>
    </row>
    <row r="21" spans="1:30" s="814" customFormat="1" ht="23.25" customHeight="1">
      <c r="A21" s="1297" t="s">
        <v>340</v>
      </c>
      <c r="B21" s="1301" t="s">
        <v>694</v>
      </c>
      <c r="C21" s="1302"/>
      <c r="D21" s="1302"/>
      <c r="E21" s="1302"/>
      <c r="F21" s="1302"/>
      <c r="G21" s="1302"/>
      <c r="H21" s="1302"/>
      <c r="I21" s="1302"/>
      <c r="J21" s="1303"/>
      <c r="K21" s="1298"/>
      <c r="L21" s="1298"/>
      <c r="M21" s="1298"/>
      <c r="N21" s="1298"/>
      <c r="O21" s="1299"/>
      <c r="P21" s="815"/>
      <c r="Q21" s="927" t="s">
        <v>493</v>
      </c>
      <c r="R21" s="927" t="s">
        <v>494</v>
      </c>
      <c r="S21" s="815"/>
      <c r="T21" s="1300"/>
      <c r="U21" s="815"/>
      <c r="V21" s="822"/>
      <c r="W21" s="815"/>
      <c r="X21" s="815"/>
      <c r="Y21" s="815"/>
    </row>
    <row r="22" spans="1:30" s="1037" customFormat="1" ht="82.5">
      <c r="A22" s="1088">
        <v>1</v>
      </c>
      <c r="B22" s="1088">
        <v>7000020970</v>
      </c>
      <c r="C22" s="1088">
        <v>10</v>
      </c>
      <c r="D22" s="1088" t="s">
        <v>620</v>
      </c>
      <c r="E22" s="1088">
        <v>1000033623</v>
      </c>
      <c r="F22" s="1088">
        <v>73082011</v>
      </c>
      <c r="G22" s="1283"/>
      <c r="H22" s="1319">
        <v>18</v>
      </c>
      <c r="I22" s="1284"/>
      <c r="J22" s="1088" t="s">
        <v>695</v>
      </c>
      <c r="K22" s="1088" t="s">
        <v>579</v>
      </c>
      <c r="L22" s="1088">
        <v>3775</v>
      </c>
      <c r="M22" s="1285"/>
      <c r="N22" s="1286" t="str">
        <f t="shared" ref="N22:N37" si="0">IF(M22=0, "Included",IF(ISERROR(L22*M22), M22, L22*M22))</f>
        <v>Included</v>
      </c>
      <c r="O22" s="1287">
        <f t="shared" ref="O22:O37" si="1">R22</f>
        <v>0</v>
      </c>
      <c r="P22" s="1082"/>
      <c r="Q22" s="1086">
        <f t="shared" ref="Q22:Q37" si="2">IF(N22="Included",0,N22)</f>
        <v>0</v>
      </c>
      <c r="R22" s="1087">
        <f>IF(I22="", H22*Q22/100, I22*Q22)</f>
        <v>0</v>
      </c>
      <c r="S22" s="1082"/>
      <c r="T22" s="1083"/>
      <c r="U22" s="1082"/>
      <c r="V22" s="1084"/>
      <c r="W22" s="1082"/>
      <c r="X22" s="1082"/>
      <c r="Y22" s="1082"/>
    </row>
    <row r="23" spans="1:30" s="1037" customFormat="1" ht="82.5">
      <c r="A23" s="1088">
        <f>A22+1</f>
        <v>2</v>
      </c>
      <c r="B23" s="1088">
        <v>7000020971</v>
      </c>
      <c r="C23" s="1088">
        <v>10</v>
      </c>
      <c r="D23" s="1088" t="s">
        <v>620</v>
      </c>
      <c r="E23" s="1088">
        <v>1000033625</v>
      </c>
      <c r="F23" s="1088">
        <v>73082011</v>
      </c>
      <c r="G23" s="1283"/>
      <c r="H23" s="1319">
        <v>18</v>
      </c>
      <c r="I23" s="1284"/>
      <c r="J23" s="1088" t="s">
        <v>623</v>
      </c>
      <c r="K23" s="1088" t="s">
        <v>579</v>
      </c>
      <c r="L23" s="1088">
        <v>1570</v>
      </c>
      <c r="M23" s="1285"/>
      <c r="N23" s="1286" t="str">
        <f t="shared" si="0"/>
        <v>Included</v>
      </c>
      <c r="O23" s="1287">
        <f t="shared" si="1"/>
        <v>0</v>
      </c>
      <c r="P23" s="1082"/>
      <c r="Q23" s="1086">
        <f t="shared" si="2"/>
        <v>0</v>
      </c>
      <c r="R23" s="1087">
        <f t="shared" ref="R23:R90" si="3">IF(I23="", H23*Q23/100, I23*Q23)</f>
        <v>0</v>
      </c>
      <c r="S23" s="1082"/>
      <c r="T23" s="1083"/>
      <c r="U23" s="1082"/>
      <c r="V23" s="1084"/>
      <c r="W23" s="1082"/>
      <c r="X23" s="1082"/>
      <c r="Y23" s="1082"/>
    </row>
    <row r="24" spans="1:30" s="1037" customFormat="1" ht="16.5">
      <c r="A24" s="1088">
        <f t="shared" ref="A24:A113" si="4">A23+1</f>
        <v>3</v>
      </c>
      <c r="B24" s="1088">
        <v>7000020972</v>
      </c>
      <c r="C24" s="1088">
        <v>10</v>
      </c>
      <c r="D24" s="1088" t="s">
        <v>620</v>
      </c>
      <c r="E24" s="1088">
        <v>1000013472</v>
      </c>
      <c r="F24" s="1088">
        <v>73181500</v>
      </c>
      <c r="G24" s="1283"/>
      <c r="H24" s="1319">
        <v>18</v>
      </c>
      <c r="I24" s="1284"/>
      <c r="J24" s="1088" t="s">
        <v>580</v>
      </c>
      <c r="K24" s="1088" t="s">
        <v>579</v>
      </c>
      <c r="L24" s="1088">
        <v>240</v>
      </c>
      <c r="M24" s="1285"/>
      <c r="N24" s="1286" t="str">
        <f t="shared" si="0"/>
        <v>Included</v>
      </c>
      <c r="O24" s="1287">
        <f t="shared" si="1"/>
        <v>0</v>
      </c>
      <c r="P24" s="1082"/>
      <c r="Q24" s="1086">
        <f t="shared" si="2"/>
        <v>0</v>
      </c>
      <c r="R24" s="1087">
        <f t="shared" si="3"/>
        <v>0</v>
      </c>
      <c r="S24" s="1082"/>
      <c r="T24" s="1083"/>
      <c r="U24" s="1082"/>
      <c r="V24" s="1084"/>
      <c r="W24" s="1082"/>
      <c r="X24" s="1082"/>
      <c r="Y24" s="1082"/>
    </row>
    <row r="25" spans="1:30" s="1037" customFormat="1" ht="66">
      <c r="A25" s="1088">
        <f t="shared" si="4"/>
        <v>4</v>
      </c>
      <c r="B25" s="1088">
        <v>7000020973</v>
      </c>
      <c r="C25" s="1088">
        <v>10</v>
      </c>
      <c r="D25" s="1088" t="s">
        <v>620</v>
      </c>
      <c r="E25" s="1088">
        <v>1000033626</v>
      </c>
      <c r="F25" s="1088">
        <v>73082011</v>
      </c>
      <c r="G25" s="1283"/>
      <c r="H25" s="1319">
        <v>18</v>
      </c>
      <c r="I25" s="1284"/>
      <c r="J25" s="1088" t="s">
        <v>624</v>
      </c>
      <c r="K25" s="1088" t="s">
        <v>579</v>
      </c>
      <c r="L25" s="1088">
        <v>3</v>
      </c>
      <c r="M25" s="1285"/>
      <c r="N25" s="1286" t="str">
        <f t="shared" si="0"/>
        <v>Included</v>
      </c>
      <c r="O25" s="1287">
        <f t="shared" si="1"/>
        <v>0</v>
      </c>
      <c r="P25" s="1082"/>
      <c r="Q25" s="1086">
        <f t="shared" si="2"/>
        <v>0</v>
      </c>
      <c r="R25" s="1087">
        <f t="shared" si="3"/>
        <v>0</v>
      </c>
      <c r="S25" s="1082"/>
      <c r="T25" s="1083"/>
      <c r="U25" s="1082"/>
      <c r="V25" s="1084"/>
      <c r="W25" s="1082"/>
      <c r="X25" s="1082"/>
      <c r="Y25" s="1082"/>
    </row>
    <row r="26" spans="1:30" s="1037" customFormat="1" ht="66">
      <c r="A26" s="1088">
        <f t="shared" si="4"/>
        <v>5</v>
      </c>
      <c r="B26" s="1088">
        <v>7000020974</v>
      </c>
      <c r="C26" s="1088">
        <v>10</v>
      </c>
      <c r="D26" s="1088" t="s">
        <v>620</v>
      </c>
      <c r="E26" s="1088">
        <v>1000033624</v>
      </c>
      <c r="F26" s="1088">
        <v>73082011</v>
      </c>
      <c r="G26" s="1283"/>
      <c r="H26" s="1319">
        <v>18</v>
      </c>
      <c r="I26" s="1284"/>
      <c r="J26" s="1088" t="s">
        <v>696</v>
      </c>
      <c r="K26" s="1088" t="s">
        <v>579</v>
      </c>
      <c r="L26" s="1088">
        <v>169</v>
      </c>
      <c r="M26" s="1285"/>
      <c r="N26" s="1286" t="str">
        <f t="shared" si="0"/>
        <v>Included</v>
      </c>
      <c r="O26" s="1287">
        <f t="shared" si="1"/>
        <v>0</v>
      </c>
      <c r="P26" s="1082"/>
      <c r="Q26" s="1086">
        <f t="shared" si="2"/>
        <v>0</v>
      </c>
      <c r="R26" s="1087">
        <f t="shared" si="3"/>
        <v>0</v>
      </c>
      <c r="S26" s="1082"/>
      <c r="T26" s="1083"/>
      <c r="U26" s="1082"/>
      <c r="V26" s="1084"/>
      <c r="W26" s="1082"/>
      <c r="X26" s="1082"/>
      <c r="Y26" s="1082"/>
    </row>
    <row r="27" spans="1:30" s="1037" customFormat="1" ht="16.5">
      <c r="A27" s="1088">
        <f t="shared" si="4"/>
        <v>6</v>
      </c>
      <c r="B27" s="1088">
        <v>7000020975</v>
      </c>
      <c r="C27" s="1088">
        <v>10</v>
      </c>
      <c r="D27" s="1088" t="s">
        <v>620</v>
      </c>
      <c r="E27" s="1088">
        <v>1000007847</v>
      </c>
      <c r="F27" s="1088">
        <v>73181500</v>
      </c>
      <c r="G27" s="1283"/>
      <c r="H27" s="1319">
        <v>18</v>
      </c>
      <c r="I27" s="1284"/>
      <c r="J27" s="1088" t="s">
        <v>581</v>
      </c>
      <c r="K27" s="1088" t="s">
        <v>579</v>
      </c>
      <c r="L27" s="1088">
        <v>5</v>
      </c>
      <c r="M27" s="1285"/>
      <c r="N27" s="1286" t="str">
        <f t="shared" si="0"/>
        <v>Included</v>
      </c>
      <c r="O27" s="1287">
        <f t="shared" si="1"/>
        <v>0</v>
      </c>
      <c r="P27" s="1082"/>
      <c r="Q27" s="1086">
        <f t="shared" si="2"/>
        <v>0</v>
      </c>
      <c r="R27" s="1087">
        <f t="shared" si="3"/>
        <v>0</v>
      </c>
      <c r="S27" s="1082"/>
      <c r="T27" s="1083"/>
      <c r="U27" s="1082"/>
      <c r="V27" s="1084"/>
      <c r="W27" s="1082"/>
      <c r="X27" s="1082"/>
      <c r="Y27" s="1082"/>
    </row>
    <row r="28" spans="1:30" s="1037" customFormat="1" ht="16.5">
      <c r="A28" s="1088">
        <f t="shared" si="4"/>
        <v>7</v>
      </c>
      <c r="B28" s="1088">
        <v>7000020931</v>
      </c>
      <c r="C28" s="1088">
        <v>10</v>
      </c>
      <c r="D28" s="1088" t="s">
        <v>621</v>
      </c>
      <c r="E28" s="1088">
        <v>1000017587</v>
      </c>
      <c r="F28" s="1088">
        <v>73082011</v>
      </c>
      <c r="G28" s="1283"/>
      <c r="H28" s="1319">
        <v>18</v>
      </c>
      <c r="I28" s="1284"/>
      <c r="J28" s="1088" t="s">
        <v>697</v>
      </c>
      <c r="K28" s="1088" t="s">
        <v>582</v>
      </c>
      <c r="L28" s="1088">
        <v>11</v>
      </c>
      <c r="M28" s="1285"/>
      <c r="N28" s="1286" t="str">
        <f t="shared" si="0"/>
        <v>Included</v>
      </c>
      <c r="O28" s="1287">
        <f t="shared" si="1"/>
        <v>0</v>
      </c>
      <c r="P28" s="1082"/>
      <c r="Q28" s="1086">
        <f t="shared" si="2"/>
        <v>0</v>
      </c>
      <c r="R28" s="1087">
        <f t="shared" si="3"/>
        <v>0</v>
      </c>
      <c r="S28" s="1082"/>
      <c r="T28" s="1083"/>
      <c r="U28" s="1082"/>
      <c r="V28" s="1084"/>
      <c r="W28" s="1082"/>
      <c r="X28" s="1082"/>
      <c r="Y28" s="1082"/>
    </row>
    <row r="29" spans="1:30" s="1037" customFormat="1" ht="16.5">
      <c r="A29" s="1088">
        <f t="shared" si="4"/>
        <v>8</v>
      </c>
      <c r="B29" s="1088">
        <v>7000020942</v>
      </c>
      <c r="C29" s="1088">
        <v>10</v>
      </c>
      <c r="D29" s="1088" t="s">
        <v>621</v>
      </c>
      <c r="E29" s="1088">
        <v>1000010003</v>
      </c>
      <c r="F29" s="1088">
        <v>73082011</v>
      </c>
      <c r="G29" s="1283"/>
      <c r="H29" s="1319">
        <v>18</v>
      </c>
      <c r="I29" s="1284"/>
      <c r="J29" s="1088" t="s">
        <v>583</v>
      </c>
      <c r="K29" s="1088" t="s">
        <v>582</v>
      </c>
      <c r="L29" s="1088">
        <v>99</v>
      </c>
      <c r="M29" s="1285"/>
      <c r="N29" s="1286" t="str">
        <f t="shared" si="0"/>
        <v>Included</v>
      </c>
      <c r="O29" s="1287">
        <f t="shared" si="1"/>
        <v>0</v>
      </c>
      <c r="P29" s="1082"/>
      <c r="Q29" s="1086">
        <f t="shared" si="2"/>
        <v>0</v>
      </c>
      <c r="R29" s="1087">
        <f t="shared" si="3"/>
        <v>0</v>
      </c>
      <c r="S29" s="1082"/>
      <c r="T29" s="1083"/>
      <c r="U29" s="1082"/>
      <c r="V29" s="1084"/>
      <c r="W29" s="1082"/>
      <c r="X29" s="1082"/>
      <c r="Y29" s="1082"/>
    </row>
    <row r="30" spans="1:30" s="1037" customFormat="1" ht="16.5">
      <c r="A30" s="1088">
        <f t="shared" si="4"/>
        <v>9</v>
      </c>
      <c r="B30" s="1088">
        <v>7000020965</v>
      </c>
      <c r="C30" s="1088">
        <v>10</v>
      </c>
      <c r="D30" s="1088" t="s">
        <v>621</v>
      </c>
      <c r="E30" s="1088">
        <v>1000038340</v>
      </c>
      <c r="F30" s="1088">
        <v>73082011</v>
      </c>
      <c r="G30" s="1283"/>
      <c r="H30" s="1319">
        <v>18</v>
      </c>
      <c r="I30" s="1284"/>
      <c r="J30" s="1088" t="s">
        <v>698</v>
      </c>
      <c r="K30" s="1088" t="s">
        <v>582</v>
      </c>
      <c r="L30" s="1088">
        <v>11</v>
      </c>
      <c r="M30" s="1285"/>
      <c r="N30" s="1286" t="str">
        <f t="shared" si="0"/>
        <v>Included</v>
      </c>
      <c r="O30" s="1287">
        <f t="shared" si="1"/>
        <v>0</v>
      </c>
      <c r="P30" s="1082"/>
      <c r="Q30" s="1086">
        <f t="shared" si="2"/>
        <v>0</v>
      </c>
      <c r="R30" s="1087">
        <f t="shared" si="3"/>
        <v>0</v>
      </c>
      <c r="S30" s="1082"/>
      <c r="T30" s="1083"/>
      <c r="U30" s="1082"/>
      <c r="V30" s="1084"/>
      <c r="W30" s="1082"/>
      <c r="X30" s="1082"/>
      <c r="Y30" s="1082"/>
    </row>
    <row r="31" spans="1:30" s="1037" customFormat="1" ht="33">
      <c r="A31" s="1088">
        <f t="shared" si="4"/>
        <v>10</v>
      </c>
      <c r="B31" s="1088">
        <v>7000020976</v>
      </c>
      <c r="C31" s="1088">
        <v>10</v>
      </c>
      <c r="D31" s="1088" t="s">
        <v>621</v>
      </c>
      <c r="E31" s="1088">
        <v>1000019718</v>
      </c>
      <c r="F31" s="1088">
        <v>73082011</v>
      </c>
      <c r="G31" s="1283"/>
      <c r="H31" s="1319">
        <v>18</v>
      </c>
      <c r="I31" s="1284"/>
      <c r="J31" s="1088" t="s">
        <v>699</v>
      </c>
      <c r="K31" s="1088" t="s">
        <v>582</v>
      </c>
      <c r="L31" s="1088">
        <v>1</v>
      </c>
      <c r="M31" s="1285"/>
      <c r="N31" s="1286" t="str">
        <f t="shared" si="0"/>
        <v>Included</v>
      </c>
      <c r="O31" s="1287">
        <f t="shared" si="1"/>
        <v>0</v>
      </c>
      <c r="P31" s="1082"/>
      <c r="Q31" s="1086">
        <f t="shared" si="2"/>
        <v>0</v>
      </c>
      <c r="R31" s="1087">
        <f t="shared" si="3"/>
        <v>0</v>
      </c>
      <c r="S31" s="1082"/>
      <c r="T31" s="1083"/>
      <c r="U31" s="1082"/>
      <c r="V31" s="1084"/>
      <c r="W31" s="1082"/>
      <c r="X31" s="1082"/>
      <c r="Y31" s="1082"/>
    </row>
    <row r="32" spans="1:30" s="1037" customFormat="1" ht="33">
      <c r="A32" s="1088">
        <f t="shared" si="4"/>
        <v>11</v>
      </c>
      <c r="B32" s="1088">
        <v>7000020978</v>
      </c>
      <c r="C32" s="1088">
        <v>10</v>
      </c>
      <c r="D32" s="1088" t="s">
        <v>621</v>
      </c>
      <c r="E32" s="1088">
        <v>1000057380</v>
      </c>
      <c r="F32" s="1088">
        <v>73082011</v>
      </c>
      <c r="G32" s="1283"/>
      <c r="H32" s="1319">
        <v>18</v>
      </c>
      <c r="I32" s="1284"/>
      <c r="J32" s="1088" t="s">
        <v>700</v>
      </c>
      <c r="K32" s="1088" t="s">
        <v>582</v>
      </c>
      <c r="L32" s="1088">
        <v>5</v>
      </c>
      <c r="M32" s="1285"/>
      <c r="N32" s="1286" t="str">
        <f t="shared" si="0"/>
        <v>Included</v>
      </c>
      <c r="O32" s="1287">
        <f t="shared" si="1"/>
        <v>0</v>
      </c>
      <c r="P32" s="1082"/>
      <c r="Q32" s="1086">
        <f t="shared" si="2"/>
        <v>0</v>
      </c>
      <c r="R32" s="1087">
        <f t="shared" si="3"/>
        <v>0</v>
      </c>
      <c r="S32" s="1082"/>
      <c r="T32" s="1083"/>
      <c r="U32" s="1082"/>
      <c r="V32" s="1084"/>
      <c r="W32" s="1082"/>
      <c r="X32" s="1082"/>
      <c r="Y32" s="1082"/>
    </row>
    <row r="33" spans="1:25" s="1037" customFormat="1" ht="16.5">
      <c r="A33" s="1088">
        <f t="shared" si="4"/>
        <v>12</v>
      </c>
      <c r="B33" s="1088">
        <v>7000020932</v>
      </c>
      <c r="C33" s="1088">
        <v>10</v>
      </c>
      <c r="D33" s="1088" t="s">
        <v>682</v>
      </c>
      <c r="E33" s="1088">
        <v>1000015971</v>
      </c>
      <c r="F33" s="1088">
        <v>73082011</v>
      </c>
      <c r="G33" s="1283"/>
      <c r="H33" s="1319">
        <v>18</v>
      </c>
      <c r="I33" s="1284"/>
      <c r="J33" s="1088" t="s">
        <v>701</v>
      </c>
      <c r="K33" s="1088" t="s">
        <v>582</v>
      </c>
      <c r="L33" s="1088">
        <v>110</v>
      </c>
      <c r="M33" s="1285"/>
      <c r="N33" s="1286" t="str">
        <f t="shared" si="0"/>
        <v>Included</v>
      </c>
      <c r="O33" s="1287">
        <f t="shared" si="1"/>
        <v>0</v>
      </c>
      <c r="P33" s="1082"/>
      <c r="Q33" s="1086">
        <f t="shared" si="2"/>
        <v>0</v>
      </c>
      <c r="R33" s="1087">
        <f t="shared" si="3"/>
        <v>0</v>
      </c>
      <c r="S33" s="1082"/>
      <c r="T33" s="1083"/>
      <c r="U33" s="1082"/>
      <c r="V33" s="1084"/>
      <c r="W33" s="1082"/>
      <c r="X33" s="1082"/>
      <c r="Y33" s="1082"/>
    </row>
    <row r="34" spans="1:25" s="1037" customFormat="1" ht="16.5">
      <c r="A34" s="1088">
        <f t="shared" si="4"/>
        <v>13</v>
      </c>
      <c r="B34" s="1088">
        <v>7000020933</v>
      </c>
      <c r="C34" s="1088">
        <v>10</v>
      </c>
      <c r="D34" s="1088" t="s">
        <v>682</v>
      </c>
      <c r="E34" s="1088">
        <v>1000010539</v>
      </c>
      <c r="F34" s="1088">
        <v>73082011</v>
      </c>
      <c r="G34" s="1283"/>
      <c r="H34" s="1319">
        <v>18</v>
      </c>
      <c r="I34" s="1284"/>
      <c r="J34" s="1088" t="s">
        <v>702</v>
      </c>
      <c r="K34" s="1088" t="s">
        <v>582</v>
      </c>
      <c r="L34" s="1088">
        <v>110</v>
      </c>
      <c r="M34" s="1285"/>
      <c r="N34" s="1286" t="str">
        <f t="shared" si="0"/>
        <v>Included</v>
      </c>
      <c r="O34" s="1287">
        <f t="shared" si="1"/>
        <v>0</v>
      </c>
      <c r="P34" s="1082"/>
      <c r="Q34" s="1086">
        <f t="shared" si="2"/>
        <v>0</v>
      </c>
      <c r="R34" s="1087">
        <f t="shared" si="3"/>
        <v>0</v>
      </c>
      <c r="S34" s="1082"/>
      <c r="T34" s="1083"/>
      <c r="U34" s="1082"/>
      <c r="V34" s="1084"/>
      <c r="W34" s="1082"/>
      <c r="X34" s="1082"/>
      <c r="Y34" s="1082"/>
    </row>
    <row r="35" spans="1:25" s="1037" customFormat="1" ht="16.5">
      <c r="A35" s="1088">
        <f t="shared" si="4"/>
        <v>14</v>
      </c>
      <c r="B35" s="1088">
        <v>7000020934</v>
      </c>
      <c r="C35" s="1088">
        <v>10</v>
      </c>
      <c r="D35" s="1088" t="s">
        <v>682</v>
      </c>
      <c r="E35" s="1088">
        <v>1000017508</v>
      </c>
      <c r="F35" s="1088">
        <v>73082011</v>
      </c>
      <c r="G35" s="1283"/>
      <c r="H35" s="1319">
        <v>18</v>
      </c>
      <c r="I35" s="1284"/>
      <c r="J35" s="1088" t="s">
        <v>584</v>
      </c>
      <c r="K35" s="1088" t="s">
        <v>585</v>
      </c>
      <c r="L35" s="1088">
        <v>220</v>
      </c>
      <c r="M35" s="1285"/>
      <c r="N35" s="1286" t="str">
        <f t="shared" si="0"/>
        <v>Included</v>
      </c>
      <c r="O35" s="1287">
        <f t="shared" si="1"/>
        <v>0</v>
      </c>
      <c r="P35" s="1082"/>
      <c r="Q35" s="1086">
        <f t="shared" si="2"/>
        <v>0</v>
      </c>
      <c r="R35" s="1087">
        <f t="shared" si="3"/>
        <v>0</v>
      </c>
      <c r="S35" s="1082"/>
      <c r="T35" s="1083"/>
      <c r="U35" s="1082"/>
      <c r="V35" s="1084"/>
      <c r="W35" s="1082"/>
      <c r="X35" s="1082"/>
      <c r="Y35" s="1082"/>
    </row>
    <row r="36" spans="1:25" s="1037" customFormat="1" ht="16.5">
      <c r="A36" s="1088">
        <f t="shared" si="4"/>
        <v>15</v>
      </c>
      <c r="B36" s="1088">
        <v>7000020935</v>
      </c>
      <c r="C36" s="1088">
        <v>10</v>
      </c>
      <c r="D36" s="1088" t="s">
        <v>682</v>
      </c>
      <c r="E36" s="1088">
        <v>1000006779</v>
      </c>
      <c r="F36" s="1088">
        <v>73082011</v>
      </c>
      <c r="G36" s="1283"/>
      <c r="H36" s="1319">
        <v>18</v>
      </c>
      <c r="I36" s="1284"/>
      <c r="J36" s="1088" t="s">
        <v>587</v>
      </c>
      <c r="K36" s="1088" t="s">
        <v>585</v>
      </c>
      <c r="L36" s="1088">
        <v>110</v>
      </c>
      <c r="M36" s="1285"/>
      <c r="N36" s="1286" t="str">
        <f t="shared" si="0"/>
        <v>Included</v>
      </c>
      <c r="O36" s="1287">
        <f t="shared" si="1"/>
        <v>0</v>
      </c>
      <c r="P36" s="1082"/>
      <c r="Q36" s="1086">
        <f t="shared" si="2"/>
        <v>0</v>
      </c>
      <c r="R36" s="1087">
        <f t="shared" si="3"/>
        <v>0</v>
      </c>
      <c r="S36" s="1082"/>
      <c r="T36" s="1083"/>
      <c r="U36" s="1082"/>
      <c r="V36" s="1084"/>
      <c r="W36" s="1082"/>
      <c r="X36" s="1082"/>
      <c r="Y36" s="1082"/>
    </row>
    <row r="37" spans="1:25" s="1037" customFormat="1" ht="16.5">
      <c r="A37" s="1088">
        <f t="shared" si="4"/>
        <v>16</v>
      </c>
      <c r="B37" s="1088">
        <v>7000020936</v>
      </c>
      <c r="C37" s="1088">
        <v>10</v>
      </c>
      <c r="D37" s="1088" t="s">
        <v>682</v>
      </c>
      <c r="E37" s="1088">
        <v>1000009119</v>
      </c>
      <c r="F37" s="1088">
        <v>73082011</v>
      </c>
      <c r="G37" s="1283"/>
      <c r="H37" s="1319">
        <v>18</v>
      </c>
      <c r="I37" s="1284"/>
      <c r="J37" s="1088" t="s">
        <v>586</v>
      </c>
      <c r="K37" s="1088" t="s">
        <v>585</v>
      </c>
      <c r="L37" s="1088">
        <v>110</v>
      </c>
      <c r="M37" s="1285"/>
      <c r="N37" s="1286" t="str">
        <f t="shared" si="0"/>
        <v>Included</v>
      </c>
      <c r="O37" s="1287">
        <f t="shared" si="1"/>
        <v>0</v>
      </c>
      <c r="P37" s="1082"/>
      <c r="Q37" s="1086">
        <f t="shared" si="2"/>
        <v>0</v>
      </c>
      <c r="R37" s="1087">
        <f t="shared" si="3"/>
        <v>0</v>
      </c>
      <c r="S37" s="1082"/>
      <c r="T37" s="1083"/>
      <c r="U37" s="1082"/>
      <c r="V37" s="1084"/>
      <c r="W37" s="1082"/>
      <c r="X37" s="1082"/>
      <c r="Y37" s="1082"/>
    </row>
    <row r="38" spans="1:25" s="1037" customFormat="1" ht="33">
      <c r="A38" s="1088">
        <f t="shared" si="4"/>
        <v>17</v>
      </c>
      <c r="B38" s="1088">
        <v>7000020963</v>
      </c>
      <c r="C38" s="1088">
        <v>10</v>
      </c>
      <c r="D38" s="1088" t="s">
        <v>683</v>
      </c>
      <c r="E38" s="1088">
        <v>1000036856</v>
      </c>
      <c r="F38" s="1088">
        <v>73082011</v>
      </c>
      <c r="G38" s="1283"/>
      <c r="H38" s="1319">
        <v>18</v>
      </c>
      <c r="I38" s="1284"/>
      <c r="J38" s="1088" t="s">
        <v>703</v>
      </c>
      <c r="K38" s="1088" t="s">
        <v>582</v>
      </c>
      <c r="L38" s="1088">
        <v>243</v>
      </c>
      <c r="M38" s="1285"/>
      <c r="N38" s="1286" t="str">
        <f t="shared" ref="N38:N59" si="5">IF(M38=0, "Included",IF(ISERROR(L38*M38), M38, L38*M38))</f>
        <v>Included</v>
      </c>
      <c r="O38" s="1287">
        <f t="shared" ref="O38:O59" si="6">R38</f>
        <v>0</v>
      </c>
      <c r="P38" s="1082"/>
      <c r="Q38" s="1086">
        <f t="shared" ref="Q38:Q59" si="7">IF(N38="Included",0,N38)</f>
        <v>0</v>
      </c>
      <c r="R38" s="1087">
        <f t="shared" si="3"/>
        <v>0</v>
      </c>
      <c r="S38" s="1082"/>
      <c r="T38" s="1083"/>
      <c r="U38" s="1082"/>
      <c r="V38" s="1084"/>
      <c r="W38" s="1082"/>
      <c r="X38" s="1082"/>
      <c r="Y38" s="1082"/>
    </row>
    <row r="39" spans="1:25" s="1037" customFormat="1" ht="33">
      <c r="A39" s="1088">
        <f t="shared" si="4"/>
        <v>18</v>
      </c>
      <c r="B39" s="1088">
        <v>7000020964</v>
      </c>
      <c r="C39" s="1088">
        <v>10</v>
      </c>
      <c r="D39" s="1088" t="s">
        <v>683</v>
      </c>
      <c r="E39" s="1088">
        <v>1000036825</v>
      </c>
      <c r="F39" s="1088">
        <v>73082011</v>
      </c>
      <c r="G39" s="1283"/>
      <c r="H39" s="1319">
        <v>18</v>
      </c>
      <c r="I39" s="1284"/>
      <c r="J39" s="1088" t="s">
        <v>704</v>
      </c>
      <c r="K39" s="1088" t="s">
        <v>582</v>
      </c>
      <c r="L39" s="1088">
        <v>4032</v>
      </c>
      <c r="M39" s="1285"/>
      <c r="N39" s="1286" t="str">
        <f t="shared" si="5"/>
        <v>Included</v>
      </c>
      <c r="O39" s="1287">
        <f t="shared" si="6"/>
        <v>0</v>
      </c>
      <c r="P39" s="1082"/>
      <c r="Q39" s="1086">
        <f t="shared" si="7"/>
        <v>0</v>
      </c>
      <c r="R39" s="1087">
        <f t="shared" si="3"/>
        <v>0</v>
      </c>
      <c r="S39" s="1082"/>
      <c r="T39" s="1083"/>
      <c r="U39" s="1082"/>
      <c r="V39" s="1084"/>
      <c r="W39" s="1082"/>
      <c r="X39" s="1082"/>
      <c r="Y39" s="1082"/>
    </row>
    <row r="40" spans="1:25" s="1037" customFormat="1" ht="16.5">
      <c r="A40" s="1088">
        <f t="shared" si="4"/>
        <v>19</v>
      </c>
      <c r="B40" s="1088">
        <v>7000020966</v>
      </c>
      <c r="C40" s="1088">
        <v>10</v>
      </c>
      <c r="D40" s="1088" t="s">
        <v>683</v>
      </c>
      <c r="E40" s="1088">
        <v>1000048885</v>
      </c>
      <c r="F40" s="1088">
        <v>73082011</v>
      </c>
      <c r="G40" s="1283"/>
      <c r="H40" s="1319">
        <v>18</v>
      </c>
      <c r="I40" s="1284"/>
      <c r="J40" s="1088" t="s">
        <v>705</v>
      </c>
      <c r="K40" s="1088" t="s">
        <v>582</v>
      </c>
      <c r="L40" s="1088">
        <v>81</v>
      </c>
      <c r="M40" s="1285"/>
      <c r="N40" s="1286" t="str">
        <f t="shared" si="5"/>
        <v>Included</v>
      </c>
      <c r="O40" s="1287">
        <f t="shared" si="6"/>
        <v>0</v>
      </c>
      <c r="P40" s="1082"/>
      <c r="Q40" s="1086">
        <f t="shared" si="7"/>
        <v>0</v>
      </c>
      <c r="R40" s="1087">
        <f t="shared" si="3"/>
        <v>0</v>
      </c>
      <c r="S40" s="1082"/>
      <c r="T40" s="1083"/>
      <c r="U40" s="1082"/>
      <c r="V40" s="1084"/>
      <c r="W40" s="1082"/>
      <c r="X40" s="1082"/>
      <c r="Y40" s="1082"/>
    </row>
    <row r="41" spans="1:25" s="1037" customFormat="1" ht="16.5">
      <c r="A41" s="1088">
        <f t="shared" si="4"/>
        <v>20</v>
      </c>
      <c r="B41" s="1088">
        <v>7000020967</v>
      </c>
      <c r="C41" s="1088">
        <v>10</v>
      </c>
      <c r="D41" s="1088" t="s">
        <v>683</v>
      </c>
      <c r="E41" s="1088">
        <v>1000048875</v>
      </c>
      <c r="F41" s="1088">
        <v>73082011</v>
      </c>
      <c r="G41" s="1283"/>
      <c r="H41" s="1319">
        <v>18</v>
      </c>
      <c r="I41" s="1284"/>
      <c r="J41" s="1088" t="s">
        <v>706</v>
      </c>
      <c r="K41" s="1088" t="s">
        <v>582</v>
      </c>
      <c r="L41" s="1088">
        <v>1344</v>
      </c>
      <c r="M41" s="1285"/>
      <c r="N41" s="1286" t="str">
        <f t="shared" si="5"/>
        <v>Included</v>
      </c>
      <c r="O41" s="1287">
        <f t="shared" si="6"/>
        <v>0</v>
      </c>
      <c r="P41" s="1082"/>
      <c r="Q41" s="1086">
        <f t="shared" si="7"/>
        <v>0</v>
      </c>
      <c r="R41" s="1087">
        <f t="shared" si="3"/>
        <v>0</v>
      </c>
      <c r="S41" s="1082"/>
      <c r="T41" s="1083"/>
      <c r="U41" s="1082"/>
      <c r="V41" s="1084"/>
      <c r="W41" s="1082"/>
      <c r="X41" s="1082"/>
      <c r="Y41" s="1082"/>
    </row>
    <row r="42" spans="1:25" s="1037" customFormat="1" ht="16.5">
      <c r="A42" s="1088">
        <f t="shared" si="4"/>
        <v>21</v>
      </c>
      <c r="B42" s="1088">
        <v>7000020937</v>
      </c>
      <c r="C42" s="1088">
        <v>10</v>
      </c>
      <c r="D42" s="1088" t="s">
        <v>684</v>
      </c>
      <c r="E42" s="1088">
        <v>1000030841</v>
      </c>
      <c r="F42" s="1088">
        <v>73121020</v>
      </c>
      <c r="G42" s="1283"/>
      <c r="H42" s="1319">
        <v>18</v>
      </c>
      <c r="I42" s="1284"/>
      <c r="J42" s="1088" t="s">
        <v>707</v>
      </c>
      <c r="K42" s="1088" t="s">
        <v>588</v>
      </c>
      <c r="L42" s="1088">
        <v>35</v>
      </c>
      <c r="M42" s="1285"/>
      <c r="N42" s="1286" t="str">
        <f t="shared" si="5"/>
        <v>Included</v>
      </c>
      <c r="O42" s="1287">
        <f t="shared" si="6"/>
        <v>0</v>
      </c>
      <c r="P42" s="1082"/>
      <c r="Q42" s="1086">
        <f t="shared" si="7"/>
        <v>0</v>
      </c>
      <c r="R42" s="1087">
        <f t="shared" si="3"/>
        <v>0</v>
      </c>
      <c r="S42" s="1082"/>
      <c r="T42" s="1083"/>
      <c r="U42" s="1082"/>
      <c r="V42" s="1084"/>
      <c r="W42" s="1082"/>
      <c r="X42" s="1082"/>
      <c r="Y42" s="1082"/>
    </row>
    <row r="43" spans="1:25" s="1037" customFormat="1" ht="16.5">
      <c r="A43" s="1088">
        <f t="shared" si="4"/>
        <v>22</v>
      </c>
      <c r="B43" s="1088">
        <v>7000020938</v>
      </c>
      <c r="C43" s="1088">
        <v>10</v>
      </c>
      <c r="D43" s="1088" t="s">
        <v>685</v>
      </c>
      <c r="E43" s="1088">
        <v>1000034136</v>
      </c>
      <c r="F43" s="1088">
        <v>76169990</v>
      </c>
      <c r="G43" s="1283"/>
      <c r="H43" s="1319">
        <v>18</v>
      </c>
      <c r="I43" s="1284"/>
      <c r="J43" s="1088" t="s">
        <v>708</v>
      </c>
      <c r="K43" s="1088" t="s">
        <v>582</v>
      </c>
      <c r="L43" s="1088">
        <v>196</v>
      </c>
      <c r="M43" s="1285"/>
      <c r="N43" s="1286" t="str">
        <f t="shared" si="5"/>
        <v>Included</v>
      </c>
      <c r="O43" s="1287">
        <f t="shared" si="6"/>
        <v>0</v>
      </c>
      <c r="P43" s="1082"/>
      <c r="Q43" s="1086">
        <f t="shared" si="7"/>
        <v>0</v>
      </c>
      <c r="R43" s="1087">
        <f t="shared" si="3"/>
        <v>0</v>
      </c>
      <c r="S43" s="1082"/>
      <c r="T43" s="1083"/>
      <c r="U43" s="1082"/>
      <c r="V43" s="1084"/>
      <c r="W43" s="1082"/>
      <c r="X43" s="1082"/>
      <c r="Y43" s="1082"/>
    </row>
    <row r="44" spans="1:25" s="1037" customFormat="1" ht="16.5">
      <c r="A44" s="1088">
        <f t="shared" si="4"/>
        <v>23</v>
      </c>
      <c r="B44" s="1088">
        <v>7000020939</v>
      </c>
      <c r="C44" s="1088">
        <v>10</v>
      </c>
      <c r="D44" s="1088" t="s">
        <v>685</v>
      </c>
      <c r="E44" s="1088">
        <v>1000015505</v>
      </c>
      <c r="F44" s="1088">
        <v>73082011</v>
      </c>
      <c r="G44" s="1283"/>
      <c r="H44" s="1319">
        <v>18</v>
      </c>
      <c r="I44" s="1284"/>
      <c r="J44" s="1088" t="s">
        <v>709</v>
      </c>
      <c r="K44" s="1088" t="s">
        <v>582</v>
      </c>
      <c r="L44" s="1088">
        <v>20</v>
      </c>
      <c r="M44" s="1285"/>
      <c r="N44" s="1286" t="str">
        <f t="shared" si="5"/>
        <v>Included</v>
      </c>
      <c r="O44" s="1287">
        <f t="shared" si="6"/>
        <v>0</v>
      </c>
      <c r="P44" s="1082"/>
      <c r="Q44" s="1086">
        <f t="shared" si="7"/>
        <v>0</v>
      </c>
      <c r="R44" s="1087">
        <f t="shared" si="3"/>
        <v>0</v>
      </c>
      <c r="S44" s="1082"/>
      <c r="T44" s="1083"/>
      <c r="U44" s="1082"/>
      <c r="V44" s="1084"/>
      <c r="W44" s="1082"/>
      <c r="X44" s="1082"/>
      <c r="Y44" s="1082"/>
    </row>
    <row r="45" spans="1:25" s="1037" customFormat="1" ht="16.5">
      <c r="A45" s="1088">
        <f t="shared" si="4"/>
        <v>24</v>
      </c>
      <c r="B45" s="1088">
        <v>7000020940</v>
      </c>
      <c r="C45" s="1088">
        <v>10</v>
      </c>
      <c r="D45" s="1088" t="s">
        <v>685</v>
      </c>
      <c r="E45" s="1088">
        <v>1000022420</v>
      </c>
      <c r="F45" s="1088">
        <v>73082011</v>
      </c>
      <c r="G45" s="1283"/>
      <c r="H45" s="1319">
        <v>18</v>
      </c>
      <c r="I45" s="1284"/>
      <c r="J45" s="1088" t="s">
        <v>710</v>
      </c>
      <c r="K45" s="1088" t="s">
        <v>582</v>
      </c>
      <c r="L45" s="1088">
        <v>392</v>
      </c>
      <c r="M45" s="1285"/>
      <c r="N45" s="1286" t="str">
        <f t="shared" si="5"/>
        <v>Included</v>
      </c>
      <c r="O45" s="1287">
        <f t="shared" si="6"/>
        <v>0</v>
      </c>
      <c r="P45" s="1082"/>
      <c r="Q45" s="1086">
        <f t="shared" si="7"/>
        <v>0</v>
      </c>
      <c r="R45" s="1087">
        <f t="shared" si="3"/>
        <v>0</v>
      </c>
      <c r="S45" s="1082"/>
      <c r="T45" s="1083"/>
      <c r="U45" s="1082"/>
      <c r="V45" s="1084"/>
      <c r="W45" s="1082"/>
      <c r="X45" s="1082"/>
      <c r="Y45" s="1082"/>
    </row>
    <row r="46" spans="1:25" s="1037" customFormat="1" ht="16.5">
      <c r="A46" s="1088">
        <f t="shared" si="4"/>
        <v>25</v>
      </c>
      <c r="B46" s="1088">
        <v>7000020941</v>
      </c>
      <c r="C46" s="1088">
        <v>10</v>
      </c>
      <c r="D46" s="1088" t="s">
        <v>685</v>
      </c>
      <c r="E46" s="1088">
        <v>1000020991</v>
      </c>
      <c r="F46" s="1088">
        <v>73082011</v>
      </c>
      <c r="G46" s="1283"/>
      <c r="H46" s="1319">
        <v>18</v>
      </c>
      <c r="I46" s="1284"/>
      <c r="J46" s="1088" t="s">
        <v>711</v>
      </c>
      <c r="K46" s="1088" t="s">
        <v>582</v>
      </c>
      <c r="L46" s="1088">
        <v>196</v>
      </c>
      <c r="M46" s="1285"/>
      <c r="N46" s="1286" t="str">
        <f t="shared" si="5"/>
        <v>Included</v>
      </c>
      <c r="O46" s="1287">
        <f t="shared" si="6"/>
        <v>0</v>
      </c>
      <c r="P46" s="1082"/>
      <c r="Q46" s="1086">
        <f t="shared" si="7"/>
        <v>0</v>
      </c>
      <c r="R46" s="1087">
        <f t="shared" si="3"/>
        <v>0</v>
      </c>
      <c r="S46" s="1082"/>
      <c r="T46" s="1083"/>
      <c r="U46" s="1082"/>
      <c r="V46" s="1084"/>
      <c r="W46" s="1082"/>
      <c r="X46" s="1082"/>
      <c r="Y46" s="1082"/>
    </row>
    <row r="47" spans="1:25" s="1037" customFormat="1" ht="16.5">
      <c r="A47" s="1088">
        <f t="shared" si="4"/>
        <v>26</v>
      </c>
      <c r="B47" s="1088">
        <v>7000020943</v>
      </c>
      <c r="C47" s="1088">
        <v>10</v>
      </c>
      <c r="D47" s="1088" t="s">
        <v>685</v>
      </c>
      <c r="E47" s="1088">
        <v>1000036851</v>
      </c>
      <c r="F47" s="1088">
        <v>76169990</v>
      </c>
      <c r="G47" s="1283"/>
      <c r="H47" s="1319">
        <v>18</v>
      </c>
      <c r="I47" s="1284"/>
      <c r="J47" s="1088" t="s">
        <v>712</v>
      </c>
      <c r="K47" s="1088" t="s">
        <v>582</v>
      </c>
      <c r="L47" s="1088">
        <v>105</v>
      </c>
      <c r="M47" s="1285"/>
      <c r="N47" s="1286" t="str">
        <f t="shared" si="5"/>
        <v>Included</v>
      </c>
      <c r="O47" s="1287">
        <f t="shared" si="6"/>
        <v>0</v>
      </c>
      <c r="P47" s="1082"/>
      <c r="Q47" s="1086">
        <f t="shared" si="7"/>
        <v>0</v>
      </c>
      <c r="R47" s="1087">
        <f t="shared" si="3"/>
        <v>0</v>
      </c>
      <c r="S47" s="1082"/>
      <c r="T47" s="1083"/>
      <c r="U47" s="1082"/>
      <c r="V47" s="1084"/>
      <c r="W47" s="1082"/>
      <c r="X47" s="1082"/>
      <c r="Y47" s="1082"/>
    </row>
    <row r="48" spans="1:25" s="1037" customFormat="1" ht="16.5">
      <c r="A48" s="1088">
        <f t="shared" si="4"/>
        <v>27</v>
      </c>
      <c r="B48" s="1088">
        <v>7000020944</v>
      </c>
      <c r="C48" s="1088">
        <v>10</v>
      </c>
      <c r="D48" s="1088" t="s">
        <v>685</v>
      </c>
      <c r="E48" s="1088">
        <v>1000036839</v>
      </c>
      <c r="F48" s="1088">
        <v>76169990</v>
      </c>
      <c r="G48" s="1283"/>
      <c r="H48" s="1319">
        <v>18</v>
      </c>
      <c r="I48" s="1284"/>
      <c r="J48" s="1088" t="s">
        <v>713</v>
      </c>
      <c r="K48" s="1088" t="s">
        <v>582</v>
      </c>
      <c r="L48" s="1088">
        <v>350</v>
      </c>
      <c r="M48" s="1285"/>
      <c r="N48" s="1286" t="str">
        <f t="shared" si="5"/>
        <v>Included</v>
      </c>
      <c r="O48" s="1287">
        <f t="shared" si="6"/>
        <v>0</v>
      </c>
      <c r="P48" s="1082"/>
      <c r="Q48" s="1086">
        <f t="shared" si="7"/>
        <v>0</v>
      </c>
      <c r="R48" s="1087">
        <f t="shared" si="3"/>
        <v>0</v>
      </c>
      <c r="S48" s="1082"/>
      <c r="T48" s="1083"/>
      <c r="U48" s="1082"/>
      <c r="V48" s="1084"/>
      <c r="W48" s="1082"/>
      <c r="X48" s="1082"/>
      <c r="Y48" s="1082"/>
    </row>
    <row r="49" spans="1:25" s="1037" customFormat="1" ht="16.5">
      <c r="A49" s="1088">
        <f t="shared" si="4"/>
        <v>28</v>
      </c>
      <c r="B49" s="1088">
        <v>7000020968</v>
      </c>
      <c r="C49" s="1088">
        <v>10</v>
      </c>
      <c r="D49" s="1088" t="s">
        <v>685</v>
      </c>
      <c r="E49" s="1088">
        <v>1000048884</v>
      </c>
      <c r="F49" s="1088">
        <v>76169990</v>
      </c>
      <c r="G49" s="1283"/>
      <c r="H49" s="1319">
        <v>18</v>
      </c>
      <c r="I49" s="1284"/>
      <c r="J49" s="1088" t="s">
        <v>714</v>
      </c>
      <c r="K49" s="1088" t="s">
        <v>582</v>
      </c>
      <c r="L49" s="1088">
        <v>1980</v>
      </c>
      <c r="M49" s="1285"/>
      <c r="N49" s="1286" t="str">
        <f t="shared" si="5"/>
        <v>Included</v>
      </c>
      <c r="O49" s="1287">
        <f t="shared" si="6"/>
        <v>0</v>
      </c>
      <c r="P49" s="1082"/>
      <c r="Q49" s="1086">
        <f t="shared" si="7"/>
        <v>0</v>
      </c>
      <c r="R49" s="1087">
        <f t="shared" si="3"/>
        <v>0</v>
      </c>
      <c r="S49" s="1082"/>
      <c r="T49" s="1083"/>
      <c r="U49" s="1082"/>
      <c r="V49" s="1084"/>
      <c r="W49" s="1082"/>
      <c r="X49" s="1082"/>
      <c r="Y49" s="1082"/>
    </row>
    <row r="50" spans="1:25" s="1037" customFormat="1" ht="16.5">
      <c r="A50" s="1088">
        <f t="shared" si="4"/>
        <v>29</v>
      </c>
      <c r="B50" s="1088">
        <v>7000020969</v>
      </c>
      <c r="C50" s="1088">
        <v>10</v>
      </c>
      <c r="D50" s="1088" t="s">
        <v>685</v>
      </c>
      <c r="E50" s="1088">
        <v>1000048886</v>
      </c>
      <c r="F50" s="1088">
        <v>76169990</v>
      </c>
      <c r="G50" s="1283"/>
      <c r="H50" s="1319">
        <v>18</v>
      </c>
      <c r="I50" s="1284"/>
      <c r="J50" s="1088" t="s">
        <v>715</v>
      </c>
      <c r="K50" s="1088" t="s">
        <v>582</v>
      </c>
      <c r="L50" s="1088">
        <v>4620</v>
      </c>
      <c r="M50" s="1285"/>
      <c r="N50" s="1286" t="str">
        <f t="shared" si="5"/>
        <v>Included</v>
      </c>
      <c r="O50" s="1287">
        <f t="shared" si="6"/>
        <v>0</v>
      </c>
      <c r="P50" s="1082"/>
      <c r="Q50" s="1086">
        <f t="shared" si="7"/>
        <v>0</v>
      </c>
      <c r="R50" s="1087">
        <f t="shared" si="3"/>
        <v>0</v>
      </c>
      <c r="S50" s="1082"/>
      <c r="T50" s="1083"/>
      <c r="U50" s="1082"/>
      <c r="V50" s="1084"/>
      <c r="W50" s="1082"/>
      <c r="X50" s="1082"/>
      <c r="Y50" s="1082"/>
    </row>
    <row r="51" spans="1:25" s="1037" customFormat="1" ht="16.5">
      <c r="A51" s="1088">
        <f t="shared" si="4"/>
        <v>30</v>
      </c>
      <c r="B51" s="1088">
        <v>7000020977</v>
      </c>
      <c r="C51" s="1088">
        <v>10</v>
      </c>
      <c r="D51" s="1088" t="s">
        <v>686</v>
      </c>
      <c r="E51" s="1088">
        <v>1000000624</v>
      </c>
      <c r="F51" s="1088">
        <v>85462039</v>
      </c>
      <c r="G51" s="1283"/>
      <c r="H51" s="1319">
        <v>18</v>
      </c>
      <c r="I51" s="1284"/>
      <c r="J51" s="1088" t="s">
        <v>625</v>
      </c>
      <c r="K51" s="1088" t="s">
        <v>582</v>
      </c>
      <c r="L51" s="1088">
        <v>2025</v>
      </c>
      <c r="M51" s="1285"/>
      <c r="N51" s="1286" t="str">
        <f t="shared" si="5"/>
        <v>Included</v>
      </c>
      <c r="O51" s="1287">
        <f t="shared" si="6"/>
        <v>0</v>
      </c>
      <c r="P51" s="1082"/>
      <c r="Q51" s="1086">
        <f t="shared" si="7"/>
        <v>0</v>
      </c>
      <c r="R51" s="1087">
        <f t="shared" si="3"/>
        <v>0</v>
      </c>
      <c r="S51" s="1082"/>
      <c r="T51" s="1083"/>
      <c r="U51" s="1082"/>
      <c r="V51" s="1084"/>
      <c r="W51" s="1082"/>
      <c r="X51" s="1082"/>
      <c r="Y51" s="1082"/>
    </row>
    <row r="52" spans="1:25" s="1037" customFormat="1" ht="16.5">
      <c r="A52" s="1088">
        <f t="shared" si="4"/>
        <v>31</v>
      </c>
      <c r="B52" s="1088">
        <v>7000020979</v>
      </c>
      <c r="C52" s="1088">
        <v>10</v>
      </c>
      <c r="D52" s="1088" t="s">
        <v>686</v>
      </c>
      <c r="E52" s="1088">
        <v>1000001128</v>
      </c>
      <c r="F52" s="1088">
        <v>85462039</v>
      </c>
      <c r="G52" s="1283"/>
      <c r="H52" s="1319">
        <v>18</v>
      </c>
      <c r="I52" s="1284"/>
      <c r="J52" s="1088" t="s">
        <v>716</v>
      </c>
      <c r="K52" s="1088" t="s">
        <v>582</v>
      </c>
      <c r="L52" s="1088">
        <v>67200</v>
      </c>
      <c r="M52" s="1285"/>
      <c r="N52" s="1286" t="str">
        <f t="shared" si="5"/>
        <v>Included</v>
      </c>
      <c r="O52" s="1287">
        <f t="shared" si="6"/>
        <v>0</v>
      </c>
      <c r="P52" s="1082"/>
      <c r="Q52" s="1086">
        <f t="shared" si="7"/>
        <v>0</v>
      </c>
      <c r="R52" s="1087">
        <f t="shared" si="3"/>
        <v>0</v>
      </c>
      <c r="S52" s="1082"/>
      <c r="T52" s="1083"/>
      <c r="U52" s="1082"/>
      <c r="V52" s="1084"/>
      <c r="W52" s="1082"/>
      <c r="X52" s="1082"/>
      <c r="Y52" s="1082"/>
    </row>
    <row r="53" spans="1:25" s="1037" customFormat="1" ht="16.5">
      <c r="A53" s="1088">
        <f t="shared" si="4"/>
        <v>32</v>
      </c>
      <c r="B53" s="1088">
        <v>7000020997</v>
      </c>
      <c r="C53" s="1088">
        <v>10</v>
      </c>
      <c r="D53" s="1088" t="s">
        <v>622</v>
      </c>
      <c r="E53" s="1088">
        <v>1000019903</v>
      </c>
      <c r="F53" s="1088">
        <v>73082011</v>
      </c>
      <c r="G53" s="1283"/>
      <c r="H53" s="1319">
        <v>18</v>
      </c>
      <c r="I53" s="1284"/>
      <c r="J53" s="1088" t="s">
        <v>589</v>
      </c>
      <c r="K53" s="1088" t="s">
        <v>582</v>
      </c>
      <c r="L53" s="1088">
        <v>80</v>
      </c>
      <c r="M53" s="1285"/>
      <c r="N53" s="1286" t="str">
        <f t="shared" si="5"/>
        <v>Included</v>
      </c>
      <c r="O53" s="1287">
        <f t="shared" si="6"/>
        <v>0</v>
      </c>
      <c r="P53" s="1082"/>
      <c r="Q53" s="1086">
        <f t="shared" si="7"/>
        <v>0</v>
      </c>
      <c r="R53" s="1087">
        <f t="shared" si="3"/>
        <v>0</v>
      </c>
      <c r="S53" s="1082"/>
      <c r="T53" s="1083"/>
      <c r="U53" s="1082"/>
      <c r="V53" s="1084"/>
      <c r="W53" s="1082"/>
      <c r="X53" s="1082"/>
      <c r="Y53" s="1082"/>
    </row>
    <row r="54" spans="1:25" s="1037" customFormat="1" ht="16.5">
      <c r="A54" s="1088">
        <f t="shared" si="4"/>
        <v>33</v>
      </c>
      <c r="B54" s="1088">
        <v>7000020945</v>
      </c>
      <c r="C54" s="1088">
        <v>10</v>
      </c>
      <c r="D54" s="1088" t="s">
        <v>687</v>
      </c>
      <c r="E54" s="1088">
        <v>1000036834</v>
      </c>
      <c r="F54" s="1088">
        <v>76149000</v>
      </c>
      <c r="G54" s="1283"/>
      <c r="H54" s="1319">
        <v>18</v>
      </c>
      <c r="I54" s="1284"/>
      <c r="J54" s="1088" t="s">
        <v>717</v>
      </c>
      <c r="K54" s="1088" t="s">
        <v>588</v>
      </c>
      <c r="L54" s="1088">
        <v>668</v>
      </c>
      <c r="M54" s="1285"/>
      <c r="N54" s="1286" t="str">
        <f t="shared" si="5"/>
        <v>Included</v>
      </c>
      <c r="O54" s="1287">
        <f t="shared" si="6"/>
        <v>0</v>
      </c>
      <c r="P54" s="1082"/>
      <c r="Q54" s="1086">
        <f t="shared" si="7"/>
        <v>0</v>
      </c>
      <c r="R54" s="1087">
        <f t="shared" si="3"/>
        <v>0</v>
      </c>
      <c r="S54" s="1082"/>
      <c r="T54" s="1083"/>
      <c r="U54" s="1082"/>
      <c r="V54" s="1084"/>
      <c r="W54" s="1082"/>
      <c r="X54" s="1082"/>
      <c r="Y54" s="1082"/>
    </row>
    <row r="55" spans="1:25" s="1037" customFormat="1" ht="16.5">
      <c r="A55" s="1088">
        <f t="shared" si="4"/>
        <v>34</v>
      </c>
      <c r="B55" s="1088">
        <v>7000020946</v>
      </c>
      <c r="C55" s="1088">
        <v>10</v>
      </c>
      <c r="D55" s="1088" t="s">
        <v>688</v>
      </c>
      <c r="E55" s="1088">
        <v>1000030940</v>
      </c>
      <c r="F55" s="1088">
        <v>85447090</v>
      </c>
      <c r="G55" s="1283"/>
      <c r="H55" s="1319">
        <v>18</v>
      </c>
      <c r="I55" s="1284"/>
      <c r="J55" s="1088" t="s">
        <v>718</v>
      </c>
      <c r="K55" s="1088" t="s">
        <v>588</v>
      </c>
      <c r="L55" s="1088">
        <v>42.2</v>
      </c>
      <c r="M55" s="1285"/>
      <c r="N55" s="1286" t="str">
        <f t="shared" si="5"/>
        <v>Included</v>
      </c>
      <c r="O55" s="1287">
        <f t="shared" si="6"/>
        <v>0</v>
      </c>
      <c r="P55" s="1082"/>
      <c r="Q55" s="1086">
        <f t="shared" si="7"/>
        <v>0</v>
      </c>
      <c r="R55" s="1087">
        <f t="shared" si="3"/>
        <v>0</v>
      </c>
      <c r="S55" s="1082"/>
      <c r="T55" s="1083"/>
      <c r="U55" s="1082"/>
      <c r="V55" s="1084"/>
      <c r="W55" s="1082"/>
      <c r="X55" s="1082"/>
      <c r="Y55" s="1082"/>
    </row>
    <row r="56" spans="1:25" s="1037" customFormat="1" ht="16.5">
      <c r="A56" s="1088">
        <f t="shared" si="4"/>
        <v>35</v>
      </c>
      <c r="B56" s="1088">
        <v>7000020947</v>
      </c>
      <c r="C56" s="1088">
        <v>10</v>
      </c>
      <c r="D56" s="1088" t="s">
        <v>688</v>
      </c>
      <c r="E56" s="1088">
        <v>1000033144</v>
      </c>
      <c r="F56" s="1088">
        <v>82057000</v>
      </c>
      <c r="G56" s="1283"/>
      <c r="H56" s="1319">
        <v>18</v>
      </c>
      <c r="I56" s="1284"/>
      <c r="J56" s="1088" t="s">
        <v>719</v>
      </c>
      <c r="K56" s="1088" t="s">
        <v>585</v>
      </c>
      <c r="L56" s="1088">
        <v>6</v>
      </c>
      <c r="M56" s="1285"/>
      <c r="N56" s="1286" t="str">
        <f t="shared" si="5"/>
        <v>Included</v>
      </c>
      <c r="O56" s="1287">
        <f t="shared" si="6"/>
        <v>0</v>
      </c>
      <c r="P56" s="1082"/>
      <c r="Q56" s="1086">
        <f t="shared" si="7"/>
        <v>0</v>
      </c>
      <c r="R56" s="1087">
        <f t="shared" si="3"/>
        <v>0</v>
      </c>
      <c r="S56" s="1082"/>
      <c r="T56" s="1083"/>
      <c r="U56" s="1082"/>
      <c r="V56" s="1084"/>
      <c r="W56" s="1082"/>
      <c r="X56" s="1082"/>
      <c r="Y56" s="1082"/>
    </row>
    <row r="57" spans="1:25" s="1037" customFormat="1" ht="33">
      <c r="A57" s="1088">
        <f t="shared" si="4"/>
        <v>36</v>
      </c>
      <c r="B57" s="1088">
        <v>7000020948</v>
      </c>
      <c r="C57" s="1088">
        <v>10</v>
      </c>
      <c r="D57" s="1088" t="s">
        <v>688</v>
      </c>
      <c r="E57" s="1088">
        <v>1000031039</v>
      </c>
      <c r="F57" s="1088">
        <v>82057000</v>
      </c>
      <c r="G57" s="1283"/>
      <c r="H57" s="1319">
        <v>18</v>
      </c>
      <c r="I57" s="1284"/>
      <c r="J57" s="1088" t="s">
        <v>720</v>
      </c>
      <c r="K57" s="1088" t="s">
        <v>585</v>
      </c>
      <c r="L57" s="1088">
        <v>12</v>
      </c>
      <c r="M57" s="1285"/>
      <c r="N57" s="1286" t="str">
        <f t="shared" si="5"/>
        <v>Included</v>
      </c>
      <c r="O57" s="1287">
        <f t="shared" si="6"/>
        <v>0</v>
      </c>
      <c r="P57" s="1082"/>
      <c r="Q57" s="1086">
        <f t="shared" si="7"/>
        <v>0</v>
      </c>
      <c r="R57" s="1087">
        <f t="shared" si="3"/>
        <v>0</v>
      </c>
      <c r="S57" s="1082"/>
      <c r="T57" s="1083"/>
      <c r="U57" s="1082"/>
      <c r="V57" s="1084"/>
      <c r="W57" s="1082"/>
      <c r="X57" s="1082"/>
      <c r="Y57" s="1082"/>
    </row>
    <row r="58" spans="1:25" s="1037" customFormat="1" ht="33">
      <c r="A58" s="1088">
        <f t="shared" si="4"/>
        <v>37</v>
      </c>
      <c r="B58" s="1088">
        <v>7000020949</v>
      </c>
      <c r="C58" s="1088">
        <v>10</v>
      </c>
      <c r="D58" s="1088" t="s">
        <v>688</v>
      </c>
      <c r="E58" s="1088">
        <v>1000033146</v>
      </c>
      <c r="F58" s="1088">
        <v>82057000</v>
      </c>
      <c r="G58" s="1283"/>
      <c r="H58" s="1319">
        <v>18</v>
      </c>
      <c r="I58" s="1284"/>
      <c r="J58" s="1088" t="s">
        <v>721</v>
      </c>
      <c r="K58" s="1088" t="s">
        <v>585</v>
      </c>
      <c r="L58" s="1088">
        <v>111</v>
      </c>
      <c r="M58" s="1285"/>
      <c r="N58" s="1286" t="str">
        <f t="shared" si="5"/>
        <v>Included</v>
      </c>
      <c r="O58" s="1287">
        <f t="shared" si="6"/>
        <v>0</v>
      </c>
      <c r="P58" s="1082"/>
      <c r="Q58" s="1086">
        <f t="shared" si="7"/>
        <v>0</v>
      </c>
      <c r="R58" s="1087">
        <f t="shared" si="3"/>
        <v>0</v>
      </c>
      <c r="S58" s="1082"/>
      <c r="T58" s="1083"/>
      <c r="U58" s="1082"/>
      <c r="V58" s="1084"/>
      <c r="W58" s="1082"/>
      <c r="X58" s="1082"/>
      <c r="Y58" s="1082"/>
    </row>
    <row r="59" spans="1:25" s="1037" customFormat="1" ht="16.5">
      <c r="A59" s="1088">
        <f t="shared" si="4"/>
        <v>38</v>
      </c>
      <c r="B59" s="1088">
        <v>7000020950</v>
      </c>
      <c r="C59" s="1088">
        <v>10</v>
      </c>
      <c r="D59" s="1088" t="s">
        <v>688</v>
      </c>
      <c r="E59" s="1088">
        <v>1000022417</v>
      </c>
      <c r="F59" s="1088">
        <v>82057000</v>
      </c>
      <c r="G59" s="1283"/>
      <c r="H59" s="1319">
        <v>18</v>
      </c>
      <c r="I59" s="1284"/>
      <c r="J59" s="1088" t="s">
        <v>722</v>
      </c>
      <c r="K59" s="1088" t="s">
        <v>582</v>
      </c>
      <c r="L59" s="1088">
        <v>750</v>
      </c>
      <c r="M59" s="1285"/>
      <c r="N59" s="1286" t="str">
        <f t="shared" si="5"/>
        <v>Included</v>
      </c>
      <c r="O59" s="1287">
        <f t="shared" si="6"/>
        <v>0</v>
      </c>
      <c r="P59" s="1082"/>
      <c r="Q59" s="1086">
        <f t="shared" si="7"/>
        <v>0</v>
      </c>
      <c r="R59" s="1087">
        <f t="shared" si="3"/>
        <v>0</v>
      </c>
      <c r="S59" s="1082"/>
      <c r="T59" s="1083"/>
      <c r="U59" s="1082"/>
      <c r="V59" s="1084"/>
      <c r="W59" s="1082"/>
      <c r="X59" s="1082"/>
      <c r="Y59" s="1082"/>
    </row>
    <row r="60" spans="1:25" s="1037" customFormat="1" ht="16.5">
      <c r="A60" s="1088">
        <f t="shared" si="4"/>
        <v>39</v>
      </c>
      <c r="B60" s="1088">
        <v>7000020951</v>
      </c>
      <c r="C60" s="1088">
        <v>10</v>
      </c>
      <c r="D60" s="1088" t="s">
        <v>688</v>
      </c>
      <c r="E60" s="1088">
        <v>1000010817</v>
      </c>
      <c r="F60" s="1088">
        <v>82057000</v>
      </c>
      <c r="G60" s="1283"/>
      <c r="H60" s="1319">
        <v>18</v>
      </c>
      <c r="I60" s="1284"/>
      <c r="J60" s="1088" t="s">
        <v>723</v>
      </c>
      <c r="K60" s="1088" t="s">
        <v>582</v>
      </c>
      <c r="L60" s="1088">
        <v>600</v>
      </c>
      <c r="M60" s="1285"/>
      <c r="N60" s="1286" t="str">
        <f t="shared" ref="N60:N90" si="8">IF(M60=0, "Included",IF(ISERROR(L60*M60), M60, L60*M60))</f>
        <v>Included</v>
      </c>
      <c r="O60" s="1287">
        <f t="shared" ref="O60:O90" si="9">R60</f>
        <v>0</v>
      </c>
      <c r="P60" s="1082"/>
      <c r="Q60" s="1086">
        <f t="shared" ref="Q60:Q90" si="10">IF(N60="Included",0,N60)</f>
        <v>0</v>
      </c>
      <c r="R60" s="1087">
        <f t="shared" si="3"/>
        <v>0</v>
      </c>
      <c r="S60" s="1082"/>
      <c r="T60" s="1083"/>
      <c r="U60" s="1082"/>
      <c r="V60" s="1084"/>
      <c r="W60" s="1082"/>
      <c r="X60" s="1082"/>
      <c r="Y60" s="1082"/>
    </row>
    <row r="61" spans="1:25" s="1037" customFormat="1" ht="16.5">
      <c r="A61" s="1088">
        <f t="shared" si="4"/>
        <v>40</v>
      </c>
      <c r="B61" s="1088">
        <v>7000020952</v>
      </c>
      <c r="C61" s="1088">
        <v>10</v>
      </c>
      <c r="D61" s="1088" t="s">
        <v>688</v>
      </c>
      <c r="E61" s="1088">
        <v>1000014198</v>
      </c>
      <c r="F61" s="1088">
        <v>85353090</v>
      </c>
      <c r="G61" s="1283"/>
      <c r="H61" s="1319">
        <v>18</v>
      </c>
      <c r="I61" s="1284"/>
      <c r="J61" s="1088" t="s">
        <v>724</v>
      </c>
      <c r="K61" s="1088" t="s">
        <v>582</v>
      </c>
      <c r="L61" s="1088">
        <v>18</v>
      </c>
      <c r="M61" s="1285"/>
      <c r="N61" s="1286" t="str">
        <f t="shared" si="8"/>
        <v>Included</v>
      </c>
      <c r="O61" s="1287">
        <f t="shared" si="9"/>
        <v>0</v>
      </c>
      <c r="P61" s="1082"/>
      <c r="Q61" s="1086">
        <f t="shared" si="10"/>
        <v>0</v>
      </c>
      <c r="R61" s="1087">
        <f t="shared" si="3"/>
        <v>0</v>
      </c>
      <c r="S61" s="1082"/>
      <c r="T61" s="1083"/>
      <c r="U61" s="1082"/>
      <c r="V61" s="1084"/>
      <c r="W61" s="1082"/>
      <c r="X61" s="1082"/>
      <c r="Y61" s="1082"/>
    </row>
    <row r="62" spans="1:25" s="1037" customFormat="1" ht="16.5">
      <c r="A62" s="1088">
        <f t="shared" si="4"/>
        <v>41</v>
      </c>
      <c r="B62" s="1088">
        <v>7000020953</v>
      </c>
      <c r="C62" s="1088">
        <v>10</v>
      </c>
      <c r="D62" s="1088" t="s">
        <v>688</v>
      </c>
      <c r="E62" s="1088">
        <v>1000023471</v>
      </c>
      <c r="F62" s="1088">
        <v>85372000</v>
      </c>
      <c r="G62" s="1283"/>
      <c r="H62" s="1319">
        <v>18</v>
      </c>
      <c r="I62" s="1284"/>
      <c r="J62" s="1088" t="s">
        <v>590</v>
      </c>
      <c r="K62" s="1088" t="s">
        <v>582</v>
      </c>
      <c r="L62" s="1088">
        <v>4</v>
      </c>
      <c r="M62" s="1285"/>
      <c r="N62" s="1286" t="str">
        <f t="shared" si="8"/>
        <v>Included</v>
      </c>
      <c r="O62" s="1287">
        <f t="shared" si="9"/>
        <v>0</v>
      </c>
      <c r="P62" s="1082"/>
      <c r="Q62" s="1086">
        <f t="shared" si="10"/>
        <v>0</v>
      </c>
      <c r="R62" s="1087">
        <f t="shared" si="3"/>
        <v>0</v>
      </c>
      <c r="S62" s="1082"/>
      <c r="T62" s="1083"/>
      <c r="U62" s="1082"/>
      <c r="V62" s="1084"/>
      <c r="W62" s="1082"/>
      <c r="X62" s="1082"/>
      <c r="Y62" s="1082"/>
    </row>
    <row r="63" spans="1:25" s="1037" customFormat="1" ht="33">
      <c r="A63" s="1088"/>
      <c r="B63" s="1088">
        <v>7000020954</v>
      </c>
      <c r="C63" s="1088">
        <v>10</v>
      </c>
      <c r="D63" s="1088" t="s">
        <v>688</v>
      </c>
      <c r="E63" s="1088">
        <v>1000030942</v>
      </c>
      <c r="F63" s="1088">
        <v>85447090</v>
      </c>
      <c r="G63" s="1283"/>
      <c r="H63" s="1319">
        <v>18</v>
      </c>
      <c r="I63" s="1284"/>
      <c r="J63" s="1088" t="s">
        <v>591</v>
      </c>
      <c r="K63" s="1088" t="s">
        <v>588</v>
      </c>
      <c r="L63" s="1088">
        <v>4</v>
      </c>
      <c r="M63" s="1285"/>
      <c r="N63" s="1286" t="str">
        <f t="shared" ref="N63:N88" si="11">IF(M63=0, "Included",IF(ISERROR(L63*M63), M63, L63*M63))</f>
        <v>Included</v>
      </c>
      <c r="O63" s="1287">
        <f t="shared" ref="O63:O88" si="12">R63</f>
        <v>0</v>
      </c>
      <c r="P63" s="1082"/>
      <c r="Q63" s="1086">
        <f t="shared" ref="Q63:Q88" si="13">IF(N63="Included",0,N63)</f>
        <v>0</v>
      </c>
      <c r="R63" s="1087">
        <f t="shared" ref="R63:R88" si="14">IF(I63="", H63*Q63/100, I63*Q63)</f>
        <v>0</v>
      </c>
      <c r="S63" s="1082"/>
      <c r="T63" s="1083"/>
      <c r="U63" s="1082"/>
      <c r="V63" s="1084"/>
      <c r="W63" s="1082"/>
      <c r="X63" s="1082"/>
      <c r="Y63" s="1082"/>
    </row>
    <row r="64" spans="1:25" s="1037" customFormat="1" ht="16.5">
      <c r="A64" s="1088"/>
      <c r="B64" s="1088">
        <v>7000020955</v>
      </c>
      <c r="C64" s="1088">
        <v>10</v>
      </c>
      <c r="D64" s="1088" t="s">
        <v>689</v>
      </c>
      <c r="E64" s="1088">
        <v>1000030940</v>
      </c>
      <c r="F64" s="1088">
        <v>85447090</v>
      </c>
      <c r="G64" s="1283"/>
      <c r="H64" s="1319">
        <v>18</v>
      </c>
      <c r="I64" s="1284"/>
      <c r="J64" s="1088" t="s">
        <v>718</v>
      </c>
      <c r="K64" s="1088" t="s">
        <v>588</v>
      </c>
      <c r="L64" s="1088">
        <v>1.48</v>
      </c>
      <c r="M64" s="1285"/>
      <c r="N64" s="1286" t="str">
        <f t="shared" si="11"/>
        <v>Included</v>
      </c>
      <c r="O64" s="1287">
        <f t="shared" si="12"/>
        <v>0</v>
      </c>
      <c r="P64" s="1082"/>
      <c r="Q64" s="1086">
        <f t="shared" si="13"/>
        <v>0</v>
      </c>
      <c r="R64" s="1087">
        <f t="shared" si="14"/>
        <v>0</v>
      </c>
      <c r="S64" s="1082"/>
      <c r="T64" s="1083"/>
      <c r="U64" s="1082"/>
      <c r="V64" s="1084"/>
      <c r="W64" s="1082"/>
      <c r="X64" s="1082"/>
      <c r="Y64" s="1082"/>
    </row>
    <row r="65" spans="1:25" s="1037" customFormat="1" ht="16.5">
      <c r="A65" s="1088"/>
      <c r="B65" s="1088">
        <v>7000020956</v>
      </c>
      <c r="C65" s="1088">
        <v>10</v>
      </c>
      <c r="D65" s="1088" t="s">
        <v>689</v>
      </c>
      <c r="E65" s="1088">
        <v>1000033144</v>
      </c>
      <c r="F65" s="1088">
        <v>82057000</v>
      </c>
      <c r="G65" s="1283"/>
      <c r="H65" s="1319">
        <v>18</v>
      </c>
      <c r="I65" s="1284"/>
      <c r="J65" s="1088" t="s">
        <v>719</v>
      </c>
      <c r="K65" s="1088" t="s">
        <v>585</v>
      </c>
      <c r="L65" s="1088">
        <v>1</v>
      </c>
      <c r="M65" s="1285"/>
      <c r="N65" s="1286" t="str">
        <f t="shared" si="11"/>
        <v>Included</v>
      </c>
      <c r="O65" s="1287">
        <f t="shared" si="12"/>
        <v>0</v>
      </c>
      <c r="P65" s="1082"/>
      <c r="Q65" s="1086">
        <f t="shared" si="13"/>
        <v>0</v>
      </c>
      <c r="R65" s="1087">
        <f t="shared" si="14"/>
        <v>0</v>
      </c>
      <c r="S65" s="1082"/>
      <c r="T65" s="1083"/>
      <c r="U65" s="1082"/>
      <c r="V65" s="1084"/>
      <c r="W65" s="1082"/>
      <c r="X65" s="1082"/>
      <c r="Y65" s="1082"/>
    </row>
    <row r="66" spans="1:25" s="1037" customFormat="1" ht="33">
      <c r="A66" s="1088"/>
      <c r="B66" s="1088">
        <v>7000020957</v>
      </c>
      <c r="C66" s="1088">
        <v>10</v>
      </c>
      <c r="D66" s="1088" t="s">
        <v>689</v>
      </c>
      <c r="E66" s="1088">
        <v>1000031039</v>
      </c>
      <c r="F66" s="1088">
        <v>82057000</v>
      </c>
      <c r="G66" s="1283"/>
      <c r="H66" s="1319">
        <v>18</v>
      </c>
      <c r="I66" s="1284"/>
      <c r="J66" s="1088" t="s">
        <v>720</v>
      </c>
      <c r="K66" s="1088" t="s">
        <v>585</v>
      </c>
      <c r="L66" s="1088">
        <v>1</v>
      </c>
      <c r="M66" s="1285"/>
      <c r="N66" s="1286" t="str">
        <f t="shared" si="11"/>
        <v>Included</v>
      </c>
      <c r="O66" s="1287">
        <f t="shared" si="12"/>
        <v>0</v>
      </c>
      <c r="P66" s="1082"/>
      <c r="Q66" s="1086">
        <f t="shared" si="13"/>
        <v>0</v>
      </c>
      <c r="R66" s="1087">
        <f t="shared" si="14"/>
        <v>0</v>
      </c>
      <c r="S66" s="1082"/>
      <c r="T66" s="1083"/>
      <c r="U66" s="1082"/>
      <c r="V66" s="1084"/>
      <c r="W66" s="1082"/>
      <c r="X66" s="1082"/>
      <c r="Y66" s="1082"/>
    </row>
    <row r="67" spans="1:25" s="1037" customFormat="1" ht="33">
      <c r="A67" s="1088"/>
      <c r="B67" s="1088">
        <v>7000020958</v>
      </c>
      <c r="C67" s="1088">
        <v>10</v>
      </c>
      <c r="D67" s="1088" t="s">
        <v>689</v>
      </c>
      <c r="E67" s="1088">
        <v>1000033146</v>
      </c>
      <c r="F67" s="1088">
        <v>82057000</v>
      </c>
      <c r="G67" s="1283"/>
      <c r="H67" s="1319">
        <v>18</v>
      </c>
      <c r="I67" s="1284"/>
      <c r="J67" s="1088" t="s">
        <v>721</v>
      </c>
      <c r="K67" s="1088" t="s">
        <v>585</v>
      </c>
      <c r="L67" s="1088">
        <v>4</v>
      </c>
      <c r="M67" s="1285"/>
      <c r="N67" s="1286" t="str">
        <f t="shared" si="11"/>
        <v>Included</v>
      </c>
      <c r="O67" s="1287">
        <f t="shared" si="12"/>
        <v>0</v>
      </c>
      <c r="P67" s="1082"/>
      <c r="Q67" s="1086">
        <f t="shared" si="13"/>
        <v>0</v>
      </c>
      <c r="R67" s="1087">
        <f t="shared" si="14"/>
        <v>0</v>
      </c>
      <c r="S67" s="1082"/>
      <c r="T67" s="1083"/>
      <c r="U67" s="1082"/>
      <c r="V67" s="1084"/>
      <c r="W67" s="1082"/>
      <c r="X67" s="1082"/>
      <c r="Y67" s="1082"/>
    </row>
    <row r="68" spans="1:25" s="1037" customFormat="1" ht="16.5">
      <c r="A68" s="1088"/>
      <c r="B68" s="1088">
        <v>7000020959</v>
      </c>
      <c r="C68" s="1088">
        <v>10</v>
      </c>
      <c r="D68" s="1088" t="s">
        <v>689</v>
      </c>
      <c r="E68" s="1088">
        <v>1000022417</v>
      </c>
      <c r="F68" s="1088">
        <v>82057000</v>
      </c>
      <c r="G68" s="1283"/>
      <c r="H68" s="1319">
        <v>18</v>
      </c>
      <c r="I68" s="1284"/>
      <c r="J68" s="1088" t="s">
        <v>722</v>
      </c>
      <c r="K68" s="1088" t="s">
        <v>582</v>
      </c>
      <c r="L68" s="1088">
        <v>26</v>
      </c>
      <c r="M68" s="1285"/>
      <c r="N68" s="1286" t="str">
        <f t="shared" si="11"/>
        <v>Included</v>
      </c>
      <c r="O68" s="1287">
        <f t="shared" si="12"/>
        <v>0</v>
      </c>
      <c r="P68" s="1082"/>
      <c r="Q68" s="1086">
        <f t="shared" si="13"/>
        <v>0</v>
      </c>
      <c r="R68" s="1087">
        <f t="shared" si="14"/>
        <v>0</v>
      </c>
      <c r="S68" s="1082"/>
      <c r="T68" s="1083"/>
      <c r="U68" s="1082"/>
      <c r="V68" s="1084"/>
      <c r="W68" s="1082"/>
      <c r="X68" s="1082"/>
      <c r="Y68" s="1082"/>
    </row>
    <row r="69" spans="1:25" s="1037" customFormat="1" ht="16.5">
      <c r="A69" s="1088"/>
      <c r="B69" s="1088">
        <v>7000020960</v>
      </c>
      <c r="C69" s="1088">
        <v>10</v>
      </c>
      <c r="D69" s="1088" t="s">
        <v>689</v>
      </c>
      <c r="E69" s="1088">
        <v>1000010817</v>
      </c>
      <c r="F69" s="1088">
        <v>82057000</v>
      </c>
      <c r="G69" s="1283"/>
      <c r="H69" s="1319">
        <v>18</v>
      </c>
      <c r="I69" s="1284"/>
      <c r="J69" s="1088" t="s">
        <v>723</v>
      </c>
      <c r="K69" s="1088" t="s">
        <v>582</v>
      </c>
      <c r="L69" s="1088">
        <v>21</v>
      </c>
      <c r="M69" s="1285"/>
      <c r="N69" s="1286" t="str">
        <f t="shared" si="11"/>
        <v>Included</v>
      </c>
      <c r="O69" s="1287">
        <f t="shared" si="12"/>
        <v>0</v>
      </c>
      <c r="P69" s="1082"/>
      <c r="Q69" s="1086">
        <f t="shared" si="13"/>
        <v>0</v>
      </c>
      <c r="R69" s="1087">
        <f t="shared" si="14"/>
        <v>0</v>
      </c>
      <c r="S69" s="1082"/>
      <c r="T69" s="1083"/>
      <c r="U69" s="1082"/>
      <c r="V69" s="1084"/>
      <c r="W69" s="1082"/>
      <c r="X69" s="1082"/>
      <c r="Y69" s="1082"/>
    </row>
    <row r="70" spans="1:25" s="1037" customFormat="1" ht="16.5">
      <c r="A70" s="1088"/>
      <c r="B70" s="1088">
        <v>7000020961</v>
      </c>
      <c r="C70" s="1088">
        <v>10</v>
      </c>
      <c r="D70" s="1088" t="s">
        <v>689</v>
      </c>
      <c r="E70" s="1088">
        <v>1000014198</v>
      </c>
      <c r="F70" s="1088">
        <v>85353090</v>
      </c>
      <c r="G70" s="1283"/>
      <c r="H70" s="1319">
        <v>18</v>
      </c>
      <c r="I70" s="1284"/>
      <c r="J70" s="1088" t="s">
        <v>724</v>
      </c>
      <c r="K70" s="1088" t="s">
        <v>582</v>
      </c>
      <c r="L70" s="1088">
        <v>1</v>
      </c>
      <c r="M70" s="1285"/>
      <c r="N70" s="1286" t="str">
        <f t="shared" si="11"/>
        <v>Included</v>
      </c>
      <c r="O70" s="1287">
        <f t="shared" si="12"/>
        <v>0</v>
      </c>
      <c r="P70" s="1082"/>
      <c r="Q70" s="1086">
        <f t="shared" si="13"/>
        <v>0</v>
      </c>
      <c r="R70" s="1087">
        <f t="shared" si="14"/>
        <v>0</v>
      </c>
      <c r="S70" s="1082"/>
      <c r="T70" s="1083"/>
      <c r="U70" s="1082"/>
      <c r="V70" s="1084"/>
      <c r="W70" s="1082"/>
      <c r="X70" s="1082"/>
      <c r="Y70" s="1082"/>
    </row>
    <row r="71" spans="1:25" s="1037" customFormat="1" ht="33">
      <c r="A71" s="1088"/>
      <c r="B71" s="1088">
        <v>7000020962</v>
      </c>
      <c r="C71" s="1088">
        <v>10</v>
      </c>
      <c r="D71" s="1088" t="s">
        <v>689</v>
      </c>
      <c r="E71" s="1088">
        <v>1000030942</v>
      </c>
      <c r="F71" s="1088">
        <v>85447090</v>
      </c>
      <c r="G71" s="1283"/>
      <c r="H71" s="1319">
        <v>18</v>
      </c>
      <c r="I71" s="1284"/>
      <c r="J71" s="1088" t="s">
        <v>591</v>
      </c>
      <c r="K71" s="1088" t="s">
        <v>588</v>
      </c>
      <c r="L71" s="1088">
        <v>0.5</v>
      </c>
      <c r="M71" s="1285"/>
      <c r="N71" s="1286" t="str">
        <f t="shared" si="11"/>
        <v>Included</v>
      </c>
      <c r="O71" s="1287">
        <f t="shared" si="12"/>
        <v>0</v>
      </c>
      <c r="P71" s="1082"/>
      <c r="Q71" s="1086">
        <f t="shared" si="13"/>
        <v>0</v>
      </c>
      <c r="R71" s="1087">
        <f t="shared" si="14"/>
        <v>0</v>
      </c>
      <c r="S71" s="1082"/>
      <c r="T71" s="1083"/>
      <c r="U71" s="1082"/>
      <c r="V71" s="1084"/>
      <c r="W71" s="1082"/>
      <c r="X71" s="1082"/>
      <c r="Y71" s="1082"/>
    </row>
    <row r="72" spans="1:25" s="1037" customFormat="1" ht="82.5">
      <c r="A72" s="1088"/>
      <c r="B72" s="1088">
        <v>7000020980</v>
      </c>
      <c r="C72" s="1088">
        <v>10</v>
      </c>
      <c r="D72" s="1088" t="s">
        <v>690</v>
      </c>
      <c r="E72" s="1088">
        <v>1000033623</v>
      </c>
      <c r="F72" s="1088">
        <v>73082011</v>
      </c>
      <c r="G72" s="1283"/>
      <c r="H72" s="1319">
        <v>18</v>
      </c>
      <c r="I72" s="1284"/>
      <c r="J72" s="1088" t="s">
        <v>695</v>
      </c>
      <c r="K72" s="1088" t="s">
        <v>579</v>
      </c>
      <c r="L72" s="1088">
        <v>38</v>
      </c>
      <c r="M72" s="1285"/>
      <c r="N72" s="1286" t="str">
        <f t="shared" si="11"/>
        <v>Included</v>
      </c>
      <c r="O72" s="1287">
        <f t="shared" si="12"/>
        <v>0</v>
      </c>
      <c r="P72" s="1082"/>
      <c r="Q72" s="1086">
        <f t="shared" si="13"/>
        <v>0</v>
      </c>
      <c r="R72" s="1087">
        <f t="shared" si="14"/>
        <v>0</v>
      </c>
      <c r="S72" s="1082"/>
      <c r="T72" s="1083"/>
      <c r="U72" s="1082"/>
      <c r="V72" s="1084"/>
      <c r="W72" s="1082"/>
      <c r="X72" s="1082"/>
      <c r="Y72" s="1082"/>
    </row>
    <row r="73" spans="1:25" s="1037" customFormat="1" ht="82.5">
      <c r="A73" s="1088"/>
      <c r="B73" s="1088">
        <v>7000020981</v>
      </c>
      <c r="C73" s="1088">
        <v>10</v>
      </c>
      <c r="D73" s="1088" t="s">
        <v>690</v>
      </c>
      <c r="E73" s="1088">
        <v>1000033625</v>
      </c>
      <c r="F73" s="1088">
        <v>73082011</v>
      </c>
      <c r="G73" s="1283"/>
      <c r="H73" s="1319">
        <v>18</v>
      </c>
      <c r="I73" s="1284"/>
      <c r="J73" s="1088" t="s">
        <v>623</v>
      </c>
      <c r="K73" s="1088" t="s">
        <v>579</v>
      </c>
      <c r="L73" s="1088">
        <v>16</v>
      </c>
      <c r="M73" s="1285"/>
      <c r="N73" s="1286" t="str">
        <f t="shared" si="11"/>
        <v>Included</v>
      </c>
      <c r="O73" s="1287">
        <f t="shared" si="12"/>
        <v>0</v>
      </c>
      <c r="P73" s="1082"/>
      <c r="Q73" s="1086">
        <f t="shared" si="13"/>
        <v>0</v>
      </c>
      <c r="R73" s="1087">
        <f t="shared" si="14"/>
        <v>0</v>
      </c>
      <c r="S73" s="1082"/>
      <c r="T73" s="1083"/>
      <c r="U73" s="1082"/>
      <c r="V73" s="1084"/>
      <c r="W73" s="1082"/>
      <c r="X73" s="1082"/>
      <c r="Y73" s="1082"/>
    </row>
    <row r="74" spans="1:25" s="1037" customFormat="1" ht="16.5">
      <c r="A74" s="1088"/>
      <c r="B74" s="1088">
        <v>7000020982</v>
      </c>
      <c r="C74" s="1088">
        <v>10</v>
      </c>
      <c r="D74" s="1088" t="s">
        <v>690</v>
      </c>
      <c r="E74" s="1088">
        <v>1000013472</v>
      </c>
      <c r="F74" s="1088">
        <v>73181500</v>
      </c>
      <c r="G74" s="1283"/>
      <c r="H74" s="1319">
        <v>18</v>
      </c>
      <c r="I74" s="1284"/>
      <c r="J74" s="1088" t="s">
        <v>580</v>
      </c>
      <c r="K74" s="1088" t="s">
        <v>579</v>
      </c>
      <c r="L74" s="1088">
        <v>2.5</v>
      </c>
      <c r="M74" s="1285"/>
      <c r="N74" s="1286" t="str">
        <f t="shared" si="11"/>
        <v>Included</v>
      </c>
      <c r="O74" s="1287">
        <f t="shared" si="12"/>
        <v>0</v>
      </c>
      <c r="P74" s="1082"/>
      <c r="Q74" s="1086">
        <f t="shared" si="13"/>
        <v>0</v>
      </c>
      <c r="R74" s="1087">
        <f t="shared" si="14"/>
        <v>0</v>
      </c>
      <c r="S74" s="1082"/>
      <c r="T74" s="1083"/>
      <c r="U74" s="1082"/>
      <c r="V74" s="1084"/>
      <c r="W74" s="1082"/>
      <c r="X74" s="1082"/>
      <c r="Y74" s="1082"/>
    </row>
    <row r="75" spans="1:25" s="1037" customFormat="1" ht="66">
      <c r="A75" s="1088"/>
      <c r="B75" s="1088">
        <v>7000020983</v>
      </c>
      <c r="C75" s="1088">
        <v>10</v>
      </c>
      <c r="D75" s="1088" t="s">
        <v>690</v>
      </c>
      <c r="E75" s="1088">
        <v>1000033624</v>
      </c>
      <c r="F75" s="1088">
        <v>73082011</v>
      </c>
      <c r="G75" s="1283"/>
      <c r="H75" s="1319">
        <v>18</v>
      </c>
      <c r="I75" s="1284"/>
      <c r="J75" s="1088" t="s">
        <v>696</v>
      </c>
      <c r="K75" s="1088" t="s">
        <v>579</v>
      </c>
      <c r="L75" s="1088">
        <v>2</v>
      </c>
      <c r="M75" s="1285"/>
      <c r="N75" s="1286" t="str">
        <f t="shared" si="11"/>
        <v>Included</v>
      </c>
      <c r="O75" s="1287">
        <f t="shared" si="12"/>
        <v>0</v>
      </c>
      <c r="P75" s="1082"/>
      <c r="Q75" s="1086">
        <f t="shared" si="13"/>
        <v>0</v>
      </c>
      <c r="R75" s="1087">
        <f t="shared" si="14"/>
        <v>0</v>
      </c>
      <c r="S75" s="1082"/>
      <c r="T75" s="1083"/>
      <c r="U75" s="1082"/>
      <c r="V75" s="1084"/>
      <c r="W75" s="1082"/>
      <c r="X75" s="1082"/>
      <c r="Y75" s="1082"/>
    </row>
    <row r="76" spans="1:25" s="1037" customFormat="1" ht="33">
      <c r="A76" s="1088"/>
      <c r="B76" s="1088">
        <v>7000020984</v>
      </c>
      <c r="C76" s="1088">
        <v>10</v>
      </c>
      <c r="D76" s="1088" t="s">
        <v>691</v>
      </c>
      <c r="E76" s="1088">
        <v>1000036856</v>
      </c>
      <c r="F76" s="1088">
        <v>73082011</v>
      </c>
      <c r="G76" s="1283"/>
      <c r="H76" s="1319">
        <v>18</v>
      </c>
      <c r="I76" s="1284"/>
      <c r="J76" s="1088" t="s">
        <v>703</v>
      </c>
      <c r="K76" s="1088" t="s">
        <v>582</v>
      </c>
      <c r="L76" s="1088">
        <v>18</v>
      </c>
      <c r="M76" s="1285"/>
      <c r="N76" s="1286" t="str">
        <f t="shared" si="11"/>
        <v>Included</v>
      </c>
      <c r="O76" s="1287">
        <f t="shared" si="12"/>
        <v>0</v>
      </c>
      <c r="P76" s="1082"/>
      <c r="Q76" s="1086">
        <f t="shared" si="13"/>
        <v>0</v>
      </c>
      <c r="R76" s="1087">
        <f t="shared" si="14"/>
        <v>0</v>
      </c>
      <c r="S76" s="1082"/>
      <c r="T76" s="1083"/>
      <c r="U76" s="1082"/>
      <c r="V76" s="1084"/>
      <c r="W76" s="1082"/>
      <c r="X76" s="1082"/>
      <c r="Y76" s="1082"/>
    </row>
    <row r="77" spans="1:25" s="1037" customFormat="1" ht="33">
      <c r="A77" s="1088"/>
      <c r="B77" s="1088">
        <v>7000020985</v>
      </c>
      <c r="C77" s="1088">
        <v>10</v>
      </c>
      <c r="D77" s="1088" t="s">
        <v>691</v>
      </c>
      <c r="E77" s="1088">
        <v>1000036825</v>
      </c>
      <c r="F77" s="1088">
        <v>73082011</v>
      </c>
      <c r="G77" s="1283"/>
      <c r="H77" s="1319">
        <v>18</v>
      </c>
      <c r="I77" s="1284"/>
      <c r="J77" s="1088" t="s">
        <v>704</v>
      </c>
      <c r="K77" s="1088" t="s">
        <v>582</v>
      </c>
      <c r="L77" s="1088">
        <v>144</v>
      </c>
      <c r="M77" s="1285"/>
      <c r="N77" s="1286" t="str">
        <f t="shared" si="11"/>
        <v>Included</v>
      </c>
      <c r="O77" s="1287">
        <f t="shared" si="12"/>
        <v>0</v>
      </c>
      <c r="P77" s="1082"/>
      <c r="Q77" s="1086">
        <f t="shared" si="13"/>
        <v>0</v>
      </c>
      <c r="R77" s="1087">
        <f t="shared" si="14"/>
        <v>0</v>
      </c>
      <c r="S77" s="1082"/>
      <c r="T77" s="1083"/>
      <c r="U77" s="1082"/>
      <c r="V77" s="1084"/>
      <c r="W77" s="1082"/>
      <c r="X77" s="1082"/>
      <c r="Y77" s="1082"/>
    </row>
    <row r="78" spans="1:25" s="1037" customFormat="1" ht="16.5">
      <c r="A78" s="1088"/>
      <c r="B78" s="1088">
        <v>7000020986</v>
      </c>
      <c r="C78" s="1088">
        <v>10</v>
      </c>
      <c r="D78" s="1088" t="s">
        <v>691</v>
      </c>
      <c r="E78" s="1088">
        <v>1000048885</v>
      </c>
      <c r="F78" s="1088">
        <v>73082011</v>
      </c>
      <c r="G78" s="1283"/>
      <c r="H78" s="1319">
        <v>18</v>
      </c>
      <c r="I78" s="1284"/>
      <c r="J78" s="1088" t="s">
        <v>705</v>
      </c>
      <c r="K78" s="1088" t="s">
        <v>582</v>
      </c>
      <c r="L78" s="1088">
        <v>2</v>
      </c>
      <c r="M78" s="1285"/>
      <c r="N78" s="1286" t="str">
        <f t="shared" si="11"/>
        <v>Included</v>
      </c>
      <c r="O78" s="1287">
        <f t="shared" si="12"/>
        <v>0</v>
      </c>
      <c r="P78" s="1082"/>
      <c r="Q78" s="1086">
        <f t="shared" si="13"/>
        <v>0</v>
      </c>
      <c r="R78" s="1087">
        <f t="shared" si="14"/>
        <v>0</v>
      </c>
      <c r="S78" s="1082"/>
      <c r="T78" s="1083"/>
      <c r="U78" s="1082"/>
      <c r="V78" s="1084"/>
      <c r="W78" s="1082"/>
      <c r="X78" s="1082"/>
      <c r="Y78" s="1082"/>
    </row>
    <row r="79" spans="1:25" s="1037" customFormat="1" ht="16.5">
      <c r="A79" s="1088"/>
      <c r="B79" s="1088">
        <v>7000020987</v>
      </c>
      <c r="C79" s="1088">
        <v>10</v>
      </c>
      <c r="D79" s="1088" t="s">
        <v>691</v>
      </c>
      <c r="E79" s="1088">
        <v>1000048875</v>
      </c>
      <c r="F79" s="1088">
        <v>73082011</v>
      </c>
      <c r="G79" s="1283"/>
      <c r="H79" s="1319">
        <v>18</v>
      </c>
      <c r="I79" s="1284"/>
      <c r="J79" s="1088" t="s">
        <v>706</v>
      </c>
      <c r="K79" s="1088" t="s">
        <v>582</v>
      </c>
      <c r="L79" s="1088">
        <v>27</v>
      </c>
      <c r="M79" s="1285"/>
      <c r="N79" s="1286" t="str">
        <f t="shared" si="11"/>
        <v>Included</v>
      </c>
      <c r="O79" s="1287">
        <f t="shared" si="12"/>
        <v>0</v>
      </c>
      <c r="P79" s="1082"/>
      <c r="Q79" s="1086">
        <f t="shared" si="13"/>
        <v>0</v>
      </c>
      <c r="R79" s="1087">
        <f t="shared" si="14"/>
        <v>0</v>
      </c>
      <c r="S79" s="1082"/>
      <c r="T79" s="1083"/>
      <c r="U79" s="1082"/>
      <c r="V79" s="1084"/>
      <c r="W79" s="1082"/>
      <c r="X79" s="1082"/>
      <c r="Y79" s="1082"/>
    </row>
    <row r="80" spans="1:25" s="1037" customFormat="1" ht="16.5">
      <c r="A80" s="1088"/>
      <c r="B80" s="1088">
        <v>7000020988</v>
      </c>
      <c r="C80" s="1088">
        <v>10</v>
      </c>
      <c r="D80" s="1088" t="s">
        <v>692</v>
      </c>
      <c r="E80" s="1088">
        <v>1000034136</v>
      </c>
      <c r="F80" s="1088">
        <v>76169990</v>
      </c>
      <c r="G80" s="1283"/>
      <c r="H80" s="1319">
        <v>18</v>
      </c>
      <c r="I80" s="1284"/>
      <c r="J80" s="1088" t="s">
        <v>708</v>
      </c>
      <c r="K80" s="1088" t="s">
        <v>582</v>
      </c>
      <c r="L80" s="1088">
        <v>4</v>
      </c>
      <c r="M80" s="1285"/>
      <c r="N80" s="1286" t="str">
        <f t="shared" si="11"/>
        <v>Included</v>
      </c>
      <c r="O80" s="1287">
        <f t="shared" si="12"/>
        <v>0</v>
      </c>
      <c r="P80" s="1082"/>
      <c r="Q80" s="1086">
        <f t="shared" si="13"/>
        <v>0</v>
      </c>
      <c r="R80" s="1087">
        <f t="shared" si="14"/>
        <v>0</v>
      </c>
      <c r="S80" s="1082"/>
      <c r="T80" s="1083"/>
      <c r="U80" s="1082"/>
      <c r="V80" s="1084"/>
      <c r="W80" s="1082"/>
      <c r="X80" s="1082"/>
      <c r="Y80" s="1082"/>
    </row>
    <row r="81" spans="1:25" s="1037" customFormat="1" ht="16.5">
      <c r="A81" s="1088"/>
      <c r="B81" s="1088">
        <v>7000020989</v>
      </c>
      <c r="C81" s="1088">
        <v>10</v>
      </c>
      <c r="D81" s="1088" t="s">
        <v>692</v>
      </c>
      <c r="E81" s="1088">
        <v>1000015505</v>
      </c>
      <c r="F81" s="1088">
        <v>73082011</v>
      </c>
      <c r="G81" s="1283"/>
      <c r="H81" s="1319">
        <v>18</v>
      </c>
      <c r="I81" s="1284"/>
      <c r="J81" s="1088" t="s">
        <v>709</v>
      </c>
      <c r="K81" s="1088" t="s">
        <v>582</v>
      </c>
      <c r="L81" s="1088">
        <v>1</v>
      </c>
      <c r="M81" s="1285"/>
      <c r="N81" s="1286" t="str">
        <f t="shared" si="11"/>
        <v>Included</v>
      </c>
      <c r="O81" s="1287">
        <f t="shared" si="12"/>
        <v>0</v>
      </c>
      <c r="P81" s="1082"/>
      <c r="Q81" s="1086">
        <f t="shared" si="13"/>
        <v>0</v>
      </c>
      <c r="R81" s="1087">
        <f t="shared" si="14"/>
        <v>0</v>
      </c>
      <c r="S81" s="1082"/>
      <c r="T81" s="1083"/>
      <c r="U81" s="1082"/>
      <c r="V81" s="1084"/>
      <c r="W81" s="1082"/>
      <c r="X81" s="1082"/>
      <c r="Y81" s="1082"/>
    </row>
    <row r="82" spans="1:25" s="1037" customFormat="1" ht="16.5">
      <c r="A82" s="1088"/>
      <c r="B82" s="1088">
        <v>7000020990</v>
      </c>
      <c r="C82" s="1088">
        <v>10</v>
      </c>
      <c r="D82" s="1088" t="s">
        <v>692</v>
      </c>
      <c r="E82" s="1088">
        <v>1000022420</v>
      </c>
      <c r="F82" s="1088">
        <v>73082011</v>
      </c>
      <c r="G82" s="1283"/>
      <c r="H82" s="1319">
        <v>18</v>
      </c>
      <c r="I82" s="1284"/>
      <c r="J82" s="1088" t="s">
        <v>710</v>
      </c>
      <c r="K82" s="1088" t="s">
        <v>582</v>
      </c>
      <c r="L82" s="1088">
        <v>9</v>
      </c>
      <c r="M82" s="1285"/>
      <c r="N82" s="1286" t="str">
        <f t="shared" si="11"/>
        <v>Included</v>
      </c>
      <c r="O82" s="1287">
        <f t="shared" si="12"/>
        <v>0</v>
      </c>
      <c r="P82" s="1082"/>
      <c r="Q82" s="1086">
        <f t="shared" si="13"/>
        <v>0</v>
      </c>
      <c r="R82" s="1087">
        <f t="shared" si="14"/>
        <v>0</v>
      </c>
      <c r="S82" s="1082"/>
      <c r="T82" s="1083"/>
      <c r="U82" s="1082"/>
      <c r="V82" s="1084"/>
      <c r="W82" s="1082"/>
      <c r="X82" s="1082"/>
      <c r="Y82" s="1082"/>
    </row>
    <row r="83" spans="1:25" s="1037" customFormat="1" ht="16.5">
      <c r="A83" s="1088"/>
      <c r="B83" s="1088">
        <v>7000020991</v>
      </c>
      <c r="C83" s="1088">
        <v>10</v>
      </c>
      <c r="D83" s="1088" t="s">
        <v>692</v>
      </c>
      <c r="E83" s="1088">
        <v>1000020991</v>
      </c>
      <c r="F83" s="1088">
        <v>73082011</v>
      </c>
      <c r="G83" s="1283"/>
      <c r="H83" s="1319">
        <v>18</v>
      </c>
      <c r="I83" s="1284"/>
      <c r="J83" s="1088" t="s">
        <v>711</v>
      </c>
      <c r="K83" s="1088" t="s">
        <v>582</v>
      </c>
      <c r="L83" s="1088">
        <v>4</v>
      </c>
      <c r="M83" s="1285"/>
      <c r="N83" s="1286" t="str">
        <f t="shared" si="11"/>
        <v>Included</v>
      </c>
      <c r="O83" s="1287">
        <f t="shared" si="12"/>
        <v>0</v>
      </c>
      <c r="P83" s="1082"/>
      <c r="Q83" s="1086">
        <f t="shared" si="13"/>
        <v>0</v>
      </c>
      <c r="R83" s="1087">
        <f t="shared" si="14"/>
        <v>0</v>
      </c>
      <c r="S83" s="1082"/>
      <c r="T83" s="1083"/>
      <c r="U83" s="1082"/>
      <c r="V83" s="1084"/>
      <c r="W83" s="1082"/>
      <c r="X83" s="1082"/>
      <c r="Y83" s="1082"/>
    </row>
    <row r="84" spans="1:25" s="1037" customFormat="1" ht="16.5">
      <c r="A84" s="1088"/>
      <c r="B84" s="1088">
        <v>7000020992</v>
      </c>
      <c r="C84" s="1088">
        <v>10</v>
      </c>
      <c r="D84" s="1088" t="s">
        <v>692</v>
      </c>
      <c r="E84" s="1088">
        <v>1000036851</v>
      </c>
      <c r="F84" s="1088">
        <v>76169990</v>
      </c>
      <c r="G84" s="1283"/>
      <c r="H84" s="1319">
        <v>18</v>
      </c>
      <c r="I84" s="1284"/>
      <c r="J84" s="1088" t="s">
        <v>712</v>
      </c>
      <c r="K84" s="1088" t="s">
        <v>582</v>
      </c>
      <c r="L84" s="1088">
        <v>50</v>
      </c>
      <c r="M84" s="1285"/>
      <c r="N84" s="1286" t="str">
        <f t="shared" si="11"/>
        <v>Included</v>
      </c>
      <c r="O84" s="1287">
        <f t="shared" si="12"/>
        <v>0</v>
      </c>
      <c r="P84" s="1082"/>
      <c r="Q84" s="1086">
        <f t="shared" si="13"/>
        <v>0</v>
      </c>
      <c r="R84" s="1087">
        <f t="shared" si="14"/>
        <v>0</v>
      </c>
      <c r="S84" s="1082"/>
      <c r="T84" s="1083"/>
      <c r="U84" s="1082"/>
      <c r="V84" s="1084"/>
      <c r="W84" s="1082"/>
      <c r="X84" s="1082"/>
      <c r="Y84" s="1082"/>
    </row>
    <row r="85" spans="1:25" s="1037" customFormat="1" ht="16.5">
      <c r="A85" s="1088"/>
      <c r="B85" s="1088">
        <v>7000020993</v>
      </c>
      <c r="C85" s="1088">
        <v>10</v>
      </c>
      <c r="D85" s="1088" t="s">
        <v>692</v>
      </c>
      <c r="E85" s="1088">
        <v>1000036839</v>
      </c>
      <c r="F85" s="1088">
        <v>76169990</v>
      </c>
      <c r="G85" s="1283"/>
      <c r="H85" s="1319">
        <v>18</v>
      </c>
      <c r="I85" s="1284"/>
      <c r="J85" s="1088" t="s">
        <v>713</v>
      </c>
      <c r="K85" s="1088" t="s">
        <v>582</v>
      </c>
      <c r="L85" s="1088">
        <v>50</v>
      </c>
      <c r="M85" s="1285"/>
      <c r="N85" s="1286" t="str">
        <f t="shared" si="11"/>
        <v>Included</v>
      </c>
      <c r="O85" s="1287">
        <f t="shared" si="12"/>
        <v>0</v>
      </c>
      <c r="P85" s="1082"/>
      <c r="Q85" s="1086">
        <f t="shared" si="13"/>
        <v>0</v>
      </c>
      <c r="R85" s="1087">
        <f t="shared" si="14"/>
        <v>0</v>
      </c>
      <c r="S85" s="1082"/>
      <c r="T85" s="1083"/>
      <c r="U85" s="1082"/>
      <c r="V85" s="1084"/>
      <c r="W85" s="1082"/>
      <c r="X85" s="1082"/>
      <c r="Y85" s="1082"/>
    </row>
    <row r="86" spans="1:25" s="1037" customFormat="1" ht="16.5">
      <c r="A86" s="1088"/>
      <c r="B86" s="1088">
        <v>7000020994</v>
      </c>
      <c r="C86" s="1088">
        <v>10</v>
      </c>
      <c r="D86" s="1088" t="s">
        <v>692</v>
      </c>
      <c r="E86" s="1088">
        <v>1000048884</v>
      </c>
      <c r="F86" s="1088">
        <v>76169990</v>
      </c>
      <c r="G86" s="1283"/>
      <c r="H86" s="1319">
        <v>18</v>
      </c>
      <c r="I86" s="1284"/>
      <c r="J86" s="1088" t="s">
        <v>714</v>
      </c>
      <c r="K86" s="1088" t="s">
        <v>582</v>
      </c>
      <c r="L86" s="1088">
        <v>36</v>
      </c>
      <c r="M86" s="1285"/>
      <c r="N86" s="1286" t="str">
        <f t="shared" si="11"/>
        <v>Included</v>
      </c>
      <c r="O86" s="1287">
        <f t="shared" si="12"/>
        <v>0</v>
      </c>
      <c r="P86" s="1082"/>
      <c r="Q86" s="1086">
        <f t="shared" si="13"/>
        <v>0</v>
      </c>
      <c r="R86" s="1087">
        <f t="shared" si="14"/>
        <v>0</v>
      </c>
      <c r="S86" s="1082"/>
      <c r="T86" s="1083"/>
      <c r="U86" s="1082"/>
      <c r="V86" s="1084"/>
      <c r="W86" s="1082"/>
      <c r="X86" s="1082"/>
      <c r="Y86" s="1082"/>
    </row>
    <row r="87" spans="1:25" s="1037" customFormat="1" ht="16.5">
      <c r="A87" s="1088"/>
      <c r="B87" s="1088">
        <v>7000020995</v>
      </c>
      <c r="C87" s="1088">
        <v>10</v>
      </c>
      <c r="D87" s="1088" t="s">
        <v>692</v>
      </c>
      <c r="E87" s="1088">
        <v>1000048886</v>
      </c>
      <c r="F87" s="1088">
        <v>76169990</v>
      </c>
      <c r="G87" s="1283"/>
      <c r="H87" s="1319">
        <v>18</v>
      </c>
      <c r="I87" s="1284"/>
      <c r="J87" s="1088" t="s">
        <v>715</v>
      </c>
      <c r="K87" s="1088" t="s">
        <v>582</v>
      </c>
      <c r="L87" s="1088">
        <v>504</v>
      </c>
      <c r="M87" s="1285"/>
      <c r="N87" s="1286" t="str">
        <f t="shared" si="11"/>
        <v>Included</v>
      </c>
      <c r="O87" s="1287">
        <f t="shared" si="12"/>
        <v>0</v>
      </c>
      <c r="P87" s="1082"/>
      <c r="Q87" s="1086">
        <f t="shared" si="13"/>
        <v>0</v>
      </c>
      <c r="R87" s="1087">
        <f t="shared" si="14"/>
        <v>0</v>
      </c>
      <c r="S87" s="1082"/>
      <c r="T87" s="1083"/>
      <c r="U87" s="1082"/>
      <c r="V87" s="1084"/>
      <c r="W87" s="1082"/>
      <c r="X87" s="1082"/>
      <c r="Y87" s="1082"/>
    </row>
    <row r="88" spans="1:25" s="1037" customFormat="1" ht="16.5">
      <c r="A88" s="1088"/>
      <c r="B88" s="1088">
        <v>7000020996</v>
      </c>
      <c r="C88" s="1088">
        <v>10</v>
      </c>
      <c r="D88" s="1088" t="s">
        <v>693</v>
      </c>
      <c r="E88" s="1088">
        <v>1000036834</v>
      </c>
      <c r="F88" s="1088">
        <v>76149000</v>
      </c>
      <c r="G88" s="1283"/>
      <c r="H88" s="1319">
        <v>18</v>
      </c>
      <c r="I88" s="1284"/>
      <c r="J88" s="1088" t="s">
        <v>717</v>
      </c>
      <c r="K88" s="1088" t="s">
        <v>588</v>
      </c>
      <c r="L88" s="1088">
        <v>40</v>
      </c>
      <c r="M88" s="1285"/>
      <c r="N88" s="1286" t="str">
        <f t="shared" si="11"/>
        <v>Included</v>
      </c>
      <c r="O88" s="1287">
        <f t="shared" si="12"/>
        <v>0</v>
      </c>
      <c r="P88" s="1082"/>
      <c r="Q88" s="1086">
        <f t="shared" si="13"/>
        <v>0</v>
      </c>
      <c r="R88" s="1087">
        <f t="shared" si="14"/>
        <v>0</v>
      </c>
      <c r="S88" s="1082"/>
      <c r="T88" s="1083"/>
      <c r="U88" s="1082"/>
      <c r="V88" s="1084"/>
      <c r="W88" s="1082"/>
      <c r="X88" s="1082"/>
      <c r="Y88" s="1082"/>
    </row>
    <row r="89" spans="1:25" s="814" customFormat="1" ht="31.5">
      <c r="A89" s="1297"/>
      <c r="B89" s="1301" t="s">
        <v>725</v>
      </c>
      <c r="C89" s="1302"/>
      <c r="D89" s="1302"/>
      <c r="E89" s="1302"/>
      <c r="F89" s="1302"/>
      <c r="G89" s="1302"/>
      <c r="H89" s="1302"/>
      <c r="I89" s="1302"/>
      <c r="J89" s="1303"/>
      <c r="K89" s="1298"/>
      <c r="L89" s="1298"/>
      <c r="M89" s="1298"/>
      <c r="N89" s="1298"/>
      <c r="O89" s="1299"/>
      <c r="P89" s="815"/>
      <c r="Q89" s="927" t="s">
        <v>493</v>
      </c>
      <c r="R89" s="927" t="s">
        <v>494</v>
      </c>
      <c r="S89" s="815"/>
      <c r="T89" s="1300"/>
      <c r="U89" s="815"/>
      <c r="V89" s="822"/>
      <c r="W89" s="815"/>
      <c r="X89" s="815"/>
      <c r="Y89" s="815"/>
    </row>
    <row r="90" spans="1:25" s="1037" customFormat="1" ht="16.5">
      <c r="A90" s="1088">
        <f>A89+1</f>
        <v>1</v>
      </c>
      <c r="B90" s="1088">
        <v>7000020718</v>
      </c>
      <c r="C90" s="1088">
        <v>10</v>
      </c>
      <c r="D90" s="1088" t="s">
        <v>726</v>
      </c>
      <c r="E90" s="1088">
        <v>1000062658</v>
      </c>
      <c r="F90" s="1088">
        <v>85359030</v>
      </c>
      <c r="G90" s="1283"/>
      <c r="H90" s="1319">
        <v>18</v>
      </c>
      <c r="I90" s="1284"/>
      <c r="J90" s="1088" t="s">
        <v>751</v>
      </c>
      <c r="K90" s="1088" t="s">
        <v>582</v>
      </c>
      <c r="L90" s="1088">
        <v>6</v>
      </c>
      <c r="M90" s="1285"/>
      <c r="N90" s="1286" t="str">
        <f t="shared" si="8"/>
        <v>Included</v>
      </c>
      <c r="O90" s="1287">
        <f t="shared" si="9"/>
        <v>0</v>
      </c>
      <c r="P90" s="1082"/>
      <c r="Q90" s="1086">
        <f t="shared" si="10"/>
        <v>0</v>
      </c>
      <c r="R90" s="1087">
        <f t="shared" si="3"/>
        <v>0</v>
      </c>
      <c r="S90" s="1082"/>
      <c r="T90" s="1083"/>
      <c r="U90" s="1082"/>
      <c r="V90" s="1084"/>
      <c r="W90" s="1082"/>
      <c r="X90" s="1082"/>
      <c r="Y90" s="1082"/>
    </row>
    <row r="91" spans="1:25" s="1037" customFormat="1" ht="33">
      <c r="A91" s="1088">
        <f t="shared" si="4"/>
        <v>2</v>
      </c>
      <c r="B91" s="1088">
        <v>7000020718</v>
      </c>
      <c r="C91" s="1088">
        <v>20</v>
      </c>
      <c r="D91" s="1088" t="s">
        <v>726</v>
      </c>
      <c r="E91" s="1088">
        <v>1000063609</v>
      </c>
      <c r="F91" s="1088">
        <v>85389000</v>
      </c>
      <c r="G91" s="1283"/>
      <c r="H91" s="1319">
        <v>18</v>
      </c>
      <c r="I91" s="1284"/>
      <c r="J91" s="1088" t="s">
        <v>752</v>
      </c>
      <c r="K91" s="1088" t="s">
        <v>607</v>
      </c>
      <c r="L91" s="1088">
        <v>400</v>
      </c>
      <c r="M91" s="1285"/>
      <c r="N91" s="1286" t="str">
        <f t="shared" ref="N91:N154" si="15">IF(M91=0, "Included",IF(ISERROR(L91*M91), M91, L91*M91))</f>
        <v>Included</v>
      </c>
      <c r="O91" s="1287">
        <f t="shared" ref="O91:O154" si="16">R91</f>
        <v>0</v>
      </c>
      <c r="P91" s="1082"/>
      <c r="Q91" s="1086">
        <f t="shared" ref="Q91:Q154" si="17">IF(N91="Included",0,N91)</f>
        <v>0</v>
      </c>
      <c r="R91" s="1087">
        <f t="shared" ref="R91:R154" si="18">IF(I91="", H91*Q91/100, I91*Q91)</f>
        <v>0</v>
      </c>
      <c r="S91" s="1082"/>
      <c r="T91" s="1083"/>
      <c r="U91" s="1082"/>
      <c r="V91" s="1084"/>
      <c r="W91" s="1082"/>
      <c r="X91" s="1082"/>
      <c r="Y91" s="1082"/>
    </row>
    <row r="92" spans="1:25" s="1037" customFormat="1" ht="16.5">
      <c r="A92" s="1088">
        <f t="shared" si="4"/>
        <v>3</v>
      </c>
      <c r="B92" s="1088">
        <v>7000020718</v>
      </c>
      <c r="C92" s="1088">
        <v>30</v>
      </c>
      <c r="D92" s="1088" t="s">
        <v>726</v>
      </c>
      <c r="E92" s="1088">
        <v>1000063610</v>
      </c>
      <c r="F92" s="1088">
        <v>85359030</v>
      </c>
      <c r="G92" s="1283"/>
      <c r="H92" s="1319">
        <v>18</v>
      </c>
      <c r="I92" s="1284"/>
      <c r="J92" s="1088" t="s">
        <v>753</v>
      </c>
      <c r="K92" s="1088" t="s">
        <v>585</v>
      </c>
      <c r="L92" s="1088">
        <v>2</v>
      </c>
      <c r="M92" s="1285"/>
      <c r="N92" s="1286" t="str">
        <f t="shared" si="15"/>
        <v>Included</v>
      </c>
      <c r="O92" s="1287">
        <f t="shared" si="16"/>
        <v>0</v>
      </c>
      <c r="P92" s="1082"/>
      <c r="Q92" s="1086">
        <f t="shared" si="17"/>
        <v>0</v>
      </c>
      <c r="R92" s="1087">
        <f t="shared" si="18"/>
        <v>0</v>
      </c>
      <c r="S92" s="1082"/>
      <c r="T92" s="1083"/>
      <c r="U92" s="1082"/>
      <c r="V92" s="1084"/>
      <c r="W92" s="1082"/>
      <c r="X92" s="1082"/>
      <c r="Y92" s="1082"/>
    </row>
    <row r="93" spans="1:25" s="1037" customFormat="1" ht="33">
      <c r="A93" s="1088">
        <f t="shared" si="4"/>
        <v>4</v>
      </c>
      <c r="B93" s="1088">
        <v>7000020718</v>
      </c>
      <c r="C93" s="1088">
        <v>40</v>
      </c>
      <c r="D93" s="1088" t="s">
        <v>726</v>
      </c>
      <c r="E93" s="1088">
        <v>1000004666</v>
      </c>
      <c r="F93" s="1088">
        <v>85359030</v>
      </c>
      <c r="G93" s="1283"/>
      <c r="H93" s="1319">
        <v>18</v>
      </c>
      <c r="I93" s="1284"/>
      <c r="J93" s="1088" t="s">
        <v>754</v>
      </c>
      <c r="K93" s="1088" t="s">
        <v>585</v>
      </c>
      <c r="L93" s="1088">
        <v>2</v>
      </c>
      <c r="M93" s="1285"/>
      <c r="N93" s="1286" t="str">
        <f t="shared" si="15"/>
        <v>Included</v>
      </c>
      <c r="O93" s="1287">
        <f t="shared" si="16"/>
        <v>0</v>
      </c>
      <c r="P93" s="1082"/>
      <c r="Q93" s="1086">
        <f t="shared" si="17"/>
        <v>0</v>
      </c>
      <c r="R93" s="1087">
        <f t="shared" si="18"/>
        <v>0</v>
      </c>
      <c r="S93" s="1082"/>
      <c r="T93" s="1083"/>
      <c r="U93" s="1082"/>
      <c r="V93" s="1084"/>
      <c r="W93" s="1082"/>
      <c r="X93" s="1082"/>
      <c r="Y93" s="1082"/>
    </row>
    <row r="94" spans="1:25" s="1037" customFormat="1" ht="33">
      <c r="A94" s="1088">
        <f t="shared" si="4"/>
        <v>5</v>
      </c>
      <c r="B94" s="1088">
        <v>7000020718</v>
      </c>
      <c r="C94" s="1088">
        <v>50</v>
      </c>
      <c r="D94" s="1088" t="s">
        <v>726</v>
      </c>
      <c r="E94" s="1088">
        <v>1000004523</v>
      </c>
      <c r="F94" s="1088">
        <v>85359030</v>
      </c>
      <c r="G94" s="1283"/>
      <c r="H94" s="1319">
        <v>18</v>
      </c>
      <c r="I94" s="1284"/>
      <c r="J94" s="1088" t="s">
        <v>755</v>
      </c>
      <c r="K94" s="1088" t="s">
        <v>585</v>
      </c>
      <c r="L94" s="1088">
        <v>2</v>
      </c>
      <c r="M94" s="1285"/>
      <c r="N94" s="1286" t="str">
        <f t="shared" si="15"/>
        <v>Included</v>
      </c>
      <c r="O94" s="1287">
        <f t="shared" si="16"/>
        <v>0</v>
      </c>
      <c r="P94" s="1082"/>
      <c r="Q94" s="1086">
        <f t="shared" si="17"/>
        <v>0</v>
      </c>
      <c r="R94" s="1087">
        <f t="shared" si="18"/>
        <v>0</v>
      </c>
      <c r="S94" s="1082"/>
      <c r="T94" s="1083"/>
      <c r="U94" s="1082"/>
      <c r="V94" s="1084"/>
      <c r="W94" s="1082"/>
      <c r="X94" s="1082"/>
      <c r="Y94" s="1082"/>
    </row>
    <row r="95" spans="1:25" s="1037" customFormat="1" ht="16.5">
      <c r="A95" s="1088">
        <f t="shared" si="4"/>
        <v>6</v>
      </c>
      <c r="B95" s="1088">
        <v>7000020718</v>
      </c>
      <c r="C95" s="1088">
        <v>60</v>
      </c>
      <c r="D95" s="1088" t="s">
        <v>727</v>
      </c>
      <c r="E95" s="1088">
        <v>1000025436</v>
      </c>
      <c r="F95" s="1088">
        <v>90271000</v>
      </c>
      <c r="G95" s="1283"/>
      <c r="H95" s="1319">
        <v>18</v>
      </c>
      <c r="I95" s="1284"/>
      <c r="J95" s="1088" t="s">
        <v>626</v>
      </c>
      <c r="K95" s="1088" t="s">
        <v>582</v>
      </c>
      <c r="L95" s="1088">
        <v>1</v>
      </c>
      <c r="M95" s="1285"/>
      <c r="N95" s="1286" t="str">
        <f t="shared" si="15"/>
        <v>Included</v>
      </c>
      <c r="O95" s="1287">
        <f t="shared" si="16"/>
        <v>0</v>
      </c>
      <c r="P95" s="1082"/>
      <c r="Q95" s="1086">
        <f t="shared" si="17"/>
        <v>0</v>
      </c>
      <c r="R95" s="1087">
        <f t="shared" si="18"/>
        <v>0</v>
      </c>
      <c r="S95" s="1082"/>
      <c r="T95" s="1083"/>
      <c r="U95" s="1082"/>
      <c r="V95" s="1084"/>
      <c r="W95" s="1082"/>
      <c r="X95" s="1082"/>
      <c r="Y95" s="1082"/>
    </row>
    <row r="96" spans="1:25" s="1037" customFormat="1" ht="16.5">
      <c r="A96" s="1088">
        <f t="shared" si="4"/>
        <v>7</v>
      </c>
      <c r="B96" s="1088">
        <v>7000020718</v>
      </c>
      <c r="C96" s="1088">
        <v>70</v>
      </c>
      <c r="D96" s="1088" t="s">
        <v>727</v>
      </c>
      <c r="E96" s="1088">
        <v>1000032132</v>
      </c>
      <c r="F96" s="1088">
        <v>85389000</v>
      </c>
      <c r="G96" s="1283"/>
      <c r="H96" s="1319">
        <v>18</v>
      </c>
      <c r="I96" s="1284"/>
      <c r="J96" s="1088" t="s">
        <v>756</v>
      </c>
      <c r="K96" s="1088" t="s">
        <v>582</v>
      </c>
      <c r="L96" s="1088">
        <v>1</v>
      </c>
      <c r="M96" s="1285"/>
      <c r="N96" s="1286" t="str">
        <f t="shared" si="15"/>
        <v>Included</v>
      </c>
      <c r="O96" s="1287">
        <f t="shared" si="16"/>
        <v>0</v>
      </c>
      <c r="P96" s="1082"/>
      <c r="Q96" s="1086">
        <f t="shared" si="17"/>
        <v>0</v>
      </c>
      <c r="R96" s="1087">
        <f t="shared" si="18"/>
        <v>0</v>
      </c>
      <c r="S96" s="1082"/>
      <c r="T96" s="1083"/>
      <c r="U96" s="1082"/>
      <c r="V96" s="1084"/>
      <c r="W96" s="1082"/>
      <c r="X96" s="1082"/>
      <c r="Y96" s="1082"/>
    </row>
    <row r="97" spans="1:25" s="1037" customFormat="1" ht="16.5">
      <c r="A97" s="1088">
        <f t="shared" si="4"/>
        <v>8</v>
      </c>
      <c r="B97" s="1088">
        <v>7000020718</v>
      </c>
      <c r="C97" s="1088">
        <v>80</v>
      </c>
      <c r="D97" s="1088" t="s">
        <v>727</v>
      </c>
      <c r="E97" s="1088">
        <v>1000024687</v>
      </c>
      <c r="F97" s="1088">
        <v>85389000</v>
      </c>
      <c r="G97" s="1283"/>
      <c r="H97" s="1319">
        <v>18</v>
      </c>
      <c r="I97" s="1284"/>
      <c r="J97" s="1088" t="s">
        <v>757</v>
      </c>
      <c r="K97" s="1088" t="s">
        <v>585</v>
      </c>
      <c r="L97" s="1088">
        <v>1</v>
      </c>
      <c r="M97" s="1285"/>
      <c r="N97" s="1286" t="str">
        <f t="shared" si="15"/>
        <v>Included</v>
      </c>
      <c r="O97" s="1287">
        <f t="shared" si="16"/>
        <v>0</v>
      </c>
      <c r="P97" s="1082"/>
      <c r="Q97" s="1086">
        <f t="shared" si="17"/>
        <v>0</v>
      </c>
      <c r="R97" s="1087">
        <f t="shared" si="18"/>
        <v>0</v>
      </c>
      <c r="S97" s="1082"/>
      <c r="T97" s="1083"/>
      <c r="U97" s="1082"/>
      <c r="V97" s="1084"/>
      <c r="W97" s="1082"/>
      <c r="X97" s="1082"/>
      <c r="Y97" s="1082"/>
    </row>
    <row r="98" spans="1:25" s="1037" customFormat="1" ht="16.5">
      <c r="A98" s="1088">
        <f t="shared" si="4"/>
        <v>9</v>
      </c>
      <c r="B98" s="1088">
        <v>7000020718</v>
      </c>
      <c r="C98" s="1088">
        <v>90</v>
      </c>
      <c r="D98" s="1088" t="s">
        <v>728</v>
      </c>
      <c r="E98" s="1088">
        <v>1000004535</v>
      </c>
      <c r="F98" s="1088">
        <v>85359090</v>
      </c>
      <c r="G98" s="1283"/>
      <c r="H98" s="1319">
        <v>18</v>
      </c>
      <c r="I98" s="1284"/>
      <c r="J98" s="1088" t="s">
        <v>758</v>
      </c>
      <c r="K98" s="1088" t="s">
        <v>582</v>
      </c>
      <c r="L98" s="1088">
        <v>6</v>
      </c>
      <c r="M98" s="1285"/>
      <c r="N98" s="1286" t="str">
        <f t="shared" si="15"/>
        <v>Included</v>
      </c>
      <c r="O98" s="1287">
        <f t="shared" si="16"/>
        <v>0</v>
      </c>
      <c r="P98" s="1082"/>
      <c r="Q98" s="1086">
        <f t="shared" si="17"/>
        <v>0</v>
      </c>
      <c r="R98" s="1087">
        <f t="shared" si="18"/>
        <v>0</v>
      </c>
      <c r="S98" s="1082"/>
      <c r="T98" s="1083"/>
      <c r="U98" s="1082"/>
      <c r="V98" s="1084"/>
      <c r="W98" s="1082"/>
      <c r="X98" s="1082"/>
      <c r="Y98" s="1082"/>
    </row>
    <row r="99" spans="1:25" s="1037" customFormat="1" ht="16.5">
      <c r="A99" s="1088">
        <f t="shared" si="4"/>
        <v>10</v>
      </c>
      <c r="B99" s="1088">
        <v>7000020718</v>
      </c>
      <c r="C99" s="1088">
        <v>100</v>
      </c>
      <c r="D99" s="1088" t="s">
        <v>728</v>
      </c>
      <c r="E99" s="1088">
        <v>1000020419</v>
      </c>
      <c r="F99" s="1088">
        <v>85354010</v>
      </c>
      <c r="G99" s="1283"/>
      <c r="H99" s="1319">
        <v>18</v>
      </c>
      <c r="I99" s="1284"/>
      <c r="J99" s="1088" t="s">
        <v>759</v>
      </c>
      <c r="K99" s="1088" t="s">
        <v>582</v>
      </c>
      <c r="L99" s="1088">
        <v>6</v>
      </c>
      <c r="M99" s="1285"/>
      <c r="N99" s="1286" t="str">
        <f t="shared" si="15"/>
        <v>Included</v>
      </c>
      <c r="O99" s="1287">
        <f t="shared" si="16"/>
        <v>0</v>
      </c>
      <c r="P99" s="1082"/>
      <c r="Q99" s="1086">
        <f t="shared" si="17"/>
        <v>0</v>
      </c>
      <c r="R99" s="1087">
        <f t="shared" si="18"/>
        <v>0</v>
      </c>
      <c r="S99" s="1082"/>
      <c r="T99" s="1083"/>
      <c r="U99" s="1082"/>
      <c r="V99" s="1084"/>
      <c r="W99" s="1082"/>
      <c r="X99" s="1082"/>
      <c r="Y99" s="1082"/>
    </row>
    <row r="100" spans="1:25" s="1037" customFormat="1" ht="16.5">
      <c r="A100" s="1088">
        <f t="shared" si="4"/>
        <v>11</v>
      </c>
      <c r="B100" s="1088">
        <v>7000020718</v>
      </c>
      <c r="C100" s="1088">
        <v>110</v>
      </c>
      <c r="D100" s="1088" t="s">
        <v>728</v>
      </c>
      <c r="E100" s="1088">
        <v>1000004401</v>
      </c>
      <c r="F100" s="1088">
        <v>85462040</v>
      </c>
      <c r="G100" s="1283"/>
      <c r="H100" s="1319">
        <v>18</v>
      </c>
      <c r="I100" s="1284"/>
      <c r="J100" s="1088" t="s">
        <v>760</v>
      </c>
      <c r="K100" s="1088" t="s">
        <v>582</v>
      </c>
      <c r="L100" s="1088">
        <v>6</v>
      </c>
      <c r="M100" s="1285"/>
      <c r="N100" s="1286" t="str">
        <f t="shared" si="15"/>
        <v>Included</v>
      </c>
      <c r="O100" s="1287">
        <f t="shared" si="16"/>
        <v>0</v>
      </c>
      <c r="P100" s="1082"/>
      <c r="Q100" s="1086">
        <f t="shared" si="17"/>
        <v>0</v>
      </c>
      <c r="R100" s="1087">
        <f t="shared" si="18"/>
        <v>0</v>
      </c>
      <c r="S100" s="1082"/>
      <c r="T100" s="1083"/>
      <c r="U100" s="1082"/>
      <c r="V100" s="1084"/>
      <c r="W100" s="1082"/>
      <c r="X100" s="1082"/>
      <c r="Y100" s="1082"/>
    </row>
    <row r="101" spans="1:25" s="1037" customFormat="1" ht="16.5">
      <c r="A101" s="1088">
        <f t="shared" si="4"/>
        <v>12</v>
      </c>
      <c r="B101" s="1088">
        <v>7000020718</v>
      </c>
      <c r="C101" s="1088">
        <v>120</v>
      </c>
      <c r="D101" s="1088" t="s">
        <v>728</v>
      </c>
      <c r="E101" s="1088">
        <v>1000004400</v>
      </c>
      <c r="F101" s="1088">
        <v>85462040</v>
      </c>
      <c r="G101" s="1283"/>
      <c r="H101" s="1319">
        <v>18</v>
      </c>
      <c r="I101" s="1284"/>
      <c r="J101" s="1088" t="s">
        <v>761</v>
      </c>
      <c r="K101" s="1088" t="s">
        <v>582</v>
      </c>
      <c r="L101" s="1088">
        <v>12</v>
      </c>
      <c r="M101" s="1285"/>
      <c r="N101" s="1286" t="str">
        <f t="shared" si="15"/>
        <v>Included</v>
      </c>
      <c r="O101" s="1287">
        <f t="shared" si="16"/>
        <v>0</v>
      </c>
      <c r="P101" s="1082"/>
      <c r="Q101" s="1086">
        <f t="shared" si="17"/>
        <v>0</v>
      </c>
      <c r="R101" s="1087">
        <f t="shared" si="18"/>
        <v>0</v>
      </c>
      <c r="S101" s="1082"/>
      <c r="T101" s="1083"/>
      <c r="U101" s="1082"/>
      <c r="V101" s="1084"/>
      <c r="W101" s="1082"/>
      <c r="X101" s="1082"/>
      <c r="Y101" s="1082"/>
    </row>
    <row r="102" spans="1:25" s="1037" customFormat="1" ht="33">
      <c r="A102" s="1088">
        <f t="shared" si="4"/>
        <v>13</v>
      </c>
      <c r="B102" s="1088">
        <v>7000020718</v>
      </c>
      <c r="C102" s="1088">
        <v>130</v>
      </c>
      <c r="D102" s="1088" t="s">
        <v>729</v>
      </c>
      <c r="E102" s="1088">
        <v>1000011336</v>
      </c>
      <c r="F102" s="1088">
        <v>72169990</v>
      </c>
      <c r="G102" s="1283"/>
      <c r="H102" s="1319">
        <v>18</v>
      </c>
      <c r="I102" s="1284"/>
      <c r="J102" s="1088" t="s">
        <v>762</v>
      </c>
      <c r="K102" s="1088" t="s">
        <v>585</v>
      </c>
      <c r="L102" s="1088">
        <v>2</v>
      </c>
      <c r="M102" s="1285"/>
      <c r="N102" s="1286" t="str">
        <f t="shared" si="15"/>
        <v>Included</v>
      </c>
      <c r="O102" s="1287">
        <f t="shared" si="16"/>
        <v>0</v>
      </c>
      <c r="P102" s="1082"/>
      <c r="Q102" s="1086">
        <f t="shared" si="17"/>
        <v>0</v>
      </c>
      <c r="R102" s="1087">
        <f t="shared" si="18"/>
        <v>0</v>
      </c>
      <c r="S102" s="1082"/>
      <c r="T102" s="1083"/>
      <c r="U102" s="1082"/>
      <c r="V102" s="1084"/>
      <c r="W102" s="1082"/>
      <c r="X102" s="1082"/>
      <c r="Y102" s="1082"/>
    </row>
    <row r="103" spans="1:25" s="1037" customFormat="1" ht="33">
      <c r="A103" s="1088">
        <f t="shared" si="4"/>
        <v>14</v>
      </c>
      <c r="B103" s="1088">
        <v>7000020718</v>
      </c>
      <c r="C103" s="1088">
        <v>140</v>
      </c>
      <c r="D103" s="1088" t="s">
        <v>730</v>
      </c>
      <c r="E103" s="1088">
        <v>1000055985</v>
      </c>
      <c r="F103" s="1088">
        <v>72169990</v>
      </c>
      <c r="G103" s="1283"/>
      <c r="H103" s="1319">
        <v>18</v>
      </c>
      <c r="I103" s="1284"/>
      <c r="J103" s="1088" t="s">
        <v>763</v>
      </c>
      <c r="K103" s="1088" t="s">
        <v>582</v>
      </c>
      <c r="L103" s="1088">
        <v>6</v>
      </c>
      <c r="M103" s="1285"/>
      <c r="N103" s="1286" t="str">
        <f t="shared" si="15"/>
        <v>Included</v>
      </c>
      <c r="O103" s="1287">
        <f t="shared" si="16"/>
        <v>0</v>
      </c>
      <c r="P103" s="1082"/>
      <c r="Q103" s="1086">
        <f t="shared" si="17"/>
        <v>0</v>
      </c>
      <c r="R103" s="1087">
        <f t="shared" si="18"/>
        <v>0</v>
      </c>
      <c r="S103" s="1082"/>
      <c r="T103" s="1083"/>
      <c r="U103" s="1082"/>
      <c r="V103" s="1084"/>
      <c r="W103" s="1082"/>
      <c r="X103" s="1082"/>
      <c r="Y103" s="1082"/>
    </row>
    <row r="104" spans="1:25" s="1037" customFormat="1" ht="33">
      <c r="A104" s="1088">
        <f t="shared" si="4"/>
        <v>15</v>
      </c>
      <c r="B104" s="1088">
        <v>7000020718</v>
      </c>
      <c r="C104" s="1088">
        <v>150</v>
      </c>
      <c r="D104" s="1088" t="s">
        <v>730</v>
      </c>
      <c r="E104" s="1088">
        <v>1000055986</v>
      </c>
      <c r="F104" s="1088">
        <v>72169990</v>
      </c>
      <c r="G104" s="1283"/>
      <c r="H104" s="1319">
        <v>18</v>
      </c>
      <c r="I104" s="1284"/>
      <c r="J104" s="1088" t="s">
        <v>764</v>
      </c>
      <c r="K104" s="1088" t="s">
        <v>582</v>
      </c>
      <c r="L104" s="1088">
        <v>6</v>
      </c>
      <c r="M104" s="1285"/>
      <c r="N104" s="1286" t="str">
        <f t="shared" si="15"/>
        <v>Included</v>
      </c>
      <c r="O104" s="1287">
        <f t="shared" si="16"/>
        <v>0</v>
      </c>
      <c r="P104" s="1082"/>
      <c r="Q104" s="1086">
        <f t="shared" si="17"/>
        <v>0</v>
      </c>
      <c r="R104" s="1087">
        <f t="shared" si="18"/>
        <v>0</v>
      </c>
      <c r="S104" s="1082"/>
      <c r="T104" s="1083"/>
      <c r="U104" s="1082"/>
      <c r="V104" s="1084"/>
      <c r="W104" s="1082"/>
      <c r="X104" s="1082"/>
      <c r="Y104" s="1082"/>
    </row>
    <row r="105" spans="1:25" s="1037" customFormat="1" ht="16.5">
      <c r="A105" s="1088">
        <f t="shared" si="4"/>
        <v>16</v>
      </c>
      <c r="B105" s="1088">
        <v>7000020718</v>
      </c>
      <c r="C105" s="1088">
        <v>160</v>
      </c>
      <c r="D105" s="1088" t="s">
        <v>731</v>
      </c>
      <c r="E105" s="1088">
        <v>1000032055</v>
      </c>
      <c r="F105" s="1088">
        <v>72159090</v>
      </c>
      <c r="G105" s="1283"/>
      <c r="H105" s="1319">
        <v>18</v>
      </c>
      <c r="I105" s="1284"/>
      <c r="J105" s="1088" t="s">
        <v>628</v>
      </c>
      <c r="K105" s="1088" t="s">
        <v>588</v>
      </c>
      <c r="L105" s="1088">
        <v>1</v>
      </c>
      <c r="M105" s="1285"/>
      <c r="N105" s="1286" t="str">
        <f t="shared" si="15"/>
        <v>Included</v>
      </c>
      <c r="O105" s="1287">
        <f t="shared" si="16"/>
        <v>0</v>
      </c>
      <c r="P105" s="1082"/>
      <c r="Q105" s="1086">
        <f t="shared" si="17"/>
        <v>0</v>
      </c>
      <c r="R105" s="1087">
        <f t="shared" si="18"/>
        <v>0</v>
      </c>
      <c r="S105" s="1082"/>
      <c r="T105" s="1083"/>
      <c r="U105" s="1082"/>
      <c r="V105" s="1084"/>
      <c r="W105" s="1082"/>
      <c r="X105" s="1082"/>
      <c r="Y105" s="1082"/>
    </row>
    <row r="106" spans="1:25" s="1037" customFormat="1" ht="16.5">
      <c r="A106" s="1088">
        <f t="shared" si="4"/>
        <v>17</v>
      </c>
      <c r="B106" s="1088">
        <v>7000020718</v>
      </c>
      <c r="C106" s="1088">
        <v>170</v>
      </c>
      <c r="D106" s="1088" t="s">
        <v>732</v>
      </c>
      <c r="E106" s="1088">
        <v>1000002165</v>
      </c>
      <c r="F106" s="1088">
        <v>85371000</v>
      </c>
      <c r="G106" s="1283"/>
      <c r="H106" s="1319">
        <v>18</v>
      </c>
      <c r="I106" s="1284"/>
      <c r="J106" s="1088" t="s">
        <v>765</v>
      </c>
      <c r="K106" s="1088" t="s">
        <v>582</v>
      </c>
      <c r="L106" s="1088">
        <v>4</v>
      </c>
      <c r="M106" s="1285"/>
      <c r="N106" s="1286" t="str">
        <f t="shared" si="15"/>
        <v>Included</v>
      </c>
      <c r="O106" s="1287">
        <f t="shared" si="16"/>
        <v>0</v>
      </c>
      <c r="P106" s="1082"/>
      <c r="Q106" s="1086">
        <f t="shared" si="17"/>
        <v>0</v>
      </c>
      <c r="R106" s="1087">
        <f t="shared" si="18"/>
        <v>0</v>
      </c>
      <c r="S106" s="1082"/>
      <c r="T106" s="1083"/>
      <c r="U106" s="1082"/>
      <c r="V106" s="1084"/>
      <c r="W106" s="1082"/>
      <c r="X106" s="1082"/>
      <c r="Y106" s="1082"/>
    </row>
    <row r="107" spans="1:25" s="1037" customFormat="1" ht="16.5">
      <c r="A107" s="1088">
        <f t="shared" si="4"/>
        <v>18</v>
      </c>
      <c r="B107" s="1088">
        <v>7000020718</v>
      </c>
      <c r="C107" s="1088">
        <v>180</v>
      </c>
      <c r="D107" s="1088" t="s">
        <v>732</v>
      </c>
      <c r="E107" s="1088">
        <v>1000003398</v>
      </c>
      <c r="F107" s="1088">
        <v>85371000</v>
      </c>
      <c r="G107" s="1283"/>
      <c r="H107" s="1319">
        <v>18</v>
      </c>
      <c r="I107" s="1284"/>
      <c r="J107" s="1088" t="s">
        <v>766</v>
      </c>
      <c r="K107" s="1088" t="s">
        <v>582</v>
      </c>
      <c r="L107" s="1088">
        <v>2</v>
      </c>
      <c r="M107" s="1285"/>
      <c r="N107" s="1286" t="str">
        <f t="shared" si="15"/>
        <v>Included</v>
      </c>
      <c r="O107" s="1287">
        <f t="shared" si="16"/>
        <v>0</v>
      </c>
      <c r="P107" s="1082"/>
      <c r="Q107" s="1086">
        <f t="shared" si="17"/>
        <v>0</v>
      </c>
      <c r="R107" s="1087">
        <f t="shared" si="18"/>
        <v>0</v>
      </c>
      <c r="S107" s="1082"/>
      <c r="T107" s="1083"/>
      <c r="U107" s="1082"/>
      <c r="V107" s="1084"/>
      <c r="W107" s="1082"/>
      <c r="X107" s="1082"/>
      <c r="Y107" s="1082"/>
    </row>
    <row r="108" spans="1:25" s="1037" customFormat="1" ht="33">
      <c r="A108" s="1088">
        <f t="shared" si="4"/>
        <v>19</v>
      </c>
      <c r="B108" s="1088">
        <v>7000020718</v>
      </c>
      <c r="C108" s="1088">
        <v>190</v>
      </c>
      <c r="D108" s="1088" t="s">
        <v>732</v>
      </c>
      <c r="E108" s="1088">
        <v>1000002146</v>
      </c>
      <c r="F108" s="1088">
        <v>85371000</v>
      </c>
      <c r="G108" s="1283"/>
      <c r="H108" s="1319">
        <v>18</v>
      </c>
      <c r="I108" s="1284"/>
      <c r="J108" s="1088" t="s">
        <v>767</v>
      </c>
      <c r="K108" s="1088" t="s">
        <v>585</v>
      </c>
      <c r="L108" s="1088">
        <v>1</v>
      </c>
      <c r="M108" s="1285"/>
      <c r="N108" s="1286" t="str">
        <f t="shared" si="15"/>
        <v>Included</v>
      </c>
      <c r="O108" s="1287">
        <f t="shared" si="16"/>
        <v>0</v>
      </c>
      <c r="P108" s="1082"/>
      <c r="Q108" s="1086">
        <f t="shared" si="17"/>
        <v>0</v>
      </c>
      <c r="R108" s="1087">
        <f t="shared" si="18"/>
        <v>0</v>
      </c>
      <c r="S108" s="1082"/>
      <c r="T108" s="1083"/>
      <c r="U108" s="1082"/>
      <c r="V108" s="1084"/>
      <c r="W108" s="1082"/>
      <c r="X108" s="1082"/>
      <c r="Y108" s="1082"/>
    </row>
    <row r="109" spans="1:25" s="1037" customFormat="1" ht="16.5">
      <c r="A109" s="1088">
        <f t="shared" si="4"/>
        <v>20</v>
      </c>
      <c r="B109" s="1088">
        <v>7000020718</v>
      </c>
      <c r="C109" s="1088">
        <v>200</v>
      </c>
      <c r="D109" s="1088" t="s">
        <v>732</v>
      </c>
      <c r="E109" s="1088">
        <v>1000026235</v>
      </c>
      <c r="F109" s="1088">
        <v>85371000</v>
      </c>
      <c r="G109" s="1283"/>
      <c r="H109" s="1319">
        <v>18</v>
      </c>
      <c r="I109" s="1284"/>
      <c r="J109" s="1088" t="s">
        <v>768</v>
      </c>
      <c r="K109" s="1088" t="s">
        <v>585</v>
      </c>
      <c r="L109" s="1088">
        <v>1</v>
      </c>
      <c r="M109" s="1285"/>
      <c r="N109" s="1286" t="str">
        <f t="shared" si="15"/>
        <v>Included</v>
      </c>
      <c r="O109" s="1287">
        <f t="shared" si="16"/>
        <v>0</v>
      </c>
      <c r="P109" s="1082"/>
      <c r="Q109" s="1086">
        <f t="shared" si="17"/>
        <v>0</v>
      </c>
      <c r="R109" s="1087">
        <f t="shared" si="18"/>
        <v>0</v>
      </c>
      <c r="S109" s="1082"/>
      <c r="T109" s="1083"/>
      <c r="U109" s="1082"/>
      <c r="V109" s="1084"/>
      <c r="W109" s="1082"/>
      <c r="X109" s="1082"/>
      <c r="Y109" s="1082"/>
    </row>
    <row r="110" spans="1:25" s="1037" customFormat="1" ht="33">
      <c r="A110" s="1088">
        <f t="shared" si="4"/>
        <v>21</v>
      </c>
      <c r="B110" s="1088">
        <v>7000020718</v>
      </c>
      <c r="C110" s="1088">
        <v>210</v>
      </c>
      <c r="D110" s="1088" t="s">
        <v>733</v>
      </c>
      <c r="E110" s="1088">
        <v>1000003409</v>
      </c>
      <c r="F110" s="1088">
        <v>85371000</v>
      </c>
      <c r="G110" s="1283"/>
      <c r="H110" s="1319">
        <v>18</v>
      </c>
      <c r="I110" s="1284"/>
      <c r="J110" s="1088" t="s">
        <v>769</v>
      </c>
      <c r="K110" s="1088" t="s">
        <v>582</v>
      </c>
      <c r="L110" s="1088">
        <v>2</v>
      </c>
      <c r="M110" s="1285"/>
      <c r="N110" s="1286" t="str">
        <f t="shared" si="15"/>
        <v>Included</v>
      </c>
      <c r="O110" s="1287">
        <f t="shared" si="16"/>
        <v>0</v>
      </c>
      <c r="P110" s="1082"/>
      <c r="Q110" s="1086">
        <f t="shared" si="17"/>
        <v>0</v>
      </c>
      <c r="R110" s="1087">
        <f t="shared" si="18"/>
        <v>0</v>
      </c>
      <c r="S110" s="1082"/>
      <c r="T110" s="1083"/>
      <c r="U110" s="1082"/>
      <c r="V110" s="1084"/>
      <c r="W110" s="1082"/>
      <c r="X110" s="1082"/>
      <c r="Y110" s="1082"/>
    </row>
    <row r="111" spans="1:25" s="1037" customFormat="1" ht="33">
      <c r="A111" s="1088">
        <f t="shared" si="4"/>
        <v>22</v>
      </c>
      <c r="B111" s="1088">
        <v>7000020718</v>
      </c>
      <c r="C111" s="1088">
        <v>220</v>
      </c>
      <c r="D111" s="1088" t="s">
        <v>733</v>
      </c>
      <c r="E111" s="1088">
        <v>1000003411</v>
      </c>
      <c r="F111" s="1088">
        <v>85371000</v>
      </c>
      <c r="G111" s="1283"/>
      <c r="H111" s="1319">
        <v>18</v>
      </c>
      <c r="I111" s="1284"/>
      <c r="J111" s="1088" t="s">
        <v>770</v>
      </c>
      <c r="K111" s="1088" t="s">
        <v>582</v>
      </c>
      <c r="L111" s="1088">
        <v>2</v>
      </c>
      <c r="M111" s="1285"/>
      <c r="N111" s="1286" t="str">
        <f t="shared" si="15"/>
        <v>Included</v>
      </c>
      <c r="O111" s="1287">
        <f t="shared" si="16"/>
        <v>0</v>
      </c>
      <c r="P111" s="1082"/>
      <c r="Q111" s="1086">
        <f t="shared" si="17"/>
        <v>0</v>
      </c>
      <c r="R111" s="1087">
        <f t="shared" si="18"/>
        <v>0</v>
      </c>
      <c r="S111" s="1082"/>
      <c r="T111" s="1083"/>
      <c r="U111" s="1082"/>
      <c r="V111" s="1084"/>
      <c r="W111" s="1082"/>
      <c r="X111" s="1082"/>
      <c r="Y111" s="1082"/>
    </row>
    <row r="112" spans="1:25" s="1037" customFormat="1" ht="16.5">
      <c r="A112" s="1088">
        <f t="shared" si="4"/>
        <v>23</v>
      </c>
      <c r="B112" s="1088">
        <v>7000020718</v>
      </c>
      <c r="C112" s="1088">
        <v>230</v>
      </c>
      <c r="D112" s="1088" t="s">
        <v>734</v>
      </c>
      <c r="E112" s="1088">
        <v>1000010014</v>
      </c>
      <c r="F112" s="1088">
        <v>85176210</v>
      </c>
      <c r="G112" s="1283"/>
      <c r="H112" s="1319">
        <v>18</v>
      </c>
      <c r="I112" s="1284"/>
      <c r="J112" s="1088" t="s">
        <v>771</v>
      </c>
      <c r="K112" s="1088" t="s">
        <v>585</v>
      </c>
      <c r="L112" s="1088">
        <v>2</v>
      </c>
      <c r="M112" s="1285"/>
      <c r="N112" s="1286" t="str">
        <f t="shared" si="15"/>
        <v>Included</v>
      </c>
      <c r="O112" s="1287">
        <f t="shared" si="16"/>
        <v>0</v>
      </c>
      <c r="P112" s="1082"/>
      <c r="Q112" s="1086">
        <f t="shared" si="17"/>
        <v>0</v>
      </c>
      <c r="R112" s="1087">
        <f t="shared" si="18"/>
        <v>0</v>
      </c>
      <c r="S112" s="1082"/>
      <c r="T112" s="1083"/>
      <c r="U112" s="1082"/>
      <c r="V112" s="1084"/>
      <c r="W112" s="1082"/>
      <c r="X112" s="1082"/>
      <c r="Y112" s="1082"/>
    </row>
    <row r="113" spans="1:25" s="1037" customFormat="1" ht="16.5">
      <c r="A113" s="1088">
        <f t="shared" si="4"/>
        <v>24</v>
      </c>
      <c r="B113" s="1088">
        <v>7000020718</v>
      </c>
      <c r="C113" s="1088">
        <v>240</v>
      </c>
      <c r="D113" s="1088" t="s">
        <v>734</v>
      </c>
      <c r="E113" s="1088">
        <v>1000000046</v>
      </c>
      <c r="F113" s="1088">
        <v>85176210</v>
      </c>
      <c r="G113" s="1283"/>
      <c r="H113" s="1319">
        <v>18</v>
      </c>
      <c r="I113" s="1284"/>
      <c r="J113" s="1088" t="s">
        <v>772</v>
      </c>
      <c r="K113" s="1088" t="s">
        <v>582</v>
      </c>
      <c r="L113" s="1088">
        <v>2</v>
      </c>
      <c r="M113" s="1285"/>
      <c r="N113" s="1286" t="str">
        <f t="shared" si="15"/>
        <v>Included</v>
      </c>
      <c r="O113" s="1287">
        <f t="shared" si="16"/>
        <v>0</v>
      </c>
      <c r="P113" s="1082"/>
      <c r="Q113" s="1086">
        <f t="shared" si="17"/>
        <v>0</v>
      </c>
      <c r="R113" s="1087">
        <f t="shared" si="18"/>
        <v>0</v>
      </c>
      <c r="S113" s="1082"/>
      <c r="T113" s="1083"/>
      <c r="U113" s="1082"/>
      <c r="V113" s="1084"/>
      <c r="W113" s="1082"/>
      <c r="X113" s="1082"/>
      <c r="Y113" s="1082"/>
    </row>
    <row r="114" spans="1:25" s="1037" customFormat="1" ht="16.5">
      <c r="A114" s="1088">
        <f t="shared" ref="A114:A177" si="19">A113+1</f>
        <v>25</v>
      </c>
      <c r="B114" s="1088">
        <v>7000020718</v>
      </c>
      <c r="C114" s="1088">
        <v>250</v>
      </c>
      <c r="D114" s="1088" t="s">
        <v>734</v>
      </c>
      <c r="E114" s="1088">
        <v>1000017887</v>
      </c>
      <c r="F114" s="1088">
        <v>85176210</v>
      </c>
      <c r="G114" s="1283"/>
      <c r="H114" s="1319">
        <v>18</v>
      </c>
      <c r="I114" s="1284"/>
      <c r="J114" s="1088" t="s">
        <v>773</v>
      </c>
      <c r="K114" s="1088" t="s">
        <v>582</v>
      </c>
      <c r="L114" s="1088">
        <v>2</v>
      </c>
      <c r="M114" s="1285"/>
      <c r="N114" s="1286" t="str">
        <f t="shared" si="15"/>
        <v>Included</v>
      </c>
      <c r="O114" s="1287">
        <f t="shared" si="16"/>
        <v>0</v>
      </c>
      <c r="P114" s="1082"/>
      <c r="Q114" s="1086">
        <f t="shared" si="17"/>
        <v>0</v>
      </c>
      <c r="R114" s="1087">
        <f t="shared" si="18"/>
        <v>0</v>
      </c>
      <c r="S114" s="1082"/>
      <c r="T114" s="1083"/>
      <c r="U114" s="1082"/>
      <c r="V114" s="1084"/>
      <c r="W114" s="1082"/>
      <c r="X114" s="1082"/>
      <c r="Y114" s="1082"/>
    </row>
    <row r="115" spans="1:25" s="1037" customFormat="1" ht="16.5">
      <c r="A115" s="1088">
        <f t="shared" si="19"/>
        <v>26</v>
      </c>
      <c r="B115" s="1088">
        <v>7000020718</v>
      </c>
      <c r="C115" s="1088">
        <v>260</v>
      </c>
      <c r="D115" s="1088" t="s">
        <v>734</v>
      </c>
      <c r="E115" s="1088">
        <v>1000010638</v>
      </c>
      <c r="F115" s="1088">
        <v>85176210</v>
      </c>
      <c r="G115" s="1283"/>
      <c r="H115" s="1319">
        <v>18</v>
      </c>
      <c r="I115" s="1284"/>
      <c r="J115" s="1088" t="s">
        <v>627</v>
      </c>
      <c r="K115" s="1088" t="s">
        <v>582</v>
      </c>
      <c r="L115" s="1088">
        <v>2</v>
      </c>
      <c r="M115" s="1285"/>
      <c r="N115" s="1286" t="str">
        <f t="shared" si="15"/>
        <v>Included</v>
      </c>
      <c r="O115" s="1287">
        <f t="shared" si="16"/>
        <v>0</v>
      </c>
      <c r="P115" s="1082"/>
      <c r="Q115" s="1086">
        <f t="shared" si="17"/>
        <v>0</v>
      </c>
      <c r="R115" s="1087">
        <f t="shared" si="18"/>
        <v>0</v>
      </c>
      <c r="S115" s="1082"/>
      <c r="T115" s="1083"/>
      <c r="U115" s="1082"/>
      <c r="V115" s="1084"/>
      <c r="W115" s="1082"/>
      <c r="X115" s="1082"/>
      <c r="Y115" s="1082"/>
    </row>
    <row r="116" spans="1:25" s="1037" customFormat="1" ht="16.5">
      <c r="A116" s="1088">
        <f t="shared" si="19"/>
        <v>27</v>
      </c>
      <c r="B116" s="1088">
        <v>7000020718</v>
      </c>
      <c r="C116" s="1088">
        <v>270</v>
      </c>
      <c r="D116" s="1088" t="s">
        <v>734</v>
      </c>
      <c r="E116" s="1088">
        <v>1000025769</v>
      </c>
      <c r="F116" s="1088">
        <v>85176210</v>
      </c>
      <c r="G116" s="1283"/>
      <c r="H116" s="1319">
        <v>18</v>
      </c>
      <c r="I116" s="1284"/>
      <c r="J116" s="1088" t="s">
        <v>774</v>
      </c>
      <c r="K116" s="1088" t="s">
        <v>585</v>
      </c>
      <c r="L116" s="1088">
        <v>1</v>
      </c>
      <c r="M116" s="1285"/>
      <c r="N116" s="1286" t="str">
        <f t="shared" si="15"/>
        <v>Included</v>
      </c>
      <c r="O116" s="1287">
        <f t="shared" si="16"/>
        <v>0</v>
      </c>
      <c r="P116" s="1082"/>
      <c r="Q116" s="1086">
        <f t="shared" si="17"/>
        <v>0</v>
      </c>
      <c r="R116" s="1087">
        <f t="shared" si="18"/>
        <v>0</v>
      </c>
      <c r="S116" s="1082"/>
      <c r="T116" s="1083"/>
      <c r="U116" s="1082"/>
      <c r="V116" s="1084"/>
      <c r="W116" s="1082"/>
      <c r="X116" s="1082"/>
      <c r="Y116" s="1082"/>
    </row>
    <row r="117" spans="1:25" s="1037" customFormat="1" ht="16.5">
      <c r="A117" s="1088">
        <f t="shared" si="19"/>
        <v>28</v>
      </c>
      <c r="B117" s="1088">
        <v>7000020718</v>
      </c>
      <c r="C117" s="1088">
        <v>280</v>
      </c>
      <c r="D117" s="1088" t="s">
        <v>734</v>
      </c>
      <c r="E117" s="1088">
        <v>1000036908</v>
      </c>
      <c r="F117" s="1088">
        <v>85446020</v>
      </c>
      <c r="G117" s="1283"/>
      <c r="H117" s="1319">
        <v>18</v>
      </c>
      <c r="I117" s="1284"/>
      <c r="J117" s="1088" t="s">
        <v>775</v>
      </c>
      <c r="K117" s="1088" t="s">
        <v>588</v>
      </c>
      <c r="L117" s="1088">
        <v>0.5</v>
      </c>
      <c r="M117" s="1285"/>
      <c r="N117" s="1286" t="str">
        <f t="shared" si="15"/>
        <v>Included</v>
      </c>
      <c r="O117" s="1287">
        <f t="shared" si="16"/>
        <v>0</v>
      </c>
      <c r="P117" s="1082"/>
      <c r="Q117" s="1086">
        <f t="shared" si="17"/>
        <v>0</v>
      </c>
      <c r="R117" s="1087">
        <f t="shared" si="18"/>
        <v>0</v>
      </c>
      <c r="S117" s="1082"/>
      <c r="T117" s="1083"/>
      <c r="U117" s="1082"/>
      <c r="V117" s="1084"/>
      <c r="W117" s="1082"/>
      <c r="X117" s="1082"/>
      <c r="Y117" s="1082"/>
    </row>
    <row r="118" spans="1:25" s="1037" customFormat="1" ht="16.5">
      <c r="A118" s="1088">
        <f t="shared" si="19"/>
        <v>29</v>
      </c>
      <c r="B118" s="1088">
        <v>7000020718</v>
      </c>
      <c r="C118" s="1088">
        <v>290</v>
      </c>
      <c r="D118" s="1088" t="s">
        <v>734</v>
      </c>
      <c r="E118" s="1088">
        <v>1000039063</v>
      </c>
      <c r="F118" s="1088">
        <v>85176210</v>
      </c>
      <c r="G118" s="1283"/>
      <c r="H118" s="1319">
        <v>18</v>
      </c>
      <c r="I118" s="1284"/>
      <c r="J118" s="1088" t="s">
        <v>776</v>
      </c>
      <c r="K118" s="1088" t="s">
        <v>585</v>
      </c>
      <c r="L118" s="1088">
        <v>4</v>
      </c>
      <c r="M118" s="1285"/>
      <c r="N118" s="1286" t="str">
        <f t="shared" si="15"/>
        <v>Included</v>
      </c>
      <c r="O118" s="1287">
        <f t="shared" si="16"/>
        <v>0</v>
      </c>
      <c r="P118" s="1082"/>
      <c r="Q118" s="1086">
        <f t="shared" si="17"/>
        <v>0</v>
      </c>
      <c r="R118" s="1087">
        <f t="shared" si="18"/>
        <v>0</v>
      </c>
      <c r="S118" s="1082"/>
      <c r="T118" s="1083"/>
      <c r="U118" s="1082"/>
      <c r="V118" s="1084"/>
      <c r="W118" s="1082"/>
      <c r="X118" s="1082"/>
      <c r="Y118" s="1082"/>
    </row>
    <row r="119" spans="1:25" s="1037" customFormat="1" ht="16.5">
      <c r="A119" s="1088">
        <f t="shared" si="19"/>
        <v>30</v>
      </c>
      <c r="B119" s="1088">
        <v>7000020718</v>
      </c>
      <c r="C119" s="1088">
        <v>1240</v>
      </c>
      <c r="D119" s="1088" t="s">
        <v>735</v>
      </c>
      <c r="E119" s="1088">
        <v>1000010014</v>
      </c>
      <c r="F119" s="1088">
        <v>85176210</v>
      </c>
      <c r="G119" s="1283"/>
      <c r="H119" s="1319">
        <v>18</v>
      </c>
      <c r="I119" s="1284"/>
      <c r="J119" s="1088" t="s">
        <v>771</v>
      </c>
      <c r="K119" s="1088" t="s">
        <v>585</v>
      </c>
      <c r="L119" s="1088">
        <v>2</v>
      </c>
      <c r="M119" s="1285"/>
      <c r="N119" s="1286" t="str">
        <f t="shared" si="15"/>
        <v>Included</v>
      </c>
      <c r="O119" s="1287">
        <f t="shared" si="16"/>
        <v>0</v>
      </c>
      <c r="P119" s="1082"/>
      <c r="Q119" s="1086">
        <f t="shared" si="17"/>
        <v>0</v>
      </c>
      <c r="R119" s="1087">
        <f t="shared" si="18"/>
        <v>0</v>
      </c>
      <c r="S119" s="1082"/>
      <c r="T119" s="1083"/>
      <c r="U119" s="1082"/>
      <c r="V119" s="1084"/>
      <c r="W119" s="1082"/>
      <c r="X119" s="1082"/>
      <c r="Y119" s="1082"/>
    </row>
    <row r="120" spans="1:25" s="1037" customFormat="1" ht="16.5">
      <c r="A120" s="1088">
        <f t="shared" si="19"/>
        <v>31</v>
      </c>
      <c r="B120" s="1088">
        <v>7000020718</v>
      </c>
      <c r="C120" s="1088">
        <v>1250</v>
      </c>
      <c r="D120" s="1088" t="s">
        <v>735</v>
      </c>
      <c r="E120" s="1088">
        <v>1000000046</v>
      </c>
      <c r="F120" s="1088">
        <v>85176210</v>
      </c>
      <c r="G120" s="1283"/>
      <c r="H120" s="1319">
        <v>18</v>
      </c>
      <c r="I120" s="1284"/>
      <c r="J120" s="1088" t="s">
        <v>772</v>
      </c>
      <c r="K120" s="1088" t="s">
        <v>582</v>
      </c>
      <c r="L120" s="1088">
        <v>2</v>
      </c>
      <c r="M120" s="1285"/>
      <c r="N120" s="1286" t="str">
        <f t="shared" si="15"/>
        <v>Included</v>
      </c>
      <c r="O120" s="1287">
        <f t="shared" si="16"/>
        <v>0</v>
      </c>
      <c r="P120" s="1082"/>
      <c r="Q120" s="1086">
        <f t="shared" si="17"/>
        <v>0</v>
      </c>
      <c r="R120" s="1087">
        <f t="shared" si="18"/>
        <v>0</v>
      </c>
      <c r="S120" s="1082"/>
      <c r="T120" s="1083"/>
      <c r="U120" s="1082"/>
      <c r="V120" s="1084"/>
      <c r="W120" s="1082"/>
      <c r="X120" s="1082"/>
      <c r="Y120" s="1082"/>
    </row>
    <row r="121" spans="1:25" s="1037" customFormat="1" ht="16.5">
      <c r="A121" s="1088">
        <f t="shared" si="19"/>
        <v>32</v>
      </c>
      <c r="B121" s="1088">
        <v>7000020718</v>
      </c>
      <c r="C121" s="1088">
        <v>1260</v>
      </c>
      <c r="D121" s="1088" t="s">
        <v>735</v>
      </c>
      <c r="E121" s="1088">
        <v>1000017887</v>
      </c>
      <c r="F121" s="1088">
        <v>85176210</v>
      </c>
      <c r="G121" s="1283"/>
      <c r="H121" s="1319">
        <v>18</v>
      </c>
      <c r="I121" s="1284"/>
      <c r="J121" s="1088" t="s">
        <v>773</v>
      </c>
      <c r="K121" s="1088" t="s">
        <v>582</v>
      </c>
      <c r="L121" s="1088">
        <v>2</v>
      </c>
      <c r="M121" s="1285"/>
      <c r="N121" s="1286" t="str">
        <f t="shared" si="15"/>
        <v>Included</v>
      </c>
      <c r="O121" s="1287">
        <f t="shared" si="16"/>
        <v>0</v>
      </c>
      <c r="P121" s="1082"/>
      <c r="Q121" s="1086">
        <f t="shared" si="17"/>
        <v>0</v>
      </c>
      <c r="R121" s="1087">
        <f t="shared" si="18"/>
        <v>0</v>
      </c>
      <c r="S121" s="1082"/>
      <c r="T121" s="1083"/>
      <c r="U121" s="1082"/>
      <c r="V121" s="1084"/>
      <c r="W121" s="1082"/>
      <c r="X121" s="1082"/>
      <c r="Y121" s="1082"/>
    </row>
    <row r="122" spans="1:25" s="1037" customFormat="1" ht="16.5">
      <c r="A122" s="1088">
        <f t="shared" si="19"/>
        <v>33</v>
      </c>
      <c r="B122" s="1088">
        <v>7000020718</v>
      </c>
      <c r="C122" s="1088">
        <v>1270</v>
      </c>
      <c r="D122" s="1088" t="s">
        <v>735</v>
      </c>
      <c r="E122" s="1088">
        <v>1000010638</v>
      </c>
      <c r="F122" s="1088">
        <v>85176210</v>
      </c>
      <c r="G122" s="1283"/>
      <c r="H122" s="1319">
        <v>18</v>
      </c>
      <c r="I122" s="1284"/>
      <c r="J122" s="1088" t="s">
        <v>627</v>
      </c>
      <c r="K122" s="1088" t="s">
        <v>582</v>
      </c>
      <c r="L122" s="1088">
        <v>2</v>
      </c>
      <c r="M122" s="1285"/>
      <c r="N122" s="1286" t="str">
        <f t="shared" si="15"/>
        <v>Included</v>
      </c>
      <c r="O122" s="1287">
        <f t="shared" si="16"/>
        <v>0</v>
      </c>
      <c r="P122" s="1082"/>
      <c r="Q122" s="1086">
        <f t="shared" si="17"/>
        <v>0</v>
      </c>
      <c r="R122" s="1087">
        <f t="shared" si="18"/>
        <v>0</v>
      </c>
      <c r="S122" s="1082"/>
      <c r="T122" s="1083"/>
      <c r="U122" s="1082"/>
      <c r="V122" s="1084"/>
      <c r="W122" s="1082"/>
      <c r="X122" s="1082"/>
      <c r="Y122" s="1082"/>
    </row>
    <row r="123" spans="1:25" s="1037" customFormat="1" ht="16.5">
      <c r="A123" s="1088">
        <f t="shared" si="19"/>
        <v>34</v>
      </c>
      <c r="B123" s="1088">
        <v>7000020718</v>
      </c>
      <c r="C123" s="1088">
        <v>1280</v>
      </c>
      <c r="D123" s="1088" t="s">
        <v>735</v>
      </c>
      <c r="E123" s="1088">
        <v>1000025769</v>
      </c>
      <c r="F123" s="1088">
        <v>85176210</v>
      </c>
      <c r="G123" s="1283"/>
      <c r="H123" s="1319">
        <v>18</v>
      </c>
      <c r="I123" s="1284"/>
      <c r="J123" s="1088" t="s">
        <v>774</v>
      </c>
      <c r="K123" s="1088" t="s">
        <v>585</v>
      </c>
      <c r="L123" s="1088">
        <v>1</v>
      </c>
      <c r="M123" s="1285"/>
      <c r="N123" s="1286" t="str">
        <f t="shared" si="15"/>
        <v>Included</v>
      </c>
      <c r="O123" s="1287">
        <f t="shared" si="16"/>
        <v>0</v>
      </c>
      <c r="P123" s="1082"/>
      <c r="Q123" s="1086">
        <f t="shared" si="17"/>
        <v>0</v>
      </c>
      <c r="R123" s="1087">
        <f t="shared" si="18"/>
        <v>0</v>
      </c>
      <c r="S123" s="1082"/>
      <c r="T123" s="1083"/>
      <c r="U123" s="1082"/>
      <c r="V123" s="1084"/>
      <c r="W123" s="1082"/>
      <c r="X123" s="1082"/>
      <c r="Y123" s="1082"/>
    </row>
    <row r="124" spans="1:25" s="1037" customFormat="1" ht="16.5">
      <c r="A124" s="1088">
        <f t="shared" si="19"/>
        <v>35</v>
      </c>
      <c r="B124" s="1088">
        <v>7000020718</v>
      </c>
      <c r="C124" s="1088">
        <v>1290</v>
      </c>
      <c r="D124" s="1088" t="s">
        <v>735</v>
      </c>
      <c r="E124" s="1088">
        <v>1000036908</v>
      </c>
      <c r="F124" s="1088">
        <v>85446020</v>
      </c>
      <c r="G124" s="1283"/>
      <c r="H124" s="1319">
        <v>18</v>
      </c>
      <c r="I124" s="1284"/>
      <c r="J124" s="1088" t="s">
        <v>775</v>
      </c>
      <c r="K124" s="1088" t="s">
        <v>588</v>
      </c>
      <c r="L124" s="1088">
        <v>0.5</v>
      </c>
      <c r="M124" s="1285"/>
      <c r="N124" s="1286" t="str">
        <f t="shared" si="15"/>
        <v>Included</v>
      </c>
      <c r="O124" s="1287">
        <f t="shared" si="16"/>
        <v>0</v>
      </c>
      <c r="P124" s="1082"/>
      <c r="Q124" s="1086">
        <f t="shared" si="17"/>
        <v>0</v>
      </c>
      <c r="R124" s="1087">
        <f t="shared" si="18"/>
        <v>0</v>
      </c>
      <c r="S124" s="1082"/>
      <c r="T124" s="1083"/>
      <c r="U124" s="1082"/>
      <c r="V124" s="1084"/>
      <c r="W124" s="1082"/>
      <c r="X124" s="1082"/>
      <c r="Y124" s="1082"/>
    </row>
    <row r="125" spans="1:25" s="1037" customFormat="1" ht="16.5">
      <c r="A125" s="1088">
        <f t="shared" si="19"/>
        <v>36</v>
      </c>
      <c r="B125" s="1088">
        <v>7000020718</v>
      </c>
      <c r="C125" s="1088">
        <v>300</v>
      </c>
      <c r="D125" s="1088" t="s">
        <v>736</v>
      </c>
      <c r="E125" s="1088">
        <v>1000056265</v>
      </c>
      <c r="F125" s="1088">
        <v>85446020</v>
      </c>
      <c r="G125" s="1283"/>
      <c r="H125" s="1319">
        <v>18</v>
      </c>
      <c r="I125" s="1284"/>
      <c r="J125" s="1088" t="s">
        <v>638</v>
      </c>
      <c r="K125" s="1088" t="s">
        <v>588</v>
      </c>
      <c r="L125" s="1088">
        <v>2</v>
      </c>
      <c r="M125" s="1285"/>
      <c r="N125" s="1286" t="str">
        <f t="shared" si="15"/>
        <v>Included</v>
      </c>
      <c r="O125" s="1287">
        <f t="shared" si="16"/>
        <v>0</v>
      </c>
      <c r="P125" s="1082"/>
      <c r="Q125" s="1086">
        <f t="shared" si="17"/>
        <v>0</v>
      </c>
      <c r="R125" s="1087">
        <f t="shared" si="18"/>
        <v>0</v>
      </c>
      <c r="S125" s="1082"/>
      <c r="T125" s="1083"/>
      <c r="U125" s="1082"/>
      <c r="V125" s="1084"/>
      <c r="W125" s="1082"/>
      <c r="X125" s="1082"/>
      <c r="Y125" s="1082"/>
    </row>
    <row r="126" spans="1:25" s="1037" customFormat="1" ht="16.5">
      <c r="A126" s="1088">
        <f t="shared" si="19"/>
        <v>37</v>
      </c>
      <c r="B126" s="1088">
        <v>7000020718</v>
      </c>
      <c r="C126" s="1088">
        <v>310</v>
      </c>
      <c r="D126" s="1088" t="s">
        <v>736</v>
      </c>
      <c r="E126" s="1088">
        <v>1000056264</v>
      </c>
      <c r="F126" s="1088">
        <v>85446020</v>
      </c>
      <c r="G126" s="1283"/>
      <c r="H126" s="1319">
        <v>18</v>
      </c>
      <c r="I126" s="1284"/>
      <c r="J126" s="1088" t="s">
        <v>637</v>
      </c>
      <c r="K126" s="1088" t="s">
        <v>588</v>
      </c>
      <c r="L126" s="1088">
        <v>2</v>
      </c>
      <c r="M126" s="1285"/>
      <c r="N126" s="1286" t="str">
        <f t="shared" si="15"/>
        <v>Included</v>
      </c>
      <c r="O126" s="1287">
        <f t="shared" si="16"/>
        <v>0</v>
      </c>
      <c r="P126" s="1082"/>
      <c r="Q126" s="1086">
        <f t="shared" si="17"/>
        <v>0</v>
      </c>
      <c r="R126" s="1087">
        <f t="shared" si="18"/>
        <v>0</v>
      </c>
      <c r="S126" s="1082"/>
      <c r="T126" s="1083"/>
      <c r="U126" s="1082"/>
      <c r="V126" s="1084"/>
      <c r="W126" s="1082"/>
      <c r="X126" s="1082"/>
      <c r="Y126" s="1082"/>
    </row>
    <row r="127" spans="1:25" s="1037" customFormat="1" ht="16.5">
      <c r="A127" s="1088">
        <f t="shared" si="19"/>
        <v>38</v>
      </c>
      <c r="B127" s="1088">
        <v>7000020718</v>
      </c>
      <c r="C127" s="1088">
        <v>320</v>
      </c>
      <c r="D127" s="1088" t="s">
        <v>736</v>
      </c>
      <c r="E127" s="1088">
        <v>1000031887</v>
      </c>
      <c r="F127" s="1088">
        <v>85446020</v>
      </c>
      <c r="G127" s="1283"/>
      <c r="H127" s="1319">
        <v>18</v>
      </c>
      <c r="I127" s="1284"/>
      <c r="J127" s="1088" t="s">
        <v>636</v>
      </c>
      <c r="K127" s="1088" t="s">
        <v>588</v>
      </c>
      <c r="L127" s="1088">
        <v>4</v>
      </c>
      <c r="M127" s="1285"/>
      <c r="N127" s="1286" t="str">
        <f t="shared" si="15"/>
        <v>Included</v>
      </c>
      <c r="O127" s="1287">
        <f t="shared" si="16"/>
        <v>0</v>
      </c>
      <c r="P127" s="1082"/>
      <c r="Q127" s="1086">
        <f t="shared" si="17"/>
        <v>0</v>
      </c>
      <c r="R127" s="1087">
        <f t="shared" si="18"/>
        <v>0</v>
      </c>
      <c r="S127" s="1082"/>
      <c r="T127" s="1083"/>
      <c r="U127" s="1082"/>
      <c r="V127" s="1084"/>
      <c r="W127" s="1082"/>
      <c r="X127" s="1082"/>
      <c r="Y127" s="1082"/>
    </row>
    <row r="128" spans="1:25" s="1037" customFormat="1" ht="16.5">
      <c r="A128" s="1088">
        <f t="shared" si="19"/>
        <v>39</v>
      </c>
      <c r="B128" s="1088">
        <v>7000020718</v>
      </c>
      <c r="C128" s="1088">
        <v>330</v>
      </c>
      <c r="D128" s="1088" t="s">
        <v>736</v>
      </c>
      <c r="E128" s="1088">
        <v>1000031987</v>
      </c>
      <c r="F128" s="1088">
        <v>85446020</v>
      </c>
      <c r="G128" s="1283"/>
      <c r="H128" s="1319">
        <v>18</v>
      </c>
      <c r="I128" s="1284"/>
      <c r="J128" s="1088" t="s">
        <v>635</v>
      </c>
      <c r="K128" s="1088" t="s">
        <v>588</v>
      </c>
      <c r="L128" s="1088">
        <v>2</v>
      </c>
      <c r="M128" s="1285"/>
      <c r="N128" s="1286" t="str">
        <f t="shared" si="15"/>
        <v>Included</v>
      </c>
      <c r="O128" s="1287">
        <f t="shared" si="16"/>
        <v>0</v>
      </c>
      <c r="P128" s="1082"/>
      <c r="Q128" s="1086">
        <f t="shared" si="17"/>
        <v>0</v>
      </c>
      <c r="R128" s="1087">
        <f t="shared" si="18"/>
        <v>0</v>
      </c>
      <c r="S128" s="1082"/>
      <c r="T128" s="1083"/>
      <c r="U128" s="1082"/>
      <c r="V128" s="1084"/>
      <c r="W128" s="1082"/>
      <c r="X128" s="1082"/>
      <c r="Y128" s="1082"/>
    </row>
    <row r="129" spans="1:25" s="1037" customFormat="1" ht="16.5">
      <c r="A129" s="1088">
        <f t="shared" si="19"/>
        <v>40</v>
      </c>
      <c r="B129" s="1088">
        <v>7000020718</v>
      </c>
      <c r="C129" s="1088">
        <v>340</v>
      </c>
      <c r="D129" s="1088" t="s">
        <v>736</v>
      </c>
      <c r="E129" s="1088">
        <v>1000031936</v>
      </c>
      <c r="F129" s="1088">
        <v>85446020</v>
      </c>
      <c r="G129" s="1283"/>
      <c r="H129" s="1319">
        <v>18</v>
      </c>
      <c r="I129" s="1284"/>
      <c r="J129" s="1088" t="s">
        <v>777</v>
      </c>
      <c r="K129" s="1088" t="s">
        <v>588</v>
      </c>
      <c r="L129" s="1088">
        <v>3</v>
      </c>
      <c r="M129" s="1285"/>
      <c r="N129" s="1286" t="str">
        <f t="shared" si="15"/>
        <v>Included</v>
      </c>
      <c r="O129" s="1287">
        <f t="shared" si="16"/>
        <v>0</v>
      </c>
      <c r="P129" s="1082"/>
      <c r="Q129" s="1086">
        <f t="shared" si="17"/>
        <v>0</v>
      </c>
      <c r="R129" s="1087">
        <f t="shared" si="18"/>
        <v>0</v>
      </c>
      <c r="S129" s="1082"/>
      <c r="T129" s="1083"/>
      <c r="U129" s="1082"/>
      <c r="V129" s="1084"/>
      <c r="W129" s="1082"/>
      <c r="X129" s="1082"/>
      <c r="Y129" s="1082"/>
    </row>
    <row r="130" spans="1:25" s="1037" customFormat="1" ht="16.5">
      <c r="A130" s="1088">
        <f t="shared" si="19"/>
        <v>41</v>
      </c>
      <c r="B130" s="1088">
        <v>7000020718</v>
      </c>
      <c r="C130" s="1088">
        <v>350</v>
      </c>
      <c r="D130" s="1088" t="s">
        <v>736</v>
      </c>
      <c r="E130" s="1088">
        <v>1000031933</v>
      </c>
      <c r="F130" s="1088">
        <v>85446020</v>
      </c>
      <c r="G130" s="1283"/>
      <c r="H130" s="1319">
        <v>18</v>
      </c>
      <c r="I130" s="1284"/>
      <c r="J130" s="1088" t="s">
        <v>778</v>
      </c>
      <c r="K130" s="1088" t="s">
        <v>588</v>
      </c>
      <c r="L130" s="1088">
        <v>2</v>
      </c>
      <c r="M130" s="1285"/>
      <c r="N130" s="1286" t="str">
        <f t="shared" si="15"/>
        <v>Included</v>
      </c>
      <c r="O130" s="1287">
        <f t="shared" si="16"/>
        <v>0</v>
      </c>
      <c r="P130" s="1082"/>
      <c r="Q130" s="1086">
        <f t="shared" si="17"/>
        <v>0</v>
      </c>
      <c r="R130" s="1087">
        <f t="shared" si="18"/>
        <v>0</v>
      </c>
      <c r="S130" s="1082"/>
      <c r="T130" s="1083"/>
      <c r="U130" s="1082"/>
      <c r="V130" s="1084"/>
      <c r="W130" s="1082"/>
      <c r="X130" s="1082"/>
      <c r="Y130" s="1082"/>
    </row>
    <row r="131" spans="1:25" s="1037" customFormat="1" ht="16.5">
      <c r="A131" s="1088">
        <f t="shared" si="19"/>
        <v>42</v>
      </c>
      <c r="B131" s="1088">
        <v>7000020718</v>
      </c>
      <c r="C131" s="1088">
        <v>360</v>
      </c>
      <c r="D131" s="1088" t="s">
        <v>736</v>
      </c>
      <c r="E131" s="1088">
        <v>1000031976</v>
      </c>
      <c r="F131" s="1088">
        <v>85446020</v>
      </c>
      <c r="G131" s="1283"/>
      <c r="H131" s="1319">
        <v>18</v>
      </c>
      <c r="I131" s="1284"/>
      <c r="J131" s="1088" t="s">
        <v>779</v>
      </c>
      <c r="K131" s="1088" t="s">
        <v>588</v>
      </c>
      <c r="L131" s="1088">
        <v>2</v>
      </c>
      <c r="M131" s="1285"/>
      <c r="N131" s="1286" t="str">
        <f t="shared" si="15"/>
        <v>Included</v>
      </c>
      <c r="O131" s="1287">
        <f t="shared" si="16"/>
        <v>0</v>
      </c>
      <c r="P131" s="1082"/>
      <c r="Q131" s="1086">
        <f t="shared" si="17"/>
        <v>0</v>
      </c>
      <c r="R131" s="1087">
        <f t="shared" si="18"/>
        <v>0</v>
      </c>
      <c r="S131" s="1082"/>
      <c r="T131" s="1083"/>
      <c r="U131" s="1082"/>
      <c r="V131" s="1084"/>
      <c r="W131" s="1082"/>
      <c r="X131" s="1082"/>
      <c r="Y131" s="1082"/>
    </row>
    <row r="132" spans="1:25" s="1037" customFormat="1" ht="33">
      <c r="A132" s="1088">
        <f t="shared" si="19"/>
        <v>43</v>
      </c>
      <c r="B132" s="1088">
        <v>7000020718</v>
      </c>
      <c r="C132" s="1088">
        <v>370</v>
      </c>
      <c r="D132" s="1088" t="s">
        <v>737</v>
      </c>
      <c r="E132" s="1088">
        <v>1000022408</v>
      </c>
      <c r="F132" s="1088">
        <v>84159000</v>
      </c>
      <c r="G132" s="1283"/>
      <c r="H132" s="1319">
        <v>28</v>
      </c>
      <c r="I132" s="1284"/>
      <c r="J132" s="1088" t="s">
        <v>780</v>
      </c>
      <c r="K132" s="1088" t="s">
        <v>585</v>
      </c>
      <c r="L132" s="1088">
        <v>1</v>
      </c>
      <c r="M132" s="1285"/>
      <c r="N132" s="1286" t="str">
        <f t="shared" si="15"/>
        <v>Included</v>
      </c>
      <c r="O132" s="1287">
        <f t="shared" si="16"/>
        <v>0</v>
      </c>
      <c r="P132" s="1082"/>
      <c r="Q132" s="1086">
        <f t="shared" si="17"/>
        <v>0</v>
      </c>
      <c r="R132" s="1087">
        <f t="shared" si="18"/>
        <v>0</v>
      </c>
      <c r="S132" s="1082"/>
      <c r="T132" s="1083"/>
      <c r="U132" s="1082"/>
      <c r="V132" s="1084"/>
      <c r="W132" s="1082"/>
      <c r="X132" s="1082"/>
      <c r="Y132" s="1082"/>
    </row>
    <row r="133" spans="1:25" s="1037" customFormat="1" ht="16.5">
      <c r="A133" s="1088">
        <f t="shared" si="19"/>
        <v>44</v>
      </c>
      <c r="B133" s="1088">
        <v>7000020718</v>
      </c>
      <c r="C133" s="1088">
        <v>380</v>
      </c>
      <c r="D133" s="1088" t="s">
        <v>738</v>
      </c>
      <c r="E133" s="1088">
        <v>1000012010</v>
      </c>
      <c r="F133" s="1088">
        <v>85311020</v>
      </c>
      <c r="G133" s="1283"/>
      <c r="H133" s="1319">
        <v>18</v>
      </c>
      <c r="I133" s="1284"/>
      <c r="J133" s="1088" t="s">
        <v>781</v>
      </c>
      <c r="K133" s="1088" t="s">
        <v>585</v>
      </c>
      <c r="L133" s="1088">
        <v>1</v>
      </c>
      <c r="M133" s="1285"/>
      <c r="N133" s="1286" t="str">
        <f t="shared" si="15"/>
        <v>Included</v>
      </c>
      <c r="O133" s="1287">
        <f t="shared" si="16"/>
        <v>0</v>
      </c>
      <c r="P133" s="1082"/>
      <c r="Q133" s="1086">
        <f t="shared" si="17"/>
        <v>0</v>
      </c>
      <c r="R133" s="1087">
        <f t="shared" si="18"/>
        <v>0</v>
      </c>
      <c r="S133" s="1082"/>
      <c r="T133" s="1083"/>
      <c r="U133" s="1082"/>
      <c r="V133" s="1084"/>
      <c r="W133" s="1082"/>
      <c r="X133" s="1082"/>
      <c r="Y133" s="1082"/>
    </row>
    <row r="134" spans="1:25" s="1037" customFormat="1" ht="16.5">
      <c r="A134" s="1088">
        <f t="shared" si="19"/>
        <v>45</v>
      </c>
      <c r="B134" s="1088">
        <v>7000020718</v>
      </c>
      <c r="C134" s="1088">
        <v>390</v>
      </c>
      <c r="D134" s="1088" t="s">
        <v>738</v>
      </c>
      <c r="E134" s="1088">
        <v>1000012022</v>
      </c>
      <c r="F134" s="1088">
        <v>84241000</v>
      </c>
      <c r="G134" s="1283"/>
      <c r="H134" s="1319">
        <v>18</v>
      </c>
      <c r="I134" s="1284"/>
      <c r="J134" s="1088" t="s">
        <v>629</v>
      </c>
      <c r="K134" s="1088" t="s">
        <v>582</v>
      </c>
      <c r="L134" s="1088">
        <v>2</v>
      </c>
      <c r="M134" s="1285"/>
      <c r="N134" s="1286" t="str">
        <f t="shared" si="15"/>
        <v>Included</v>
      </c>
      <c r="O134" s="1287">
        <f t="shared" si="16"/>
        <v>0</v>
      </c>
      <c r="P134" s="1082"/>
      <c r="Q134" s="1086">
        <f t="shared" si="17"/>
        <v>0</v>
      </c>
      <c r="R134" s="1087">
        <f t="shared" si="18"/>
        <v>0</v>
      </c>
      <c r="S134" s="1082"/>
      <c r="T134" s="1083"/>
      <c r="U134" s="1082"/>
      <c r="V134" s="1084"/>
      <c r="W134" s="1082"/>
      <c r="X134" s="1082"/>
      <c r="Y134" s="1082"/>
    </row>
    <row r="135" spans="1:25" s="1037" customFormat="1" ht="16.5">
      <c r="A135" s="1088">
        <f t="shared" si="19"/>
        <v>46</v>
      </c>
      <c r="B135" s="1088">
        <v>7000020718</v>
      </c>
      <c r="C135" s="1088">
        <v>400</v>
      </c>
      <c r="D135" s="1088" t="s">
        <v>739</v>
      </c>
      <c r="E135" s="1088">
        <v>1000013801</v>
      </c>
      <c r="F135" s="1088">
        <v>94059900</v>
      </c>
      <c r="G135" s="1283"/>
      <c r="H135" s="1319">
        <v>18</v>
      </c>
      <c r="I135" s="1284"/>
      <c r="J135" s="1088" t="s">
        <v>782</v>
      </c>
      <c r="K135" s="1088" t="s">
        <v>585</v>
      </c>
      <c r="L135" s="1088">
        <v>1</v>
      </c>
      <c r="M135" s="1285"/>
      <c r="N135" s="1286" t="str">
        <f t="shared" si="15"/>
        <v>Included</v>
      </c>
      <c r="O135" s="1287">
        <f t="shared" si="16"/>
        <v>0</v>
      </c>
      <c r="P135" s="1082"/>
      <c r="Q135" s="1086">
        <f t="shared" si="17"/>
        <v>0</v>
      </c>
      <c r="R135" s="1087">
        <f t="shared" si="18"/>
        <v>0</v>
      </c>
      <c r="S135" s="1082"/>
      <c r="T135" s="1083"/>
      <c r="U135" s="1082"/>
      <c r="V135" s="1084"/>
      <c r="W135" s="1082"/>
      <c r="X135" s="1082"/>
      <c r="Y135" s="1082"/>
    </row>
    <row r="136" spans="1:25" s="1037" customFormat="1" ht="33">
      <c r="A136" s="1088">
        <f t="shared" si="19"/>
        <v>47</v>
      </c>
      <c r="B136" s="1088">
        <v>7000020718</v>
      </c>
      <c r="C136" s="1088">
        <v>410</v>
      </c>
      <c r="D136" s="1088" t="s">
        <v>739</v>
      </c>
      <c r="E136" s="1088">
        <v>1000038041</v>
      </c>
      <c r="F136" s="1088">
        <v>94051090</v>
      </c>
      <c r="G136" s="1283"/>
      <c r="H136" s="1319">
        <v>18</v>
      </c>
      <c r="I136" s="1284"/>
      <c r="J136" s="1088" t="s">
        <v>783</v>
      </c>
      <c r="K136" s="1088" t="s">
        <v>582</v>
      </c>
      <c r="L136" s="1088">
        <v>5</v>
      </c>
      <c r="M136" s="1285"/>
      <c r="N136" s="1286" t="str">
        <f t="shared" si="15"/>
        <v>Included</v>
      </c>
      <c r="O136" s="1287">
        <f t="shared" si="16"/>
        <v>0</v>
      </c>
      <c r="P136" s="1082"/>
      <c r="Q136" s="1086">
        <f t="shared" si="17"/>
        <v>0</v>
      </c>
      <c r="R136" s="1087">
        <f t="shared" si="18"/>
        <v>0</v>
      </c>
      <c r="S136" s="1082"/>
      <c r="T136" s="1083"/>
      <c r="U136" s="1082"/>
      <c r="V136" s="1084"/>
      <c r="W136" s="1082"/>
      <c r="X136" s="1082"/>
      <c r="Y136" s="1082"/>
    </row>
    <row r="137" spans="1:25" s="1037" customFormat="1" ht="33">
      <c r="A137" s="1088">
        <f t="shared" si="19"/>
        <v>48</v>
      </c>
      <c r="B137" s="1088">
        <v>7000020718</v>
      </c>
      <c r="C137" s="1088">
        <v>420</v>
      </c>
      <c r="D137" s="1088" t="s">
        <v>739</v>
      </c>
      <c r="E137" s="1088">
        <v>1000038389</v>
      </c>
      <c r="F137" s="1088">
        <v>94051090</v>
      </c>
      <c r="G137" s="1283"/>
      <c r="H137" s="1319">
        <v>18</v>
      </c>
      <c r="I137" s="1284"/>
      <c r="J137" s="1088" t="s">
        <v>634</v>
      </c>
      <c r="K137" s="1088" t="s">
        <v>582</v>
      </c>
      <c r="L137" s="1088">
        <v>5</v>
      </c>
      <c r="M137" s="1285"/>
      <c r="N137" s="1286" t="str">
        <f t="shared" si="15"/>
        <v>Included</v>
      </c>
      <c r="O137" s="1287">
        <f t="shared" si="16"/>
        <v>0</v>
      </c>
      <c r="P137" s="1082"/>
      <c r="Q137" s="1086">
        <f t="shared" si="17"/>
        <v>0</v>
      </c>
      <c r="R137" s="1087">
        <f t="shared" si="18"/>
        <v>0</v>
      </c>
      <c r="S137" s="1082"/>
      <c r="T137" s="1083"/>
      <c r="U137" s="1082"/>
      <c r="V137" s="1084"/>
      <c r="W137" s="1082"/>
      <c r="X137" s="1082"/>
      <c r="Y137" s="1082"/>
    </row>
    <row r="138" spans="1:25" s="1037" customFormat="1" ht="33">
      <c r="A138" s="1088">
        <f t="shared" si="19"/>
        <v>49</v>
      </c>
      <c r="B138" s="1088">
        <v>7000020718</v>
      </c>
      <c r="C138" s="1088">
        <v>430</v>
      </c>
      <c r="D138" s="1088" t="s">
        <v>739</v>
      </c>
      <c r="E138" s="1088">
        <v>1000038325</v>
      </c>
      <c r="F138" s="1088">
        <v>94059900</v>
      </c>
      <c r="G138" s="1283"/>
      <c r="H138" s="1319">
        <v>18</v>
      </c>
      <c r="I138" s="1284"/>
      <c r="J138" s="1088" t="s">
        <v>632</v>
      </c>
      <c r="K138" s="1088" t="s">
        <v>582</v>
      </c>
      <c r="L138" s="1088">
        <v>4</v>
      </c>
      <c r="M138" s="1285"/>
      <c r="N138" s="1286" t="str">
        <f t="shared" si="15"/>
        <v>Included</v>
      </c>
      <c r="O138" s="1287">
        <f t="shared" si="16"/>
        <v>0</v>
      </c>
      <c r="P138" s="1082"/>
      <c r="Q138" s="1086">
        <f t="shared" si="17"/>
        <v>0</v>
      </c>
      <c r="R138" s="1087">
        <f t="shared" si="18"/>
        <v>0</v>
      </c>
      <c r="S138" s="1082"/>
      <c r="T138" s="1083"/>
      <c r="U138" s="1082"/>
      <c r="V138" s="1084"/>
      <c r="W138" s="1082"/>
      <c r="X138" s="1082"/>
      <c r="Y138" s="1082"/>
    </row>
    <row r="139" spans="1:25" s="1037" customFormat="1" ht="33">
      <c r="A139" s="1088">
        <f t="shared" si="19"/>
        <v>50</v>
      </c>
      <c r="B139" s="1088">
        <v>7000020718</v>
      </c>
      <c r="C139" s="1088">
        <v>440</v>
      </c>
      <c r="D139" s="1088" t="s">
        <v>739</v>
      </c>
      <c r="E139" s="1088">
        <v>1000038387</v>
      </c>
      <c r="F139" s="1088">
        <v>94051090</v>
      </c>
      <c r="G139" s="1283"/>
      <c r="H139" s="1319">
        <v>18</v>
      </c>
      <c r="I139" s="1284"/>
      <c r="J139" s="1088" t="s">
        <v>633</v>
      </c>
      <c r="K139" s="1088" t="s">
        <v>582</v>
      </c>
      <c r="L139" s="1088">
        <v>4</v>
      </c>
      <c r="M139" s="1285"/>
      <c r="N139" s="1286" t="str">
        <f t="shared" si="15"/>
        <v>Included</v>
      </c>
      <c r="O139" s="1287">
        <f t="shared" si="16"/>
        <v>0</v>
      </c>
      <c r="P139" s="1082"/>
      <c r="Q139" s="1086">
        <f t="shared" si="17"/>
        <v>0</v>
      </c>
      <c r="R139" s="1087">
        <f t="shared" si="18"/>
        <v>0</v>
      </c>
      <c r="S139" s="1082"/>
      <c r="T139" s="1083"/>
      <c r="U139" s="1082"/>
      <c r="V139" s="1084"/>
      <c r="W139" s="1082"/>
      <c r="X139" s="1082"/>
      <c r="Y139" s="1082"/>
    </row>
    <row r="140" spans="1:25" s="1037" customFormat="1" ht="16.5">
      <c r="A140" s="1088">
        <f t="shared" si="19"/>
        <v>51</v>
      </c>
      <c r="B140" s="1088">
        <v>7000020718</v>
      </c>
      <c r="C140" s="1088">
        <v>450</v>
      </c>
      <c r="D140" s="1088" t="s">
        <v>739</v>
      </c>
      <c r="E140" s="1088">
        <v>1000014548</v>
      </c>
      <c r="F140" s="1088">
        <v>94059900</v>
      </c>
      <c r="G140" s="1283"/>
      <c r="H140" s="1319">
        <v>18</v>
      </c>
      <c r="I140" s="1284"/>
      <c r="J140" s="1088" t="s">
        <v>631</v>
      </c>
      <c r="K140" s="1088" t="s">
        <v>582</v>
      </c>
      <c r="L140" s="1088">
        <v>1</v>
      </c>
      <c r="M140" s="1285"/>
      <c r="N140" s="1286" t="str">
        <f t="shared" si="15"/>
        <v>Included</v>
      </c>
      <c r="O140" s="1287">
        <f t="shared" si="16"/>
        <v>0</v>
      </c>
      <c r="P140" s="1082"/>
      <c r="Q140" s="1086">
        <f t="shared" si="17"/>
        <v>0</v>
      </c>
      <c r="R140" s="1087">
        <f t="shared" si="18"/>
        <v>0</v>
      </c>
      <c r="S140" s="1082"/>
      <c r="T140" s="1083"/>
      <c r="U140" s="1082"/>
      <c r="V140" s="1084"/>
      <c r="W140" s="1082"/>
      <c r="X140" s="1082"/>
      <c r="Y140" s="1082"/>
    </row>
    <row r="141" spans="1:25" s="1037" customFormat="1" ht="49.5">
      <c r="A141" s="1088">
        <f t="shared" si="19"/>
        <v>52</v>
      </c>
      <c r="B141" s="1088">
        <v>7000020718</v>
      </c>
      <c r="C141" s="1088">
        <v>460</v>
      </c>
      <c r="D141" s="1088" t="s">
        <v>740</v>
      </c>
      <c r="E141" s="1088">
        <v>1000020138</v>
      </c>
      <c r="F141" s="1088">
        <v>73082011</v>
      </c>
      <c r="G141" s="1283"/>
      <c r="H141" s="1319">
        <v>18</v>
      </c>
      <c r="I141" s="1284"/>
      <c r="J141" s="1088" t="s">
        <v>784</v>
      </c>
      <c r="K141" s="1088" t="s">
        <v>582</v>
      </c>
      <c r="L141" s="1088">
        <v>2</v>
      </c>
      <c r="M141" s="1285"/>
      <c r="N141" s="1286" t="str">
        <f t="shared" si="15"/>
        <v>Included</v>
      </c>
      <c r="O141" s="1287">
        <f t="shared" si="16"/>
        <v>0</v>
      </c>
      <c r="P141" s="1082"/>
      <c r="Q141" s="1086">
        <f t="shared" si="17"/>
        <v>0</v>
      </c>
      <c r="R141" s="1087">
        <f t="shared" si="18"/>
        <v>0</v>
      </c>
      <c r="S141" s="1082"/>
      <c r="T141" s="1083"/>
      <c r="U141" s="1082"/>
      <c r="V141" s="1084"/>
      <c r="W141" s="1082"/>
      <c r="X141" s="1082"/>
      <c r="Y141" s="1082"/>
    </row>
    <row r="142" spans="1:25" s="1037" customFormat="1" ht="49.5">
      <c r="A142" s="1088">
        <f t="shared" si="19"/>
        <v>53</v>
      </c>
      <c r="B142" s="1088">
        <v>7000020718</v>
      </c>
      <c r="C142" s="1088">
        <v>470</v>
      </c>
      <c r="D142" s="1088" t="s">
        <v>740</v>
      </c>
      <c r="E142" s="1088">
        <v>1000020118</v>
      </c>
      <c r="F142" s="1088">
        <v>73082011</v>
      </c>
      <c r="G142" s="1283"/>
      <c r="H142" s="1319">
        <v>18</v>
      </c>
      <c r="I142" s="1284"/>
      <c r="J142" s="1088" t="s">
        <v>785</v>
      </c>
      <c r="K142" s="1088" t="s">
        <v>582</v>
      </c>
      <c r="L142" s="1088">
        <v>4</v>
      </c>
      <c r="M142" s="1285"/>
      <c r="N142" s="1286" t="str">
        <f t="shared" si="15"/>
        <v>Included</v>
      </c>
      <c r="O142" s="1287">
        <f t="shared" si="16"/>
        <v>0</v>
      </c>
      <c r="P142" s="1082"/>
      <c r="Q142" s="1086">
        <f t="shared" si="17"/>
        <v>0</v>
      </c>
      <c r="R142" s="1087">
        <f t="shared" si="18"/>
        <v>0</v>
      </c>
      <c r="S142" s="1082"/>
      <c r="T142" s="1083"/>
      <c r="U142" s="1082"/>
      <c r="V142" s="1084"/>
      <c r="W142" s="1082"/>
      <c r="X142" s="1082"/>
      <c r="Y142" s="1082"/>
    </row>
    <row r="143" spans="1:25" s="1037" customFormat="1" ht="16.5">
      <c r="A143" s="1088">
        <f t="shared" si="19"/>
        <v>54</v>
      </c>
      <c r="B143" s="1088">
        <v>7000020718</v>
      </c>
      <c r="C143" s="1088">
        <v>480</v>
      </c>
      <c r="D143" s="1088" t="s">
        <v>740</v>
      </c>
      <c r="E143" s="1088">
        <v>1000030076</v>
      </c>
      <c r="F143" s="1088">
        <v>73082011</v>
      </c>
      <c r="G143" s="1283"/>
      <c r="H143" s="1319">
        <v>18</v>
      </c>
      <c r="I143" s="1284"/>
      <c r="J143" s="1088" t="s">
        <v>786</v>
      </c>
      <c r="K143" s="1088" t="s">
        <v>582</v>
      </c>
      <c r="L143" s="1088">
        <v>1</v>
      </c>
      <c r="M143" s="1285"/>
      <c r="N143" s="1286" t="str">
        <f t="shared" si="15"/>
        <v>Included</v>
      </c>
      <c r="O143" s="1287">
        <f t="shared" si="16"/>
        <v>0</v>
      </c>
      <c r="P143" s="1082"/>
      <c r="Q143" s="1086">
        <f t="shared" si="17"/>
        <v>0</v>
      </c>
      <c r="R143" s="1087">
        <f t="shared" si="18"/>
        <v>0</v>
      </c>
      <c r="S143" s="1082"/>
      <c r="T143" s="1083"/>
      <c r="U143" s="1082"/>
      <c r="V143" s="1084"/>
      <c r="W143" s="1082"/>
      <c r="X143" s="1082"/>
      <c r="Y143" s="1082"/>
    </row>
    <row r="144" spans="1:25" s="1037" customFormat="1" ht="49.5">
      <c r="A144" s="1088">
        <f t="shared" si="19"/>
        <v>55</v>
      </c>
      <c r="B144" s="1088">
        <v>7000020718</v>
      </c>
      <c r="C144" s="1088">
        <v>490</v>
      </c>
      <c r="D144" s="1088" t="s">
        <v>740</v>
      </c>
      <c r="E144" s="1088">
        <v>1000020123</v>
      </c>
      <c r="F144" s="1088">
        <v>73082011</v>
      </c>
      <c r="G144" s="1283"/>
      <c r="H144" s="1319">
        <v>18</v>
      </c>
      <c r="I144" s="1284"/>
      <c r="J144" s="1088" t="s">
        <v>787</v>
      </c>
      <c r="K144" s="1088" t="s">
        <v>582</v>
      </c>
      <c r="L144" s="1088">
        <v>1</v>
      </c>
      <c r="M144" s="1285"/>
      <c r="N144" s="1286" t="str">
        <f t="shared" si="15"/>
        <v>Included</v>
      </c>
      <c r="O144" s="1287">
        <f t="shared" si="16"/>
        <v>0</v>
      </c>
      <c r="P144" s="1082"/>
      <c r="Q144" s="1086">
        <f t="shared" si="17"/>
        <v>0</v>
      </c>
      <c r="R144" s="1087">
        <f t="shared" si="18"/>
        <v>0</v>
      </c>
      <c r="S144" s="1082"/>
      <c r="T144" s="1083"/>
      <c r="U144" s="1082"/>
      <c r="V144" s="1084"/>
      <c r="W144" s="1082"/>
      <c r="X144" s="1082"/>
      <c r="Y144" s="1082"/>
    </row>
    <row r="145" spans="1:25" s="1037" customFormat="1" ht="49.5">
      <c r="A145" s="1088">
        <f t="shared" si="19"/>
        <v>56</v>
      </c>
      <c r="B145" s="1088">
        <v>7000020718</v>
      </c>
      <c r="C145" s="1088">
        <v>500</v>
      </c>
      <c r="D145" s="1088" t="s">
        <v>740</v>
      </c>
      <c r="E145" s="1088">
        <v>1000020124</v>
      </c>
      <c r="F145" s="1088">
        <v>73082011</v>
      </c>
      <c r="G145" s="1283"/>
      <c r="H145" s="1319">
        <v>18</v>
      </c>
      <c r="I145" s="1284"/>
      <c r="J145" s="1088" t="s">
        <v>788</v>
      </c>
      <c r="K145" s="1088" t="s">
        <v>582</v>
      </c>
      <c r="L145" s="1088">
        <v>2</v>
      </c>
      <c r="M145" s="1285"/>
      <c r="N145" s="1286" t="str">
        <f t="shared" si="15"/>
        <v>Included</v>
      </c>
      <c r="O145" s="1287">
        <f t="shared" si="16"/>
        <v>0</v>
      </c>
      <c r="P145" s="1082"/>
      <c r="Q145" s="1086">
        <f t="shared" si="17"/>
        <v>0</v>
      </c>
      <c r="R145" s="1087">
        <f t="shared" si="18"/>
        <v>0</v>
      </c>
      <c r="S145" s="1082"/>
      <c r="T145" s="1083"/>
      <c r="U145" s="1082"/>
      <c r="V145" s="1084"/>
      <c r="W145" s="1082"/>
      <c r="X145" s="1082"/>
      <c r="Y145" s="1082"/>
    </row>
    <row r="146" spans="1:25" s="1037" customFormat="1" ht="16.5">
      <c r="A146" s="1088">
        <f t="shared" si="19"/>
        <v>57</v>
      </c>
      <c r="B146" s="1088">
        <v>7000020718</v>
      </c>
      <c r="C146" s="1088">
        <v>510</v>
      </c>
      <c r="D146" s="1088" t="s">
        <v>741</v>
      </c>
      <c r="E146" s="1088">
        <v>1000017567</v>
      </c>
      <c r="F146" s="1088">
        <v>73045930</v>
      </c>
      <c r="G146" s="1283"/>
      <c r="H146" s="1319">
        <v>18</v>
      </c>
      <c r="I146" s="1284"/>
      <c r="J146" s="1088" t="s">
        <v>789</v>
      </c>
      <c r="K146" s="1088" t="s">
        <v>582</v>
      </c>
      <c r="L146" s="1088">
        <v>6</v>
      </c>
      <c r="M146" s="1285"/>
      <c r="N146" s="1286" t="str">
        <f t="shared" si="15"/>
        <v>Included</v>
      </c>
      <c r="O146" s="1287">
        <f t="shared" si="16"/>
        <v>0</v>
      </c>
      <c r="P146" s="1082"/>
      <c r="Q146" s="1086">
        <f t="shared" si="17"/>
        <v>0</v>
      </c>
      <c r="R146" s="1087">
        <f t="shared" si="18"/>
        <v>0</v>
      </c>
      <c r="S146" s="1082"/>
      <c r="T146" s="1083"/>
      <c r="U146" s="1082"/>
      <c r="V146" s="1084"/>
      <c r="W146" s="1082"/>
      <c r="X146" s="1082"/>
      <c r="Y146" s="1082"/>
    </row>
    <row r="147" spans="1:25" s="1037" customFormat="1" ht="49.5">
      <c r="A147" s="1088">
        <f t="shared" si="19"/>
        <v>58</v>
      </c>
      <c r="B147" s="1088">
        <v>7000020718</v>
      </c>
      <c r="C147" s="1088">
        <v>520</v>
      </c>
      <c r="D147" s="1088" t="s">
        <v>741</v>
      </c>
      <c r="E147" s="1088">
        <v>1000020193</v>
      </c>
      <c r="F147" s="1088">
        <v>73045930</v>
      </c>
      <c r="G147" s="1283"/>
      <c r="H147" s="1319">
        <v>18</v>
      </c>
      <c r="I147" s="1284"/>
      <c r="J147" s="1088" t="s">
        <v>790</v>
      </c>
      <c r="K147" s="1088" t="s">
        <v>582</v>
      </c>
      <c r="L147" s="1088">
        <v>6</v>
      </c>
      <c r="M147" s="1285"/>
      <c r="N147" s="1286" t="str">
        <f t="shared" si="15"/>
        <v>Included</v>
      </c>
      <c r="O147" s="1287">
        <f t="shared" si="16"/>
        <v>0</v>
      </c>
      <c r="P147" s="1082"/>
      <c r="Q147" s="1086">
        <f t="shared" si="17"/>
        <v>0</v>
      </c>
      <c r="R147" s="1087">
        <f t="shared" si="18"/>
        <v>0</v>
      </c>
      <c r="S147" s="1082"/>
      <c r="T147" s="1083"/>
      <c r="U147" s="1082"/>
      <c r="V147" s="1084"/>
      <c r="W147" s="1082"/>
      <c r="X147" s="1082"/>
      <c r="Y147" s="1082"/>
    </row>
    <row r="148" spans="1:25" s="1037" customFormat="1" ht="49.5">
      <c r="A148" s="1088">
        <f t="shared" si="19"/>
        <v>59</v>
      </c>
      <c r="B148" s="1088">
        <v>7000020718</v>
      </c>
      <c r="C148" s="1088">
        <v>530</v>
      </c>
      <c r="D148" s="1088" t="s">
        <v>741</v>
      </c>
      <c r="E148" s="1088">
        <v>1000020195</v>
      </c>
      <c r="F148" s="1088">
        <v>73045930</v>
      </c>
      <c r="G148" s="1283"/>
      <c r="H148" s="1319">
        <v>18</v>
      </c>
      <c r="I148" s="1284"/>
      <c r="J148" s="1088" t="s">
        <v>791</v>
      </c>
      <c r="K148" s="1088" t="s">
        <v>582</v>
      </c>
      <c r="L148" s="1088">
        <v>6</v>
      </c>
      <c r="M148" s="1285"/>
      <c r="N148" s="1286" t="str">
        <f t="shared" si="15"/>
        <v>Included</v>
      </c>
      <c r="O148" s="1287">
        <f t="shared" si="16"/>
        <v>0</v>
      </c>
      <c r="P148" s="1082"/>
      <c r="Q148" s="1086">
        <f t="shared" si="17"/>
        <v>0</v>
      </c>
      <c r="R148" s="1087">
        <f t="shared" si="18"/>
        <v>0</v>
      </c>
      <c r="S148" s="1082"/>
      <c r="T148" s="1083"/>
      <c r="U148" s="1082"/>
      <c r="V148" s="1084"/>
      <c r="W148" s="1082"/>
      <c r="X148" s="1082"/>
      <c r="Y148" s="1082"/>
    </row>
    <row r="149" spans="1:25" s="1037" customFormat="1" ht="16.5">
      <c r="A149" s="1088">
        <f t="shared" si="19"/>
        <v>60</v>
      </c>
      <c r="B149" s="1088">
        <v>7000020718</v>
      </c>
      <c r="C149" s="1088">
        <v>540</v>
      </c>
      <c r="D149" s="1088" t="s">
        <v>741</v>
      </c>
      <c r="E149" s="1088">
        <v>1000017568</v>
      </c>
      <c r="F149" s="1088">
        <v>73045930</v>
      </c>
      <c r="G149" s="1283"/>
      <c r="H149" s="1319">
        <v>18</v>
      </c>
      <c r="I149" s="1284"/>
      <c r="J149" s="1088" t="s">
        <v>792</v>
      </c>
      <c r="K149" s="1088" t="s">
        <v>582</v>
      </c>
      <c r="L149" s="1088">
        <v>4</v>
      </c>
      <c r="M149" s="1285"/>
      <c r="N149" s="1286" t="str">
        <f t="shared" si="15"/>
        <v>Included</v>
      </c>
      <c r="O149" s="1287">
        <f t="shared" si="16"/>
        <v>0</v>
      </c>
      <c r="P149" s="1082"/>
      <c r="Q149" s="1086">
        <f t="shared" si="17"/>
        <v>0</v>
      </c>
      <c r="R149" s="1087">
        <f t="shared" si="18"/>
        <v>0</v>
      </c>
      <c r="S149" s="1082"/>
      <c r="T149" s="1083"/>
      <c r="U149" s="1082"/>
      <c r="V149" s="1084"/>
      <c r="W149" s="1082"/>
      <c r="X149" s="1082"/>
      <c r="Y149" s="1082"/>
    </row>
    <row r="150" spans="1:25" s="1037" customFormat="1" ht="16.5">
      <c r="A150" s="1088">
        <f t="shared" si="19"/>
        <v>61</v>
      </c>
      <c r="B150" s="1088">
        <v>7000020718</v>
      </c>
      <c r="C150" s="1088">
        <v>740</v>
      </c>
      <c r="D150" s="1088" t="s">
        <v>742</v>
      </c>
      <c r="E150" s="1088">
        <v>1000058332</v>
      </c>
      <c r="F150" s="1088">
        <v>85359030</v>
      </c>
      <c r="G150" s="1283"/>
      <c r="H150" s="1319">
        <v>18</v>
      </c>
      <c r="I150" s="1284"/>
      <c r="J150" s="1088" t="s">
        <v>793</v>
      </c>
      <c r="K150" s="1088" t="s">
        <v>582</v>
      </c>
      <c r="L150" s="1088">
        <v>1</v>
      </c>
      <c r="M150" s="1285"/>
      <c r="N150" s="1286" t="str">
        <f t="shared" si="15"/>
        <v>Included</v>
      </c>
      <c r="O150" s="1287">
        <f t="shared" si="16"/>
        <v>0</v>
      </c>
      <c r="P150" s="1082"/>
      <c r="Q150" s="1086">
        <f t="shared" si="17"/>
        <v>0</v>
      </c>
      <c r="R150" s="1087">
        <f t="shared" si="18"/>
        <v>0</v>
      </c>
      <c r="S150" s="1082"/>
      <c r="T150" s="1083"/>
      <c r="U150" s="1082"/>
      <c r="V150" s="1084"/>
      <c r="W150" s="1082"/>
      <c r="X150" s="1082"/>
      <c r="Y150" s="1082"/>
    </row>
    <row r="151" spans="1:25" s="1037" customFormat="1" ht="33">
      <c r="A151" s="1088">
        <f t="shared" si="19"/>
        <v>62</v>
      </c>
      <c r="B151" s="1088">
        <v>7000020718</v>
      </c>
      <c r="C151" s="1088">
        <v>750</v>
      </c>
      <c r="D151" s="1088" t="s">
        <v>742</v>
      </c>
      <c r="E151" s="1088">
        <v>1000049817</v>
      </c>
      <c r="F151" s="1088">
        <v>85359030</v>
      </c>
      <c r="G151" s="1283"/>
      <c r="H151" s="1319">
        <v>18</v>
      </c>
      <c r="I151" s="1284"/>
      <c r="J151" s="1088" t="s">
        <v>794</v>
      </c>
      <c r="K151" s="1088" t="s">
        <v>585</v>
      </c>
      <c r="L151" s="1088">
        <v>2</v>
      </c>
      <c r="M151" s="1285"/>
      <c r="N151" s="1286" t="str">
        <f t="shared" si="15"/>
        <v>Included</v>
      </c>
      <c r="O151" s="1287">
        <f t="shared" si="16"/>
        <v>0</v>
      </c>
      <c r="P151" s="1082"/>
      <c r="Q151" s="1086">
        <f t="shared" si="17"/>
        <v>0</v>
      </c>
      <c r="R151" s="1087">
        <f t="shared" si="18"/>
        <v>0</v>
      </c>
      <c r="S151" s="1082"/>
      <c r="T151" s="1083"/>
      <c r="U151" s="1082"/>
      <c r="V151" s="1084"/>
      <c r="W151" s="1082"/>
      <c r="X151" s="1082"/>
      <c r="Y151" s="1082"/>
    </row>
    <row r="152" spans="1:25" s="1037" customFormat="1" ht="33">
      <c r="A152" s="1088">
        <f t="shared" si="19"/>
        <v>63</v>
      </c>
      <c r="B152" s="1088">
        <v>7000020718</v>
      </c>
      <c r="C152" s="1088">
        <v>760</v>
      </c>
      <c r="D152" s="1088" t="s">
        <v>742</v>
      </c>
      <c r="E152" s="1088">
        <v>1000049753</v>
      </c>
      <c r="F152" s="1088">
        <v>85359030</v>
      </c>
      <c r="G152" s="1283"/>
      <c r="H152" s="1319">
        <v>18</v>
      </c>
      <c r="I152" s="1284"/>
      <c r="J152" s="1088" t="s">
        <v>795</v>
      </c>
      <c r="K152" s="1088" t="s">
        <v>585</v>
      </c>
      <c r="L152" s="1088">
        <v>1</v>
      </c>
      <c r="M152" s="1285"/>
      <c r="N152" s="1286" t="str">
        <f t="shared" si="15"/>
        <v>Included</v>
      </c>
      <c r="O152" s="1287">
        <f t="shared" si="16"/>
        <v>0</v>
      </c>
      <c r="P152" s="1082"/>
      <c r="Q152" s="1086">
        <f t="shared" si="17"/>
        <v>0</v>
      </c>
      <c r="R152" s="1087">
        <f t="shared" si="18"/>
        <v>0</v>
      </c>
      <c r="S152" s="1082"/>
      <c r="T152" s="1083"/>
      <c r="U152" s="1082"/>
      <c r="V152" s="1084"/>
      <c r="W152" s="1082"/>
      <c r="X152" s="1082"/>
      <c r="Y152" s="1082"/>
    </row>
    <row r="153" spans="1:25" s="1037" customFormat="1" ht="33">
      <c r="A153" s="1088">
        <f t="shared" si="19"/>
        <v>64</v>
      </c>
      <c r="B153" s="1088">
        <v>7000020718</v>
      </c>
      <c r="C153" s="1088">
        <v>770</v>
      </c>
      <c r="D153" s="1088" t="s">
        <v>742</v>
      </c>
      <c r="E153" s="1088">
        <v>1000049762</v>
      </c>
      <c r="F153" s="1088">
        <v>85359030</v>
      </c>
      <c r="G153" s="1283"/>
      <c r="H153" s="1319">
        <v>18</v>
      </c>
      <c r="I153" s="1284"/>
      <c r="J153" s="1088" t="s">
        <v>796</v>
      </c>
      <c r="K153" s="1088" t="s">
        <v>585</v>
      </c>
      <c r="L153" s="1088">
        <v>2</v>
      </c>
      <c r="M153" s="1285"/>
      <c r="N153" s="1286" t="str">
        <f t="shared" si="15"/>
        <v>Included</v>
      </c>
      <c r="O153" s="1287">
        <f t="shared" si="16"/>
        <v>0</v>
      </c>
      <c r="P153" s="1082"/>
      <c r="Q153" s="1086">
        <f t="shared" si="17"/>
        <v>0</v>
      </c>
      <c r="R153" s="1087">
        <f t="shared" si="18"/>
        <v>0</v>
      </c>
      <c r="S153" s="1082"/>
      <c r="T153" s="1083"/>
      <c r="U153" s="1082"/>
      <c r="V153" s="1084"/>
      <c r="W153" s="1082"/>
      <c r="X153" s="1082"/>
      <c r="Y153" s="1082"/>
    </row>
    <row r="154" spans="1:25" s="1037" customFormat="1" ht="33">
      <c r="A154" s="1088">
        <f t="shared" si="19"/>
        <v>65</v>
      </c>
      <c r="B154" s="1088">
        <v>7000020718</v>
      </c>
      <c r="C154" s="1088">
        <v>780</v>
      </c>
      <c r="D154" s="1088" t="s">
        <v>742</v>
      </c>
      <c r="E154" s="1088">
        <v>1000058330</v>
      </c>
      <c r="F154" s="1088">
        <v>85359030</v>
      </c>
      <c r="G154" s="1283"/>
      <c r="H154" s="1319">
        <v>18</v>
      </c>
      <c r="I154" s="1284"/>
      <c r="J154" s="1088" t="s">
        <v>797</v>
      </c>
      <c r="K154" s="1088" t="s">
        <v>585</v>
      </c>
      <c r="L154" s="1088">
        <v>1</v>
      </c>
      <c r="M154" s="1285"/>
      <c r="N154" s="1286" t="str">
        <f t="shared" si="15"/>
        <v>Included</v>
      </c>
      <c r="O154" s="1287">
        <f t="shared" si="16"/>
        <v>0</v>
      </c>
      <c r="P154" s="1082"/>
      <c r="Q154" s="1086">
        <f t="shared" si="17"/>
        <v>0</v>
      </c>
      <c r="R154" s="1087">
        <f t="shared" si="18"/>
        <v>0</v>
      </c>
      <c r="S154" s="1082"/>
      <c r="T154" s="1083"/>
      <c r="U154" s="1082"/>
      <c r="V154" s="1084"/>
      <c r="W154" s="1082"/>
      <c r="X154" s="1082"/>
      <c r="Y154" s="1082"/>
    </row>
    <row r="155" spans="1:25" s="1037" customFormat="1" ht="16.5">
      <c r="A155" s="1088">
        <f t="shared" si="19"/>
        <v>66</v>
      </c>
      <c r="B155" s="1088">
        <v>7000020718</v>
      </c>
      <c r="C155" s="1088">
        <v>790</v>
      </c>
      <c r="D155" s="1088" t="s">
        <v>742</v>
      </c>
      <c r="E155" s="1088">
        <v>1000049750</v>
      </c>
      <c r="F155" s="1088">
        <v>85359030</v>
      </c>
      <c r="G155" s="1283"/>
      <c r="H155" s="1319">
        <v>18</v>
      </c>
      <c r="I155" s="1284"/>
      <c r="J155" s="1088" t="s">
        <v>798</v>
      </c>
      <c r="K155" s="1088" t="s">
        <v>585</v>
      </c>
      <c r="L155" s="1088">
        <v>2</v>
      </c>
      <c r="M155" s="1285"/>
      <c r="N155" s="1286" t="str">
        <f t="shared" ref="N155:N218" si="20">IF(M155=0, "Included",IF(ISERROR(L155*M155), M155, L155*M155))</f>
        <v>Included</v>
      </c>
      <c r="O155" s="1287">
        <f t="shared" ref="O155:O218" si="21">R155</f>
        <v>0</v>
      </c>
      <c r="P155" s="1082"/>
      <c r="Q155" s="1086">
        <f t="shared" ref="Q155:Q218" si="22">IF(N155="Included",0,N155)</f>
        <v>0</v>
      </c>
      <c r="R155" s="1087">
        <f t="shared" ref="R155:R218" si="23">IF(I155="", H155*Q155/100, I155*Q155)</f>
        <v>0</v>
      </c>
      <c r="S155" s="1082"/>
      <c r="T155" s="1083"/>
      <c r="U155" s="1082"/>
      <c r="V155" s="1084"/>
      <c r="W155" s="1082"/>
      <c r="X155" s="1082"/>
      <c r="Y155" s="1082"/>
    </row>
    <row r="156" spans="1:25" s="1037" customFormat="1" ht="16.5">
      <c r="A156" s="1088">
        <f t="shared" si="19"/>
        <v>67</v>
      </c>
      <c r="B156" s="1088">
        <v>7000020718</v>
      </c>
      <c r="C156" s="1088">
        <v>800</v>
      </c>
      <c r="D156" s="1088" t="s">
        <v>742</v>
      </c>
      <c r="E156" s="1088">
        <v>1000058331</v>
      </c>
      <c r="F156" s="1088">
        <v>85359030</v>
      </c>
      <c r="G156" s="1283"/>
      <c r="H156" s="1319">
        <v>18</v>
      </c>
      <c r="I156" s="1284"/>
      <c r="J156" s="1088" t="s">
        <v>799</v>
      </c>
      <c r="K156" s="1088" t="s">
        <v>630</v>
      </c>
      <c r="L156" s="1088">
        <v>1</v>
      </c>
      <c r="M156" s="1285"/>
      <c r="N156" s="1286" t="str">
        <f t="shared" si="20"/>
        <v>Included</v>
      </c>
      <c r="O156" s="1287">
        <f t="shared" si="21"/>
        <v>0</v>
      </c>
      <c r="P156" s="1082"/>
      <c r="Q156" s="1086">
        <f t="shared" si="22"/>
        <v>0</v>
      </c>
      <c r="R156" s="1087">
        <f t="shared" si="23"/>
        <v>0</v>
      </c>
      <c r="S156" s="1082"/>
      <c r="T156" s="1083"/>
      <c r="U156" s="1082"/>
      <c r="V156" s="1084"/>
      <c r="W156" s="1082"/>
      <c r="X156" s="1082"/>
      <c r="Y156" s="1082"/>
    </row>
    <row r="157" spans="1:25" s="1037" customFormat="1" ht="49.5">
      <c r="A157" s="1088">
        <f t="shared" si="19"/>
        <v>68</v>
      </c>
      <c r="B157" s="1088">
        <v>7000020718</v>
      </c>
      <c r="C157" s="1088">
        <v>810</v>
      </c>
      <c r="D157" s="1088" t="s">
        <v>742</v>
      </c>
      <c r="E157" s="1088">
        <v>1000049783</v>
      </c>
      <c r="F157" s="1088">
        <v>85359030</v>
      </c>
      <c r="G157" s="1283"/>
      <c r="H157" s="1319">
        <v>18</v>
      </c>
      <c r="I157" s="1284"/>
      <c r="J157" s="1088" t="s">
        <v>800</v>
      </c>
      <c r="K157" s="1088" t="s">
        <v>585</v>
      </c>
      <c r="L157" s="1088">
        <v>2</v>
      </c>
      <c r="M157" s="1285"/>
      <c r="N157" s="1286" t="str">
        <f t="shared" si="20"/>
        <v>Included</v>
      </c>
      <c r="O157" s="1287">
        <f t="shared" si="21"/>
        <v>0</v>
      </c>
      <c r="P157" s="1082"/>
      <c r="Q157" s="1086">
        <f t="shared" si="22"/>
        <v>0</v>
      </c>
      <c r="R157" s="1087">
        <f t="shared" si="23"/>
        <v>0</v>
      </c>
      <c r="S157" s="1082"/>
      <c r="T157" s="1083"/>
      <c r="U157" s="1082"/>
      <c r="V157" s="1084"/>
      <c r="W157" s="1082"/>
      <c r="X157" s="1082"/>
      <c r="Y157" s="1082"/>
    </row>
    <row r="158" spans="1:25" s="1037" customFormat="1" ht="33">
      <c r="A158" s="1088">
        <f t="shared" si="19"/>
        <v>69</v>
      </c>
      <c r="B158" s="1088">
        <v>7000020718</v>
      </c>
      <c r="C158" s="1088">
        <v>820</v>
      </c>
      <c r="D158" s="1088" t="s">
        <v>742</v>
      </c>
      <c r="E158" s="1088">
        <v>1000049505</v>
      </c>
      <c r="F158" s="1088">
        <v>85359030</v>
      </c>
      <c r="G158" s="1283"/>
      <c r="H158" s="1319">
        <v>18</v>
      </c>
      <c r="I158" s="1284"/>
      <c r="J158" s="1088" t="s">
        <v>801</v>
      </c>
      <c r="K158" s="1088" t="s">
        <v>582</v>
      </c>
      <c r="L158" s="1088">
        <v>3</v>
      </c>
      <c r="M158" s="1285"/>
      <c r="N158" s="1286" t="str">
        <f t="shared" si="20"/>
        <v>Included</v>
      </c>
      <c r="O158" s="1287">
        <f t="shared" si="21"/>
        <v>0</v>
      </c>
      <c r="P158" s="1082"/>
      <c r="Q158" s="1086">
        <f t="shared" si="22"/>
        <v>0</v>
      </c>
      <c r="R158" s="1087">
        <f t="shared" si="23"/>
        <v>0</v>
      </c>
      <c r="S158" s="1082"/>
      <c r="T158" s="1083"/>
      <c r="U158" s="1082"/>
      <c r="V158" s="1084"/>
      <c r="W158" s="1082"/>
      <c r="X158" s="1082"/>
      <c r="Y158" s="1082"/>
    </row>
    <row r="159" spans="1:25" s="1037" customFormat="1" ht="49.5">
      <c r="A159" s="1088">
        <f t="shared" si="19"/>
        <v>70</v>
      </c>
      <c r="B159" s="1088">
        <v>7000020718</v>
      </c>
      <c r="C159" s="1088">
        <v>830</v>
      </c>
      <c r="D159" s="1088" t="s">
        <v>742</v>
      </c>
      <c r="E159" s="1088">
        <v>1000058334</v>
      </c>
      <c r="F159" s="1088">
        <v>85359030</v>
      </c>
      <c r="G159" s="1283"/>
      <c r="H159" s="1319">
        <v>18</v>
      </c>
      <c r="I159" s="1284"/>
      <c r="J159" s="1088" t="s">
        <v>802</v>
      </c>
      <c r="K159" s="1088" t="s">
        <v>582</v>
      </c>
      <c r="L159" s="1088">
        <v>3</v>
      </c>
      <c r="M159" s="1285"/>
      <c r="N159" s="1286" t="str">
        <f t="shared" si="20"/>
        <v>Included</v>
      </c>
      <c r="O159" s="1287">
        <f t="shared" si="21"/>
        <v>0</v>
      </c>
      <c r="P159" s="1082"/>
      <c r="Q159" s="1086">
        <f t="shared" si="22"/>
        <v>0</v>
      </c>
      <c r="R159" s="1087">
        <f t="shared" si="23"/>
        <v>0</v>
      </c>
      <c r="S159" s="1082"/>
      <c r="T159" s="1083"/>
      <c r="U159" s="1082"/>
      <c r="V159" s="1084"/>
      <c r="W159" s="1082"/>
      <c r="X159" s="1082"/>
      <c r="Y159" s="1082"/>
    </row>
    <row r="160" spans="1:25" s="1037" customFormat="1" ht="33">
      <c r="A160" s="1088">
        <f t="shared" si="19"/>
        <v>71</v>
      </c>
      <c r="B160" s="1088">
        <v>7000020718</v>
      </c>
      <c r="C160" s="1088">
        <v>840</v>
      </c>
      <c r="D160" s="1088" t="s">
        <v>742</v>
      </c>
      <c r="E160" s="1088">
        <v>1000058329</v>
      </c>
      <c r="F160" s="1088">
        <v>85359030</v>
      </c>
      <c r="G160" s="1283"/>
      <c r="H160" s="1319">
        <v>18</v>
      </c>
      <c r="I160" s="1284"/>
      <c r="J160" s="1088" t="s">
        <v>803</v>
      </c>
      <c r="K160" s="1088" t="s">
        <v>582</v>
      </c>
      <c r="L160" s="1088">
        <v>3</v>
      </c>
      <c r="M160" s="1285"/>
      <c r="N160" s="1286" t="str">
        <f t="shared" si="20"/>
        <v>Included</v>
      </c>
      <c r="O160" s="1287">
        <f t="shared" si="21"/>
        <v>0</v>
      </c>
      <c r="P160" s="1082"/>
      <c r="Q160" s="1086">
        <f t="shared" si="22"/>
        <v>0</v>
      </c>
      <c r="R160" s="1087">
        <f t="shared" si="23"/>
        <v>0</v>
      </c>
      <c r="S160" s="1082"/>
      <c r="T160" s="1083"/>
      <c r="U160" s="1082"/>
      <c r="V160" s="1084"/>
      <c r="W160" s="1082"/>
      <c r="X160" s="1082"/>
      <c r="Y160" s="1082"/>
    </row>
    <row r="161" spans="1:25" s="1037" customFormat="1" ht="16.5">
      <c r="A161" s="1088">
        <f t="shared" si="19"/>
        <v>72</v>
      </c>
      <c r="B161" s="1088">
        <v>7000020718</v>
      </c>
      <c r="C161" s="1088">
        <v>850</v>
      </c>
      <c r="D161" s="1088" t="s">
        <v>742</v>
      </c>
      <c r="E161" s="1088">
        <v>1000062658</v>
      </c>
      <c r="F161" s="1088">
        <v>85359030</v>
      </c>
      <c r="G161" s="1283"/>
      <c r="H161" s="1319">
        <v>18</v>
      </c>
      <c r="I161" s="1284"/>
      <c r="J161" s="1088" t="s">
        <v>751</v>
      </c>
      <c r="K161" s="1088" t="s">
        <v>582</v>
      </c>
      <c r="L161" s="1088">
        <v>1</v>
      </c>
      <c r="M161" s="1285"/>
      <c r="N161" s="1286" t="str">
        <f t="shared" si="20"/>
        <v>Included</v>
      </c>
      <c r="O161" s="1287">
        <f t="shared" si="21"/>
        <v>0</v>
      </c>
      <c r="P161" s="1082"/>
      <c r="Q161" s="1086">
        <f t="shared" si="22"/>
        <v>0</v>
      </c>
      <c r="R161" s="1087">
        <f t="shared" si="23"/>
        <v>0</v>
      </c>
      <c r="S161" s="1082"/>
      <c r="T161" s="1083"/>
      <c r="U161" s="1082"/>
      <c r="V161" s="1084"/>
      <c r="W161" s="1082"/>
      <c r="X161" s="1082"/>
      <c r="Y161" s="1082"/>
    </row>
    <row r="162" spans="1:25" s="1037" customFormat="1" ht="49.5">
      <c r="A162" s="1088">
        <f t="shared" si="19"/>
        <v>73</v>
      </c>
      <c r="B162" s="1088">
        <v>7000020718</v>
      </c>
      <c r="C162" s="1088">
        <v>860</v>
      </c>
      <c r="D162" s="1088" t="s">
        <v>742</v>
      </c>
      <c r="E162" s="1088">
        <v>1000049498</v>
      </c>
      <c r="F162" s="1088">
        <v>85359030</v>
      </c>
      <c r="G162" s="1283"/>
      <c r="H162" s="1319">
        <v>18</v>
      </c>
      <c r="I162" s="1284"/>
      <c r="J162" s="1088" t="s">
        <v>804</v>
      </c>
      <c r="K162" s="1088" t="s">
        <v>585</v>
      </c>
      <c r="L162" s="1088">
        <v>1</v>
      </c>
      <c r="M162" s="1285"/>
      <c r="N162" s="1286" t="str">
        <f t="shared" si="20"/>
        <v>Included</v>
      </c>
      <c r="O162" s="1287">
        <f t="shared" si="21"/>
        <v>0</v>
      </c>
      <c r="P162" s="1082"/>
      <c r="Q162" s="1086">
        <f t="shared" si="22"/>
        <v>0</v>
      </c>
      <c r="R162" s="1087">
        <f t="shared" si="23"/>
        <v>0</v>
      </c>
      <c r="S162" s="1082"/>
      <c r="T162" s="1083"/>
      <c r="U162" s="1082"/>
      <c r="V162" s="1084"/>
      <c r="W162" s="1082"/>
      <c r="X162" s="1082"/>
      <c r="Y162" s="1082"/>
    </row>
    <row r="163" spans="1:25" s="1037" customFormat="1" ht="33">
      <c r="A163" s="1088">
        <f t="shared" si="19"/>
        <v>74</v>
      </c>
      <c r="B163" s="1088">
        <v>7000020718</v>
      </c>
      <c r="C163" s="1088">
        <v>1230</v>
      </c>
      <c r="D163" s="1088" t="s">
        <v>742</v>
      </c>
      <c r="E163" s="1088">
        <v>1000004664</v>
      </c>
      <c r="F163" s="1088">
        <v>85389000</v>
      </c>
      <c r="G163" s="1283"/>
      <c r="H163" s="1319">
        <v>18</v>
      </c>
      <c r="I163" s="1284"/>
      <c r="J163" s="1088" t="s">
        <v>805</v>
      </c>
      <c r="K163" s="1088" t="s">
        <v>582</v>
      </c>
      <c r="L163" s="1088">
        <v>1</v>
      </c>
      <c r="M163" s="1285"/>
      <c r="N163" s="1286" t="str">
        <f t="shared" si="20"/>
        <v>Included</v>
      </c>
      <c r="O163" s="1287">
        <f t="shared" si="21"/>
        <v>0</v>
      </c>
      <c r="P163" s="1082"/>
      <c r="Q163" s="1086">
        <f t="shared" si="22"/>
        <v>0</v>
      </c>
      <c r="R163" s="1087">
        <f t="shared" si="23"/>
        <v>0</v>
      </c>
      <c r="S163" s="1082"/>
      <c r="T163" s="1083"/>
      <c r="U163" s="1082"/>
      <c r="V163" s="1084"/>
      <c r="W163" s="1082"/>
      <c r="X163" s="1082"/>
      <c r="Y163" s="1082"/>
    </row>
    <row r="164" spans="1:25" s="1037" customFormat="1" ht="16.5">
      <c r="A164" s="1088">
        <f t="shared" si="19"/>
        <v>75</v>
      </c>
      <c r="B164" s="1088">
        <v>7000020718</v>
      </c>
      <c r="C164" s="1088">
        <v>870</v>
      </c>
      <c r="D164" s="1088" t="s">
        <v>742</v>
      </c>
      <c r="E164" s="1088">
        <v>1000021873</v>
      </c>
      <c r="F164" s="1088">
        <v>85389000</v>
      </c>
      <c r="G164" s="1283"/>
      <c r="H164" s="1319">
        <v>18</v>
      </c>
      <c r="I164" s="1284"/>
      <c r="J164" s="1088" t="s">
        <v>806</v>
      </c>
      <c r="K164" s="1088" t="s">
        <v>585</v>
      </c>
      <c r="L164" s="1088">
        <v>3</v>
      </c>
      <c r="M164" s="1285"/>
      <c r="N164" s="1286" t="str">
        <f t="shared" si="20"/>
        <v>Included</v>
      </c>
      <c r="O164" s="1287">
        <f t="shared" si="21"/>
        <v>0</v>
      </c>
      <c r="P164" s="1082"/>
      <c r="Q164" s="1086">
        <f t="shared" si="22"/>
        <v>0</v>
      </c>
      <c r="R164" s="1087">
        <f t="shared" si="23"/>
        <v>0</v>
      </c>
      <c r="S164" s="1082"/>
      <c r="T164" s="1083"/>
      <c r="U164" s="1082"/>
      <c r="V164" s="1084"/>
      <c r="W164" s="1082"/>
      <c r="X164" s="1082"/>
      <c r="Y164" s="1082"/>
    </row>
    <row r="165" spans="1:25" s="1037" customFormat="1" ht="16.5">
      <c r="A165" s="1088">
        <f t="shared" si="19"/>
        <v>76</v>
      </c>
      <c r="B165" s="1088">
        <v>7000020718</v>
      </c>
      <c r="C165" s="1088">
        <v>880</v>
      </c>
      <c r="D165" s="1088" t="s">
        <v>742</v>
      </c>
      <c r="E165" s="1088">
        <v>1000009208</v>
      </c>
      <c r="F165" s="1088">
        <v>85389000</v>
      </c>
      <c r="G165" s="1283"/>
      <c r="H165" s="1319">
        <v>18</v>
      </c>
      <c r="I165" s="1284"/>
      <c r="J165" s="1088" t="s">
        <v>807</v>
      </c>
      <c r="K165" s="1088" t="s">
        <v>585</v>
      </c>
      <c r="L165" s="1088">
        <v>3</v>
      </c>
      <c r="M165" s="1285"/>
      <c r="N165" s="1286" t="str">
        <f t="shared" si="20"/>
        <v>Included</v>
      </c>
      <c r="O165" s="1287">
        <f t="shared" si="21"/>
        <v>0</v>
      </c>
      <c r="P165" s="1082"/>
      <c r="Q165" s="1086">
        <f t="shared" si="22"/>
        <v>0</v>
      </c>
      <c r="R165" s="1087">
        <f t="shared" si="23"/>
        <v>0</v>
      </c>
      <c r="S165" s="1082"/>
      <c r="T165" s="1083"/>
      <c r="U165" s="1082"/>
      <c r="V165" s="1084"/>
      <c r="W165" s="1082"/>
      <c r="X165" s="1082"/>
      <c r="Y165" s="1082"/>
    </row>
    <row r="166" spans="1:25" s="1037" customFormat="1" ht="33">
      <c r="A166" s="1088">
        <f t="shared" si="19"/>
        <v>77</v>
      </c>
      <c r="B166" s="1088">
        <v>7000020718</v>
      </c>
      <c r="C166" s="1088">
        <v>890</v>
      </c>
      <c r="D166" s="1088" t="s">
        <v>742</v>
      </c>
      <c r="E166" s="1088">
        <v>1000058324</v>
      </c>
      <c r="F166" s="1088">
        <v>85359030</v>
      </c>
      <c r="G166" s="1283"/>
      <c r="H166" s="1319">
        <v>18</v>
      </c>
      <c r="I166" s="1284"/>
      <c r="J166" s="1088" t="s">
        <v>808</v>
      </c>
      <c r="K166" s="1088" t="s">
        <v>585</v>
      </c>
      <c r="L166" s="1088">
        <v>1</v>
      </c>
      <c r="M166" s="1285"/>
      <c r="N166" s="1286" t="str">
        <f t="shared" si="20"/>
        <v>Included</v>
      </c>
      <c r="O166" s="1287">
        <f t="shared" si="21"/>
        <v>0</v>
      </c>
      <c r="P166" s="1082"/>
      <c r="Q166" s="1086">
        <f t="shared" si="22"/>
        <v>0</v>
      </c>
      <c r="R166" s="1087">
        <f t="shared" si="23"/>
        <v>0</v>
      </c>
      <c r="S166" s="1082"/>
      <c r="T166" s="1083"/>
      <c r="U166" s="1082"/>
      <c r="V166" s="1084"/>
      <c r="W166" s="1082"/>
      <c r="X166" s="1082"/>
      <c r="Y166" s="1082"/>
    </row>
    <row r="167" spans="1:25" s="1037" customFormat="1" ht="16.5">
      <c r="A167" s="1088">
        <f t="shared" si="19"/>
        <v>78</v>
      </c>
      <c r="B167" s="1088">
        <v>7000020718</v>
      </c>
      <c r="C167" s="1088">
        <v>900</v>
      </c>
      <c r="D167" s="1088" t="s">
        <v>742</v>
      </c>
      <c r="E167" s="1088">
        <v>1000007067</v>
      </c>
      <c r="F167" s="1088">
        <v>85389000</v>
      </c>
      <c r="G167" s="1283"/>
      <c r="H167" s="1319">
        <v>18</v>
      </c>
      <c r="I167" s="1284"/>
      <c r="J167" s="1088" t="s">
        <v>809</v>
      </c>
      <c r="K167" s="1088" t="s">
        <v>585</v>
      </c>
      <c r="L167" s="1088">
        <v>1</v>
      </c>
      <c r="M167" s="1285"/>
      <c r="N167" s="1286" t="str">
        <f t="shared" si="20"/>
        <v>Included</v>
      </c>
      <c r="O167" s="1287">
        <f t="shared" si="21"/>
        <v>0</v>
      </c>
      <c r="P167" s="1082"/>
      <c r="Q167" s="1086">
        <f t="shared" si="22"/>
        <v>0</v>
      </c>
      <c r="R167" s="1087">
        <f t="shared" si="23"/>
        <v>0</v>
      </c>
      <c r="S167" s="1082"/>
      <c r="T167" s="1083"/>
      <c r="U167" s="1082"/>
      <c r="V167" s="1084"/>
      <c r="W167" s="1082"/>
      <c r="X167" s="1082"/>
      <c r="Y167" s="1082"/>
    </row>
    <row r="168" spans="1:25" s="1037" customFormat="1" ht="16.5">
      <c r="A168" s="1088">
        <f t="shared" si="19"/>
        <v>79</v>
      </c>
      <c r="B168" s="1088">
        <v>7000020718</v>
      </c>
      <c r="C168" s="1088">
        <v>910</v>
      </c>
      <c r="D168" s="1088" t="s">
        <v>742</v>
      </c>
      <c r="E168" s="1088">
        <v>1000058323</v>
      </c>
      <c r="F168" s="1088">
        <v>85359030</v>
      </c>
      <c r="G168" s="1283"/>
      <c r="H168" s="1319">
        <v>18</v>
      </c>
      <c r="I168" s="1284"/>
      <c r="J168" s="1088" t="s">
        <v>810</v>
      </c>
      <c r="K168" s="1088" t="s">
        <v>582</v>
      </c>
      <c r="L168" s="1088">
        <v>1</v>
      </c>
      <c r="M168" s="1285"/>
      <c r="N168" s="1286" t="str">
        <f t="shared" si="20"/>
        <v>Included</v>
      </c>
      <c r="O168" s="1287">
        <f t="shared" si="21"/>
        <v>0</v>
      </c>
      <c r="P168" s="1082"/>
      <c r="Q168" s="1086">
        <f t="shared" si="22"/>
        <v>0</v>
      </c>
      <c r="R168" s="1087">
        <f t="shared" si="23"/>
        <v>0</v>
      </c>
      <c r="S168" s="1082"/>
      <c r="T168" s="1083"/>
      <c r="U168" s="1082"/>
      <c r="V168" s="1084"/>
      <c r="W168" s="1082"/>
      <c r="X168" s="1082"/>
      <c r="Y168" s="1082"/>
    </row>
    <row r="169" spans="1:25" s="1037" customFormat="1" ht="33">
      <c r="A169" s="1088">
        <f t="shared" si="19"/>
        <v>80</v>
      </c>
      <c r="B169" s="1088">
        <v>7000020718</v>
      </c>
      <c r="C169" s="1088">
        <v>920</v>
      </c>
      <c r="D169" s="1088" t="s">
        <v>742</v>
      </c>
      <c r="E169" s="1088">
        <v>1000058320</v>
      </c>
      <c r="F169" s="1088">
        <v>85359030</v>
      </c>
      <c r="G169" s="1283"/>
      <c r="H169" s="1319">
        <v>18</v>
      </c>
      <c r="I169" s="1284"/>
      <c r="J169" s="1088" t="s">
        <v>811</v>
      </c>
      <c r="K169" s="1088" t="s">
        <v>585</v>
      </c>
      <c r="L169" s="1088">
        <v>1</v>
      </c>
      <c r="M169" s="1285"/>
      <c r="N169" s="1286" t="str">
        <f t="shared" si="20"/>
        <v>Included</v>
      </c>
      <c r="O169" s="1287">
        <f t="shared" si="21"/>
        <v>0</v>
      </c>
      <c r="P169" s="1082"/>
      <c r="Q169" s="1086">
        <f t="shared" si="22"/>
        <v>0</v>
      </c>
      <c r="R169" s="1087">
        <f t="shared" si="23"/>
        <v>0</v>
      </c>
      <c r="S169" s="1082"/>
      <c r="T169" s="1083"/>
      <c r="U169" s="1082"/>
      <c r="V169" s="1084"/>
      <c r="W169" s="1082"/>
      <c r="X169" s="1082"/>
      <c r="Y169" s="1082"/>
    </row>
    <row r="170" spans="1:25" s="1037" customFormat="1" ht="33">
      <c r="A170" s="1088">
        <f t="shared" si="19"/>
        <v>81</v>
      </c>
      <c r="B170" s="1088">
        <v>7000020718</v>
      </c>
      <c r="C170" s="1088">
        <v>930</v>
      </c>
      <c r="D170" s="1088" t="s">
        <v>742</v>
      </c>
      <c r="E170" s="1088">
        <v>1000049759</v>
      </c>
      <c r="F170" s="1088">
        <v>85359030</v>
      </c>
      <c r="G170" s="1283"/>
      <c r="H170" s="1319">
        <v>18</v>
      </c>
      <c r="I170" s="1284"/>
      <c r="J170" s="1088" t="s">
        <v>812</v>
      </c>
      <c r="K170" s="1088" t="s">
        <v>585</v>
      </c>
      <c r="L170" s="1088">
        <v>1</v>
      </c>
      <c r="M170" s="1285"/>
      <c r="N170" s="1286" t="str">
        <f t="shared" si="20"/>
        <v>Included</v>
      </c>
      <c r="O170" s="1287">
        <f t="shared" si="21"/>
        <v>0</v>
      </c>
      <c r="P170" s="1082"/>
      <c r="Q170" s="1086">
        <f t="shared" si="22"/>
        <v>0</v>
      </c>
      <c r="R170" s="1087">
        <f t="shared" si="23"/>
        <v>0</v>
      </c>
      <c r="S170" s="1082"/>
      <c r="T170" s="1083"/>
      <c r="U170" s="1082"/>
      <c r="V170" s="1084"/>
      <c r="W170" s="1082"/>
      <c r="X170" s="1082"/>
      <c r="Y170" s="1082"/>
    </row>
    <row r="171" spans="1:25" s="1037" customFormat="1" ht="33">
      <c r="A171" s="1088">
        <f t="shared" si="19"/>
        <v>82</v>
      </c>
      <c r="B171" s="1088">
        <v>7000020718</v>
      </c>
      <c r="C171" s="1088">
        <v>940</v>
      </c>
      <c r="D171" s="1088" t="s">
        <v>742</v>
      </c>
      <c r="E171" s="1088">
        <v>1000058319</v>
      </c>
      <c r="F171" s="1088">
        <v>85359030</v>
      </c>
      <c r="G171" s="1283"/>
      <c r="H171" s="1319">
        <v>18</v>
      </c>
      <c r="I171" s="1284"/>
      <c r="J171" s="1088" t="s">
        <v>813</v>
      </c>
      <c r="K171" s="1088" t="s">
        <v>585</v>
      </c>
      <c r="L171" s="1088">
        <v>1</v>
      </c>
      <c r="M171" s="1285"/>
      <c r="N171" s="1286" t="str">
        <f t="shared" si="20"/>
        <v>Included</v>
      </c>
      <c r="O171" s="1287">
        <f t="shared" si="21"/>
        <v>0</v>
      </c>
      <c r="P171" s="1082"/>
      <c r="Q171" s="1086">
        <f t="shared" si="22"/>
        <v>0</v>
      </c>
      <c r="R171" s="1087">
        <f t="shared" si="23"/>
        <v>0</v>
      </c>
      <c r="S171" s="1082"/>
      <c r="T171" s="1083"/>
      <c r="U171" s="1082"/>
      <c r="V171" s="1084"/>
      <c r="W171" s="1082"/>
      <c r="X171" s="1082"/>
      <c r="Y171" s="1082"/>
    </row>
    <row r="172" spans="1:25" s="1037" customFormat="1" ht="33">
      <c r="A172" s="1088">
        <f t="shared" si="19"/>
        <v>83</v>
      </c>
      <c r="B172" s="1088">
        <v>7000020718</v>
      </c>
      <c r="C172" s="1088">
        <v>950</v>
      </c>
      <c r="D172" s="1088" t="s">
        <v>742</v>
      </c>
      <c r="E172" s="1088">
        <v>1000058322</v>
      </c>
      <c r="F172" s="1088">
        <v>85359030</v>
      </c>
      <c r="G172" s="1283"/>
      <c r="H172" s="1319">
        <v>18</v>
      </c>
      <c r="I172" s="1284"/>
      <c r="J172" s="1088" t="s">
        <v>814</v>
      </c>
      <c r="K172" s="1088" t="s">
        <v>585</v>
      </c>
      <c r="L172" s="1088">
        <v>1</v>
      </c>
      <c r="M172" s="1285"/>
      <c r="N172" s="1286" t="str">
        <f t="shared" si="20"/>
        <v>Included</v>
      </c>
      <c r="O172" s="1287">
        <f t="shared" si="21"/>
        <v>0</v>
      </c>
      <c r="P172" s="1082"/>
      <c r="Q172" s="1086">
        <f t="shared" si="22"/>
        <v>0</v>
      </c>
      <c r="R172" s="1087">
        <f t="shared" si="23"/>
        <v>0</v>
      </c>
      <c r="S172" s="1082"/>
      <c r="T172" s="1083"/>
      <c r="U172" s="1082"/>
      <c r="V172" s="1084"/>
      <c r="W172" s="1082"/>
      <c r="X172" s="1082"/>
      <c r="Y172" s="1082"/>
    </row>
    <row r="173" spans="1:25" s="1037" customFormat="1" ht="33">
      <c r="A173" s="1088">
        <f t="shared" si="19"/>
        <v>84</v>
      </c>
      <c r="B173" s="1088">
        <v>7000020718</v>
      </c>
      <c r="C173" s="1088">
        <v>960</v>
      </c>
      <c r="D173" s="1088" t="s">
        <v>742</v>
      </c>
      <c r="E173" s="1088">
        <v>1000049835</v>
      </c>
      <c r="F173" s="1088">
        <v>85359030</v>
      </c>
      <c r="G173" s="1283"/>
      <c r="H173" s="1319">
        <v>18</v>
      </c>
      <c r="I173" s="1284"/>
      <c r="J173" s="1088" t="s">
        <v>815</v>
      </c>
      <c r="K173" s="1088" t="s">
        <v>585</v>
      </c>
      <c r="L173" s="1088">
        <v>1</v>
      </c>
      <c r="M173" s="1285"/>
      <c r="N173" s="1286" t="str">
        <f t="shared" si="20"/>
        <v>Included</v>
      </c>
      <c r="O173" s="1287">
        <f t="shared" si="21"/>
        <v>0</v>
      </c>
      <c r="P173" s="1082"/>
      <c r="Q173" s="1086">
        <f t="shared" si="22"/>
        <v>0</v>
      </c>
      <c r="R173" s="1087">
        <f t="shared" si="23"/>
        <v>0</v>
      </c>
      <c r="S173" s="1082"/>
      <c r="T173" s="1083"/>
      <c r="U173" s="1082"/>
      <c r="V173" s="1084"/>
      <c r="W173" s="1082"/>
      <c r="X173" s="1082"/>
      <c r="Y173" s="1082"/>
    </row>
    <row r="174" spans="1:25" s="1037" customFormat="1" ht="49.5">
      <c r="A174" s="1088">
        <f t="shared" si="19"/>
        <v>85</v>
      </c>
      <c r="B174" s="1088">
        <v>7000020718</v>
      </c>
      <c r="C174" s="1088">
        <v>970</v>
      </c>
      <c r="D174" s="1088" t="s">
        <v>742</v>
      </c>
      <c r="E174" s="1088">
        <v>1000049795</v>
      </c>
      <c r="F174" s="1088">
        <v>85359030</v>
      </c>
      <c r="G174" s="1283"/>
      <c r="H174" s="1319">
        <v>18</v>
      </c>
      <c r="I174" s="1284"/>
      <c r="J174" s="1088" t="s">
        <v>816</v>
      </c>
      <c r="K174" s="1088" t="s">
        <v>585</v>
      </c>
      <c r="L174" s="1088">
        <v>1</v>
      </c>
      <c r="M174" s="1285"/>
      <c r="N174" s="1286" t="str">
        <f t="shared" si="20"/>
        <v>Included</v>
      </c>
      <c r="O174" s="1287">
        <f t="shared" si="21"/>
        <v>0</v>
      </c>
      <c r="P174" s="1082"/>
      <c r="Q174" s="1086">
        <f t="shared" si="22"/>
        <v>0</v>
      </c>
      <c r="R174" s="1087">
        <f t="shared" si="23"/>
        <v>0</v>
      </c>
      <c r="S174" s="1082"/>
      <c r="T174" s="1083"/>
      <c r="U174" s="1082"/>
      <c r="V174" s="1084"/>
      <c r="W174" s="1082"/>
      <c r="X174" s="1082"/>
      <c r="Y174" s="1082"/>
    </row>
    <row r="175" spans="1:25" s="1037" customFormat="1" ht="33">
      <c r="A175" s="1088">
        <f t="shared" si="19"/>
        <v>86</v>
      </c>
      <c r="B175" s="1088">
        <v>7000020718</v>
      </c>
      <c r="C175" s="1088">
        <v>980</v>
      </c>
      <c r="D175" s="1088" t="s">
        <v>742</v>
      </c>
      <c r="E175" s="1088">
        <v>1000049808</v>
      </c>
      <c r="F175" s="1088">
        <v>85359030</v>
      </c>
      <c r="G175" s="1283"/>
      <c r="H175" s="1319">
        <v>18</v>
      </c>
      <c r="I175" s="1284"/>
      <c r="J175" s="1088" t="s">
        <v>817</v>
      </c>
      <c r="K175" s="1088" t="s">
        <v>585</v>
      </c>
      <c r="L175" s="1088">
        <v>1</v>
      </c>
      <c r="M175" s="1285"/>
      <c r="N175" s="1286" t="str">
        <f t="shared" si="20"/>
        <v>Included</v>
      </c>
      <c r="O175" s="1287">
        <f t="shared" si="21"/>
        <v>0</v>
      </c>
      <c r="P175" s="1082"/>
      <c r="Q175" s="1086">
        <f t="shared" si="22"/>
        <v>0</v>
      </c>
      <c r="R175" s="1087">
        <f t="shared" si="23"/>
        <v>0</v>
      </c>
      <c r="S175" s="1082"/>
      <c r="T175" s="1083"/>
      <c r="U175" s="1082"/>
      <c r="V175" s="1084"/>
      <c r="W175" s="1082"/>
      <c r="X175" s="1082"/>
      <c r="Y175" s="1082"/>
    </row>
    <row r="176" spans="1:25" s="1037" customFormat="1" ht="49.5">
      <c r="A176" s="1088">
        <f t="shared" si="19"/>
        <v>87</v>
      </c>
      <c r="B176" s="1088">
        <v>7000020718</v>
      </c>
      <c r="C176" s="1088">
        <v>990</v>
      </c>
      <c r="D176" s="1088" t="s">
        <v>742</v>
      </c>
      <c r="E176" s="1088">
        <v>1000049805</v>
      </c>
      <c r="F176" s="1088">
        <v>85359030</v>
      </c>
      <c r="G176" s="1283"/>
      <c r="H176" s="1319">
        <v>18</v>
      </c>
      <c r="I176" s="1284"/>
      <c r="J176" s="1088" t="s">
        <v>818</v>
      </c>
      <c r="K176" s="1088" t="s">
        <v>585</v>
      </c>
      <c r="L176" s="1088">
        <v>1</v>
      </c>
      <c r="M176" s="1285"/>
      <c r="N176" s="1286" t="str">
        <f t="shared" si="20"/>
        <v>Included</v>
      </c>
      <c r="O176" s="1287">
        <f t="shared" si="21"/>
        <v>0</v>
      </c>
      <c r="P176" s="1082"/>
      <c r="Q176" s="1086">
        <f t="shared" si="22"/>
        <v>0</v>
      </c>
      <c r="R176" s="1087">
        <f t="shared" si="23"/>
        <v>0</v>
      </c>
      <c r="S176" s="1082"/>
      <c r="T176" s="1083"/>
      <c r="U176" s="1082"/>
      <c r="V176" s="1084"/>
      <c r="W176" s="1082"/>
      <c r="X176" s="1082"/>
      <c r="Y176" s="1082"/>
    </row>
    <row r="177" spans="1:25" s="1037" customFormat="1" ht="33">
      <c r="A177" s="1088">
        <f t="shared" si="19"/>
        <v>88</v>
      </c>
      <c r="B177" s="1088">
        <v>7000020718</v>
      </c>
      <c r="C177" s="1088">
        <v>1000</v>
      </c>
      <c r="D177" s="1088" t="s">
        <v>742</v>
      </c>
      <c r="E177" s="1088">
        <v>1000058321</v>
      </c>
      <c r="F177" s="1088">
        <v>85359030</v>
      </c>
      <c r="G177" s="1283"/>
      <c r="H177" s="1319">
        <v>18</v>
      </c>
      <c r="I177" s="1284"/>
      <c r="J177" s="1088" t="s">
        <v>819</v>
      </c>
      <c r="K177" s="1088" t="s">
        <v>585</v>
      </c>
      <c r="L177" s="1088">
        <v>1</v>
      </c>
      <c r="M177" s="1285"/>
      <c r="N177" s="1286" t="str">
        <f t="shared" si="20"/>
        <v>Included</v>
      </c>
      <c r="O177" s="1287">
        <f t="shared" si="21"/>
        <v>0</v>
      </c>
      <c r="P177" s="1082"/>
      <c r="Q177" s="1086">
        <f t="shared" si="22"/>
        <v>0</v>
      </c>
      <c r="R177" s="1087">
        <f t="shared" si="23"/>
        <v>0</v>
      </c>
      <c r="S177" s="1082"/>
      <c r="T177" s="1083"/>
      <c r="U177" s="1082"/>
      <c r="V177" s="1084"/>
      <c r="W177" s="1082"/>
      <c r="X177" s="1082"/>
      <c r="Y177" s="1082"/>
    </row>
    <row r="178" spans="1:25" s="1037" customFormat="1" ht="33">
      <c r="A178" s="1088">
        <f t="shared" ref="A178:A241" si="24">A177+1</f>
        <v>89</v>
      </c>
      <c r="B178" s="1088">
        <v>7000020718</v>
      </c>
      <c r="C178" s="1088">
        <v>1010</v>
      </c>
      <c r="D178" s="1088" t="s">
        <v>742</v>
      </c>
      <c r="E178" s="1088">
        <v>1000049799</v>
      </c>
      <c r="F178" s="1088">
        <v>85359030</v>
      </c>
      <c r="G178" s="1283"/>
      <c r="H178" s="1319">
        <v>18</v>
      </c>
      <c r="I178" s="1284"/>
      <c r="J178" s="1088" t="s">
        <v>820</v>
      </c>
      <c r="K178" s="1088" t="s">
        <v>585</v>
      </c>
      <c r="L178" s="1088">
        <v>1</v>
      </c>
      <c r="M178" s="1285"/>
      <c r="N178" s="1286" t="str">
        <f t="shared" si="20"/>
        <v>Included</v>
      </c>
      <c r="O178" s="1287">
        <f t="shared" si="21"/>
        <v>0</v>
      </c>
      <c r="P178" s="1082"/>
      <c r="Q178" s="1086">
        <f t="shared" si="22"/>
        <v>0</v>
      </c>
      <c r="R178" s="1087">
        <f t="shared" si="23"/>
        <v>0</v>
      </c>
      <c r="S178" s="1082"/>
      <c r="T178" s="1083"/>
      <c r="U178" s="1082"/>
      <c r="V178" s="1084"/>
      <c r="W178" s="1082"/>
      <c r="X178" s="1082"/>
      <c r="Y178" s="1082"/>
    </row>
    <row r="179" spans="1:25" s="1037" customFormat="1" ht="49.5">
      <c r="A179" s="1088">
        <f t="shared" si="24"/>
        <v>90</v>
      </c>
      <c r="B179" s="1088">
        <v>7000020718</v>
      </c>
      <c r="C179" s="1088">
        <v>1020</v>
      </c>
      <c r="D179" s="1088" t="s">
        <v>742</v>
      </c>
      <c r="E179" s="1088">
        <v>1000058325</v>
      </c>
      <c r="F179" s="1088">
        <v>85359030</v>
      </c>
      <c r="G179" s="1283"/>
      <c r="H179" s="1319">
        <v>18</v>
      </c>
      <c r="I179" s="1284"/>
      <c r="J179" s="1088" t="s">
        <v>821</v>
      </c>
      <c r="K179" s="1088" t="s">
        <v>585</v>
      </c>
      <c r="L179" s="1088">
        <v>1</v>
      </c>
      <c r="M179" s="1285"/>
      <c r="N179" s="1286" t="str">
        <f t="shared" si="20"/>
        <v>Included</v>
      </c>
      <c r="O179" s="1287">
        <f t="shared" si="21"/>
        <v>0</v>
      </c>
      <c r="P179" s="1082"/>
      <c r="Q179" s="1086">
        <f t="shared" si="22"/>
        <v>0</v>
      </c>
      <c r="R179" s="1087">
        <f t="shared" si="23"/>
        <v>0</v>
      </c>
      <c r="S179" s="1082"/>
      <c r="T179" s="1083"/>
      <c r="U179" s="1082"/>
      <c r="V179" s="1084"/>
      <c r="W179" s="1082"/>
      <c r="X179" s="1082"/>
      <c r="Y179" s="1082"/>
    </row>
    <row r="180" spans="1:25" s="1037" customFormat="1" ht="49.5">
      <c r="A180" s="1088">
        <f t="shared" si="24"/>
        <v>91</v>
      </c>
      <c r="B180" s="1088">
        <v>7000020718</v>
      </c>
      <c r="C180" s="1088">
        <v>1030</v>
      </c>
      <c r="D180" s="1088" t="s">
        <v>742</v>
      </c>
      <c r="E180" s="1088">
        <v>1000058318</v>
      </c>
      <c r="F180" s="1088">
        <v>85359030</v>
      </c>
      <c r="G180" s="1283"/>
      <c r="H180" s="1319">
        <v>18</v>
      </c>
      <c r="I180" s="1284"/>
      <c r="J180" s="1088" t="s">
        <v>822</v>
      </c>
      <c r="K180" s="1088" t="s">
        <v>585</v>
      </c>
      <c r="L180" s="1088">
        <v>1</v>
      </c>
      <c r="M180" s="1285"/>
      <c r="N180" s="1286" t="str">
        <f t="shared" si="20"/>
        <v>Included</v>
      </c>
      <c r="O180" s="1287">
        <f t="shared" si="21"/>
        <v>0</v>
      </c>
      <c r="P180" s="1082"/>
      <c r="Q180" s="1086">
        <f t="shared" si="22"/>
        <v>0</v>
      </c>
      <c r="R180" s="1087">
        <f t="shared" si="23"/>
        <v>0</v>
      </c>
      <c r="S180" s="1082"/>
      <c r="T180" s="1083"/>
      <c r="U180" s="1082"/>
      <c r="V180" s="1084"/>
      <c r="W180" s="1082"/>
      <c r="X180" s="1082"/>
      <c r="Y180" s="1082"/>
    </row>
    <row r="181" spans="1:25" s="1037" customFormat="1" ht="33">
      <c r="A181" s="1088">
        <f t="shared" si="24"/>
        <v>92</v>
      </c>
      <c r="B181" s="1088">
        <v>7000020718</v>
      </c>
      <c r="C181" s="1088">
        <v>1040</v>
      </c>
      <c r="D181" s="1088" t="s">
        <v>742</v>
      </c>
      <c r="E181" s="1088">
        <v>1000049495</v>
      </c>
      <c r="F181" s="1088">
        <v>85359030</v>
      </c>
      <c r="G181" s="1283"/>
      <c r="H181" s="1319">
        <v>18</v>
      </c>
      <c r="I181" s="1284"/>
      <c r="J181" s="1088" t="s">
        <v>823</v>
      </c>
      <c r="K181" s="1088" t="s">
        <v>585</v>
      </c>
      <c r="L181" s="1088">
        <v>1</v>
      </c>
      <c r="M181" s="1285"/>
      <c r="N181" s="1286" t="str">
        <f t="shared" si="20"/>
        <v>Included</v>
      </c>
      <c r="O181" s="1287">
        <f t="shared" si="21"/>
        <v>0</v>
      </c>
      <c r="P181" s="1082"/>
      <c r="Q181" s="1086">
        <f t="shared" si="22"/>
        <v>0</v>
      </c>
      <c r="R181" s="1087">
        <f t="shared" si="23"/>
        <v>0</v>
      </c>
      <c r="S181" s="1082"/>
      <c r="T181" s="1083"/>
      <c r="U181" s="1082"/>
      <c r="V181" s="1084"/>
      <c r="W181" s="1082"/>
      <c r="X181" s="1082"/>
      <c r="Y181" s="1082"/>
    </row>
    <row r="182" spans="1:25" s="1037" customFormat="1" ht="49.5">
      <c r="A182" s="1088">
        <f t="shared" si="24"/>
        <v>93</v>
      </c>
      <c r="B182" s="1088">
        <v>7000020718</v>
      </c>
      <c r="C182" s="1088">
        <v>1050</v>
      </c>
      <c r="D182" s="1088" t="s">
        <v>742</v>
      </c>
      <c r="E182" s="1088">
        <v>1000049802</v>
      </c>
      <c r="F182" s="1088">
        <v>85359030</v>
      </c>
      <c r="G182" s="1283"/>
      <c r="H182" s="1319">
        <v>18</v>
      </c>
      <c r="I182" s="1284"/>
      <c r="J182" s="1088" t="s">
        <v>824</v>
      </c>
      <c r="K182" s="1088" t="s">
        <v>585</v>
      </c>
      <c r="L182" s="1088">
        <v>1</v>
      </c>
      <c r="M182" s="1285"/>
      <c r="N182" s="1286" t="str">
        <f t="shared" si="20"/>
        <v>Included</v>
      </c>
      <c r="O182" s="1287">
        <f t="shared" si="21"/>
        <v>0</v>
      </c>
      <c r="P182" s="1082"/>
      <c r="Q182" s="1086">
        <f t="shared" si="22"/>
        <v>0</v>
      </c>
      <c r="R182" s="1087">
        <f t="shared" si="23"/>
        <v>0</v>
      </c>
      <c r="S182" s="1082"/>
      <c r="T182" s="1083"/>
      <c r="U182" s="1082"/>
      <c r="V182" s="1084"/>
      <c r="W182" s="1082"/>
      <c r="X182" s="1082"/>
      <c r="Y182" s="1082"/>
    </row>
    <row r="183" spans="1:25" s="1037" customFormat="1" ht="307.5" customHeight="1">
      <c r="A183" s="1088">
        <f t="shared" si="24"/>
        <v>94</v>
      </c>
      <c r="B183" s="1088">
        <v>7000020718</v>
      </c>
      <c r="C183" s="1088">
        <v>1060</v>
      </c>
      <c r="D183" s="1088" t="s">
        <v>742</v>
      </c>
      <c r="E183" s="1088">
        <v>1000062656</v>
      </c>
      <c r="F183" s="1088">
        <v>85359030</v>
      </c>
      <c r="G183" s="1283"/>
      <c r="H183" s="1319">
        <v>18</v>
      </c>
      <c r="I183" s="1284"/>
      <c r="J183" s="1088" t="s">
        <v>825</v>
      </c>
      <c r="K183" s="1088" t="s">
        <v>582</v>
      </c>
      <c r="L183" s="1088">
        <v>2</v>
      </c>
      <c r="M183" s="1285"/>
      <c r="N183" s="1286" t="str">
        <f t="shared" si="20"/>
        <v>Included</v>
      </c>
      <c r="O183" s="1287">
        <f t="shared" si="21"/>
        <v>0</v>
      </c>
      <c r="P183" s="1082"/>
      <c r="Q183" s="1086">
        <f t="shared" si="22"/>
        <v>0</v>
      </c>
      <c r="R183" s="1087">
        <f t="shared" si="23"/>
        <v>0</v>
      </c>
      <c r="S183" s="1082"/>
      <c r="T183" s="1083"/>
      <c r="U183" s="1082"/>
      <c r="V183" s="1084"/>
      <c r="W183" s="1082"/>
      <c r="X183" s="1082"/>
      <c r="Y183" s="1082"/>
    </row>
    <row r="184" spans="1:25" s="1037" customFormat="1" ht="214.5">
      <c r="A184" s="1088">
        <f t="shared" si="24"/>
        <v>95</v>
      </c>
      <c r="B184" s="1088">
        <v>7000020718</v>
      </c>
      <c r="C184" s="1088">
        <v>1070</v>
      </c>
      <c r="D184" s="1088" t="s">
        <v>742</v>
      </c>
      <c r="E184" s="1088">
        <v>1000058314</v>
      </c>
      <c r="F184" s="1088">
        <v>85359030</v>
      </c>
      <c r="G184" s="1283"/>
      <c r="H184" s="1319">
        <v>18</v>
      </c>
      <c r="I184" s="1284"/>
      <c r="J184" s="1088" t="s">
        <v>826</v>
      </c>
      <c r="K184" s="1088" t="s">
        <v>582</v>
      </c>
      <c r="L184" s="1088">
        <v>1</v>
      </c>
      <c r="M184" s="1285"/>
      <c r="N184" s="1286" t="str">
        <f t="shared" si="20"/>
        <v>Included</v>
      </c>
      <c r="O184" s="1287">
        <f t="shared" si="21"/>
        <v>0</v>
      </c>
      <c r="P184" s="1082"/>
      <c r="Q184" s="1086">
        <f t="shared" si="22"/>
        <v>0</v>
      </c>
      <c r="R184" s="1087">
        <f t="shared" si="23"/>
        <v>0</v>
      </c>
      <c r="S184" s="1082"/>
      <c r="T184" s="1083"/>
      <c r="U184" s="1082"/>
      <c r="V184" s="1084"/>
      <c r="W184" s="1082"/>
      <c r="X184" s="1082"/>
      <c r="Y184" s="1082"/>
    </row>
    <row r="185" spans="1:25" s="1037" customFormat="1" ht="214.5">
      <c r="A185" s="1088">
        <f t="shared" si="24"/>
        <v>96</v>
      </c>
      <c r="B185" s="1088">
        <v>7000020718</v>
      </c>
      <c r="C185" s="1088">
        <v>1080</v>
      </c>
      <c r="D185" s="1088" t="s">
        <v>742</v>
      </c>
      <c r="E185" s="1088">
        <v>1000058310</v>
      </c>
      <c r="F185" s="1088">
        <v>85359030</v>
      </c>
      <c r="G185" s="1283"/>
      <c r="H185" s="1319">
        <v>18</v>
      </c>
      <c r="I185" s="1284"/>
      <c r="J185" s="1088" t="s">
        <v>827</v>
      </c>
      <c r="K185" s="1088" t="s">
        <v>582</v>
      </c>
      <c r="L185" s="1088">
        <v>1</v>
      </c>
      <c r="M185" s="1285"/>
      <c r="N185" s="1286" t="str">
        <f t="shared" si="20"/>
        <v>Included</v>
      </c>
      <c r="O185" s="1287">
        <f t="shared" si="21"/>
        <v>0</v>
      </c>
      <c r="P185" s="1082"/>
      <c r="Q185" s="1086">
        <f t="shared" si="22"/>
        <v>0</v>
      </c>
      <c r="R185" s="1087">
        <f t="shared" si="23"/>
        <v>0</v>
      </c>
      <c r="S185" s="1082"/>
      <c r="T185" s="1083"/>
      <c r="U185" s="1082"/>
      <c r="V185" s="1084"/>
      <c r="W185" s="1082"/>
      <c r="X185" s="1082"/>
      <c r="Y185" s="1082"/>
    </row>
    <row r="186" spans="1:25" s="1037" customFormat="1" ht="82.5">
      <c r="A186" s="1088">
        <f t="shared" si="24"/>
        <v>97</v>
      </c>
      <c r="B186" s="1088">
        <v>7000020718</v>
      </c>
      <c r="C186" s="1088">
        <v>1090</v>
      </c>
      <c r="D186" s="1088" t="s">
        <v>742</v>
      </c>
      <c r="E186" s="1088">
        <v>1000058305</v>
      </c>
      <c r="F186" s="1088">
        <v>85359030</v>
      </c>
      <c r="G186" s="1283"/>
      <c r="H186" s="1319">
        <v>18</v>
      </c>
      <c r="I186" s="1284"/>
      <c r="J186" s="1088" t="s">
        <v>828</v>
      </c>
      <c r="K186" s="1088" t="s">
        <v>585</v>
      </c>
      <c r="L186" s="1088">
        <v>1</v>
      </c>
      <c r="M186" s="1285"/>
      <c r="N186" s="1286" t="str">
        <f t="shared" si="20"/>
        <v>Included</v>
      </c>
      <c r="O186" s="1287">
        <f t="shared" si="21"/>
        <v>0</v>
      </c>
      <c r="P186" s="1082"/>
      <c r="Q186" s="1086">
        <f t="shared" si="22"/>
        <v>0</v>
      </c>
      <c r="R186" s="1087">
        <f t="shared" si="23"/>
        <v>0</v>
      </c>
      <c r="S186" s="1082"/>
      <c r="T186" s="1083"/>
      <c r="U186" s="1082"/>
      <c r="V186" s="1084"/>
      <c r="W186" s="1082"/>
      <c r="X186" s="1082"/>
      <c r="Y186" s="1082"/>
    </row>
    <row r="187" spans="1:25" s="1037" customFormat="1" ht="82.5">
      <c r="A187" s="1088">
        <f t="shared" si="24"/>
        <v>98</v>
      </c>
      <c r="B187" s="1088">
        <v>7000020718</v>
      </c>
      <c r="C187" s="1088">
        <v>1100</v>
      </c>
      <c r="D187" s="1088" t="s">
        <v>742</v>
      </c>
      <c r="E187" s="1088">
        <v>1000058312</v>
      </c>
      <c r="F187" s="1088">
        <v>85359030</v>
      </c>
      <c r="G187" s="1283"/>
      <c r="H187" s="1319">
        <v>18</v>
      </c>
      <c r="I187" s="1284"/>
      <c r="J187" s="1088" t="s">
        <v>829</v>
      </c>
      <c r="K187" s="1088" t="s">
        <v>585</v>
      </c>
      <c r="L187" s="1088">
        <v>1</v>
      </c>
      <c r="M187" s="1285"/>
      <c r="N187" s="1286" t="str">
        <f t="shared" si="20"/>
        <v>Included</v>
      </c>
      <c r="O187" s="1287">
        <f t="shared" si="21"/>
        <v>0</v>
      </c>
      <c r="P187" s="1082"/>
      <c r="Q187" s="1086">
        <f t="shared" si="22"/>
        <v>0</v>
      </c>
      <c r="R187" s="1087">
        <f t="shared" si="23"/>
        <v>0</v>
      </c>
      <c r="S187" s="1082"/>
      <c r="T187" s="1083"/>
      <c r="U187" s="1082"/>
      <c r="V187" s="1084"/>
      <c r="W187" s="1082"/>
      <c r="X187" s="1082"/>
      <c r="Y187" s="1082"/>
    </row>
    <row r="188" spans="1:25" s="1037" customFormat="1" ht="82.5">
      <c r="A188" s="1088">
        <f t="shared" si="24"/>
        <v>99</v>
      </c>
      <c r="B188" s="1088">
        <v>7000020718</v>
      </c>
      <c r="C188" s="1088">
        <v>1110</v>
      </c>
      <c r="D188" s="1088" t="s">
        <v>742</v>
      </c>
      <c r="E188" s="1088">
        <v>1000058308</v>
      </c>
      <c r="F188" s="1088">
        <v>85359030</v>
      </c>
      <c r="G188" s="1283"/>
      <c r="H188" s="1319">
        <v>18</v>
      </c>
      <c r="I188" s="1284"/>
      <c r="J188" s="1088" t="s">
        <v>830</v>
      </c>
      <c r="K188" s="1088" t="s">
        <v>585</v>
      </c>
      <c r="L188" s="1088">
        <v>1</v>
      </c>
      <c r="M188" s="1285"/>
      <c r="N188" s="1286" t="str">
        <f t="shared" si="20"/>
        <v>Included</v>
      </c>
      <c r="O188" s="1287">
        <f t="shared" si="21"/>
        <v>0</v>
      </c>
      <c r="P188" s="1082"/>
      <c r="Q188" s="1086">
        <f t="shared" si="22"/>
        <v>0</v>
      </c>
      <c r="R188" s="1087">
        <f t="shared" si="23"/>
        <v>0</v>
      </c>
      <c r="S188" s="1082"/>
      <c r="T188" s="1083"/>
      <c r="U188" s="1082"/>
      <c r="V188" s="1084"/>
      <c r="W188" s="1082"/>
      <c r="X188" s="1082"/>
      <c r="Y188" s="1082"/>
    </row>
    <row r="189" spans="1:25" s="1037" customFormat="1" ht="33">
      <c r="A189" s="1088">
        <f t="shared" si="24"/>
        <v>100</v>
      </c>
      <c r="B189" s="1088">
        <v>7000020718</v>
      </c>
      <c r="C189" s="1088">
        <v>1120</v>
      </c>
      <c r="D189" s="1088" t="s">
        <v>742</v>
      </c>
      <c r="E189" s="1088">
        <v>1000049776</v>
      </c>
      <c r="F189" s="1088">
        <v>85359030</v>
      </c>
      <c r="G189" s="1283"/>
      <c r="H189" s="1319">
        <v>18</v>
      </c>
      <c r="I189" s="1284"/>
      <c r="J189" s="1088" t="s">
        <v>831</v>
      </c>
      <c r="K189" s="1088" t="s">
        <v>585</v>
      </c>
      <c r="L189" s="1088">
        <v>1</v>
      </c>
      <c r="M189" s="1285"/>
      <c r="N189" s="1286" t="str">
        <f t="shared" si="20"/>
        <v>Included</v>
      </c>
      <c r="O189" s="1287">
        <f t="shared" si="21"/>
        <v>0</v>
      </c>
      <c r="P189" s="1082"/>
      <c r="Q189" s="1086">
        <f t="shared" si="22"/>
        <v>0</v>
      </c>
      <c r="R189" s="1087">
        <f t="shared" si="23"/>
        <v>0</v>
      </c>
      <c r="S189" s="1082"/>
      <c r="T189" s="1083"/>
      <c r="U189" s="1082"/>
      <c r="V189" s="1084"/>
      <c r="W189" s="1082"/>
      <c r="X189" s="1082"/>
      <c r="Y189" s="1082"/>
    </row>
    <row r="190" spans="1:25" s="1037" customFormat="1" ht="33">
      <c r="A190" s="1088">
        <f t="shared" si="24"/>
        <v>101</v>
      </c>
      <c r="B190" s="1088">
        <v>7000020718</v>
      </c>
      <c r="C190" s="1088">
        <v>1130</v>
      </c>
      <c r="D190" s="1088" t="s">
        <v>742</v>
      </c>
      <c r="E190" s="1088">
        <v>1000049778</v>
      </c>
      <c r="F190" s="1088">
        <v>85359030</v>
      </c>
      <c r="G190" s="1283"/>
      <c r="H190" s="1319">
        <v>18</v>
      </c>
      <c r="I190" s="1284"/>
      <c r="J190" s="1088" t="s">
        <v>832</v>
      </c>
      <c r="K190" s="1088" t="s">
        <v>585</v>
      </c>
      <c r="L190" s="1088">
        <v>1</v>
      </c>
      <c r="M190" s="1285"/>
      <c r="N190" s="1286" t="str">
        <f t="shared" si="20"/>
        <v>Included</v>
      </c>
      <c r="O190" s="1287">
        <f t="shared" si="21"/>
        <v>0</v>
      </c>
      <c r="P190" s="1082"/>
      <c r="Q190" s="1086">
        <f t="shared" si="22"/>
        <v>0</v>
      </c>
      <c r="R190" s="1087">
        <f t="shared" si="23"/>
        <v>0</v>
      </c>
      <c r="S190" s="1082"/>
      <c r="T190" s="1083"/>
      <c r="U190" s="1082"/>
      <c r="V190" s="1084"/>
      <c r="W190" s="1082"/>
      <c r="X190" s="1082"/>
      <c r="Y190" s="1082"/>
    </row>
    <row r="191" spans="1:25" s="1037" customFormat="1" ht="33">
      <c r="A191" s="1088">
        <f t="shared" si="24"/>
        <v>102</v>
      </c>
      <c r="B191" s="1088">
        <v>7000020718</v>
      </c>
      <c r="C191" s="1088">
        <v>1140</v>
      </c>
      <c r="D191" s="1088" t="s">
        <v>742</v>
      </c>
      <c r="E191" s="1088">
        <v>1000049777</v>
      </c>
      <c r="F191" s="1088">
        <v>85359030</v>
      </c>
      <c r="G191" s="1283"/>
      <c r="H191" s="1319">
        <v>18</v>
      </c>
      <c r="I191" s="1284"/>
      <c r="J191" s="1088" t="s">
        <v>833</v>
      </c>
      <c r="K191" s="1088" t="s">
        <v>585</v>
      </c>
      <c r="L191" s="1088">
        <v>1</v>
      </c>
      <c r="M191" s="1285"/>
      <c r="N191" s="1286" t="str">
        <f t="shared" si="20"/>
        <v>Included</v>
      </c>
      <c r="O191" s="1287">
        <f t="shared" si="21"/>
        <v>0</v>
      </c>
      <c r="P191" s="1082"/>
      <c r="Q191" s="1086">
        <f t="shared" si="22"/>
        <v>0</v>
      </c>
      <c r="R191" s="1087">
        <f t="shared" si="23"/>
        <v>0</v>
      </c>
      <c r="S191" s="1082"/>
      <c r="T191" s="1083"/>
      <c r="U191" s="1082"/>
      <c r="V191" s="1084"/>
      <c r="W191" s="1082"/>
      <c r="X191" s="1082"/>
      <c r="Y191" s="1082"/>
    </row>
    <row r="192" spans="1:25" s="1037" customFormat="1" ht="16.5">
      <c r="A192" s="1088">
        <f t="shared" si="24"/>
        <v>103</v>
      </c>
      <c r="B192" s="1088">
        <v>7000020718</v>
      </c>
      <c r="C192" s="1088">
        <v>1150</v>
      </c>
      <c r="D192" s="1088" t="s">
        <v>742</v>
      </c>
      <c r="E192" s="1088">
        <v>1000058306</v>
      </c>
      <c r="F192" s="1088">
        <v>85359030</v>
      </c>
      <c r="G192" s="1283"/>
      <c r="H192" s="1319">
        <v>18</v>
      </c>
      <c r="I192" s="1284"/>
      <c r="J192" s="1088" t="s">
        <v>834</v>
      </c>
      <c r="K192" s="1088" t="s">
        <v>585</v>
      </c>
      <c r="L192" s="1088">
        <v>1</v>
      </c>
      <c r="M192" s="1285"/>
      <c r="N192" s="1286" t="str">
        <f t="shared" si="20"/>
        <v>Included</v>
      </c>
      <c r="O192" s="1287">
        <f t="shared" si="21"/>
        <v>0</v>
      </c>
      <c r="P192" s="1082"/>
      <c r="Q192" s="1086">
        <f t="shared" si="22"/>
        <v>0</v>
      </c>
      <c r="R192" s="1087">
        <f t="shared" si="23"/>
        <v>0</v>
      </c>
      <c r="S192" s="1082"/>
      <c r="T192" s="1083"/>
      <c r="U192" s="1082"/>
      <c r="V192" s="1084"/>
      <c r="W192" s="1082"/>
      <c r="X192" s="1082"/>
      <c r="Y192" s="1082"/>
    </row>
    <row r="193" spans="1:25" s="1037" customFormat="1" ht="16.5">
      <c r="A193" s="1088">
        <f t="shared" si="24"/>
        <v>104</v>
      </c>
      <c r="B193" s="1088">
        <v>7000020718</v>
      </c>
      <c r="C193" s="1088">
        <v>1160</v>
      </c>
      <c r="D193" s="1088" t="s">
        <v>742</v>
      </c>
      <c r="E193" s="1088">
        <v>1000058313</v>
      </c>
      <c r="F193" s="1088">
        <v>85359030</v>
      </c>
      <c r="G193" s="1283"/>
      <c r="H193" s="1319">
        <v>18</v>
      </c>
      <c r="I193" s="1284"/>
      <c r="J193" s="1088" t="s">
        <v>835</v>
      </c>
      <c r="K193" s="1088" t="s">
        <v>585</v>
      </c>
      <c r="L193" s="1088">
        <v>1</v>
      </c>
      <c r="M193" s="1285"/>
      <c r="N193" s="1286" t="str">
        <f t="shared" si="20"/>
        <v>Included</v>
      </c>
      <c r="O193" s="1287">
        <f t="shared" si="21"/>
        <v>0</v>
      </c>
      <c r="P193" s="1082"/>
      <c r="Q193" s="1086">
        <f t="shared" si="22"/>
        <v>0</v>
      </c>
      <c r="R193" s="1087">
        <f t="shared" si="23"/>
        <v>0</v>
      </c>
      <c r="S193" s="1082"/>
      <c r="T193" s="1083"/>
      <c r="U193" s="1082"/>
      <c r="V193" s="1084"/>
      <c r="W193" s="1082"/>
      <c r="X193" s="1082"/>
      <c r="Y193" s="1082"/>
    </row>
    <row r="194" spans="1:25" s="1037" customFormat="1" ht="16.5">
      <c r="A194" s="1088">
        <f t="shared" si="24"/>
        <v>105</v>
      </c>
      <c r="B194" s="1088">
        <v>7000020718</v>
      </c>
      <c r="C194" s="1088">
        <v>1170</v>
      </c>
      <c r="D194" s="1088" t="s">
        <v>742</v>
      </c>
      <c r="E194" s="1088">
        <v>1000058309</v>
      </c>
      <c r="F194" s="1088">
        <v>85359030</v>
      </c>
      <c r="G194" s="1283"/>
      <c r="H194" s="1319">
        <v>18</v>
      </c>
      <c r="I194" s="1284"/>
      <c r="J194" s="1088" t="s">
        <v>836</v>
      </c>
      <c r="K194" s="1088" t="s">
        <v>585</v>
      </c>
      <c r="L194" s="1088">
        <v>1</v>
      </c>
      <c r="M194" s="1285"/>
      <c r="N194" s="1286" t="str">
        <f t="shared" si="20"/>
        <v>Included</v>
      </c>
      <c r="O194" s="1287">
        <f t="shared" si="21"/>
        <v>0</v>
      </c>
      <c r="P194" s="1082"/>
      <c r="Q194" s="1086">
        <f t="shared" si="22"/>
        <v>0</v>
      </c>
      <c r="R194" s="1087">
        <f t="shared" si="23"/>
        <v>0</v>
      </c>
      <c r="S194" s="1082"/>
      <c r="T194" s="1083"/>
      <c r="U194" s="1082"/>
      <c r="V194" s="1084"/>
      <c r="W194" s="1082"/>
      <c r="X194" s="1082"/>
      <c r="Y194" s="1082"/>
    </row>
    <row r="195" spans="1:25" s="1037" customFormat="1" ht="16.5">
      <c r="A195" s="1088">
        <f t="shared" si="24"/>
        <v>106</v>
      </c>
      <c r="B195" s="1088">
        <v>7000020718</v>
      </c>
      <c r="C195" s="1088">
        <v>1180</v>
      </c>
      <c r="D195" s="1088" t="s">
        <v>742</v>
      </c>
      <c r="E195" s="1088">
        <v>1000058307</v>
      </c>
      <c r="F195" s="1088">
        <v>85359030</v>
      </c>
      <c r="G195" s="1283"/>
      <c r="H195" s="1319">
        <v>18</v>
      </c>
      <c r="I195" s="1284"/>
      <c r="J195" s="1088" t="s">
        <v>837</v>
      </c>
      <c r="K195" s="1088" t="s">
        <v>582</v>
      </c>
      <c r="L195" s="1088">
        <v>1</v>
      </c>
      <c r="M195" s="1285"/>
      <c r="N195" s="1286" t="str">
        <f t="shared" si="20"/>
        <v>Included</v>
      </c>
      <c r="O195" s="1287">
        <f t="shared" si="21"/>
        <v>0</v>
      </c>
      <c r="P195" s="1082"/>
      <c r="Q195" s="1086">
        <f t="shared" si="22"/>
        <v>0</v>
      </c>
      <c r="R195" s="1087">
        <f t="shared" si="23"/>
        <v>0</v>
      </c>
      <c r="S195" s="1082"/>
      <c r="T195" s="1083"/>
      <c r="U195" s="1082"/>
      <c r="V195" s="1084"/>
      <c r="W195" s="1082"/>
      <c r="X195" s="1082"/>
      <c r="Y195" s="1082"/>
    </row>
    <row r="196" spans="1:25" s="1037" customFormat="1" ht="33">
      <c r="A196" s="1088">
        <f t="shared" si="24"/>
        <v>107</v>
      </c>
      <c r="B196" s="1088">
        <v>7000020718</v>
      </c>
      <c r="C196" s="1088">
        <v>1190</v>
      </c>
      <c r="D196" s="1088" t="s">
        <v>742</v>
      </c>
      <c r="E196" s="1088">
        <v>1000058315</v>
      </c>
      <c r="F196" s="1088">
        <v>85359030</v>
      </c>
      <c r="G196" s="1283"/>
      <c r="H196" s="1319">
        <v>18</v>
      </c>
      <c r="I196" s="1284"/>
      <c r="J196" s="1088" t="s">
        <v>838</v>
      </c>
      <c r="K196" s="1088" t="s">
        <v>582</v>
      </c>
      <c r="L196" s="1088">
        <v>1</v>
      </c>
      <c r="M196" s="1285"/>
      <c r="N196" s="1286" t="str">
        <f t="shared" si="20"/>
        <v>Included</v>
      </c>
      <c r="O196" s="1287">
        <f t="shared" si="21"/>
        <v>0</v>
      </c>
      <c r="P196" s="1082"/>
      <c r="Q196" s="1086">
        <f t="shared" si="22"/>
        <v>0</v>
      </c>
      <c r="R196" s="1087">
        <f t="shared" si="23"/>
        <v>0</v>
      </c>
      <c r="S196" s="1082"/>
      <c r="T196" s="1083"/>
      <c r="U196" s="1082"/>
      <c r="V196" s="1084"/>
      <c r="W196" s="1082"/>
      <c r="X196" s="1082"/>
      <c r="Y196" s="1082"/>
    </row>
    <row r="197" spans="1:25" s="1037" customFormat="1" ht="16.5">
      <c r="A197" s="1088">
        <f t="shared" si="24"/>
        <v>108</v>
      </c>
      <c r="B197" s="1088">
        <v>7000020718</v>
      </c>
      <c r="C197" s="1088">
        <v>1200</v>
      </c>
      <c r="D197" s="1088" t="s">
        <v>742</v>
      </c>
      <c r="E197" s="1088">
        <v>1000058311</v>
      </c>
      <c r="F197" s="1088">
        <v>85359030</v>
      </c>
      <c r="G197" s="1283"/>
      <c r="H197" s="1319">
        <v>18</v>
      </c>
      <c r="I197" s="1284"/>
      <c r="J197" s="1088" t="s">
        <v>839</v>
      </c>
      <c r="K197" s="1088" t="s">
        <v>582</v>
      </c>
      <c r="L197" s="1088">
        <v>1</v>
      </c>
      <c r="M197" s="1285"/>
      <c r="N197" s="1286" t="str">
        <f t="shared" si="20"/>
        <v>Included</v>
      </c>
      <c r="O197" s="1287">
        <f t="shared" si="21"/>
        <v>0</v>
      </c>
      <c r="P197" s="1082"/>
      <c r="Q197" s="1086">
        <f t="shared" si="22"/>
        <v>0</v>
      </c>
      <c r="R197" s="1087">
        <f t="shared" si="23"/>
        <v>0</v>
      </c>
      <c r="S197" s="1082"/>
      <c r="T197" s="1083"/>
      <c r="U197" s="1082"/>
      <c r="V197" s="1084"/>
      <c r="W197" s="1082"/>
      <c r="X197" s="1082"/>
      <c r="Y197" s="1082"/>
    </row>
    <row r="198" spans="1:25" s="1037" customFormat="1" ht="49.5">
      <c r="A198" s="1088">
        <f t="shared" si="24"/>
        <v>109</v>
      </c>
      <c r="B198" s="1088">
        <v>7000020718</v>
      </c>
      <c r="C198" s="1088">
        <v>1210</v>
      </c>
      <c r="D198" s="1088" t="s">
        <v>742</v>
      </c>
      <c r="E198" s="1088">
        <v>1000058327</v>
      </c>
      <c r="F198" s="1088">
        <v>85359030</v>
      </c>
      <c r="G198" s="1283"/>
      <c r="H198" s="1319">
        <v>18</v>
      </c>
      <c r="I198" s="1284"/>
      <c r="J198" s="1088" t="s">
        <v>840</v>
      </c>
      <c r="K198" s="1088" t="s">
        <v>582</v>
      </c>
      <c r="L198" s="1088">
        <v>1</v>
      </c>
      <c r="M198" s="1285"/>
      <c r="N198" s="1286" t="str">
        <f t="shared" si="20"/>
        <v>Included</v>
      </c>
      <c r="O198" s="1287">
        <f t="shared" si="21"/>
        <v>0</v>
      </c>
      <c r="P198" s="1082"/>
      <c r="Q198" s="1086">
        <f t="shared" si="22"/>
        <v>0</v>
      </c>
      <c r="R198" s="1087">
        <f t="shared" si="23"/>
        <v>0</v>
      </c>
      <c r="S198" s="1082"/>
      <c r="T198" s="1083"/>
      <c r="U198" s="1082"/>
      <c r="V198" s="1084"/>
      <c r="W198" s="1082"/>
      <c r="X198" s="1082"/>
      <c r="Y198" s="1082"/>
    </row>
    <row r="199" spans="1:25" s="1037" customFormat="1" ht="49.5">
      <c r="A199" s="1088">
        <f t="shared" si="24"/>
        <v>110</v>
      </c>
      <c r="B199" s="1088">
        <v>7000020718</v>
      </c>
      <c r="C199" s="1088">
        <v>1220</v>
      </c>
      <c r="D199" s="1088" t="s">
        <v>742</v>
      </c>
      <c r="E199" s="1088">
        <v>1000058326</v>
      </c>
      <c r="F199" s="1088">
        <v>85359030</v>
      </c>
      <c r="G199" s="1283"/>
      <c r="H199" s="1319">
        <v>18</v>
      </c>
      <c r="I199" s="1284"/>
      <c r="J199" s="1088" t="s">
        <v>841</v>
      </c>
      <c r="K199" s="1088" t="s">
        <v>582</v>
      </c>
      <c r="L199" s="1088">
        <v>1</v>
      </c>
      <c r="M199" s="1285"/>
      <c r="N199" s="1286" t="str">
        <f t="shared" si="20"/>
        <v>Included</v>
      </c>
      <c r="O199" s="1287">
        <f t="shared" si="21"/>
        <v>0</v>
      </c>
      <c r="P199" s="1082"/>
      <c r="Q199" s="1086">
        <f t="shared" si="22"/>
        <v>0</v>
      </c>
      <c r="R199" s="1087">
        <f t="shared" si="23"/>
        <v>0</v>
      </c>
      <c r="S199" s="1082"/>
      <c r="T199" s="1083"/>
      <c r="U199" s="1082"/>
      <c r="V199" s="1084"/>
      <c r="W199" s="1082"/>
      <c r="X199" s="1082"/>
      <c r="Y199" s="1082"/>
    </row>
    <row r="200" spans="1:25" s="1037" customFormat="1" ht="16.5">
      <c r="A200" s="1088">
        <f t="shared" si="24"/>
        <v>111</v>
      </c>
      <c r="B200" s="1088">
        <v>7000020718</v>
      </c>
      <c r="C200" s="1088">
        <v>550</v>
      </c>
      <c r="D200" s="1088" t="s">
        <v>743</v>
      </c>
      <c r="E200" s="1088">
        <v>1000025943</v>
      </c>
      <c r="F200" s="1088">
        <v>85359090</v>
      </c>
      <c r="G200" s="1283"/>
      <c r="H200" s="1319">
        <v>18</v>
      </c>
      <c r="I200" s="1284"/>
      <c r="J200" s="1088" t="s">
        <v>842</v>
      </c>
      <c r="K200" s="1088" t="s">
        <v>585</v>
      </c>
      <c r="L200" s="1088">
        <v>1</v>
      </c>
      <c r="M200" s="1285"/>
      <c r="N200" s="1286" t="str">
        <f t="shared" si="20"/>
        <v>Included</v>
      </c>
      <c r="O200" s="1287">
        <f t="shared" si="21"/>
        <v>0</v>
      </c>
      <c r="P200" s="1082"/>
      <c r="Q200" s="1086">
        <f t="shared" si="22"/>
        <v>0</v>
      </c>
      <c r="R200" s="1087">
        <f t="shared" si="23"/>
        <v>0</v>
      </c>
      <c r="S200" s="1082"/>
      <c r="T200" s="1083"/>
      <c r="U200" s="1082"/>
      <c r="V200" s="1084"/>
      <c r="W200" s="1082"/>
      <c r="X200" s="1082"/>
      <c r="Y200" s="1082"/>
    </row>
    <row r="201" spans="1:25" s="1037" customFormat="1" ht="16.5">
      <c r="A201" s="1088">
        <f t="shared" si="24"/>
        <v>112</v>
      </c>
      <c r="B201" s="1088">
        <v>7000020718</v>
      </c>
      <c r="C201" s="1088">
        <v>560</v>
      </c>
      <c r="D201" s="1088" t="s">
        <v>743</v>
      </c>
      <c r="E201" s="1088">
        <v>1000024186</v>
      </c>
      <c r="F201" s="1088">
        <v>85354010</v>
      </c>
      <c r="G201" s="1283"/>
      <c r="H201" s="1319">
        <v>18</v>
      </c>
      <c r="I201" s="1284"/>
      <c r="J201" s="1088" t="s">
        <v>843</v>
      </c>
      <c r="K201" s="1088" t="s">
        <v>619</v>
      </c>
      <c r="L201" s="1088">
        <v>1</v>
      </c>
      <c r="M201" s="1285"/>
      <c r="N201" s="1286" t="str">
        <f t="shared" si="20"/>
        <v>Included</v>
      </c>
      <c r="O201" s="1287">
        <f t="shared" si="21"/>
        <v>0</v>
      </c>
      <c r="P201" s="1082"/>
      <c r="Q201" s="1086">
        <f t="shared" si="22"/>
        <v>0</v>
      </c>
      <c r="R201" s="1087">
        <f t="shared" si="23"/>
        <v>0</v>
      </c>
      <c r="S201" s="1082"/>
      <c r="T201" s="1083"/>
      <c r="U201" s="1082"/>
      <c r="V201" s="1084"/>
      <c r="W201" s="1082"/>
      <c r="X201" s="1082"/>
      <c r="Y201" s="1082"/>
    </row>
    <row r="202" spans="1:25" s="1037" customFormat="1" ht="16.5">
      <c r="A202" s="1088">
        <f t="shared" si="24"/>
        <v>113</v>
      </c>
      <c r="B202" s="1088">
        <v>7000020718</v>
      </c>
      <c r="C202" s="1088">
        <v>570</v>
      </c>
      <c r="D202" s="1088" t="s">
        <v>743</v>
      </c>
      <c r="E202" s="1088">
        <v>1000019912</v>
      </c>
      <c r="F202" s="1088">
        <v>85371000</v>
      </c>
      <c r="G202" s="1283"/>
      <c r="H202" s="1319">
        <v>18</v>
      </c>
      <c r="I202" s="1284"/>
      <c r="J202" s="1088" t="s">
        <v>639</v>
      </c>
      <c r="K202" s="1088" t="s">
        <v>619</v>
      </c>
      <c r="L202" s="1088">
        <v>1</v>
      </c>
      <c r="M202" s="1285"/>
      <c r="N202" s="1286" t="str">
        <f t="shared" si="20"/>
        <v>Included</v>
      </c>
      <c r="O202" s="1287">
        <f t="shared" si="21"/>
        <v>0</v>
      </c>
      <c r="P202" s="1082"/>
      <c r="Q202" s="1086">
        <f t="shared" si="22"/>
        <v>0</v>
      </c>
      <c r="R202" s="1087">
        <f t="shared" si="23"/>
        <v>0</v>
      </c>
      <c r="S202" s="1082"/>
      <c r="T202" s="1083"/>
      <c r="U202" s="1082"/>
      <c r="V202" s="1084"/>
      <c r="W202" s="1082"/>
      <c r="X202" s="1082"/>
      <c r="Y202" s="1082"/>
    </row>
    <row r="203" spans="1:25" s="1037" customFormat="1" ht="16.5">
      <c r="A203" s="1088">
        <f t="shared" si="24"/>
        <v>114</v>
      </c>
      <c r="B203" s="1088">
        <v>7000020718</v>
      </c>
      <c r="C203" s="1088">
        <v>580</v>
      </c>
      <c r="D203" s="1088" t="s">
        <v>743</v>
      </c>
      <c r="E203" s="1088">
        <v>1000019927</v>
      </c>
      <c r="F203" s="1088">
        <v>85389000</v>
      </c>
      <c r="G203" s="1283"/>
      <c r="H203" s="1319">
        <v>18</v>
      </c>
      <c r="I203" s="1284"/>
      <c r="J203" s="1088" t="s">
        <v>844</v>
      </c>
      <c r="K203" s="1088" t="s">
        <v>619</v>
      </c>
      <c r="L203" s="1088">
        <v>1</v>
      </c>
      <c r="M203" s="1285"/>
      <c r="N203" s="1286" t="str">
        <f t="shared" si="20"/>
        <v>Included</v>
      </c>
      <c r="O203" s="1287">
        <f t="shared" si="21"/>
        <v>0</v>
      </c>
      <c r="P203" s="1082"/>
      <c r="Q203" s="1086">
        <f t="shared" si="22"/>
        <v>0</v>
      </c>
      <c r="R203" s="1087">
        <f t="shared" si="23"/>
        <v>0</v>
      </c>
      <c r="S203" s="1082"/>
      <c r="T203" s="1083"/>
      <c r="U203" s="1082"/>
      <c r="V203" s="1084"/>
      <c r="W203" s="1082"/>
      <c r="X203" s="1082"/>
      <c r="Y203" s="1082"/>
    </row>
    <row r="204" spans="1:25" s="1037" customFormat="1" ht="16.5">
      <c r="A204" s="1088">
        <f t="shared" si="24"/>
        <v>115</v>
      </c>
      <c r="B204" s="1088">
        <v>7000020718</v>
      </c>
      <c r="C204" s="1088">
        <v>590</v>
      </c>
      <c r="D204" s="1088" t="s">
        <v>743</v>
      </c>
      <c r="E204" s="1088">
        <v>1000025950</v>
      </c>
      <c r="F204" s="1088">
        <v>85176210</v>
      </c>
      <c r="G204" s="1283"/>
      <c r="H204" s="1319">
        <v>18</v>
      </c>
      <c r="I204" s="1284"/>
      <c r="J204" s="1088" t="s">
        <v>845</v>
      </c>
      <c r="K204" s="1088" t="s">
        <v>585</v>
      </c>
      <c r="L204" s="1088">
        <v>1</v>
      </c>
      <c r="M204" s="1285"/>
      <c r="N204" s="1286" t="str">
        <f t="shared" si="20"/>
        <v>Included</v>
      </c>
      <c r="O204" s="1287">
        <f t="shared" si="21"/>
        <v>0</v>
      </c>
      <c r="P204" s="1082"/>
      <c r="Q204" s="1086">
        <f t="shared" si="22"/>
        <v>0</v>
      </c>
      <c r="R204" s="1087">
        <f t="shared" si="23"/>
        <v>0</v>
      </c>
      <c r="S204" s="1082"/>
      <c r="T204" s="1083"/>
      <c r="U204" s="1082"/>
      <c r="V204" s="1084"/>
      <c r="W204" s="1082"/>
      <c r="X204" s="1082"/>
      <c r="Y204" s="1082"/>
    </row>
    <row r="205" spans="1:25" s="1037" customFormat="1" ht="82.5">
      <c r="A205" s="1088">
        <f t="shared" si="24"/>
        <v>116</v>
      </c>
      <c r="B205" s="1088">
        <v>7000020718</v>
      </c>
      <c r="C205" s="1088">
        <v>1320</v>
      </c>
      <c r="D205" s="1088" t="s">
        <v>744</v>
      </c>
      <c r="E205" s="1088">
        <v>1000031367</v>
      </c>
      <c r="F205" s="1088">
        <v>85176260</v>
      </c>
      <c r="G205" s="1283"/>
      <c r="H205" s="1319">
        <v>18</v>
      </c>
      <c r="I205" s="1284"/>
      <c r="J205" s="1088" t="s">
        <v>640</v>
      </c>
      <c r="K205" s="1088" t="s">
        <v>582</v>
      </c>
      <c r="L205" s="1088">
        <v>1</v>
      </c>
      <c r="M205" s="1285"/>
      <c r="N205" s="1286" t="str">
        <f t="shared" si="20"/>
        <v>Included</v>
      </c>
      <c r="O205" s="1287">
        <f t="shared" si="21"/>
        <v>0</v>
      </c>
      <c r="P205" s="1082"/>
      <c r="Q205" s="1086">
        <f t="shared" si="22"/>
        <v>0</v>
      </c>
      <c r="R205" s="1087">
        <f t="shared" si="23"/>
        <v>0</v>
      </c>
      <c r="S205" s="1082"/>
      <c r="T205" s="1083"/>
      <c r="U205" s="1082"/>
      <c r="V205" s="1084"/>
      <c r="W205" s="1082"/>
      <c r="X205" s="1082"/>
      <c r="Y205" s="1082"/>
    </row>
    <row r="206" spans="1:25" s="1037" customFormat="1" ht="16.5">
      <c r="A206" s="1088">
        <f t="shared" si="24"/>
        <v>117</v>
      </c>
      <c r="B206" s="1088">
        <v>7000020718</v>
      </c>
      <c r="C206" s="1088">
        <v>1330</v>
      </c>
      <c r="D206" s="1088" t="s">
        <v>744</v>
      </c>
      <c r="E206" s="1088">
        <v>1000018706</v>
      </c>
      <c r="F206" s="1088">
        <v>85176990</v>
      </c>
      <c r="G206" s="1283"/>
      <c r="H206" s="1319">
        <v>18</v>
      </c>
      <c r="I206" s="1284"/>
      <c r="J206" s="1088" t="s">
        <v>846</v>
      </c>
      <c r="K206" s="1088" t="s">
        <v>582</v>
      </c>
      <c r="L206" s="1088">
        <v>2</v>
      </c>
      <c r="M206" s="1285"/>
      <c r="N206" s="1286" t="str">
        <f t="shared" si="20"/>
        <v>Included</v>
      </c>
      <c r="O206" s="1287">
        <f t="shared" si="21"/>
        <v>0</v>
      </c>
      <c r="P206" s="1082"/>
      <c r="Q206" s="1086">
        <f t="shared" si="22"/>
        <v>0</v>
      </c>
      <c r="R206" s="1087">
        <f t="shared" si="23"/>
        <v>0</v>
      </c>
      <c r="S206" s="1082"/>
      <c r="T206" s="1083"/>
      <c r="U206" s="1082"/>
      <c r="V206" s="1084"/>
      <c r="W206" s="1082"/>
      <c r="X206" s="1082"/>
      <c r="Y206" s="1082"/>
    </row>
    <row r="207" spans="1:25" s="1037" customFormat="1" ht="16.5">
      <c r="A207" s="1088">
        <f t="shared" si="24"/>
        <v>118</v>
      </c>
      <c r="B207" s="1088">
        <v>7000020718</v>
      </c>
      <c r="C207" s="1088">
        <v>1340</v>
      </c>
      <c r="D207" s="1088" t="s">
        <v>744</v>
      </c>
      <c r="E207" s="1088">
        <v>1000031374</v>
      </c>
      <c r="F207" s="1088">
        <v>85176290</v>
      </c>
      <c r="G207" s="1283"/>
      <c r="H207" s="1319">
        <v>18</v>
      </c>
      <c r="I207" s="1284"/>
      <c r="J207" s="1088" t="s">
        <v>641</v>
      </c>
      <c r="K207" s="1088" t="s">
        <v>585</v>
      </c>
      <c r="L207" s="1088">
        <v>2</v>
      </c>
      <c r="M207" s="1285"/>
      <c r="N207" s="1286" t="str">
        <f t="shared" si="20"/>
        <v>Included</v>
      </c>
      <c r="O207" s="1287">
        <f t="shared" si="21"/>
        <v>0</v>
      </c>
      <c r="P207" s="1082"/>
      <c r="Q207" s="1086">
        <f t="shared" si="22"/>
        <v>0</v>
      </c>
      <c r="R207" s="1087">
        <f t="shared" si="23"/>
        <v>0</v>
      </c>
      <c r="S207" s="1082"/>
      <c r="T207" s="1083"/>
      <c r="U207" s="1082"/>
      <c r="V207" s="1084"/>
      <c r="W207" s="1082"/>
      <c r="X207" s="1082"/>
      <c r="Y207" s="1082"/>
    </row>
    <row r="208" spans="1:25" s="1037" customFormat="1" ht="33">
      <c r="A208" s="1088">
        <f t="shared" si="24"/>
        <v>119</v>
      </c>
      <c r="B208" s="1088">
        <v>7000020718</v>
      </c>
      <c r="C208" s="1088">
        <v>1350</v>
      </c>
      <c r="D208" s="1088" t="s">
        <v>744</v>
      </c>
      <c r="E208" s="1088">
        <v>1000034950</v>
      </c>
      <c r="F208" s="1088">
        <v>85176990</v>
      </c>
      <c r="G208" s="1283"/>
      <c r="H208" s="1319">
        <v>18</v>
      </c>
      <c r="I208" s="1284"/>
      <c r="J208" s="1088" t="s">
        <v>642</v>
      </c>
      <c r="K208" s="1088" t="s">
        <v>582</v>
      </c>
      <c r="L208" s="1088">
        <v>2</v>
      </c>
      <c r="M208" s="1285"/>
      <c r="N208" s="1286" t="str">
        <f t="shared" si="20"/>
        <v>Included</v>
      </c>
      <c r="O208" s="1287">
        <f t="shared" si="21"/>
        <v>0</v>
      </c>
      <c r="P208" s="1082"/>
      <c r="Q208" s="1086">
        <f t="shared" si="22"/>
        <v>0</v>
      </c>
      <c r="R208" s="1087">
        <f t="shared" si="23"/>
        <v>0</v>
      </c>
      <c r="S208" s="1082"/>
      <c r="T208" s="1083"/>
      <c r="U208" s="1082"/>
      <c r="V208" s="1084"/>
      <c r="W208" s="1082"/>
      <c r="X208" s="1082"/>
      <c r="Y208" s="1082"/>
    </row>
    <row r="209" spans="1:25" s="1037" customFormat="1" ht="33">
      <c r="A209" s="1088">
        <f t="shared" si="24"/>
        <v>120</v>
      </c>
      <c r="B209" s="1088">
        <v>7000020718</v>
      </c>
      <c r="C209" s="1088">
        <v>1360</v>
      </c>
      <c r="D209" s="1088" t="s">
        <v>744</v>
      </c>
      <c r="E209" s="1088">
        <v>1000031381</v>
      </c>
      <c r="F209" s="1088">
        <v>85176290</v>
      </c>
      <c r="G209" s="1283"/>
      <c r="H209" s="1319">
        <v>18</v>
      </c>
      <c r="I209" s="1284"/>
      <c r="J209" s="1088" t="s">
        <v>643</v>
      </c>
      <c r="K209" s="1088" t="s">
        <v>585</v>
      </c>
      <c r="L209" s="1088">
        <v>1</v>
      </c>
      <c r="M209" s="1285"/>
      <c r="N209" s="1286" t="str">
        <f t="shared" si="20"/>
        <v>Included</v>
      </c>
      <c r="O209" s="1287">
        <f t="shared" si="21"/>
        <v>0</v>
      </c>
      <c r="P209" s="1082"/>
      <c r="Q209" s="1086">
        <f t="shared" si="22"/>
        <v>0</v>
      </c>
      <c r="R209" s="1087">
        <f t="shared" si="23"/>
        <v>0</v>
      </c>
      <c r="S209" s="1082"/>
      <c r="T209" s="1083"/>
      <c r="U209" s="1082"/>
      <c r="V209" s="1084"/>
      <c r="W209" s="1082"/>
      <c r="X209" s="1082"/>
      <c r="Y209" s="1082"/>
    </row>
    <row r="210" spans="1:25" s="1037" customFormat="1" ht="16.5">
      <c r="A210" s="1088">
        <f t="shared" si="24"/>
        <v>121</v>
      </c>
      <c r="B210" s="1088">
        <v>7000020718</v>
      </c>
      <c r="C210" s="1088">
        <v>1370</v>
      </c>
      <c r="D210" s="1088" t="s">
        <v>744</v>
      </c>
      <c r="E210" s="1088">
        <v>1000026228</v>
      </c>
      <c r="F210" s="1088">
        <v>85176290</v>
      </c>
      <c r="G210" s="1283"/>
      <c r="H210" s="1319">
        <v>18</v>
      </c>
      <c r="I210" s="1284"/>
      <c r="J210" s="1088" t="s">
        <v>644</v>
      </c>
      <c r="K210" s="1088" t="s">
        <v>582</v>
      </c>
      <c r="L210" s="1088">
        <v>1</v>
      </c>
      <c r="M210" s="1285"/>
      <c r="N210" s="1286" t="str">
        <f t="shared" si="20"/>
        <v>Included</v>
      </c>
      <c r="O210" s="1287">
        <f t="shared" si="21"/>
        <v>0</v>
      </c>
      <c r="P210" s="1082"/>
      <c r="Q210" s="1086">
        <f t="shared" si="22"/>
        <v>0</v>
      </c>
      <c r="R210" s="1087">
        <f t="shared" si="23"/>
        <v>0</v>
      </c>
      <c r="S210" s="1082"/>
      <c r="T210" s="1083"/>
      <c r="U210" s="1082"/>
      <c r="V210" s="1084"/>
      <c r="W210" s="1082"/>
      <c r="X210" s="1082"/>
      <c r="Y210" s="1082"/>
    </row>
    <row r="211" spans="1:25" s="1037" customFormat="1" ht="16.5">
      <c r="A211" s="1088">
        <f t="shared" si="24"/>
        <v>122</v>
      </c>
      <c r="B211" s="1088">
        <v>7000020718</v>
      </c>
      <c r="C211" s="1088">
        <v>1380</v>
      </c>
      <c r="D211" s="1088" t="s">
        <v>744</v>
      </c>
      <c r="E211" s="1088">
        <v>1000028495</v>
      </c>
      <c r="F211" s="1088">
        <v>84715000</v>
      </c>
      <c r="G211" s="1283"/>
      <c r="H211" s="1319">
        <v>18</v>
      </c>
      <c r="I211" s="1284"/>
      <c r="J211" s="1088" t="s">
        <v>645</v>
      </c>
      <c r="K211" s="1088" t="s">
        <v>582</v>
      </c>
      <c r="L211" s="1088">
        <v>1</v>
      </c>
      <c r="M211" s="1285"/>
      <c r="N211" s="1286" t="str">
        <f t="shared" si="20"/>
        <v>Included</v>
      </c>
      <c r="O211" s="1287">
        <f t="shared" si="21"/>
        <v>0</v>
      </c>
      <c r="P211" s="1082"/>
      <c r="Q211" s="1086">
        <f t="shared" si="22"/>
        <v>0</v>
      </c>
      <c r="R211" s="1087">
        <f t="shared" si="23"/>
        <v>0</v>
      </c>
      <c r="S211" s="1082"/>
      <c r="T211" s="1083"/>
      <c r="U211" s="1082"/>
      <c r="V211" s="1084"/>
      <c r="W211" s="1082"/>
      <c r="X211" s="1082"/>
      <c r="Y211" s="1082"/>
    </row>
    <row r="212" spans="1:25" s="1037" customFormat="1" ht="16.5">
      <c r="A212" s="1088">
        <f t="shared" si="24"/>
        <v>123</v>
      </c>
      <c r="B212" s="1088">
        <v>7000020718</v>
      </c>
      <c r="C212" s="1088">
        <v>1390</v>
      </c>
      <c r="D212" s="1088" t="s">
        <v>744</v>
      </c>
      <c r="E212" s="1088">
        <v>1000028265</v>
      </c>
      <c r="F212" s="1088">
        <v>85238020</v>
      </c>
      <c r="G212" s="1283"/>
      <c r="H212" s="1319">
        <v>18</v>
      </c>
      <c r="I212" s="1284"/>
      <c r="J212" s="1088" t="s">
        <v>847</v>
      </c>
      <c r="K212" s="1088" t="s">
        <v>582</v>
      </c>
      <c r="L212" s="1088">
        <v>1</v>
      </c>
      <c r="M212" s="1285"/>
      <c r="N212" s="1286" t="str">
        <f t="shared" si="20"/>
        <v>Included</v>
      </c>
      <c r="O212" s="1287">
        <f t="shared" si="21"/>
        <v>0</v>
      </c>
      <c r="P212" s="1082"/>
      <c r="Q212" s="1086">
        <f t="shared" si="22"/>
        <v>0</v>
      </c>
      <c r="R212" s="1087">
        <f t="shared" si="23"/>
        <v>0</v>
      </c>
      <c r="S212" s="1082"/>
      <c r="T212" s="1083"/>
      <c r="U212" s="1082"/>
      <c r="V212" s="1084"/>
      <c r="W212" s="1082"/>
      <c r="X212" s="1082"/>
      <c r="Y212" s="1082"/>
    </row>
    <row r="213" spans="1:25" s="1037" customFormat="1" ht="16.5">
      <c r="A213" s="1088">
        <f t="shared" si="24"/>
        <v>124</v>
      </c>
      <c r="B213" s="1088">
        <v>7000020718</v>
      </c>
      <c r="C213" s="1088">
        <v>1400</v>
      </c>
      <c r="D213" s="1088" t="s">
        <v>744</v>
      </c>
      <c r="E213" s="1088">
        <v>1000034998</v>
      </c>
      <c r="F213" s="1088">
        <v>85171890</v>
      </c>
      <c r="G213" s="1283"/>
      <c r="H213" s="1319">
        <v>18</v>
      </c>
      <c r="I213" s="1284"/>
      <c r="J213" s="1088" t="s">
        <v>646</v>
      </c>
      <c r="K213" s="1088" t="s">
        <v>582</v>
      </c>
      <c r="L213" s="1088">
        <v>2</v>
      </c>
      <c r="M213" s="1285"/>
      <c r="N213" s="1286" t="str">
        <f t="shared" si="20"/>
        <v>Included</v>
      </c>
      <c r="O213" s="1287">
        <f t="shared" si="21"/>
        <v>0</v>
      </c>
      <c r="P213" s="1082"/>
      <c r="Q213" s="1086">
        <f t="shared" si="22"/>
        <v>0</v>
      </c>
      <c r="R213" s="1087">
        <f t="shared" si="23"/>
        <v>0</v>
      </c>
      <c r="S213" s="1082"/>
      <c r="T213" s="1083"/>
      <c r="U213" s="1082"/>
      <c r="V213" s="1084"/>
      <c r="W213" s="1082"/>
      <c r="X213" s="1082"/>
      <c r="Y213" s="1082"/>
    </row>
    <row r="214" spans="1:25" s="1037" customFormat="1" ht="66">
      <c r="A214" s="1088">
        <f t="shared" si="24"/>
        <v>125</v>
      </c>
      <c r="B214" s="1088">
        <v>7000020718</v>
      </c>
      <c r="C214" s="1088">
        <v>1420</v>
      </c>
      <c r="D214" s="1088" t="s">
        <v>745</v>
      </c>
      <c r="E214" s="1088">
        <v>1000031369</v>
      </c>
      <c r="F214" s="1088">
        <v>85176260</v>
      </c>
      <c r="G214" s="1283"/>
      <c r="H214" s="1319">
        <v>18</v>
      </c>
      <c r="I214" s="1284"/>
      <c r="J214" s="1088" t="s">
        <v>647</v>
      </c>
      <c r="K214" s="1088" t="s">
        <v>585</v>
      </c>
      <c r="L214" s="1088">
        <v>1</v>
      </c>
      <c r="M214" s="1285"/>
      <c r="N214" s="1286" t="str">
        <f t="shared" si="20"/>
        <v>Included</v>
      </c>
      <c r="O214" s="1287">
        <f t="shared" si="21"/>
        <v>0</v>
      </c>
      <c r="P214" s="1082"/>
      <c r="Q214" s="1086">
        <f t="shared" si="22"/>
        <v>0</v>
      </c>
      <c r="R214" s="1087">
        <f t="shared" si="23"/>
        <v>0</v>
      </c>
      <c r="S214" s="1082"/>
      <c r="T214" s="1083"/>
      <c r="U214" s="1082"/>
      <c r="V214" s="1084"/>
      <c r="W214" s="1082"/>
      <c r="X214" s="1082"/>
      <c r="Y214" s="1082"/>
    </row>
    <row r="215" spans="1:25" s="1037" customFormat="1" ht="16.5">
      <c r="A215" s="1088">
        <f t="shared" si="24"/>
        <v>126</v>
      </c>
      <c r="B215" s="1088">
        <v>7000020718</v>
      </c>
      <c r="C215" s="1088">
        <v>1430</v>
      </c>
      <c r="D215" s="1088" t="s">
        <v>745</v>
      </c>
      <c r="E215" s="1088">
        <v>1000018706</v>
      </c>
      <c r="F215" s="1088">
        <v>85176990</v>
      </c>
      <c r="G215" s="1283"/>
      <c r="H215" s="1319">
        <v>18</v>
      </c>
      <c r="I215" s="1284"/>
      <c r="J215" s="1088" t="s">
        <v>846</v>
      </c>
      <c r="K215" s="1088" t="s">
        <v>582</v>
      </c>
      <c r="L215" s="1088">
        <v>1</v>
      </c>
      <c r="M215" s="1285"/>
      <c r="N215" s="1286" t="str">
        <f t="shared" si="20"/>
        <v>Included</v>
      </c>
      <c r="O215" s="1287">
        <f t="shared" si="21"/>
        <v>0</v>
      </c>
      <c r="P215" s="1082"/>
      <c r="Q215" s="1086">
        <f t="shared" si="22"/>
        <v>0</v>
      </c>
      <c r="R215" s="1087">
        <f t="shared" si="23"/>
        <v>0</v>
      </c>
      <c r="S215" s="1082"/>
      <c r="T215" s="1083"/>
      <c r="U215" s="1082"/>
      <c r="V215" s="1084"/>
      <c r="W215" s="1082"/>
      <c r="X215" s="1082"/>
      <c r="Y215" s="1082"/>
    </row>
    <row r="216" spans="1:25" s="1037" customFormat="1" ht="16.5">
      <c r="A216" s="1088">
        <f t="shared" si="24"/>
        <v>127</v>
      </c>
      <c r="B216" s="1088">
        <v>7000020718</v>
      </c>
      <c r="C216" s="1088">
        <v>1440</v>
      </c>
      <c r="D216" s="1088" t="s">
        <v>745</v>
      </c>
      <c r="E216" s="1088">
        <v>1000031374</v>
      </c>
      <c r="F216" s="1088">
        <v>85176290</v>
      </c>
      <c r="G216" s="1283"/>
      <c r="H216" s="1319">
        <v>18</v>
      </c>
      <c r="I216" s="1284"/>
      <c r="J216" s="1088" t="s">
        <v>641</v>
      </c>
      <c r="K216" s="1088" t="s">
        <v>585</v>
      </c>
      <c r="L216" s="1088">
        <v>1</v>
      </c>
      <c r="M216" s="1285"/>
      <c r="N216" s="1286" t="str">
        <f t="shared" si="20"/>
        <v>Included</v>
      </c>
      <c r="O216" s="1287">
        <f t="shared" si="21"/>
        <v>0</v>
      </c>
      <c r="P216" s="1082"/>
      <c r="Q216" s="1086">
        <f t="shared" si="22"/>
        <v>0</v>
      </c>
      <c r="R216" s="1087">
        <f t="shared" si="23"/>
        <v>0</v>
      </c>
      <c r="S216" s="1082"/>
      <c r="T216" s="1083"/>
      <c r="U216" s="1082"/>
      <c r="V216" s="1084"/>
      <c r="W216" s="1082"/>
      <c r="X216" s="1082"/>
      <c r="Y216" s="1082"/>
    </row>
    <row r="217" spans="1:25" s="1037" customFormat="1" ht="33">
      <c r="A217" s="1088">
        <f t="shared" si="24"/>
        <v>128</v>
      </c>
      <c r="B217" s="1088">
        <v>7000020718</v>
      </c>
      <c r="C217" s="1088">
        <v>1450</v>
      </c>
      <c r="D217" s="1088" t="s">
        <v>745</v>
      </c>
      <c r="E217" s="1088">
        <v>1000034950</v>
      </c>
      <c r="F217" s="1088">
        <v>85176990</v>
      </c>
      <c r="G217" s="1283"/>
      <c r="H217" s="1319">
        <v>18</v>
      </c>
      <c r="I217" s="1284"/>
      <c r="J217" s="1088" t="s">
        <v>642</v>
      </c>
      <c r="K217" s="1088" t="s">
        <v>582</v>
      </c>
      <c r="L217" s="1088">
        <v>1</v>
      </c>
      <c r="M217" s="1285"/>
      <c r="N217" s="1286" t="str">
        <f t="shared" si="20"/>
        <v>Included</v>
      </c>
      <c r="O217" s="1287">
        <f t="shared" si="21"/>
        <v>0</v>
      </c>
      <c r="P217" s="1082"/>
      <c r="Q217" s="1086">
        <f t="shared" si="22"/>
        <v>0</v>
      </c>
      <c r="R217" s="1087">
        <f t="shared" si="23"/>
        <v>0</v>
      </c>
      <c r="S217" s="1082"/>
      <c r="T217" s="1083"/>
      <c r="U217" s="1082"/>
      <c r="V217" s="1084"/>
      <c r="W217" s="1082"/>
      <c r="X217" s="1082"/>
      <c r="Y217" s="1082"/>
    </row>
    <row r="218" spans="1:25" s="1037" customFormat="1" ht="33">
      <c r="A218" s="1088">
        <f t="shared" si="24"/>
        <v>129</v>
      </c>
      <c r="B218" s="1088">
        <v>7000020718</v>
      </c>
      <c r="C218" s="1088">
        <v>1460</v>
      </c>
      <c r="D218" s="1088" t="s">
        <v>745</v>
      </c>
      <c r="E218" s="1088">
        <v>1000031381</v>
      </c>
      <c r="F218" s="1088">
        <v>85176290</v>
      </c>
      <c r="G218" s="1283"/>
      <c r="H218" s="1319">
        <v>18</v>
      </c>
      <c r="I218" s="1284"/>
      <c r="J218" s="1088" t="s">
        <v>643</v>
      </c>
      <c r="K218" s="1088" t="s">
        <v>585</v>
      </c>
      <c r="L218" s="1088">
        <v>1</v>
      </c>
      <c r="M218" s="1285"/>
      <c r="N218" s="1286" t="str">
        <f t="shared" si="20"/>
        <v>Included</v>
      </c>
      <c r="O218" s="1287">
        <f t="shared" si="21"/>
        <v>0</v>
      </c>
      <c r="P218" s="1082"/>
      <c r="Q218" s="1086">
        <f t="shared" si="22"/>
        <v>0</v>
      </c>
      <c r="R218" s="1087">
        <f t="shared" si="23"/>
        <v>0</v>
      </c>
      <c r="S218" s="1082"/>
      <c r="T218" s="1083"/>
      <c r="U218" s="1082"/>
      <c r="V218" s="1084"/>
      <c r="W218" s="1082"/>
      <c r="X218" s="1082"/>
      <c r="Y218" s="1082"/>
    </row>
    <row r="219" spans="1:25" s="1037" customFormat="1" ht="16.5">
      <c r="A219" s="1088">
        <f t="shared" si="24"/>
        <v>130</v>
      </c>
      <c r="B219" s="1088">
        <v>7000020718</v>
      </c>
      <c r="C219" s="1088">
        <v>1470</v>
      </c>
      <c r="D219" s="1088" t="s">
        <v>745</v>
      </c>
      <c r="E219" s="1088">
        <v>1000034998</v>
      </c>
      <c r="F219" s="1088">
        <v>85171890</v>
      </c>
      <c r="G219" s="1283"/>
      <c r="H219" s="1319">
        <v>18</v>
      </c>
      <c r="I219" s="1284"/>
      <c r="J219" s="1088" t="s">
        <v>646</v>
      </c>
      <c r="K219" s="1088" t="s">
        <v>582</v>
      </c>
      <c r="L219" s="1088">
        <v>1</v>
      </c>
      <c r="M219" s="1285"/>
      <c r="N219" s="1286" t="str">
        <f t="shared" ref="N219:N249" si="25">IF(M219=0, "Included",IF(ISERROR(L219*M219), M219, L219*M219))</f>
        <v>Included</v>
      </c>
      <c r="O219" s="1287">
        <f t="shared" ref="O219:O249" si="26">R219</f>
        <v>0</v>
      </c>
      <c r="P219" s="1082"/>
      <c r="Q219" s="1086">
        <f t="shared" ref="Q219:Q249" si="27">IF(N219="Included",0,N219)</f>
        <v>0</v>
      </c>
      <c r="R219" s="1087">
        <f t="shared" ref="R219:R249" si="28">IF(I219="", H219*Q219/100, I219*Q219)</f>
        <v>0</v>
      </c>
      <c r="S219" s="1082"/>
      <c r="T219" s="1083"/>
      <c r="U219" s="1082"/>
      <c r="V219" s="1084"/>
      <c r="W219" s="1082"/>
      <c r="X219" s="1082"/>
      <c r="Y219" s="1082"/>
    </row>
    <row r="220" spans="1:25" s="1037" customFormat="1" ht="33">
      <c r="A220" s="1088">
        <f t="shared" si="24"/>
        <v>131</v>
      </c>
      <c r="B220" s="1088">
        <v>7000020718</v>
      </c>
      <c r="C220" s="1088">
        <v>1480</v>
      </c>
      <c r="D220" s="1088" t="s">
        <v>745</v>
      </c>
      <c r="E220" s="1088">
        <v>1000031398</v>
      </c>
      <c r="F220" s="1088">
        <v>85171890</v>
      </c>
      <c r="G220" s="1283"/>
      <c r="H220" s="1319">
        <v>18</v>
      </c>
      <c r="I220" s="1284"/>
      <c r="J220" s="1088" t="s">
        <v>648</v>
      </c>
      <c r="K220" s="1088" t="s">
        <v>585</v>
      </c>
      <c r="L220" s="1088">
        <v>1</v>
      </c>
      <c r="M220" s="1285"/>
      <c r="N220" s="1286" t="str">
        <f t="shared" si="25"/>
        <v>Included</v>
      </c>
      <c r="O220" s="1287">
        <f t="shared" si="26"/>
        <v>0</v>
      </c>
      <c r="P220" s="1082"/>
      <c r="Q220" s="1086">
        <f t="shared" si="27"/>
        <v>0</v>
      </c>
      <c r="R220" s="1087">
        <f t="shared" si="28"/>
        <v>0</v>
      </c>
      <c r="S220" s="1082"/>
      <c r="T220" s="1083"/>
      <c r="U220" s="1082"/>
      <c r="V220" s="1084"/>
      <c r="W220" s="1082"/>
      <c r="X220" s="1082"/>
      <c r="Y220" s="1082"/>
    </row>
    <row r="221" spans="1:25" s="1037" customFormat="1" ht="82.5">
      <c r="A221" s="1088">
        <f t="shared" si="24"/>
        <v>132</v>
      </c>
      <c r="B221" s="1088">
        <v>7000020718</v>
      </c>
      <c r="C221" s="1088">
        <v>1490</v>
      </c>
      <c r="D221" s="1088" t="s">
        <v>746</v>
      </c>
      <c r="E221" s="1088">
        <v>1000031367</v>
      </c>
      <c r="F221" s="1088">
        <v>85176260</v>
      </c>
      <c r="G221" s="1283"/>
      <c r="H221" s="1319">
        <v>18</v>
      </c>
      <c r="I221" s="1284"/>
      <c r="J221" s="1088" t="s">
        <v>640</v>
      </c>
      <c r="K221" s="1088" t="s">
        <v>582</v>
      </c>
      <c r="L221" s="1088">
        <v>1</v>
      </c>
      <c r="M221" s="1285"/>
      <c r="N221" s="1286" t="str">
        <f t="shared" si="25"/>
        <v>Included</v>
      </c>
      <c r="O221" s="1287">
        <f t="shared" si="26"/>
        <v>0</v>
      </c>
      <c r="P221" s="1082"/>
      <c r="Q221" s="1086">
        <f t="shared" si="27"/>
        <v>0</v>
      </c>
      <c r="R221" s="1087">
        <f t="shared" si="28"/>
        <v>0</v>
      </c>
      <c r="S221" s="1082"/>
      <c r="T221" s="1083"/>
      <c r="U221" s="1082"/>
      <c r="V221" s="1084"/>
      <c r="W221" s="1082"/>
      <c r="X221" s="1082"/>
      <c r="Y221" s="1082"/>
    </row>
    <row r="222" spans="1:25" s="1037" customFormat="1" ht="16.5">
      <c r="A222" s="1088">
        <f t="shared" si="24"/>
        <v>133</v>
      </c>
      <c r="B222" s="1088">
        <v>7000020718</v>
      </c>
      <c r="C222" s="1088">
        <v>1500</v>
      </c>
      <c r="D222" s="1088" t="s">
        <v>746</v>
      </c>
      <c r="E222" s="1088">
        <v>1000018706</v>
      </c>
      <c r="F222" s="1088">
        <v>85176990</v>
      </c>
      <c r="G222" s="1283"/>
      <c r="H222" s="1319">
        <v>18</v>
      </c>
      <c r="I222" s="1284"/>
      <c r="J222" s="1088" t="s">
        <v>846</v>
      </c>
      <c r="K222" s="1088" t="s">
        <v>582</v>
      </c>
      <c r="L222" s="1088">
        <v>6</v>
      </c>
      <c r="M222" s="1285"/>
      <c r="N222" s="1286" t="str">
        <f t="shared" si="25"/>
        <v>Included</v>
      </c>
      <c r="O222" s="1287">
        <f t="shared" si="26"/>
        <v>0</v>
      </c>
      <c r="P222" s="1082"/>
      <c r="Q222" s="1086">
        <f t="shared" si="27"/>
        <v>0</v>
      </c>
      <c r="R222" s="1087">
        <f t="shared" si="28"/>
        <v>0</v>
      </c>
      <c r="S222" s="1082"/>
      <c r="T222" s="1083"/>
      <c r="U222" s="1082"/>
      <c r="V222" s="1084"/>
      <c r="W222" s="1082"/>
      <c r="X222" s="1082"/>
      <c r="Y222" s="1082"/>
    </row>
    <row r="223" spans="1:25" s="1037" customFormat="1" ht="16.5">
      <c r="A223" s="1088">
        <f t="shared" si="24"/>
        <v>134</v>
      </c>
      <c r="B223" s="1088">
        <v>7000020718</v>
      </c>
      <c r="C223" s="1088">
        <v>1510</v>
      </c>
      <c r="D223" s="1088" t="s">
        <v>746</v>
      </c>
      <c r="E223" s="1088">
        <v>1000031374</v>
      </c>
      <c r="F223" s="1088">
        <v>85176290</v>
      </c>
      <c r="G223" s="1283"/>
      <c r="H223" s="1319">
        <v>18</v>
      </c>
      <c r="I223" s="1284"/>
      <c r="J223" s="1088" t="s">
        <v>641</v>
      </c>
      <c r="K223" s="1088" t="s">
        <v>585</v>
      </c>
      <c r="L223" s="1088">
        <v>2</v>
      </c>
      <c r="M223" s="1285"/>
      <c r="N223" s="1286" t="str">
        <f t="shared" si="25"/>
        <v>Included</v>
      </c>
      <c r="O223" s="1287">
        <f t="shared" si="26"/>
        <v>0</v>
      </c>
      <c r="P223" s="1082"/>
      <c r="Q223" s="1086">
        <f t="shared" si="27"/>
        <v>0</v>
      </c>
      <c r="R223" s="1087">
        <f t="shared" si="28"/>
        <v>0</v>
      </c>
      <c r="S223" s="1082"/>
      <c r="T223" s="1083"/>
      <c r="U223" s="1082"/>
      <c r="V223" s="1084"/>
      <c r="W223" s="1082"/>
      <c r="X223" s="1082"/>
      <c r="Y223" s="1082"/>
    </row>
    <row r="224" spans="1:25" s="1037" customFormat="1" ht="33">
      <c r="A224" s="1088">
        <f t="shared" si="24"/>
        <v>135</v>
      </c>
      <c r="B224" s="1088">
        <v>7000020718</v>
      </c>
      <c r="C224" s="1088">
        <v>1520</v>
      </c>
      <c r="D224" s="1088" t="s">
        <v>746</v>
      </c>
      <c r="E224" s="1088">
        <v>1000034950</v>
      </c>
      <c r="F224" s="1088">
        <v>85176990</v>
      </c>
      <c r="G224" s="1283"/>
      <c r="H224" s="1319">
        <v>18</v>
      </c>
      <c r="I224" s="1284"/>
      <c r="J224" s="1088" t="s">
        <v>642</v>
      </c>
      <c r="K224" s="1088" t="s">
        <v>582</v>
      </c>
      <c r="L224" s="1088">
        <v>2</v>
      </c>
      <c r="M224" s="1285"/>
      <c r="N224" s="1286" t="str">
        <f t="shared" si="25"/>
        <v>Included</v>
      </c>
      <c r="O224" s="1287">
        <f t="shared" si="26"/>
        <v>0</v>
      </c>
      <c r="P224" s="1082"/>
      <c r="Q224" s="1086">
        <f t="shared" si="27"/>
        <v>0</v>
      </c>
      <c r="R224" s="1087">
        <f t="shared" si="28"/>
        <v>0</v>
      </c>
      <c r="S224" s="1082"/>
      <c r="T224" s="1083"/>
      <c r="U224" s="1082"/>
      <c r="V224" s="1084"/>
      <c r="W224" s="1082"/>
      <c r="X224" s="1082"/>
      <c r="Y224" s="1082"/>
    </row>
    <row r="225" spans="1:25" s="1037" customFormat="1" ht="33">
      <c r="A225" s="1088">
        <f t="shared" si="24"/>
        <v>136</v>
      </c>
      <c r="B225" s="1088">
        <v>7000020718</v>
      </c>
      <c r="C225" s="1088">
        <v>1530</v>
      </c>
      <c r="D225" s="1088" t="s">
        <v>746</v>
      </c>
      <c r="E225" s="1088">
        <v>1000031381</v>
      </c>
      <c r="F225" s="1088">
        <v>85176290</v>
      </c>
      <c r="G225" s="1283"/>
      <c r="H225" s="1319">
        <v>18</v>
      </c>
      <c r="I225" s="1284"/>
      <c r="J225" s="1088" t="s">
        <v>643</v>
      </c>
      <c r="K225" s="1088" t="s">
        <v>585</v>
      </c>
      <c r="L225" s="1088">
        <v>1</v>
      </c>
      <c r="M225" s="1285"/>
      <c r="N225" s="1286" t="str">
        <f t="shared" si="25"/>
        <v>Included</v>
      </c>
      <c r="O225" s="1287">
        <f t="shared" si="26"/>
        <v>0</v>
      </c>
      <c r="P225" s="1082"/>
      <c r="Q225" s="1086">
        <f t="shared" si="27"/>
        <v>0</v>
      </c>
      <c r="R225" s="1087">
        <f t="shared" si="28"/>
        <v>0</v>
      </c>
      <c r="S225" s="1082"/>
      <c r="T225" s="1083"/>
      <c r="U225" s="1082"/>
      <c r="V225" s="1084"/>
      <c r="W225" s="1082"/>
      <c r="X225" s="1082"/>
      <c r="Y225" s="1082"/>
    </row>
    <row r="226" spans="1:25" s="1037" customFormat="1" ht="16.5">
      <c r="A226" s="1088">
        <f t="shared" si="24"/>
        <v>137</v>
      </c>
      <c r="B226" s="1088">
        <v>7000020718</v>
      </c>
      <c r="C226" s="1088">
        <v>1540</v>
      </c>
      <c r="D226" s="1088" t="s">
        <v>746</v>
      </c>
      <c r="E226" s="1088">
        <v>1000026228</v>
      </c>
      <c r="F226" s="1088">
        <v>85176290</v>
      </c>
      <c r="G226" s="1283"/>
      <c r="H226" s="1319">
        <v>18</v>
      </c>
      <c r="I226" s="1284"/>
      <c r="J226" s="1088" t="s">
        <v>644</v>
      </c>
      <c r="K226" s="1088" t="s">
        <v>582</v>
      </c>
      <c r="L226" s="1088">
        <v>1</v>
      </c>
      <c r="M226" s="1285"/>
      <c r="N226" s="1286" t="str">
        <f t="shared" si="25"/>
        <v>Included</v>
      </c>
      <c r="O226" s="1287">
        <f t="shared" si="26"/>
        <v>0</v>
      </c>
      <c r="P226" s="1082"/>
      <c r="Q226" s="1086">
        <f t="shared" si="27"/>
        <v>0</v>
      </c>
      <c r="R226" s="1087">
        <f t="shared" si="28"/>
        <v>0</v>
      </c>
      <c r="S226" s="1082"/>
      <c r="T226" s="1083"/>
      <c r="U226" s="1082"/>
      <c r="V226" s="1084"/>
      <c r="W226" s="1082"/>
      <c r="X226" s="1082"/>
      <c r="Y226" s="1082"/>
    </row>
    <row r="227" spans="1:25" s="1037" customFormat="1" ht="16.5">
      <c r="A227" s="1088">
        <f t="shared" si="24"/>
        <v>138</v>
      </c>
      <c r="B227" s="1088">
        <v>7000020718</v>
      </c>
      <c r="C227" s="1088">
        <v>1550</v>
      </c>
      <c r="D227" s="1088" t="s">
        <v>746</v>
      </c>
      <c r="E227" s="1088">
        <v>1000034998</v>
      </c>
      <c r="F227" s="1088">
        <v>85171890</v>
      </c>
      <c r="G227" s="1283"/>
      <c r="H227" s="1319">
        <v>18</v>
      </c>
      <c r="I227" s="1284"/>
      <c r="J227" s="1088" t="s">
        <v>646</v>
      </c>
      <c r="K227" s="1088" t="s">
        <v>582</v>
      </c>
      <c r="L227" s="1088">
        <v>2</v>
      </c>
      <c r="M227" s="1285"/>
      <c r="N227" s="1286" t="str">
        <f t="shared" si="25"/>
        <v>Included</v>
      </c>
      <c r="O227" s="1287">
        <f t="shared" si="26"/>
        <v>0</v>
      </c>
      <c r="P227" s="1082"/>
      <c r="Q227" s="1086">
        <f t="shared" si="27"/>
        <v>0</v>
      </c>
      <c r="R227" s="1087">
        <f t="shared" si="28"/>
        <v>0</v>
      </c>
      <c r="S227" s="1082"/>
      <c r="T227" s="1083"/>
      <c r="U227" s="1082"/>
      <c r="V227" s="1084"/>
      <c r="W227" s="1082"/>
      <c r="X227" s="1082"/>
      <c r="Y227" s="1082"/>
    </row>
    <row r="228" spans="1:25" s="1037" customFormat="1" ht="82.5">
      <c r="A228" s="1088">
        <f t="shared" si="24"/>
        <v>139</v>
      </c>
      <c r="B228" s="1088">
        <v>7000020718</v>
      </c>
      <c r="C228" s="1088">
        <v>1570</v>
      </c>
      <c r="D228" s="1088" t="s">
        <v>747</v>
      </c>
      <c r="E228" s="1088">
        <v>1000031367</v>
      </c>
      <c r="F228" s="1088">
        <v>85176260</v>
      </c>
      <c r="G228" s="1283"/>
      <c r="H228" s="1319">
        <v>18</v>
      </c>
      <c r="I228" s="1284"/>
      <c r="J228" s="1088" t="s">
        <v>640</v>
      </c>
      <c r="K228" s="1088" t="s">
        <v>582</v>
      </c>
      <c r="L228" s="1088">
        <v>1</v>
      </c>
      <c r="M228" s="1285"/>
      <c r="N228" s="1286" t="str">
        <f t="shared" si="25"/>
        <v>Included</v>
      </c>
      <c r="O228" s="1287">
        <f t="shared" si="26"/>
        <v>0</v>
      </c>
      <c r="P228" s="1082"/>
      <c r="Q228" s="1086">
        <f t="shared" si="27"/>
        <v>0</v>
      </c>
      <c r="R228" s="1087">
        <f t="shared" si="28"/>
        <v>0</v>
      </c>
      <c r="S228" s="1082"/>
      <c r="T228" s="1083"/>
      <c r="U228" s="1082"/>
      <c r="V228" s="1084"/>
      <c r="W228" s="1082"/>
      <c r="X228" s="1082"/>
      <c r="Y228" s="1082"/>
    </row>
    <row r="229" spans="1:25" s="1037" customFormat="1" ht="16.5">
      <c r="A229" s="1088">
        <f t="shared" si="24"/>
        <v>140</v>
      </c>
      <c r="B229" s="1088">
        <v>7000020718</v>
      </c>
      <c r="C229" s="1088">
        <v>1580</v>
      </c>
      <c r="D229" s="1088" t="s">
        <v>747</v>
      </c>
      <c r="E229" s="1088">
        <v>1000018706</v>
      </c>
      <c r="F229" s="1088">
        <v>85176990</v>
      </c>
      <c r="G229" s="1283"/>
      <c r="H229" s="1319">
        <v>18</v>
      </c>
      <c r="I229" s="1284"/>
      <c r="J229" s="1088" t="s">
        <v>846</v>
      </c>
      <c r="K229" s="1088" t="s">
        <v>582</v>
      </c>
      <c r="L229" s="1088">
        <v>4</v>
      </c>
      <c r="M229" s="1285"/>
      <c r="N229" s="1286" t="str">
        <f t="shared" si="25"/>
        <v>Included</v>
      </c>
      <c r="O229" s="1287">
        <f t="shared" si="26"/>
        <v>0</v>
      </c>
      <c r="P229" s="1082"/>
      <c r="Q229" s="1086">
        <f t="shared" si="27"/>
        <v>0</v>
      </c>
      <c r="R229" s="1087">
        <f t="shared" si="28"/>
        <v>0</v>
      </c>
      <c r="S229" s="1082"/>
      <c r="T229" s="1083"/>
      <c r="U229" s="1082"/>
      <c r="V229" s="1084"/>
      <c r="W229" s="1082"/>
      <c r="X229" s="1082"/>
      <c r="Y229" s="1082"/>
    </row>
    <row r="230" spans="1:25" s="1037" customFormat="1" ht="16.5">
      <c r="A230" s="1088">
        <f t="shared" si="24"/>
        <v>141</v>
      </c>
      <c r="B230" s="1088">
        <v>7000020718</v>
      </c>
      <c r="C230" s="1088">
        <v>1590</v>
      </c>
      <c r="D230" s="1088" t="s">
        <v>747</v>
      </c>
      <c r="E230" s="1088">
        <v>1000031374</v>
      </c>
      <c r="F230" s="1088">
        <v>85176290</v>
      </c>
      <c r="G230" s="1283"/>
      <c r="H230" s="1319">
        <v>18</v>
      </c>
      <c r="I230" s="1284"/>
      <c r="J230" s="1088" t="s">
        <v>641</v>
      </c>
      <c r="K230" s="1088" t="s">
        <v>585</v>
      </c>
      <c r="L230" s="1088">
        <v>2</v>
      </c>
      <c r="M230" s="1285"/>
      <c r="N230" s="1286" t="str">
        <f t="shared" si="25"/>
        <v>Included</v>
      </c>
      <c r="O230" s="1287">
        <f t="shared" si="26"/>
        <v>0</v>
      </c>
      <c r="P230" s="1082"/>
      <c r="Q230" s="1086">
        <f t="shared" si="27"/>
        <v>0</v>
      </c>
      <c r="R230" s="1087">
        <f t="shared" si="28"/>
        <v>0</v>
      </c>
      <c r="S230" s="1082"/>
      <c r="T230" s="1083"/>
      <c r="U230" s="1082"/>
      <c r="V230" s="1084"/>
      <c r="W230" s="1082"/>
      <c r="X230" s="1082"/>
      <c r="Y230" s="1082"/>
    </row>
    <row r="231" spans="1:25" s="1037" customFormat="1" ht="33">
      <c r="A231" s="1088">
        <f t="shared" si="24"/>
        <v>142</v>
      </c>
      <c r="B231" s="1088">
        <v>7000020718</v>
      </c>
      <c r="C231" s="1088">
        <v>1600</v>
      </c>
      <c r="D231" s="1088" t="s">
        <v>747</v>
      </c>
      <c r="E231" s="1088">
        <v>1000034950</v>
      </c>
      <c r="F231" s="1088">
        <v>85176990</v>
      </c>
      <c r="G231" s="1283"/>
      <c r="H231" s="1319">
        <v>18</v>
      </c>
      <c r="I231" s="1284"/>
      <c r="J231" s="1088" t="s">
        <v>642</v>
      </c>
      <c r="K231" s="1088" t="s">
        <v>582</v>
      </c>
      <c r="L231" s="1088">
        <v>2</v>
      </c>
      <c r="M231" s="1285"/>
      <c r="N231" s="1286" t="str">
        <f t="shared" si="25"/>
        <v>Included</v>
      </c>
      <c r="O231" s="1287">
        <f t="shared" si="26"/>
        <v>0</v>
      </c>
      <c r="P231" s="1082"/>
      <c r="Q231" s="1086">
        <f t="shared" si="27"/>
        <v>0</v>
      </c>
      <c r="R231" s="1087">
        <f t="shared" si="28"/>
        <v>0</v>
      </c>
      <c r="S231" s="1082"/>
      <c r="T231" s="1083"/>
      <c r="U231" s="1082"/>
      <c r="V231" s="1084"/>
      <c r="W231" s="1082"/>
      <c r="X231" s="1082"/>
      <c r="Y231" s="1082"/>
    </row>
    <row r="232" spans="1:25" s="1037" customFormat="1" ht="33">
      <c r="A232" s="1088">
        <f t="shared" si="24"/>
        <v>143</v>
      </c>
      <c r="B232" s="1088">
        <v>7000020718</v>
      </c>
      <c r="C232" s="1088">
        <v>1610</v>
      </c>
      <c r="D232" s="1088" t="s">
        <v>747</v>
      </c>
      <c r="E232" s="1088">
        <v>1000031381</v>
      </c>
      <c r="F232" s="1088">
        <v>85176290</v>
      </c>
      <c r="G232" s="1283"/>
      <c r="H232" s="1319">
        <v>18</v>
      </c>
      <c r="I232" s="1284"/>
      <c r="J232" s="1088" t="s">
        <v>643</v>
      </c>
      <c r="K232" s="1088" t="s">
        <v>585</v>
      </c>
      <c r="L232" s="1088">
        <v>1</v>
      </c>
      <c r="M232" s="1285"/>
      <c r="N232" s="1286" t="str">
        <f t="shared" si="25"/>
        <v>Included</v>
      </c>
      <c r="O232" s="1287">
        <f t="shared" si="26"/>
        <v>0</v>
      </c>
      <c r="P232" s="1082"/>
      <c r="Q232" s="1086">
        <f t="shared" si="27"/>
        <v>0</v>
      </c>
      <c r="R232" s="1087">
        <f t="shared" si="28"/>
        <v>0</v>
      </c>
      <c r="S232" s="1082"/>
      <c r="T232" s="1083"/>
      <c r="U232" s="1082"/>
      <c r="V232" s="1084"/>
      <c r="W232" s="1082"/>
      <c r="X232" s="1082"/>
      <c r="Y232" s="1082"/>
    </row>
    <row r="233" spans="1:25" s="1037" customFormat="1" ht="16.5">
      <c r="A233" s="1088">
        <f t="shared" si="24"/>
        <v>144</v>
      </c>
      <c r="B233" s="1088">
        <v>7000020718</v>
      </c>
      <c r="C233" s="1088">
        <v>1620</v>
      </c>
      <c r="D233" s="1088" t="s">
        <v>747</v>
      </c>
      <c r="E233" s="1088">
        <v>1000026228</v>
      </c>
      <c r="F233" s="1088">
        <v>85176290</v>
      </c>
      <c r="G233" s="1283"/>
      <c r="H233" s="1319">
        <v>18</v>
      </c>
      <c r="I233" s="1284"/>
      <c r="J233" s="1088" t="s">
        <v>644</v>
      </c>
      <c r="K233" s="1088" t="s">
        <v>582</v>
      </c>
      <c r="L233" s="1088">
        <v>1</v>
      </c>
      <c r="M233" s="1285"/>
      <c r="N233" s="1286" t="str">
        <f t="shared" si="25"/>
        <v>Included</v>
      </c>
      <c r="O233" s="1287">
        <f t="shared" si="26"/>
        <v>0</v>
      </c>
      <c r="P233" s="1082"/>
      <c r="Q233" s="1086">
        <f t="shared" si="27"/>
        <v>0</v>
      </c>
      <c r="R233" s="1087">
        <f t="shared" si="28"/>
        <v>0</v>
      </c>
      <c r="S233" s="1082"/>
      <c r="T233" s="1083"/>
      <c r="U233" s="1082"/>
      <c r="V233" s="1084"/>
      <c r="W233" s="1082"/>
      <c r="X233" s="1082"/>
      <c r="Y233" s="1082"/>
    </row>
    <row r="234" spans="1:25" s="1037" customFormat="1" ht="16.5">
      <c r="A234" s="1088">
        <f t="shared" si="24"/>
        <v>145</v>
      </c>
      <c r="B234" s="1088">
        <v>7000020718</v>
      </c>
      <c r="C234" s="1088">
        <v>1630</v>
      </c>
      <c r="D234" s="1088" t="s">
        <v>747</v>
      </c>
      <c r="E234" s="1088">
        <v>1000034998</v>
      </c>
      <c r="F234" s="1088">
        <v>85171890</v>
      </c>
      <c r="G234" s="1283"/>
      <c r="H234" s="1319">
        <v>18</v>
      </c>
      <c r="I234" s="1284"/>
      <c r="J234" s="1088" t="s">
        <v>646</v>
      </c>
      <c r="K234" s="1088" t="s">
        <v>582</v>
      </c>
      <c r="L234" s="1088">
        <v>2</v>
      </c>
      <c r="M234" s="1285"/>
      <c r="N234" s="1286" t="str">
        <f t="shared" si="25"/>
        <v>Included</v>
      </c>
      <c r="O234" s="1287">
        <f t="shared" si="26"/>
        <v>0</v>
      </c>
      <c r="P234" s="1082"/>
      <c r="Q234" s="1086">
        <f t="shared" si="27"/>
        <v>0</v>
      </c>
      <c r="R234" s="1087">
        <f t="shared" si="28"/>
        <v>0</v>
      </c>
      <c r="S234" s="1082"/>
      <c r="T234" s="1083"/>
      <c r="U234" s="1082"/>
      <c r="V234" s="1084"/>
      <c r="W234" s="1082"/>
      <c r="X234" s="1082"/>
      <c r="Y234" s="1082"/>
    </row>
    <row r="235" spans="1:25" s="1037" customFormat="1" ht="82.5">
      <c r="A235" s="1088">
        <f t="shared" si="24"/>
        <v>146</v>
      </c>
      <c r="B235" s="1088">
        <v>7000020718</v>
      </c>
      <c r="C235" s="1088">
        <v>1650</v>
      </c>
      <c r="D235" s="1088" t="s">
        <v>748</v>
      </c>
      <c r="E235" s="1088">
        <v>1000031367</v>
      </c>
      <c r="F235" s="1088">
        <v>85176260</v>
      </c>
      <c r="G235" s="1283"/>
      <c r="H235" s="1319">
        <v>18</v>
      </c>
      <c r="I235" s="1284"/>
      <c r="J235" s="1088" t="s">
        <v>640</v>
      </c>
      <c r="K235" s="1088" t="s">
        <v>582</v>
      </c>
      <c r="L235" s="1088">
        <v>1</v>
      </c>
      <c r="M235" s="1285"/>
      <c r="N235" s="1286" t="str">
        <f t="shared" si="25"/>
        <v>Included</v>
      </c>
      <c r="O235" s="1287">
        <f t="shared" si="26"/>
        <v>0</v>
      </c>
      <c r="P235" s="1082"/>
      <c r="Q235" s="1086">
        <f t="shared" si="27"/>
        <v>0</v>
      </c>
      <c r="R235" s="1087">
        <f t="shared" si="28"/>
        <v>0</v>
      </c>
      <c r="S235" s="1082"/>
      <c r="T235" s="1083"/>
      <c r="U235" s="1082"/>
      <c r="V235" s="1084"/>
      <c r="W235" s="1082"/>
      <c r="X235" s="1082"/>
      <c r="Y235" s="1082"/>
    </row>
    <row r="236" spans="1:25" s="1037" customFormat="1" ht="16.5">
      <c r="A236" s="1088">
        <f t="shared" si="24"/>
        <v>147</v>
      </c>
      <c r="B236" s="1088">
        <v>7000020718</v>
      </c>
      <c r="C236" s="1088">
        <v>1660</v>
      </c>
      <c r="D236" s="1088" t="s">
        <v>748</v>
      </c>
      <c r="E236" s="1088">
        <v>1000018706</v>
      </c>
      <c r="F236" s="1088">
        <v>85176990</v>
      </c>
      <c r="G236" s="1283"/>
      <c r="H236" s="1319">
        <v>18</v>
      </c>
      <c r="I236" s="1284"/>
      <c r="J236" s="1088" t="s">
        <v>846</v>
      </c>
      <c r="K236" s="1088" t="s">
        <v>582</v>
      </c>
      <c r="L236" s="1088">
        <v>4</v>
      </c>
      <c r="M236" s="1285"/>
      <c r="N236" s="1286" t="str">
        <f t="shared" si="25"/>
        <v>Included</v>
      </c>
      <c r="O236" s="1287">
        <f t="shared" si="26"/>
        <v>0</v>
      </c>
      <c r="P236" s="1082"/>
      <c r="Q236" s="1086">
        <f t="shared" si="27"/>
        <v>0</v>
      </c>
      <c r="R236" s="1087">
        <f t="shared" si="28"/>
        <v>0</v>
      </c>
      <c r="S236" s="1082"/>
      <c r="T236" s="1083"/>
      <c r="U236" s="1082"/>
      <c r="V236" s="1084"/>
      <c r="W236" s="1082"/>
      <c r="X236" s="1082"/>
      <c r="Y236" s="1082"/>
    </row>
    <row r="237" spans="1:25" s="1037" customFormat="1" ht="16.5">
      <c r="A237" s="1088">
        <f t="shared" si="24"/>
        <v>148</v>
      </c>
      <c r="B237" s="1088">
        <v>7000020718</v>
      </c>
      <c r="C237" s="1088">
        <v>1670</v>
      </c>
      <c r="D237" s="1088" t="s">
        <v>748</v>
      </c>
      <c r="E237" s="1088">
        <v>1000031374</v>
      </c>
      <c r="F237" s="1088">
        <v>85176290</v>
      </c>
      <c r="G237" s="1283"/>
      <c r="H237" s="1319">
        <v>18</v>
      </c>
      <c r="I237" s="1284"/>
      <c r="J237" s="1088" t="s">
        <v>641</v>
      </c>
      <c r="K237" s="1088" t="s">
        <v>585</v>
      </c>
      <c r="L237" s="1088">
        <v>2</v>
      </c>
      <c r="M237" s="1285"/>
      <c r="N237" s="1286" t="str">
        <f t="shared" si="25"/>
        <v>Included</v>
      </c>
      <c r="O237" s="1287">
        <f t="shared" si="26"/>
        <v>0</v>
      </c>
      <c r="P237" s="1082"/>
      <c r="Q237" s="1086">
        <f t="shared" si="27"/>
        <v>0</v>
      </c>
      <c r="R237" s="1087">
        <f t="shared" si="28"/>
        <v>0</v>
      </c>
      <c r="S237" s="1082"/>
      <c r="T237" s="1083"/>
      <c r="U237" s="1082"/>
      <c r="V237" s="1084"/>
      <c r="W237" s="1082"/>
      <c r="X237" s="1082"/>
      <c r="Y237" s="1082"/>
    </row>
    <row r="238" spans="1:25" s="1037" customFormat="1" ht="33">
      <c r="A238" s="1088">
        <f t="shared" si="24"/>
        <v>149</v>
      </c>
      <c r="B238" s="1088">
        <v>7000020718</v>
      </c>
      <c r="C238" s="1088">
        <v>1680</v>
      </c>
      <c r="D238" s="1088" t="s">
        <v>748</v>
      </c>
      <c r="E238" s="1088">
        <v>1000034950</v>
      </c>
      <c r="F238" s="1088">
        <v>85176990</v>
      </c>
      <c r="G238" s="1283"/>
      <c r="H238" s="1319">
        <v>18</v>
      </c>
      <c r="I238" s="1284"/>
      <c r="J238" s="1088" t="s">
        <v>642</v>
      </c>
      <c r="K238" s="1088" t="s">
        <v>582</v>
      </c>
      <c r="L238" s="1088">
        <v>2</v>
      </c>
      <c r="M238" s="1285"/>
      <c r="N238" s="1286" t="str">
        <f t="shared" si="25"/>
        <v>Included</v>
      </c>
      <c r="O238" s="1287">
        <f t="shared" si="26"/>
        <v>0</v>
      </c>
      <c r="P238" s="1082"/>
      <c r="Q238" s="1086">
        <f t="shared" si="27"/>
        <v>0</v>
      </c>
      <c r="R238" s="1087">
        <f t="shared" si="28"/>
        <v>0</v>
      </c>
      <c r="S238" s="1082"/>
      <c r="T238" s="1083"/>
      <c r="U238" s="1082"/>
      <c r="V238" s="1084"/>
      <c r="W238" s="1082"/>
      <c r="X238" s="1082"/>
      <c r="Y238" s="1082"/>
    </row>
    <row r="239" spans="1:25" s="1037" customFormat="1" ht="33">
      <c r="A239" s="1088">
        <f t="shared" si="24"/>
        <v>150</v>
      </c>
      <c r="B239" s="1088">
        <v>7000020718</v>
      </c>
      <c r="C239" s="1088">
        <v>1690</v>
      </c>
      <c r="D239" s="1088" t="s">
        <v>748</v>
      </c>
      <c r="E239" s="1088">
        <v>1000031381</v>
      </c>
      <c r="F239" s="1088">
        <v>85176290</v>
      </c>
      <c r="G239" s="1283"/>
      <c r="H239" s="1319">
        <v>18</v>
      </c>
      <c r="I239" s="1284"/>
      <c r="J239" s="1088" t="s">
        <v>643</v>
      </c>
      <c r="K239" s="1088" t="s">
        <v>585</v>
      </c>
      <c r="L239" s="1088">
        <v>1</v>
      </c>
      <c r="M239" s="1285"/>
      <c r="N239" s="1286" t="str">
        <f t="shared" si="25"/>
        <v>Included</v>
      </c>
      <c r="O239" s="1287">
        <f t="shared" si="26"/>
        <v>0</v>
      </c>
      <c r="P239" s="1082"/>
      <c r="Q239" s="1086">
        <f t="shared" si="27"/>
        <v>0</v>
      </c>
      <c r="R239" s="1087">
        <f t="shared" si="28"/>
        <v>0</v>
      </c>
      <c r="S239" s="1082"/>
      <c r="T239" s="1083"/>
      <c r="U239" s="1082"/>
      <c r="V239" s="1084"/>
      <c r="W239" s="1082"/>
      <c r="X239" s="1082"/>
      <c r="Y239" s="1082"/>
    </row>
    <row r="240" spans="1:25" s="1037" customFormat="1" ht="16.5">
      <c r="A240" s="1088">
        <f t="shared" si="24"/>
        <v>151</v>
      </c>
      <c r="B240" s="1088">
        <v>7000020718</v>
      </c>
      <c r="C240" s="1088">
        <v>1700</v>
      </c>
      <c r="D240" s="1088" t="s">
        <v>748</v>
      </c>
      <c r="E240" s="1088">
        <v>1000026228</v>
      </c>
      <c r="F240" s="1088">
        <v>85176290</v>
      </c>
      <c r="G240" s="1283"/>
      <c r="H240" s="1319">
        <v>18</v>
      </c>
      <c r="I240" s="1284"/>
      <c r="J240" s="1088" t="s">
        <v>644</v>
      </c>
      <c r="K240" s="1088" t="s">
        <v>582</v>
      </c>
      <c r="L240" s="1088">
        <v>1</v>
      </c>
      <c r="M240" s="1285"/>
      <c r="N240" s="1286" t="str">
        <f t="shared" si="25"/>
        <v>Included</v>
      </c>
      <c r="O240" s="1287">
        <f t="shared" si="26"/>
        <v>0</v>
      </c>
      <c r="P240" s="1082"/>
      <c r="Q240" s="1086">
        <f t="shared" si="27"/>
        <v>0</v>
      </c>
      <c r="R240" s="1087">
        <f t="shared" si="28"/>
        <v>0</v>
      </c>
      <c r="S240" s="1082"/>
      <c r="T240" s="1083"/>
      <c r="U240" s="1082"/>
      <c r="V240" s="1084"/>
      <c r="W240" s="1082"/>
      <c r="X240" s="1082"/>
      <c r="Y240" s="1082"/>
    </row>
    <row r="241" spans="1:51" s="1037" customFormat="1" ht="16.5">
      <c r="A241" s="1088">
        <f t="shared" si="24"/>
        <v>152</v>
      </c>
      <c r="B241" s="1088">
        <v>7000020718</v>
      </c>
      <c r="C241" s="1088">
        <v>1710</v>
      </c>
      <c r="D241" s="1088" t="s">
        <v>748</v>
      </c>
      <c r="E241" s="1088">
        <v>1000034998</v>
      </c>
      <c r="F241" s="1088">
        <v>85171890</v>
      </c>
      <c r="G241" s="1283"/>
      <c r="H241" s="1319">
        <v>18</v>
      </c>
      <c r="I241" s="1284"/>
      <c r="J241" s="1088" t="s">
        <v>646</v>
      </c>
      <c r="K241" s="1088" t="s">
        <v>582</v>
      </c>
      <c r="L241" s="1088">
        <v>2</v>
      </c>
      <c r="M241" s="1285"/>
      <c r="N241" s="1286" t="str">
        <f t="shared" si="25"/>
        <v>Included</v>
      </c>
      <c r="O241" s="1287">
        <f t="shared" si="26"/>
        <v>0</v>
      </c>
      <c r="P241" s="1082"/>
      <c r="Q241" s="1086">
        <f t="shared" si="27"/>
        <v>0</v>
      </c>
      <c r="R241" s="1087">
        <f t="shared" si="28"/>
        <v>0</v>
      </c>
      <c r="S241" s="1082"/>
      <c r="T241" s="1083"/>
      <c r="U241" s="1082"/>
      <c r="V241" s="1084"/>
      <c r="W241" s="1082"/>
      <c r="X241" s="1082"/>
      <c r="Y241" s="1082"/>
    </row>
    <row r="242" spans="1:51" s="1037" customFormat="1" ht="16.5">
      <c r="A242" s="1088">
        <f t="shared" ref="A242:A249" si="29">A241+1</f>
        <v>153</v>
      </c>
      <c r="B242" s="1088">
        <v>7000020718</v>
      </c>
      <c r="C242" s="1088">
        <v>1730</v>
      </c>
      <c r="D242" s="1088" t="s">
        <v>749</v>
      </c>
      <c r="E242" s="1088">
        <v>1000017518</v>
      </c>
      <c r="F242" s="1088">
        <v>85364900</v>
      </c>
      <c r="G242" s="1283"/>
      <c r="H242" s="1319">
        <v>18</v>
      </c>
      <c r="I242" s="1284"/>
      <c r="J242" s="1088" t="s">
        <v>848</v>
      </c>
      <c r="K242" s="1088" t="s">
        <v>582</v>
      </c>
      <c r="L242" s="1088">
        <v>2</v>
      </c>
      <c r="M242" s="1285"/>
      <c r="N242" s="1286" t="str">
        <f t="shared" si="25"/>
        <v>Included</v>
      </c>
      <c r="O242" s="1287">
        <f t="shared" si="26"/>
        <v>0</v>
      </c>
      <c r="P242" s="1082"/>
      <c r="Q242" s="1086">
        <f t="shared" si="27"/>
        <v>0</v>
      </c>
      <c r="R242" s="1087">
        <f t="shared" si="28"/>
        <v>0</v>
      </c>
      <c r="S242" s="1082"/>
      <c r="T242" s="1083"/>
      <c r="U242" s="1082"/>
      <c r="V242" s="1084"/>
      <c r="W242" s="1082"/>
      <c r="X242" s="1082"/>
      <c r="Y242" s="1082"/>
    </row>
    <row r="243" spans="1:51" s="1037" customFormat="1" ht="16.5">
      <c r="A243" s="1088">
        <f t="shared" si="29"/>
        <v>154</v>
      </c>
      <c r="B243" s="1088">
        <v>7000020718</v>
      </c>
      <c r="C243" s="1088">
        <v>1740</v>
      </c>
      <c r="D243" s="1088" t="s">
        <v>749</v>
      </c>
      <c r="E243" s="1088">
        <v>1000022512</v>
      </c>
      <c r="F243" s="1088">
        <v>90311000</v>
      </c>
      <c r="G243" s="1283"/>
      <c r="H243" s="1319">
        <v>18</v>
      </c>
      <c r="I243" s="1284"/>
      <c r="J243" s="1088" t="s">
        <v>849</v>
      </c>
      <c r="K243" s="1088" t="s">
        <v>582</v>
      </c>
      <c r="L243" s="1088">
        <v>2</v>
      </c>
      <c r="M243" s="1285"/>
      <c r="N243" s="1286" t="str">
        <f t="shared" si="25"/>
        <v>Included</v>
      </c>
      <c r="O243" s="1287">
        <f t="shared" si="26"/>
        <v>0</v>
      </c>
      <c r="P243" s="1082"/>
      <c r="Q243" s="1086">
        <f t="shared" si="27"/>
        <v>0</v>
      </c>
      <c r="R243" s="1087">
        <f t="shared" si="28"/>
        <v>0</v>
      </c>
      <c r="S243" s="1082"/>
      <c r="T243" s="1083"/>
      <c r="U243" s="1082"/>
      <c r="V243" s="1084"/>
      <c r="W243" s="1082"/>
      <c r="X243" s="1082"/>
      <c r="Y243" s="1082"/>
    </row>
    <row r="244" spans="1:51" s="1037" customFormat="1" ht="33">
      <c r="A244" s="1088">
        <f t="shared" si="29"/>
        <v>155</v>
      </c>
      <c r="B244" s="1088">
        <v>7000020718</v>
      </c>
      <c r="C244" s="1088">
        <v>1750</v>
      </c>
      <c r="D244" s="1088" t="s">
        <v>749</v>
      </c>
      <c r="E244" s="1088">
        <v>1000022510</v>
      </c>
      <c r="F244" s="1088">
        <v>85176290</v>
      </c>
      <c r="G244" s="1283"/>
      <c r="H244" s="1319">
        <v>18</v>
      </c>
      <c r="I244" s="1284"/>
      <c r="J244" s="1088" t="s">
        <v>850</v>
      </c>
      <c r="K244" s="1088" t="s">
        <v>582</v>
      </c>
      <c r="L244" s="1088">
        <v>3</v>
      </c>
      <c r="M244" s="1285"/>
      <c r="N244" s="1286" t="str">
        <f t="shared" si="25"/>
        <v>Included</v>
      </c>
      <c r="O244" s="1287">
        <f t="shared" si="26"/>
        <v>0</v>
      </c>
      <c r="P244" s="1082"/>
      <c r="Q244" s="1086">
        <f t="shared" si="27"/>
        <v>0</v>
      </c>
      <c r="R244" s="1087">
        <f t="shared" si="28"/>
        <v>0</v>
      </c>
      <c r="S244" s="1082"/>
      <c r="T244" s="1083"/>
      <c r="U244" s="1082"/>
      <c r="V244" s="1084"/>
      <c r="W244" s="1082"/>
      <c r="X244" s="1082"/>
      <c r="Y244" s="1082"/>
    </row>
    <row r="245" spans="1:51" s="1037" customFormat="1" ht="33">
      <c r="A245" s="1088">
        <f t="shared" si="29"/>
        <v>156</v>
      </c>
      <c r="B245" s="1088">
        <v>7000020718</v>
      </c>
      <c r="C245" s="1088">
        <v>1760</v>
      </c>
      <c r="D245" s="1088" t="s">
        <v>749</v>
      </c>
      <c r="E245" s="1088">
        <v>1000022487</v>
      </c>
      <c r="F245" s="1088">
        <v>85447090</v>
      </c>
      <c r="G245" s="1283"/>
      <c r="H245" s="1319">
        <v>18</v>
      </c>
      <c r="I245" s="1284"/>
      <c r="J245" s="1088" t="s">
        <v>851</v>
      </c>
      <c r="K245" s="1088" t="s">
        <v>582</v>
      </c>
      <c r="L245" s="1088">
        <v>1</v>
      </c>
      <c r="M245" s="1285"/>
      <c r="N245" s="1286" t="str">
        <f t="shared" si="25"/>
        <v>Included</v>
      </c>
      <c r="O245" s="1287">
        <f t="shared" si="26"/>
        <v>0</v>
      </c>
      <c r="P245" s="1082"/>
      <c r="Q245" s="1086">
        <f t="shared" si="27"/>
        <v>0</v>
      </c>
      <c r="R245" s="1087">
        <f t="shared" si="28"/>
        <v>0</v>
      </c>
      <c r="S245" s="1082"/>
      <c r="T245" s="1083"/>
      <c r="U245" s="1082"/>
      <c r="V245" s="1084"/>
      <c r="W245" s="1082"/>
      <c r="X245" s="1082"/>
      <c r="Y245" s="1082"/>
    </row>
    <row r="246" spans="1:51" s="1037" customFormat="1" ht="33">
      <c r="A246" s="1088">
        <f t="shared" si="29"/>
        <v>157</v>
      </c>
      <c r="B246" s="1088">
        <v>7000020718</v>
      </c>
      <c r="C246" s="1088">
        <v>1780</v>
      </c>
      <c r="D246" s="1088" t="s">
        <v>750</v>
      </c>
      <c r="E246" s="1088">
        <v>1000012366</v>
      </c>
      <c r="F246" s="1088">
        <v>73082011</v>
      </c>
      <c r="G246" s="1283"/>
      <c r="H246" s="1319">
        <v>18</v>
      </c>
      <c r="I246" s="1284"/>
      <c r="J246" s="1088" t="s">
        <v>852</v>
      </c>
      <c r="K246" s="1088" t="s">
        <v>582</v>
      </c>
      <c r="L246" s="1088">
        <v>120</v>
      </c>
      <c r="M246" s="1285"/>
      <c r="N246" s="1286" t="str">
        <f t="shared" si="25"/>
        <v>Included</v>
      </c>
      <c r="O246" s="1287">
        <f t="shared" si="26"/>
        <v>0</v>
      </c>
      <c r="P246" s="1082"/>
      <c r="Q246" s="1086">
        <f t="shared" si="27"/>
        <v>0</v>
      </c>
      <c r="R246" s="1087">
        <f t="shared" si="28"/>
        <v>0</v>
      </c>
      <c r="S246" s="1082"/>
      <c r="T246" s="1083"/>
      <c r="U246" s="1082"/>
      <c r="V246" s="1084"/>
      <c r="W246" s="1082"/>
      <c r="X246" s="1082"/>
      <c r="Y246" s="1082"/>
    </row>
    <row r="247" spans="1:51" s="1037" customFormat="1" ht="33">
      <c r="A247" s="1088">
        <f t="shared" si="29"/>
        <v>158</v>
      </c>
      <c r="B247" s="1088">
        <v>7000020718</v>
      </c>
      <c r="C247" s="1088">
        <v>1790</v>
      </c>
      <c r="D247" s="1088" t="s">
        <v>750</v>
      </c>
      <c r="E247" s="1088">
        <v>1000012368</v>
      </c>
      <c r="F247" s="1088">
        <v>73082011</v>
      </c>
      <c r="G247" s="1283"/>
      <c r="H247" s="1319">
        <v>18</v>
      </c>
      <c r="I247" s="1284"/>
      <c r="J247" s="1088" t="s">
        <v>853</v>
      </c>
      <c r="K247" s="1088" t="s">
        <v>582</v>
      </c>
      <c r="L247" s="1088">
        <v>12</v>
      </c>
      <c r="M247" s="1285"/>
      <c r="N247" s="1286" t="str">
        <f t="shared" si="25"/>
        <v>Included</v>
      </c>
      <c r="O247" s="1287">
        <f t="shared" si="26"/>
        <v>0</v>
      </c>
      <c r="P247" s="1082"/>
      <c r="Q247" s="1086">
        <f t="shared" si="27"/>
        <v>0</v>
      </c>
      <c r="R247" s="1087">
        <f t="shared" si="28"/>
        <v>0</v>
      </c>
      <c r="S247" s="1082"/>
      <c r="T247" s="1083"/>
      <c r="U247" s="1082"/>
      <c r="V247" s="1084"/>
      <c r="W247" s="1082"/>
      <c r="X247" s="1082"/>
      <c r="Y247" s="1082"/>
    </row>
    <row r="248" spans="1:51" s="1037" customFormat="1" ht="33">
      <c r="A248" s="1088">
        <f t="shared" si="29"/>
        <v>159</v>
      </c>
      <c r="B248" s="1088">
        <v>7000020718</v>
      </c>
      <c r="C248" s="1088">
        <v>1800</v>
      </c>
      <c r="D248" s="1088" t="s">
        <v>750</v>
      </c>
      <c r="E248" s="1088">
        <v>1000012369</v>
      </c>
      <c r="F248" s="1088">
        <v>73082011</v>
      </c>
      <c r="G248" s="1283"/>
      <c r="H248" s="1319">
        <v>18</v>
      </c>
      <c r="I248" s="1284"/>
      <c r="J248" s="1088" t="s">
        <v>854</v>
      </c>
      <c r="K248" s="1088" t="s">
        <v>582</v>
      </c>
      <c r="L248" s="1088">
        <v>24</v>
      </c>
      <c r="M248" s="1285"/>
      <c r="N248" s="1286" t="str">
        <f t="shared" si="25"/>
        <v>Included</v>
      </c>
      <c r="O248" s="1287">
        <f t="shared" si="26"/>
        <v>0</v>
      </c>
      <c r="P248" s="1082"/>
      <c r="Q248" s="1086">
        <f t="shared" si="27"/>
        <v>0</v>
      </c>
      <c r="R248" s="1087">
        <f t="shared" si="28"/>
        <v>0</v>
      </c>
      <c r="S248" s="1082"/>
      <c r="T248" s="1083"/>
      <c r="U248" s="1082"/>
      <c r="V248" s="1084"/>
      <c r="W248" s="1082"/>
      <c r="X248" s="1082"/>
      <c r="Y248" s="1082"/>
    </row>
    <row r="249" spans="1:51" s="1037" customFormat="1" ht="33">
      <c r="A249" s="1088">
        <f t="shared" si="29"/>
        <v>160</v>
      </c>
      <c r="B249" s="1088">
        <v>7000020718</v>
      </c>
      <c r="C249" s="1088">
        <v>1810</v>
      </c>
      <c r="D249" s="1088" t="s">
        <v>750</v>
      </c>
      <c r="E249" s="1088">
        <v>1000012370</v>
      </c>
      <c r="F249" s="1088">
        <v>73082011</v>
      </c>
      <c r="G249" s="1283"/>
      <c r="H249" s="1319">
        <v>18</v>
      </c>
      <c r="I249" s="1284"/>
      <c r="J249" s="1088" t="s">
        <v>855</v>
      </c>
      <c r="K249" s="1088" t="s">
        <v>582</v>
      </c>
      <c r="L249" s="1088">
        <v>48</v>
      </c>
      <c r="M249" s="1285"/>
      <c r="N249" s="1286" t="str">
        <f t="shared" si="25"/>
        <v>Included</v>
      </c>
      <c r="O249" s="1287">
        <f t="shared" si="26"/>
        <v>0</v>
      </c>
      <c r="P249" s="1082"/>
      <c r="Q249" s="1086">
        <f t="shared" si="27"/>
        <v>0</v>
      </c>
      <c r="R249" s="1087">
        <f t="shared" si="28"/>
        <v>0</v>
      </c>
      <c r="S249" s="1082"/>
      <c r="T249" s="1083"/>
      <c r="U249" s="1082"/>
      <c r="V249" s="1084"/>
      <c r="W249" s="1082"/>
      <c r="X249" s="1082"/>
      <c r="Y249" s="1082"/>
    </row>
    <row r="250" spans="1:51" ht="15" customHeight="1">
      <c r="A250" s="1090"/>
      <c r="B250" s="1091"/>
      <c r="C250" s="1091"/>
      <c r="D250" s="1091"/>
      <c r="E250" s="1091"/>
      <c r="F250" s="1091"/>
      <c r="G250" s="1091"/>
      <c r="H250" s="1402" t="s">
        <v>575</v>
      </c>
      <c r="I250" s="1402"/>
      <c r="J250" s="1402"/>
      <c r="K250" s="1402"/>
      <c r="L250" s="1402"/>
      <c r="M250" s="1403"/>
      <c r="N250" s="1092">
        <f>SUM(N22:N249)</f>
        <v>0</v>
      </c>
      <c r="O250" s="1092">
        <f>SUM(O22:O249)</f>
        <v>0</v>
      </c>
      <c r="S250" s="1025"/>
      <c r="Z250" s="1093"/>
      <c r="AA250" s="1093"/>
      <c r="AC250" s="1093"/>
      <c r="AD250" s="1093"/>
      <c r="AF250" s="1044"/>
      <c r="AG250" s="1034"/>
      <c r="AH250" s="1034"/>
      <c r="AI250" s="1034"/>
      <c r="AJ250" s="1034"/>
      <c r="AK250" s="1034"/>
      <c r="AL250" s="1034"/>
      <c r="AM250" s="1034"/>
      <c r="AN250" s="1034"/>
      <c r="AO250" s="1034"/>
      <c r="AP250" s="1034"/>
      <c r="AQ250" s="1034"/>
      <c r="AR250" s="1034"/>
      <c r="AS250" s="1034"/>
      <c r="AT250" s="1034"/>
      <c r="AU250" s="1034"/>
      <c r="AV250" s="1034"/>
      <c r="AW250" s="1034"/>
      <c r="AX250" s="1034"/>
      <c r="AY250" s="1034"/>
    </row>
    <row r="251" spans="1:51">
      <c r="A251" s="1094"/>
      <c r="B251" s="1095"/>
      <c r="C251" s="1095"/>
      <c r="D251" s="1095"/>
      <c r="E251" s="1095"/>
      <c r="F251" s="1095"/>
      <c r="G251" s="1095"/>
      <c r="H251" s="1397" t="s">
        <v>506</v>
      </c>
      <c r="I251" s="1397"/>
      <c r="J251" s="1397"/>
      <c r="K251" s="1397"/>
      <c r="L251" s="1397"/>
      <c r="M251" s="1398"/>
      <c r="N251" s="1096">
        <f>'Sch-7'!M20</f>
        <v>0</v>
      </c>
      <c r="O251" s="1097"/>
      <c r="Z251" s="1038"/>
      <c r="AA251" s="1093"/>
      <c r="AC251" s="1038"/>
      <c r="AD251" s="1093"/>
      <c r="AG251" s="1034"/>
      <c r="AH251" s="1034"/>
      <c r="AI251" s="1034"/>
      <c r="AJ251" s="1034"/>
      <c r="AK251" s="1034"/>
      <c r="AL251" s="1034"/>
      <c r="AM251" s="1034"/>
      <c r="AN251" s="1034"/>
      <c r="AO251" s="1034"/>
      <c r="AP251" s="1034"/>
      <c r="AQ251" s="1034"/>
      <c r="AR251" s="1034"/>
      <c r="AS251" s="1034"/>
      <c r="AT251" s="1034"/>
      <c r="AU251" s="1034"/>
      <c r="AV251" s="1034"/>
      <c r="AW251" s="1034"/>
      <c r="AX251" s="1034"/>
      <c r="AY251" s="1034"/>
    </row>
    <row r="252" spans="1:51" ht="15.75" thickBot="1">
      <c r="A252" s="1098"/>
      <c r="B252" s="1099"/>
      <c r="C252" s="1099"/>
      <c r="D252" s="1099"/>
      <c r="E252" s="1099"/>
      <c r="F252" s="1099"/>
      <c r="G252" s="1099"/>
      <c r="H252" s="1399" t="s">
        <v>423</v>
      </c>
      <c r="I252" s="1399"/>
      <c r="J252" s="1399"/>
      <c r="K252" s="1399"/>
      <c r="L252" s="1399"/>
      <c r="M252" s="1399"/>
      <c r="N252" s="1100">
        <f>N251+N250</f>
        <v>0</v>
      </c>
      <c r="O252" s="1101"/>
      <c r="Z252" s="1038"/>
      <c r="AA252" s="1089"/>
      <c r="AB252" s="1079"/>
      <c r="AC252" s="1102"/>
      <c r="AD252" s="1089"/>
      <c r="AF252" s="1103"/>
      <c r="AG252" s="1034"/>
      <c r="AH252" s="1034"/>
      <c r="AI252" s="1034"/>
      <c r="AJ252" s="1034"/>
      <c r="AK252" s="1034"/>
      <c r="AL252" s="1034"/>
      <c r="AM252" s="1034"/>
      <c r="AN252" s="1034"/>
      <c r="AO252" s="1034"/>
      <c r="AP252" s="1034"/>
      <c r="AQ252" s="1034"/>
      <c r="AR252" s="1034"/>
      <c r="AS252" s="1034"/>
      <c r="AT252" s="1034"/>
      <c r="AU252" s="1034"/>
      <c r="AV252" s="1034"/>
      <c r="AW252" s="1034"/>
      <c r="AX252" s="1034"/>
      <c r="AY252" s="1034"/>
    </row>
    <row r="253" spans="1:51" ht="15.75" thickBot="1">
      <c r="A253" s="1104"/>
      <c r="B253" s="1104"/>
      <c r="C253" s="1104"/>
      <c r="D253" s="1104"/>
      <c r="E253" s="1104"/>
      <c r="F253" s="1104"/>
      <c r="G253" s="1104"/>
      <c r="H253" s="1406" t="s">
        <v>511</v>
      </c>
      <c r="I253" s="1407"/>
      <c r="J253" s="1407"/>
      <c r="K253" s="1407"/>
      <c r="L253" s="1407"/>
      <c r="M253" s="1408"/>
      <c r="N253" s="1100">
        <f>O250</f>
        <v>0</v>
      </c>
      <c r="O253" s="1101"/>
      <c r="Z253" s="1038"/>
      <c r="AA253" s="1089"/>
      <c r="AB253" s="1079"/>
      <c r="AC253" s="1102"/>
      <c r="AD253" s="1089"/>
      <c r="AF253" s="1103"/>
      <c r="AG253" s="1034"/>
      <c r="AH253" s="1034"/>
      <c r="AI253" s="1034"/>
      <c r="AJ253" s="1034"/>
      <c r="AK253" s="1034"/>
      <c r="AL253" s="1034"/>
      <c r="AM253" s="1034"/>
      <c r="AN253" s="1034"/>
      <c r="AO253" s="1034"/>
      <c r="AP253" s="1034"/>
      <c r="AQ253" s="1034"/>
      <c r="AR253" s="1034"/>
      <c r="AS253" s="1034"/>
      <c r="AT253" s="1034"/>
      <c r="AU253" s="1034"/>
      <c r="AV253" s="1034"/>
      <c r="AW253" s="1034"/>
      <c r="AX253" s="1034"/>
      <c r="AY253" s="1034"/>
    </row>
    <row r="254" spans="1:51">
      <c r="A254" s="1404"/>
      <c r="B254" s="1404"/>
      <c r="C254" s="1404"/>
      <c r="D254" s="1404"/>
      <c r="E254" s="1404"/>
      <c r="F254" s="1404"/>
      <c r="G254" s="1404"/>
      <c r="H254" s="1405"/>
      <c r="I254" s="1405"/>
      <c r="J254" s="1405"/>
      <c r="K254" s="1405"/>
      <c r="L254" s="1405"/>
      <c r="M254" s="1405"/>
      <c r="N254" s="1405"/>
      <c r="O254" s="1405"/>
      <c r="Z254" s="1105"/>
      <c r="AA254" s="1093"/>
      <c r="AC254" s="1105"/>
      <c r="AD254" s="1093"/>
      <c r="AG254" s="1034"/>
      <c r="AH254" s="1034"/>
      <c r="AI254" s="1034"/>
      <c r="AJ254" s="1034"/>
      <c r="AK254" s="1034"/>
      <c r="AL254" s="1034"/>
      <c r="AM254" s="1034"/>
      <c r="AN254" s="1034"/>
      <c r="AO254" s="1034"/>
      <c r="AP254" s="1034"/>
      <c r="AQ254" s="1034"/>
      <c r="AR254" s="1034"/>
      <c r="AS254" s="1034"/>
      <c r="AT254" s="1034"/>
      <c r="AU254" s="1034"/>
      <c r="AV254" s="1034"/>
      <c r="AW254" s="1034"/>
      <c r="AX254" s="1034"/>
      <c r="AY254" s="1034"/>
    </row>
    <row r="255" spans="1:51">
      <c r="A255" s="1106" t="s">
        <v>410</v>
      </c>
      <c r="B255" s="1411" t="s">
        <v>487</v>
      </c>
      <c r="C255" s="1411"/>
      <c r="D255" s="1411"/>
      <c r="E255" s="1411"/>
      <c r="F255" s="1411"/>
      <c r="G255" s="1411"/>
      <c r="H255" s="1411"/>
      <c r="I255" s="1411"/>
      <c r="J255" s="1411"/>
      <c r="K255" s="1411"/>
      <c r="L255" s="1411"/>
      <c r="M255" s="1411"/>
      <c r="N255" s="1411"/>
      <c r="O255" s="1411"/>
      <c r="AG255" s="1034"/>
      <c r="AH255" s="1034"/>
      <c r="AI255" s="1034"/>
      <c r="AJ255" s="1034"/>
      <c r="AK255" s="1034"/>
      <c r="AL255" s="1034"/>
      <c r="AM255" s="1034"/>
      <c r="AN255" s="1034"/>
      <c r="AO255" s="1034"/>
      <c r="AP255" s="1034"/>
      <c r="AQ255" s="1034"/>
      <c r="AR255" s="1034"/>
      <c r="AS255" s="1034"/>
      <c r="AT255" s="1034"/>
      <c r="AU255" s="1034"/>
      <c r="AV255" s="1034"/>
      <c r="AW255" s="1034"/>
      <c r="AX255" s="1034"/>
      <c r="AY255" s="1034"/>
    </row>
    <row r="256" spans="1:51">
      <c r="A256" s="1107" t="s">
        <v>489</v>
      </c>
      <c r="B256" s="1409" t="s">
        <v>488</v>
      </c>
      <c r="C256" s="1409"/>
      <c r="D256" s="1409"/>
      <c r="E256" s="1409"/>
      <c r="F256" s="1409"/>
      <c r="G256" s="1409"/>
      <c r="H256" s="1409"/>
      <c r="I256" s="1409"/>
      <c r="J256" s="1409"/>
      <c r="K256" s="1409"/>
      <c r="L256" s="1409"/>
      <c r="M256" s="1409"/>
      <c r="N256" s="1409"/>
      <c r="O256" s="1409"/>
      <c r="AG256" s="1034"/>
      <c r="AH256" s="1034"/>
      <c r="AI256" s="1034"/>
      <c r="AJ256" s="1034"/>
      <c r="AK256" s="1034"/>
      <c r="AL256" s="1034"/>
      <c r="AM256" s="1034"/>
      <c r="AN256" s="1034"/>
      <c r="AO256" s="1034"/>
      <c r="AP256" s="1034"/>
      <c r="AQ256" s="1034"/>
      <c r="AR256" s="1034"/>
      <c r="AS256" s="1034"/>
      <c r="AT256" s="1034"/>
      <c r="AU256" s="1034"/>
      <c r="AV256" s="1034"/>
      <c r="AW256" s="1034"/>
      <c r="AX256" s="1034"/>
      <c r="AY256" s="1034"/>
    </row>
    <row r="257" spans="1:51">
      <c r="A257" s="1107"/>
      <c r="B257" s="1107"/>
      <c r="C257" s="1107"/>
      <c r="D257" s="1107"/>
      <c r="E257" s="1107"/>
      <c r="F257" s="1409"/>
      <c r="G257" s="1409"/>
      <c r="H257" s="1409"/>
      <c r="I257" s="1409"/>
      <c r="J257" s="1409"/>
      <c r="K257" s="1409"/>
      <c r="L257" s="1409"/>
      <c r="M257" s="1409"/>
      <c r="N257" s="1409"/>
      <c r="O257" s="1409"/>
      <c r="AG257" s="1034"/>
      <c r="AH257" s="1034"/>
      <c r="AI257" s="1034"/>
      <c r="AJ257" s="1034"/>
      <c r="AK257" s="1034"/>
      <c r="AL257" s="1034"/>
      <c r="AM257" s="1034"/>
      <c r="AN257" s="1034"/>
      <c r="AO257" s="1034"/>
      <c r="AP257" s="1034"/>
      <c r="AQ257" s="1034"/>
      <c r="AR257" s="1034"/>
      <c r="AS257" s="1034"/>
      <c r="AT257" s="1034"/>
      <c r="AU257" s="1034"/>
      <c r="AV257" s="1034"/>
      <c r="AW257" s="1034"/>
      <c r="AX257" s="1034"/>
      <c r="AY257" s="1034"/>
    </row>
    <row r="258" spans="1:51" ht="28.5">
      <c r="A258" s="1108" t="s">
        <v>406</v>
      </c>
      <c r="B258" s="1109" t="str">
        <f>'Names of Bidder'!D31&amp;"-"&amp; 'Names of Bidder'!E31&amp;"-" &amp;'Names of Bidder'!F31</f>
        <v>--</v>
      </c>
      <c r="C258" s="1108"/>
      <c r="D258" s="1108"/>
      <c r="E258" s="1108"/>
      <c r="F258" s="1034"/>
      <c r="G258" s="1108"/>
      <c r="H258" s="1108"/>
      <c r="I258" s="1110"/>
      <c r="K258" s="1111"/>
      <c r="L258" s="1112"/>
      <c r="O258" s="1029"/>
      <c r="AG258" s="1034"/>
      <c r="AH258" s="1034"/>
      <c r="AI258" s="1034"/>
      <c r="AJ258" s="1034"/>
      <c r="AK258" s="1034"/>
      <c r="AL258" s="1034"/>
      <c r="AM258" s="1034"/>
      <c r="AN258" s="1034"/>
      <c r="AO258" s="1034"/>
      <c r="AP258" s="1034"/>
      <c r="AQ258" s="1034"/>
      <c r="AR258" s="1034"/>
      <c r="AS258" s="1034"/>
      <c r="AT258" s="1034"/>
      <c r="AU258" s="1034"/>
      <c r="AV258" s="1034"/>
      <c r="AW258" s="1034"/>
      <c r="AX258" s="1034"/>
      <c r="AY258" s="1034"/>
    </row>
    <row r="259" spans="1:51" ht="28.5">
      <c r="A259" s="1108" t="s">
        <v>407</v>
      </c>
      <c r="B259" s="1109" t="str">
        <f>IF('Names of Bidder'!D32=0, "", 'Names of Bidder'!D32)</f>
        <v/>
      </c>
      <c r="C259" s="1108"/>
      <c r="D259" s="1108"/>
      <c r="E259" s="1108"/>
      <c r="F259" s="1034"/>
      <c r="G259" s="1108"/>
      <c r="H259" s="1108"/>
      <c r="I259" s="1110"/>
      <c r="L259" s="1112" t="s">
        <v>408</v>
      </c>
      <c r="M259" s="1113" t="str">
        <f>IF('Names of Bidder'!D24=0, "", 'Names of Bidder'!D24)</f>
        <v/>
      </c>
      <c r="O259" s="1029"/>
      <c r="AG259" s="1034"/>
      <c r="AH259" s="1034"/>
      <c r="AI259" s="1034"/>
      <c r="AJ259" s="1034"/>
      <c r="AK259" s="1034"/>
      <c r="AL259" s="1034"/>
      <c r="AM259" s="1034"/>
      <c r="AN259" s="1034"/>
      <c r="AO259" s="1034"/>
      <c r="AP259" s="1034"/>
      <c r="AQ259" s="1034"/>
      <c r="AR259" s="1034"/>
      <c r="AS259" s="1034"/>
      <c r="AT259" s="1034"/>
      <c r="AU259" s="1034"/>
      <c r="AV259" s="1034"/>
      <c r="AW259" s="1034"/>
      <c r="AX259" s="1034"/>
      <c r="AY259" s="1034"/>
    </row>
    <row r="260" spans="1:51">
      <c r="A260" s="1114"/>
      <c r="B260" s="1114"/>
      <c r="C260" s="1114"/>
      <c r="D260" s="1114"/>
      <c r="E260" s="1114"/>
      <c r="F260" s="1114"/>
      <c r="G260" s="1114"/>
      <c r="H260" s="1114"/>
      <c r="I260" s="1115"/>
      <c r="J260" s="1082"/>
      <c r="K260" s="1114"/>
      <c r="L260" s="1112" t="s">
        <v>409</v>
      </c>
      <c r="M260" s="1113" t="str">
        <f>IF('Names of Bidder'!D25=0, "", 'Names of Bidder'!D25)</f>
        <v/>
      </c>
      <c r="N260" s="1082"/>
      <c r="AG260" s="1034"/>
      <c r="AH260" s="1034"/>
      <c r="AI260" s="1034"/>
      <c r="AJ260" s="1034"/>
      <c r="AK260" s="1034"/>
      <c r="AL260" s="1034"/>
      <c r="AM260" s="1034"/>
      <c r="AN260" s="1034"/>
      <c r="AO260" s="1034"/>
      <c r="AP260" s="1034"/>
      <c r="AQ260" s="1034"/>
      <c r="AR260" s="1034"/>
      <c r="AS260" s="1034"/>
      <c r="AT260" s="1034"/>
      <c r="AU260" s="1034"/>
      <c r="AV260" s="1034"/>
      <c r="AW260" s="1034"/>
      <c r="AX260" s="1034"/>
      <c r="AY260" s="1034"/>
    </row>
    <row r="261" spans="1:51">
      <c r="A261" s="1116"/>
      <c r="B261" s="1116"/>
      <c r="C261" s="1116"/>
      <c r="D261" s="1116"/>
      <c r="E261" s="1116"/>
      <c r="F261" s="1116"/>
      <c r="G261" s="1116"/>
      <c r="H261" s="1116"/>
      <c r="I261" s="1117"/>
      <c r="J261" s="1118"/>
      <c r="K261" s="1116"/>
      <c r="L261" s="1112"/>
      <c r="M261" s="1119"/>
      <c r="N261" s="1120"/>
      <c r="O261" s="1121"/>
      <c r="AG261" s="1034"/>
      <c r="AH261" s="1034"/>
      <c r="AI261" s="1034"/>
      <c r="AJ261" s="1034"/>
      <c r="AK261" s="1034"/>
      <c r="AL261" s="1034"/>
      <c r="AM261" s="1034"/>
      <c r="AN261" s="1034"/>
      <c r="AO261" s="1034"/>
      <c r="AP261" s="1034"/>
      <c r="AQ261" s="1034"/>
      <c r="AR261" s="1034"/>
      <c r="AS261" s="1034"/>
      <c r="AT261" s="1034"/>
      <c r="AU261" s="1034"/>
      <c r="AV261" s="1034"/>
      <c r="AW261" s="1034"/>
      <c r="AX261" s="1034"/>
      <c r="AY261" s="1034"/>
    </row>
    <row r="262" spans="1:51">
      <c r="A262" s="1116"/>
      <c r="B262" s="1116"/>
      <c r="C262" s="1116"/>
      <c r="D262" s="1116"/>
      <c r="E262" s="1116"/>
      <c r="F262" s="1116"/>
      <c r="G262" s="1116"/>
      <c r="H262" s="1116"/>
      <c r="I262" s="1117"/>
      <c r="J262" s="1118"/>
      <c r="K262" s="1116"/>
      <c r="L262" s="1116"/>
      <c r="M262" s="1118"/>
      <c r="N262" s="1118"/>
      <c r="O262" s="1122"/>
      <c r="AG262" s="1034"/>
      <c r="AH262" s="1034"/>
      <c r="AI262" s="1034"/>
      <c r="AJ262" s="1034"/>
      <c r="AK262" s="1034"/>
      <c r="AL262" s="1034"/>
      <c r="AM262" s="1034"/>
      <c r="AN262" s="1034"/>
      <c r="AO262" s="1034"/>
      <c r="AP262" s="1034"/>
      <c r="AQ262" s="1034"/>
      <c r="AR262" s="1034"/>
      <c r="AS262" s="1034"/>
      <c r="AT262" s="1034"/>
      <c r="AU262" s="1034"/>
      <c r="AV262" s="1034"/>
      <c r="AW262" s="1034"/>
      <c r="AX262" s="1034"/>
      <c r="AY262" s="1034"/>
    </row>
    <row r="263" spans="1:51">
      <c r="A263" s="1116"/>
      <c r="B263" s="1116"/>
      <c r="C263" s="1116"/>
      <c r="D263" s="1116"/>
      <c r="E263" s="1116"/>
      <c r="F263" s="1116"/>
      <c r="G263" s="1116"/>
      <c r="H263" s="1116"/>
      <c r="I263" s="1117"/>
      <c r="J263" s="1118"/>
      <c r="K263" s="1116"/>
      <c r="L263" s="1116"/>
      <c r="M263" s="1118"/>
      <c r="N263" s="1118"/>
      <c r="O263" s="1122"/>
      <c r="AG263" s="1034"/>
      <c r="AH263" s="1034"/>
      <c r="AI263" s="1034"/>
      <c r="AJ263" s="1034"/>
      <c r="AK263" s="1034"/>
      <c r="AL263" s="1034"/>
      <c r="AM263" s="1034"/>
      <c r="AN263" s="1034"/>
      <c r="AO263" s="1034"/>
      <c r="AP263" s="1034"/>
      <c r="AQ263" s="1034"/>
      <c r="AR263" s="1034"/>
      <c r="AS263" s="1034"/>
      <c r="AT263" s="1034"/>
      <c r="AU263" s="1034"/>
      <c r="AV263" s="1034"/>
      <c r="AW263" s="1034"/>
      <c r="AX263" s="1034"/>
      <c r="AY263" s="1034"/>
    </row>
    <row r="264" spans="1:51">
      <c r="A264" s="1116"/>
      <c r="B264" s="1116"/>
      <c r="C264" s="1116"/>
      <c r="D264" s="1116"/>
      <c r="E264" s="1116"/>
      <c r="F264" s="1116"/>
      <c r="G264" s="1116"/>
      <c r="H264" s="1116"/>
      <c r="I264" s="1117"/>
      <c r="J264" s="1118"/>
      <c r="K264" s="1116"/>
      <c r="L264" s="1116"/>
      <c r="M264" s="1118"/>
      <c r="N264" s="1118"/>
      <c r="O264" s="1122"/>
      <c r="AG264" s="1034"/>
      <c r="AH264" s="1034"/>
      <c r="AI264" s="1034"/>
      <c r="AJ264" s="1034"/>
      <c r="AK264" s="1034"/>
      <c r="AL264" s="1034"/>
      <c r="AM264" s="1034"/>
      <c r="AN264" s="1034"/>
      <c r="AO264" s="1034"/>
      <c r="AP264" s="1034"/>
      <c r="AQ264" s="1034"/>
      <c r="AR264" s="1034"/>
      <c r="AS264" s="1034"/>
      <c r="AT264" s="1034"/>
      <c r="AU264" s="1034"/>
      <c r="AV264" s="1034"/>
      <c r="AW264" s="1034"/>
      <c r="AX264" s="1034"/>
      <c r="AY264" s="1034"/>
    </row>
    <row r="265" spans="1:51">
      <c r="A265" s="1116"/>
      <c r="B265" s="1116"/>
      <c r="C265" s="1116"/>
      <c r="D265" s="1116"/>
      <c r="E265" s="1116"/>
      <c r="F265" s="1116"/>
      <c r="G265" s="1116"/>
      <c r="H265" s="1116"/>
      <c r="I265" s="1117"/>
      <c r="J265" s="1118"/>
      <c r="K265" s="1116"/>
      <c r="L265" s="1116"/>
      <c r="M265" s="1118"/>
      <c r="N265" s="1118"/>
      <c r="O265" s="1122"/>
      <c r="AG265" s="1034"/>
      <c r="AH265" s="1034"/>
      <c r="AI265" s="1034"/>
      <c r="AJ265" s="1034"/>
      <c r="AK265" s="1034"/>
      <c r="AL265" s="1034"/>
      <c r="AM265" s="1034"/>
      <c r="AN265" s="1034"/>
      <c r="AO265" s="1034"/>
      <c r="AP265" s="1034"/>
      <c r="AQ265" s="1034"/>
      <c r="AR265" s="1034"/>
      <c r="AS265" s="1034"/>
      <c r="AT265" s="1034"/>
      <c r="AU265" s="1034"/>
      <c r="AV265" s="1034"/>
      <c r="AW265" s="1034"/>
      <c r="AX265" s="1034"/>
      <c r="AY265" s="1034"/>
    </row>
    <row r="266" spans="1:51">
      <c r="A266" s="1116"/>
      <c r="B266" s="1116"/>
      <c r="C266" s="1116"/>
      <c r="D266" s="1116"/>
      <c r="E266" s="1116"/>
      <c r="F266" s="1116"/>
      <c r="G266" s="1116"/>
      <c r="H266" s="1116"/>
      <c r="I266" s="1117"/>
      <c r="J266" s="1118"/>
      <c r="K266" s="1116"/>
      <c r="L266" s="1116"/>
      <c r="M266" s="1118"/>
      <c r="N266" s="1118"/>
      <c r="O266" s="1122"/>
      <c r="AG266" s="1034"/>
      <c r="AH266" s="1034"/>
      <c r="AI266" s="1034"/>
      <c r="AJ266" s="1034"/>
      <c r="AK266" s="1034"/>
      <c r="AL266" s="1034"/>
      <c r="AM266" s="1034"/>
      <c r="AN266" s="1034"/>
      <c r="AO266" s="1034"/>
      <c r="AP266" s="1034"/>
      <c r="AQ266" s="1034"/>
      <c r="AR266" s="1034"/>
      <c r="AS266" s="1034"/>
      <c r="AT266" s="1034"/>
      <c r="AU266" s="1034"/>
      <c r="AV266" s="1034"/>
      <c r="AW266" s="1034"/>
      <c r="AX266" s="1034"/>
      <c r="AY266" s="1034"/>
    </row>
    <row r="267" spans="1:51">
      <c r="A267" s="1116"/>
      <c r="B267" s="1116"/>
      <c r="C267" s="1116"/>
      <c r="D267" s="1116"/>
      <c r="E267" s="1116"/>
      <c r="F267" s="1116"/>
      <c r="G267" s="1116"/>
      <c r="H267" s="1116"/>
      <c r="I267" s="1117"/>
      <c r="J267" s="1118"/>
      <c r="K267" s="1116"/>
      <c r="L267" s="1116"/>
      <c r="M267" s="1118"/>
      <c r="N267" s="1118"/>
      <c r="O267" s="1122"/>
      <c r="AG267" s="1034"/>
      <c r="AH267" s="1034"/>
      <c r="AI267" s="1034"/>
      <c r="AJ267" s="1034"/>
      <c r="AK267" s="1034"/>
      <c r="AL267" s="1034"/>
      <c r="AM267" s="1034"/>
      <c r="AN267" s="1034"/>
      <c r="AO267" s="1034"/>
      <c r="AP267" s="1034"/>
      <c r="AQ267" s="1034"/>
      <c r="AR267" s="1034"/>
      <c r="AS267" s="1034"/>
      <c r="AT267" s="1034"/>
      <c r="AU267" s="1034"/>
      <c r="AV267" s="1034"/>
      <c r="AW267" s="1034"/>
      <c r="AX267" s="1034"/>
      <c r="AY267" s="1034"/>
    </row>
    <row r="268" spans="1:51">
      <c r="A268" s="1116"/>
      <c r="B268" s="1116"/>
      <c r="C268" s="1116"/>
      <c r="D268" s="1116"/>
      <c r="E268" s="1116"/>
      <c r="F268" s="1116"/>
      <c r="G268" s="1116"/>
      <c r="H268" s="1116"/>
      <c r="I268" s="1117"/>
      <c r="J268" s="1118"/>
      <c r="K268" s="1116"/>
      <c r="L268" s="1116"/>
      <c r="M268" s="1118"/>
      <c r="N268" s="1118"/>
      <c r="O268" s="1122"/>
      <c r="P268" s="1034"/>
      <c r="Q268" s="1034"/>
      <c r="R268" s="1034"/>
      <c r="S268" s="1034"/>
      <c r="T268" s="1034"/>
      <c r="U268" s="1034"/>
      <c r="V268" s="1034"/>
      <c r="W268" s="1034"/>
      <c r="X268" s="1034"/>
      <c r="Y268" s="1034"/>
      <c r="Z268" s="1034"/>
      <c r="AA268" s="1034"/>
      <c r="AB268" s="1034"/>
      <c r="AC268" s="1034"/>
      <c r="AD268" s="1034"/>
      <c r="AE268" s="1034"/>
      <c r="AF268" s="1034"/>
      <c r="AG268" s="1034"/>
      <c r="AH268" s="1034"/>
      <c r="AI268" s="1034"/>
      <c r="AJ268" s="1034"/>
      <c r="AK268" s="1034"/>
      <c r="AL268" s="1034"/>
      <c r="AM268" s="1034"/>
      <c r="AN268" s="1034"/>
      <c r="AO268" s="1034"/>
      <c r="AP268" s="1034"/>
      <c r="AQ268" s="1034"/>
      <c r="AR268" s="1034"/>
      <c r="AS268" s="1034"/>
      <c r="AT268" s="1034"/>
      <c r="AU268" s="1034"/>
      <c r="AV268" s="1034"/>
      <c r="AW268" s="1034"/>
      <c r="AX268" s="1034"/>
      <c r="AY268" s="1034"/>
    </row>
    <row r="269" spans="1:51">
      <c r="A269" s="1116"/>
      <c r="B269" s="1116"/>
      <c r="C269" s="1116"/>
      <c r="D269" s="1116"/>
      <c r="E269" s="1116"/>
      <c r="F269" s="1116"/>
      <c r="G269" s="1116"/>
      <c r="H269" s="1116"/>
      <c r="I269" s="1117"/>
      <c r="J269" s="1118"/>
      <c r="K269" s="1116"/>
      <c r="L269" s="1116"/>
      <c r="M269" s="1118"/>
      <c r="N269" s="1118"/>
      <c r="O269" s="1122"/>
      <c r="P269" s="1034"/>
      <c r="Q269" s="1034"/>
      <c r="R269" s="1034"/>
      <c r="S269" s="1034"/>
      <c r="T269" s="1034"/>
      <c r="U269" s="1034"/>
      <c r="V269" s="1034"/>
      <c r="W269" s="1034"/>
      <c r="X269" s="1034"/>
      <c r="Y269" s="1034"/>
      <c r="Z269" s="1034"/>
      <c r="AA269" s="1034"/>
      <c r="AB269" s="1034"/>
      <c r="AC269" s="1034"/>
      <c r="AD269" s="1034"/>
      <c r="AE269" s="1034"/>
      <c r="AF269" s="1034"/>
      <c r="AG269" s="1034"/>
      <c r="AH269" s="1034"/>
      <c r="AI269" s="1034"/>
      <c r="AJ269" s="1034"/>
      <c r="AK269" s="1034"/>
      <c r="AL269" s="1034"/>
      <c r="AM269" s="1034"/>
      <c r="AN269" s="1034"/>
      <c r="AO269" s="1034"/>
      <c r="AP269" s="1034"/>
      <c r="AQ269" s="1034"/>
      <c r="AR269" s="1034"/>
      <c r="AS269" s="1034"/>
      <c r="AT269" s="1034"/>
      <c r="AU269" s="1034"/>
      <c r="AV269" s="1034"/>
      <c r="AW269" s="1034"/>
      <c r="AX269" s="1034"/>
      <c r="AY269" s="1034"/>
    </row>
    <row r="270" spans="1:51">
      <c r="A270" s="1116"/>
      <c r="B270" s="1116"/>
      <c r="C270" s="1116"/>
      <c r="D270" s="1116"/>
      <c r="E270" s="1116"/>
      <c r="F270" s="1116"/>
      <c r="G270" s="1116"/>
      <c r="H270" s="1116"/>
      <c r="I270" s="1117"/>
      <c r="J270" s="1118"/>
      <c r="K270" s="1116"/>
      <c r="L270" s="1116"/>
      <c r="M270" s="1118"/>
      <c r="N270" s="1118"/>
      <c r="O270" s="1122"/>
      <c r="P270" s="1034"/>
      <c r="Q270" s="1034"/>
      <c r="R270" s="1034"/>
      <c r="S270" s="1034"/>
      <c r="T270" s="1034"/>
      <c r="U270" s="1034"/>
      <c r="V270" s="1034"/>
      <c r="W270" s="1034"/>
      <c r="X270" s="1034"/>
      <c r="Y270" s="1034"/>
      <c r="Z270" s="1034"/>
      <c r="AA270" s="1034"/>
      <c r="AB270" s="1034"/>
      <c r="AC270" s="1034"/>
      <c r="AD270" s="1034"/>
      <c r="AE270" s="1034"/>
      <c r="AF270" s="1034"/>
      <c r="AG270" s="1034"/>
      <c r="AH270" s="1034"/>
      <c r="AI270" s="1034"/>
      <c r="AJ270" s="1034"/>
      <c r="AK270" s="1034"/>
      <c r="AL270" s="1034"/>
      <c r="AM270" s="1034"/>
      <c r="AN270" s="1034"/>
      <c r="AO270" s="1034"/>
      <c r="AP270" s="1034"/>
      <c r="AQ270" s="1034"/>
      <c r="AR270" s="1034"/>
      <c r="AS270" s="1034"/>
      <c r="AT270" s="1034"/>
      <c r="AU270" s="1034"/>
      <c r="AV270" s="1034"/>
      <c r="AW270" s="1034"/>
      <c r="AX270" s="1034"/>
      <c r="AY270" s="1034"/>
    </row>
    <row r="271" spans="1:51">
      <c r="A271" s="1116"/>
      <c r="B271" s="1116"/>
      <c r="C271" s="1116"/>
      <c r="D271" s="1116"/>
      <c r="E271" s="1116"/>
      <c r="F271" s="1116"/>
      <c r="G271" s="1116"/>
      <c r="H271" s="1116"/>
      <c r="I271" s="1117"/>
      <c r="J271" s="1118"/>
      <c r="K271" s="1116"/>
      <c r="L271" s="1116"/>
      <c r="M271" s="1118"/>
      <c r="N271" s="1118"/>
      <c r="O271" s="1122"/>
      <c r="P271" s="1034"/>
      <c r="Q271" s="1034"/>
      <c r="R271" s="1034"/>
      <c r="S271" s="1034"/>
      <c r="T271" s="1034"/>
      <c r="U271" s="1034"/>
      <c r="V271" s="1034"/>
      <c r="W271" s="1034"/>
      <c r="X271" s="1034"/>
      <c r="Y271" s="1034"/>
      <c r="Z271" s="1034"/>
      <c r="AA271" s="1034"/>
      <c r="AB271" s="1034"/>
      <c r="AC271" s="1034"/>
      <c r="AD271" s="1034"/>
      <c r="AE271" s="1034"/>
      <c r="AF271" s="1034"/>
      <c r="AG271" s="1034"/>
      <c r="AH271" s="1034"/>
      <c r="AI271" s="1034"/>
      <c r="AJ271" s="1034"/>
      <c r="AK271" s="1034"/>
      <c r="AL271" s="1034"/>
      <c r="AM271" s="1034"/>
      <c r="AN271" s="1034"/>
      <c r="AO271" s="1034"/>
      <c r="AP271" s="1034"/>
      <c r="AQ271" s="1034"/>
      <c r="AR271" s="1034"/>
      <c r="AS271" s="1034"/>
      <c r="AT271" s="1034"/>
      <c r="AU271" s="1034"/>
      <c r="AV271" s="1034"/>
      <c r="AW271" s="1034"/>
      <c r="AX271" s="1034"/>
      <c r="AY271" s="1034"/>
    </row>
    <row r="272" spans="1:51">
      <c r="A272" s="1116"/>
      <c r="B272" s="1116"/>
      <c r="C272" s="1116"/>
      <c r="D272" s="1116"/>
      <c r="E272" s="1116"/>
      <c r="F272" s="1116"/>
      <c r="G272" s="1116"/>
      <c r="H272" s="1116"/>
      <c r="I272" s="1117"/>
      <c r="J272" s="1118"/>
      <c r="K272" s="1116"/>
      <c r="L272" s="1116"/>
      <c r="M272" s="1118"/>
      <c r="N272" s="1118"/>
      <c r="O272" s="1122"/>
      <c r="P272" s="1034"/>
      <c r="Q272" s="1034"/>
      <c r="R272" s="1034"/>
      <c r="S272" s="1034"/>
      <c r="T272" s="1034"/>
      <c r="U272" s="1034"/>
      <c r="V272" s="1034"/>
      <c r="W272" s="1034"/>
      <c r="X272" s="1034"/>
      <c r="Y272" s="1034"/>
      <c r="Z272" s="1034"/>
      <c r="AA272" s="1034"/>
      <c r="AB272" s="1034"/>
      <c r="AC272" s="1034"/>
      <c r="AD272" s="1034"/>
      <c r="AE272" s="1034"/>
      <c r="AF272" s="1034"/>
      <c r="AG272" s="1034"/>
      <c r="AH272" s="1034"/>
      <c r="AI272" s="1034"/>
      <c r="AJ272" s="1034"/>
      <c r="AK272" s="1034"/>
      <c r="AL272" s="1034"/>
      <c r="AM272" s="1034"/>
      <c r="AN272" s="1034"/>
      <c r="AO272" s="1034"/>
      <c r="AP272" s="1034"/>
      <c r="AQ272" s="1034"/>
      <c r="AR272" s="1034"/>
      <c r="AS272" s="1034"/>
      <c r="AT272" s="1034"/>
      <c r="AU272" s="1034"/>
      <c r="AV272" s="1034"/>
      <c r="AW272" s="1034"/>
      <c r="AX272" s="1034"/>
      <c r="AY272" s="1034"/>
    </row>
    <row r="273" spans="1:51">
      <c r="A273" s="1116"/>
      <c r="B273" s="1116"/>
      <c r="C273" s="1116"/>
      <c r="D273" s="1116"/>
      <c r="E273" s="1116"/>
      <c r="F273" s="1116"/>
      <c r="G273" s="1116"/>
      <c r="H273" s="1116"/>
      <c r="I273" s="1117"/>
      <c r="J273" s="1118"/>
      <c r="K273" s="1116"/>
      <c r="L273" s="1116"/>
      <c r="M273" s="1118"/>
      <c r="N273" s="1118"/>
      <c r="O273" s="1122"/>
      <c r="P273" s="1034"/>
      <c r="Q273" s="1034"/>
      <c r="R273" s="1034"/>
      <c r="S273" s="1034"/>
      <c r="T273" s="1034"/>
      <c r="U273" s="1034"/>
      <c r="V273" s="1034"/>
      <c r="W273" s="1034"/>
      <c r="X273" s="1034"/>
      <c r="Y273" s="1034"/>
      <c r="Z273" s="1034"/>
      <c r="AA273" s="1034"/>
      <c r="AB273" s="1034"/>
      <c r="AC273" s="1034"/>
      <c r="AD273" s="1034"/>
      <c r="AE273" s="1034"/>
      <c r="AF273" s="1034"/>
      <c r="AG273" s="1034"/>
      <c r="AH273" s="1034"/>
      <c r="AI273" s="1034"/>
      <c r="AJ273" s="1034"/>
      <c r="AK273" s="1034"/>
      <c r="AL273" s="1034"/>
      <c r="AM273" s="1034"/>
      <c r="AN273" s="1034"/>
      <c r="AO273" s="1034"/>
      <c r="AP273" s="1034"/>
      <c r="AQ273" s="1034"/>
      <c r="AR273" s="1034"/>
      <c r="AS273" s="1034"/>
      <c r="AT273" s="1034"/>
      <c r="AU273" s="1034"/>
      <c r="AV273" s="1034"/>
      <c r="AW273" s="1034"/>
      <c r="AX273" s="1034"/>
      <c r="AY273" s="1034"/>
    </row>
    <row r="274" spans="1:51">
      <c r="A274" s="1116"/>
      <c r="B274" s="1116"/>
      <c r="C274" s="1116"/>
      <c r="D274" s="1116"/>
      <c r="E274" s="1116"/>
      <c r="F274" s="1116"/>
      <c r="G274" s="1116"/>
      <c r="H274" s="1116"/>
      <c r="I274" s="1117"/>
      <c r="J274" s="1118"/>
      <c r="K274" s="1116"/>
      <c r="L274" s="1116"/>
      <c r="M274" s="1118"/>
      <c r="N274" s="1118"/>
      <c r="O274" s="1122"/>
      <c r="P274" s="1034"/>
      <c r="Q274" s="1034"/>
      <c r="R274" s="1034"/>
      <c r="S274" s="1034"/>
      <c r="T274" s="1034"/>
      <c r="U274" s="1034"/>
      <c r="V274" s="1034"/>
      <c r="W274" s="1034"/>
      <c r="X274" s="1034"/>
      <c r="Y274" s="1034"/>
      <c r="Z274" s="1034"/>
      <c r="AA274" s="1034"/>
      <c r="AB274" s="1034"/>
      <c r="AC274" s="1034"/>
      <c r="AD274" s="1034"/>
      <c r="AE274" s="1034"/>
      <c r="AF274" s="1034"/>
      <c r="AG274" s="1034"/>
      <c r="AH274" s="1034"/>
      <c r="AI274" s="1034"/>
      <c r="AJ274" s="1034"/>
      <c r="AK274" s="1034"/>
      <c r="AL274" s="1034"/>
      <c r="AM274" s="1034"/>
      <c r="AN274" s="1034"/>
      <c r="AO274" s="1034"/>
      <c r="AP274" s="1034"/>
      <c r="AQ274" s="1034"/>
      <c r="AR274" s="1034"/>
      <c r="AS274" s="1034"/>
      <c r="AT274" s="1034"/>
      <c r="AU274" s="1034"/>
      <c r="AV274" s="1034"/>
      <c r="AW274" s="1034"/>
      <c r="AX274" s="1034"/>
      <c r="AY274" s="1034"/>
    </row>
    <row r="275" spans="1:51">
      <c r="A275" s="1116"/>
      <c r="B275" s="1116"/>
      <c r="C275" s="1116"/>
      <c r="D275" s="1116"/>
      <c r="E275" s="1116"/>
      <c r="F275" s="1116"/>
      <c r="G275" s="1116"/>
      <c r="H275" s="1116"/>
      <c r="I275" s="1117"/>
      <c r="J275" s="1118"/>
      <c r="K275" s="1116"/>
      <c r="L275" s="1116"/>
      <c r="M275" s="1118"/>
      <c r="N275" s="1118"/>
      <c r="O275" s="1122"/>
      <c r="P275" s="1034"/>
      <c r="Q275" s="1034"/>
      <c r="R275" s="1034"/>
      <c r="S275" s="1034"/>
      <c r="T275" s="1034"/>
      <c r="U275" s="1034"/>
      <c r="V275" s="1034"/>
      <c r="W275" s="1034"/>
      <c r="X275" s="1034"/>
      <c r="Y275" s="1034"/>
      <c r="Z275" s="1034"/>
      <c r="AA275" s="1034"/>
      <c r="AB275" s="1034"/>
      <c r="AC275" s="1034"/>
      <c r="AD275" s="1034"/>
      <c r="AE275" s="1034"/>
      <c r="AF275" s="1034"/>
      <c r="AG275" s="1034"/>
      <c r="AH275" s="1034"/>
      <c r="AI275" s="1034"/>
      <c r="AJ275" s="1034"/>
      <c r="AK275" s="1034"/>
      <c r="AL275" s="1034"/>
      <c r="AM275" s="1034"/>
      <c r="AN275" s="1034"/>
      <c r="AO275" s="1034"/>
      <c r="AP275" s="1034"/>
      <c r="AQ275" s="1034"/>
      <c r="AR275" s="1034"/>
      <c r="AS275" s="1034"/>
      <c r="AT275" s="1034"/>
      <c r="AU275" s="1034"/>
      <c r="AV275" s="1034"/>
      <c r="AW275" s="1034"/>
      <c r="AX275" s="1034"/>
      <c r="AY275" s="1034"/>
    </row>
    <row r="276" spans="1:51">
      <c r="A276" s="1116"/>
      <c r="B276" s="1116"/>
      <c r="C276" s="1116"/>
      <c r="D276" s="1116"/>
      <c r="E276" s="1116"/>
      <c r="F276" s="1116"/>
      <c r="G276" s="1116"/>
      <c r="H276" s="1116"/>
      <c r="I276" s="1117"/>
      <c r="J276" s="1118"/>
      <c r="K276" s="1116"/>
      <c r="L276" s="1116"/>
      <c r="M276" s="1118"/>
      <c r="N276" s="1118"/>
      <c r="O276" s="1122"/>
      <c r="P276" s="1034"/>
      <c r="Q276" s="1034"/>
      <c r="R276" s="1034"/>
      <c r="S276" s="1034"/>
      <c r="T276" s="1034"/>
      <c r="U276" s="1034"/>
      <c r="V276" s="1034"/>
      <c r="W276" s="1034"/>
      <c r="X276" s="1034"/>
      <c r="Y276" s="1034"/>
      <c r="Z276" s="1034"/>
      <c r="AA276" s="1034"/>
      <c r="AB276" s="1034"/>
      <c r="AC276" s="1034"/>
      <c r="AD276" s="1034"/>
      <c r="AE276" s="1034"/>
      <c r="AF276" s="1034"/>
      <c r="AG276" s="1034"/>
      <c r="AH276" s="1034"/>
      <c r="AI276" s="1034"/>
      <c r="AJ276" s="1034"/>
      <c r="AK276" s="1034"/>
      <c r="AL276" s="1034"/>
      <c r="AM276" s="1034"/>
      <c r="AN276" s="1034"/>
      <c r="AO276" s="1034"/>
      <c r="AP276" s="1034"/>
      <c r="AQ276" s="1034"/>
      <c r="AR276" s="1034"/>
      <c r="AS276" s="1034"/>
      <c r="AT276" s="1034"/>
      <c r="AU276" s="1034"/>
      <c r="AV276" s="1034"/>
      <c r="AW276" s="1034"/>
      <c r="AX276" s="1034"/>
      <c r="AY276" s="1034"/>
    </row>
    <row r="277" spans="1:51">
      <c r="A277" s="1116"/>
      <c r="B277" s="1116"/>
      <c r="C277" s="1116"/>
      <c r="D277" s="1116"/>
      <c r="E277" s="1116"/>
      <c r="F277" s="1116"/>
      <c r="G277" s="1116"/>
      <c r="H277" s="1116"/>
      <c r="I277" s="1117"/>
      <c r="J277" s="1118"/>
      <c r="K277" s="1116"/>
      <c r="L277" s="1116"/>
      <c r="M277" s="1118"/>
      <c r="N277" s="1118"/>
      <c r="O277" s="1122"/>
      <c r="P277" s="1034"/>
      <c r="Q277" s="1034"/>
      <c r="R277" s="1034"/>
      <c r="S277" s="1034"/>
      <c r="T277" s="1034"/>
      <c r="U277" s="1034"/>
      <c r="V277" s="1034"/>
      <c r="W277" s="1034"/>
      <c r="X277" s="1034"/>
      <c r="Y277" s="1034"/>
      <c r="Z277" s="1034"/>
      <c r="AA277" s="1034"/>
      <c r="AB277" s="1034"/>
      <c r="AC277" s="1034"/>
      <c r="AD277" s="1034"/>
      <c r="AE277" s="1034"/>
      <c r="AF277" s="1034"/>
      <c r="AG277" s="1034"/>
      <c r="AH277" s="1034"/>
      <c r="AI277" s="1034"/>
      <c r="AJ277" s="1034"/>
      <c r="AK277" s="1034"/>
      <c r="AL277" s="1034"/>
      <c r="AM277" s="1034"/>
      <c r="AN277" s="1034"/>
      <c r="AO277" s="1034"/>
      <c r="AP277" s="1034"/>
      <c r="AQ277" s="1034"/>
      <c r="AR277" s="1034"/>
      <c r="AS277" s="1034"/>
      <c r="AT277" s="1034"/>
      <c r="AU277" s="1034"/>
      <c r="AV277" s="1034"/>
      <c r="AW277" s="1034"/>
      <c r="AX277" s="1034"/>
      <c r="AY277" s="1034"/>
    </row>
    <row r="278" spans="1:51">
      <c r="A278" s="1116"/>
      <c r="B278" s="1116"/>
      <c r="C278" s="1116"/>
      <c r="D278" s="1116"/>
      <c r="E278" s="1116"/>
      <c r="F278" s="1116"/>
      <c r="G278" s="1116"/>
      <c r="H278" s="1116"/>
      <c r="I278" s="1117"/>
      <c r="J278" s="1118"/>
      <c r="K278" s="1116"/>
      <c r="L278" s="1116"/>
      <c r="M278" s="1118"/>
      <c r="N278" s="1118"/>
      <c r="O278" s="1122"/>
      <c r="P278" s="1034"/>
      <c r="Q278" s="1034"/>
      <c r="R278" s="1034"/>
      <c r="S278" s="1034"/>
      <c r="T278" s="1034"/>
      <c r="U278" s="1034"/>
      <c r="V278" s="1034"/>
      <c r="W278" s="1034"/>
      <c r="X278" s="1034"/>
      <c r="Y278" s="1034"/>
      <c r="Z278" s="1034"/>
      <c r="AA278" s="1034"/>
      <c r="AB278" s="1034"/>
      <c r="AC278" s="1034"/>
      <c r="AD278" s="1034"/>
      <c r="AE278" s="1034"/>
      <c r="AF278" s="1034"/>
      <c r="AG278" s="1034"/>
      <c r="AH278" s="1034"/>
      <c r="AI278" s="1034"/>
      <c r="AJ278" s="1034"/>
      <c r="AK278" s="1034"/>
      <c r="AL278" s="1034"/>
      <c r="AM278" s="1034"/>
      <c r="AN278" s="1034"/>
      <c r="AO278" s="1034"/>
      <c r="AP278" s="1034"/>
      <c r="AQ278" s="1034"/>
      <c r="AR278" s="1034"/>
      <c r="AS278" s="1034"/>
      <c r="AT278" s="1034"/>
      <c r="AU278" s="1034"/>
      <c r="AV278" s="1034"/>
      <c r="AW278" s="1034"/>
      <c r="AX278" s="1034"/>
      <c r="AY278" s="1034"/>
    </row>
    <row r="279" spans="1:51">
      <c r="A279" s="1116"/>
      <c r="B279" s="1116"/>
      <c r="C279" s="1116"/>
      <c r="D279" s="1116"/>
      <c r="E279" s="1116"/>
      <c r="F279" s="1116"/>
      <c r="G279" s="1116"/>
      <c r="H279" s="1116"/>
      <c r="I279" s="1117"/>
      <c r="J279" s="1118"/>
      <c r="K279" s="1116"/>
      <c r="L279" s="1116"/>
      <c r="M279" s="1118"/>
      <c r="N279" s="1118"/>
      <c r="O279" s="1122"/>
      <c r="P279" s="1034"/>
      <c r="Q279" s="1034"/>
      <c r="R279" s="1034"/>
      <c r="S279" s="1034"/>
      <c r="T279" s="1034"/>
      <c r="U279" s="1034"/>
      <c r="V279" s="1034"/>
      <c r="W279" s="1034"/>
      <c r="X279" s="1034"/>
      <c r="Y279" s="1034"/>
      <c r="Z279" s="1034"/>
      <c r="AA279" s="1034"/>
      <c r="AB279" s="1034"/>
      <c r="AC279" s="1034"/>
      <c r="AD279" s="1034"/>
      <c r="AE279" s="1034"/>
      <c r="AF279" s="1034"/>
      <c r="AG279" s="1034"/>
      <c r="AH279" s="1034"/>
      <c r="AI279" s="1034"/>
      <c r="AJ279" s="1034"/>
      <c r="AK279" s="1034"/>
      <c r="AL279" s="1034"/>
      <c r="AM279" s="1034"/>
      <c r="AN279" s="1034"/>
      <c r="AO279" s="1034"/>
      <c r="AP279" s="1034"/>
      <c r="AQ279" s="1034"/>
      <c r="AR279" s="1034"/>
      <c r="AS279" s="1034"/>
      <c r="AT279" s="1034"/>
      <c r="AU279" s="1034"/>
      <c r="AV279" s="1034"/>
      <c r="AW279" s="1034"/>
      <c r="AX279" s="1034"/>
      <c r="AY279" s="1034"/>
    </row>
    <row r="280" spans="1:51">
      <c r="A280" s="1116"/>
      <c r="B280" s="1116"/>
      <c r="C280" s="1116"/>
      <c r="D280" s="1116"/>
      <c r="E280" s="1116"/>
      <c r="F280" s="1116"/>
      <c r="G280" s="1116"/>
      <c r="H280" s="1116"/>
      <c r="I280" s="1117"/>
      <c r="J280" s="1118"/>
      <c r="K280" s="1116"/>
      <c r="L280" s="1116"/>
      <c r="M280" s="1118"/>
      <c r="N280" s="1118"/>
      <c r="O280" s="1122"/>
      <c r="P280" s="1034"/>
      <c r="Q280" s="1034"/>
      <c r="R280" s="1034"/>
      <c r="S280" s="1034"/>
      <c r="T280" s="1034"/>
      <c r="U280" s="1034"/>
      <c r="V280" s="1034"/>
      <c r="W280" s="1034"/>
      <c r="X280" s="1034"/>
      <c r="Y280" s="1034"/>
      <c r="Z280" s="1034"/>
      <c r="AA280" s="1034"/>
      <c r="AB280" s="1034"/>
      <c r="AC280" s="1034"/>
      <c r="AD280" s="1034"/>
      <c r="AE280" s="1034"/>
      <c r="AF280" s="1034"/>
      <c r="AG280" s="1034"/>
      <c r="AH280" s="1034"/>
      <c r="AI280" s="1034"/>
      <c r="AJ280" s="1034"/>
      <c r="AK280" s="1034"/>
      <c r="AL280" s="1034"/>
      <c r="AM280" s="1034"/>
      <c r="AN280" s="1034"/>
      <c r="AO280" s="1034"/>
      <c r="AP280" s="1034"/>
      <c r="AQ280" s="1034"/>
      <c r="AR280" s="1034"/>
      <c r="AS280" s="1034"/>
      <c r="AT280" s="1034"/>
      <c r="AU280" s="1034"/>
      <c r="AV280" s="1034"/>
      <c r="AW280" s="1034"/>
      <c r="AX280" s="1034"/>
      <c r="AY280" s="1034"/>
    </row>
    <row r="281" spans="1:51">
      <c r="A281" s="1116"/>
      <c r="B281" s="1116"/>
      <c r="C281" s="1116"/>
      <c r="D281" s="1116"/>
      <c r="E281" s="1116"/>
      <c r="F281" s="1116"/>
      <c r="G281" s="1116"/>
      <c r="H281" s="1116"/>
      <c r="I281" s="1117"/>
      <c r="J281" s="1118"/>
      <c r="K281" s="1116"/>
      <c r="L281" s="1116"/>
      <c r="M281" s="1118"/>
      <c r="N281" s="1118"/>
      <c r="O281" s="1122"/>
      <c r="P281" s="1034"/>
      <c r="Q281" s="1034"/>
      <c r="R281" s="1034"/>
      <c r="S281" s="1034"/>
      <c r="T281" s="1034"/>
      <c r="U281" s="1034"/>
      <c r="V281" s="1034"/>
      <c r="W281" s="1034"/>
      <c r="X281" s="1034"/>
      <c r="Y281" s="1034"/>
      <c r="Z281" s="1034"/>
      <c r="AA281" s="1034"/>
      <c r="AB281" s="1034"/>
      <c r="AC281" s="1034"/>
      <c r="AD281" s="1034"/>
      <c r="AE281" s="1034"/>
      <c r="AF281" s="1034"/>
      <c r="AG281" s="1034"/>
      <c r="AH281" s="1034"/>
      <c r="AI281" s="1034"/>
      <c r="AJ281" s="1034"/>
      <c r="AK281" s="1034"/>
      <c r="AL281" s="1034"/>
      <c r="AM281" s="1034"/>
      <c r="AN281" s="1034"/>
      <c r="AO281" s="1034"/>
      <c r="AP281" s="1034"/>
      <c r="AQ281" s="1034"/>
      <c r="AR281" s="1034"/>
      <c r="AS281" s="1034"/>
      <c r="AT281" s="1034"/>
      <c r="AU281" s="1034"/>
      <c r="AV281" s="1034"/>
      <c r="AW281" s="1034"/>
      <c r="AX281" s="1034"/>
      <c r="AY281" s="1034"/>
    </row>
    <row r="282" spans="1:51">
      <c r="A282" s="1116"/>
      <c r="B282" s="1116"/>
      <c r="C282" s="1116"/>
      <c r="D282" s="1116"/>
      <c r="E282" s="1116"/>
      <c r="F282" s="1116"/>
      <c r="G282" s="1116"/>
      <c r="H282" s="1116"/>
      <c r="I282" s="1117"/>
      <c r="J282" s="1118"/>
      <c r="K282" s="1116"/>
      <c r="L282" s="1116"/>
      <c r="M282" s="1118"/>
      <c r="N282" s="1118"/>
      <c r="O282" s="1122"/>
      <c r="P282" s="1034"/>
      <c r="Q282" s="1034"/>
      <c r="R282" s="1034"/>
      <c r="S282" s="1034"/>
      <c r="T282" s="1034"/>
      <c r="U282" s="1034"/>
      <c r="V282" s="1034"/>
      <c r="W282" s="1034"/>
      <c r="X282" s="1034"/>
      <c r="Y282" s="1034"/>
      <c r="Z282" s="1034"/>
      <c r="AA282" s="1034"/>
      <c r="AB282" s="1034"/>
      <c r="AC282" s="1034"/>
      <c r="AD282" s="1034"/>
      <c r="AE282" s="1034"/>
      <c r="AF282" s="1034"/>
      <c r="AG282" s="1034"/>
      <c r="AH282" s="1034"/>
      <c r="AI282" s="1034"/>
      <c r="AJ282" s="1034"/>
      <c r="AK282" s="1034"/>
      <c r="AL282" s="1034"/>
      <c r="AM282" s="1034"/>
      <c r="AN282" s="1034"/>
      <c r="AO282" s="1034"/>
      <c r="AP282" s="1034"/>
      <c r="AQ282" s="1034"/>
      <c r="AR282" s="1034"/>
      <c r="AS282" s="1034"/>
      <c r="AT282" s="1034"/>
      <c r="AU282" s="1034"/>
      <c r="AV282" s="1034"/>
      <c r="AW282" s="1034"/>
      <c r="AX282" s="1034"/>
      <c r="AY282" s="1034"/>
    </row>
    <row r="283" spans="1:51">
      <c r="A283" s="1116"/>
      <c r="B283" s="1116"/>
      <c r="C283" s="1116"/>
      <c r="D283" s="1116"/>
      <c r="E283" s="1116"/>
      <c r="F283" s="1116"/>
      <c r="G283" s="1116"/>
      <c r="H283" s="1116"/>
      <c r="I283" s="1117"/>
      <c r="J283" s="1118"/>
      <c r="K283" s="1116"/>
      <c r="L283" s="1116"/>
      <c r="M283" s="1118"/>
      <c r="N283" s="1118"/>
      <c r="O283" s="1122"/>
      <c r="P283" s="1034"/>
      <c r="Q283" s="1034"/>
      <c r="R283" s="1034"/>
      <c r="S283" s="1034"/>
      <c r="T283" s="1034"/>
      <c r="U283" s="1034"/>
      <c r="V283" s="1034"/>
      <c r="W283" s="1034"/>
      <c r="X283" s="1034"/>
      <c r="Y283" s="1034"/>
      <c r="Z283" s="1034"/>
      <c r="AA283" s="1034"/>
      <c r="AB283" s="1034"/>
      <c r="AC283" s="1034"/>
      <c r="AD283" s="1034"/>
      <c r="AE283" s="1034"/>
      <c r="AF283" s="1034"/>
      <c r="AG283" s="1034"/>
      <c r="AH283" s="1034"/>
      <c r="AI283" s="1034"/>
      <c r="AJ283" s="1034"/>
      <c r="AK283" s="1034"/>
      <c r="AL283" s="1034"/>
      <c r="AM283" s="1034"/>
      <c r="AN283" s="1034"/>
      <c r="AO283" s="1034"/>
      <c r="AP283" s="1034"/>
      <c r="AQ283" s="1034"/>
      <c r="AR283" s="1034"/>
      <c r="AS283" s="1034"/>
      <c r="AT283" s="1034"/>
      <c r="AU283" s="1034"/>
      <c r="AV283" s="1034"/>
      <c r="AW283" s="1034"/>
      <c r="AX283" s="1034"/>
      <c r="AY283" s="1034"/>
    </row>
    <row r="284" spans="1:51">
      <c r="A284" s="1116"/>
      <c r="B284" s="1116"/>
      <c r="C284" s="1116"/>
      <c r="D284" s="1116"/>
      <c r="E284" s="1116"/>
      <c r="F284" s="1116"/>
      <c r="G284" s="1116"/>
      <c r="H284" s="1116"/>
      <c r="I284" s="1117"/>
      <c r="J284" s="1118"/>
      <c r="K284" s="1116"/>
      <c r="L284" s="1116"/>
      <c r="M284" s="1118"/>
      <c r="N284" s="1118"/>
      <c r="O284" s="1122"/>
      <c r="AL284" s="1034"/>
      <c r="AM284" s="1034"/>
      <c r="AN284" s="1034"/>
      <c r="AO284" s="1034"/>
      <c r="AP284" s="1034"/>
      <c r="AQ284" s="1034"/>
      <c r="AR284" s="1034"/>
      <c r="AS284" s="1034"/>
      <c r="AT284" s="1034"/>
      <c r="AU284" s="1034"/>
      <c r="AV284" s="1034"/>
      <c r="AW284" s="1034"/>
      <c r="AX284" s="1034"/>
      <c r="AY284" s="1034"/>
    </row>
    <row r="285" spans="1:51">
      <c r="A285" s="1116"/>
      <c r="B285" s="1116"/>
      <c r="C285" s="1116"/>
      <c r="D285" s="1116"/>
      <c r="E285" s="1116"/>
      <c r="F285" s="1116"/>
      <c r="G285" s="1116"/>
      <c r="H285" s="1116"/>
      <c r="I285" s="1117"/>
      <c r="J285" s="1118"/>
      <c r="K285" s="1116"/>
      <c r="L285" s="1116"/>
      <c r="M285" s="1118"/>
      <c r="N285" s="1118"/>
      <c r="O285" s="1122"/>
      <c r="AL285" s="1034"/>
      <c r="AM285" s="1034"/>
      <c r="AN285" s="1034"/>
      <c r="AO285" s="1034"/>
      <c r="AP285" s="1034"/>
      <c r="AQ285" s="1034"/>
      <c r="AR285" s="1034"/>
      <c r="AS285" s="1034"/>
      <c r="AT285" s="1034"/>
      <c r="AU285" s="1034"/>
      <c r="AV285" s="1034"/>
      <c r="AW285" s="1034"/>
      <c r="AX285" s="1034"/>
      <c r="AY285" s="1034"/>
    </row>
    <row r="286" spans="1:51">
      <c r="A286" s="1123"/>
      <c r="B286" s="1123"/>
      <c r="C286" s="1123"/>
      <c r="D286" s="1123"/>
      <c r="E286" s="1123"/>
      <c r="F286" s="1123"/>
      <c r="G286" s="1123"/>
      <c r="H286" s="1123"/>
      <c r="I286" s="1124"/>
      <c r="J286" s="1118"/>
      <c r="K286" s="1125"/>
      <c r="L286" s="1123"/>
      <c r="M286" s="1126"/>
      <c r="N286" s="1126"/>
      <c r="O286" s="1127"/>
      <c r="AD286" s="1043"/>
      <c r="AK286" s="1029"/>
      <c r="AL286" s="1034"/>
      <c r="AM286" s="1034"/>
      <c r="AN286" s="1034"/>
      <c r="AO286" s="1034"/>
      <c r="AP286" s="1034"/>
      <c r="AQ286" s="1034"/>
      <c r="AR286" s="1034"/>
      <c r="AS286" s="1034"/>
      <c r="AT286" s="1034"/>
      <c r="AU286" s="1034"/>
      <c r="AV286" s="1034"/>
      <c r="AW286" s="1034"/>
      <c r="AX286" s="1034"/>
      <c r="AY286" s="1034"/>
    </row>
    <row r="287" spans="1:51">
      <c r="A287" s="1128"/>
      <c r="B287" s="1128"/>
      <c r="C287" s="1128"/>
      <c r="D287" s="1128"/>
      <c r="E287" s="1128"/>
      <c r="F287" s="1128"/>
      <c r="G287" s="1128"/>
      <c r="H287" s="1128"/>
      <c r="I287" s="1129"/>
      <c r="J287" s="1118"/>
      <c r="K287" s="1116"/>
      <c r="L287" s="1128"/>
      <c r="M287" s="1118"/>
      <c r="N287" s="1118"/>
      <c r="O287" s="1122"/>
      <c r="AA287" s="1030"/>
      <c r="AD287" s="1043"/>
      <c r="AL287" s="1034"/>
      <c r="AM287" s="1034"/>
      <c r="AN287" s="1034"/>
      <c r="AO287" s="1034"/>
      <c r="AP287" s="1034"/>
      <c r="AQ287" s="1034"/>
      <c r="AR287" s="1034"/>
      <c r="AS287" s="1034"/>
      <c r="AT287" s="1034"/>
      <c r="AU287" s="1034"/>
      <c r="AV287" s="1034"/>
      <c r="AW287" s="1034"/>
      <c r="AX287" s="1034"/>
      <c r="AY287" s="1034"/>
    </row>
    <row r="288" spans="1:51">
      <c r="A288" s="1401"/>
      <c r="B288" s="1401"/>
      <c r="C288" s="1401"/>
      <c r="D288" s="1401"/>
      <c r="E288" s="1401"/>
      <c r="F288" s="1401"/>
      <c r="G288" s="1401"/>
      <c r="H288" s="1401"/>
      <c r="I288" s="1401"/>
      <c r="J288" s="1401"/>
      <c r="K288" s="1401"/>
      <c r="L288" s="1401"/>
      <c r="M288" s="1401"/>
      <c r="N288" s="1401"/>
      <c r="O288" s="1401"/>
      <c r="Y288" s="1041"/>
      <c r="Z288" s="1042"/>
      <c r="AA288" s="1042"/>
      <c r="AB288" s="1042"/>
      <c r="AD288" s="1043"/>
      <c r="AG288" s="1392"/>
      <c r="AH288" s="1392"/>
      <c r="AL288" s="1034"/>
      <c r="AM288" s="1034"/>
      <c r="AN288" s="1034"/>
      <c r="AO288" s="1034"/>
      <c r="AP288" s="1034"/>
      <c r="AQ288" s="1034"/>
      <c r="AR288" s="1034"/>
      <c r="AS288" s="1034"/>
      <c r="AT288" s="1034"/>
      <c r="AU288" s="1034"/>
      <c r="AV288" s="1034"/>
      <c r="AW288" s="1034"/>
      <c r="AX288" s="1034"/>
      <c r="AY288" s="1034"/>
    </row>
    <row r="289" spans="1:51">
      <c r="A289" s="1412"/>
      <c r="B289" s="1412"/>
      <c r="C289" s="1412"/>
      <c r="D289" s="1412"/>
      <c r="E289" s="1412"/>
      <c r="F289" s="1412"/>
      <c r="G289" s="1412"/>
      <c r="H289" s="1412"/>
      <c r="I289" s="1412"/>
      <c r="J289" s="1412"/>
      <c r="K289" s="1412"/>
      <c r="L289" s="1412"/>
      <c r="M289" s="1412"/>
      <c r="N289" s="1412"/>
      <c r="O289" s="1412"/>
      <c r="Y289" s="1041"/>
      <c r="Z289" s="1045"/>
      <c r="AA289" s="1042"/>
      <c r="AB289" s="1042"/>
      <c r="AD289" s="1043"/>
      <c r="AL289" s="1034"/>
      <c r="AM289" s="1034"/>
      <c r="AN289" s="1034"/>
      <c r="AO289" s="1034"/>
      <c r="AP289" s="1034"/>
      <c r="AQ289" s="1034"/>
      <c r="AR289" s="1034"/>
      <c r="AS289" s="1034"/>
      <c r="AT289" s="1034"/>
      <c r="AU289" s="1034"/>
      <c r="AV289" s="1034"/>
      <c r="AW289" s="1034"/>
      <c r="AX289" s="1034"/>
      <c r="AY289" s="1034"/>
    </row>
    <row r="290" spans="1:51">
      <c r="A290" s="1116"/>
      <c r="B290" s="1116"/>
      <c r="C290" s="1116"/>
      <c r="D290" s="1116"/>
      <c r="E290" s="1116"/>
      <c r="F290" s="1116"/>
      <c r="G290" s="1116"/>
      <c r="H290" s="1116"/>
      <c r="I290" s="1117"/>
      <c r="J290" s="1118"/>
      <c r="K290" s="1116"/>
      <c r="L290" s="1116"/>
      <c r="M290" s="1118"/>
      <c r="N290" s="1118"/>
      <c r="O290" s="1122"/>
      <c r="Y290" s="1041"/>
      <c r="Z290" s="1045"/>
      <c r="AA290" s="1042"/>
      <c r="AB290" s="1042"/>
      <c r="AL290" s="1034"/>
      <c r="AM290" s="1034"/>
      <c r="AN290" s="1034"/>
      <c r="AO290" s="1034"/>
      <c r="AP290" s="1034"/>
      <c r="AQ290" s="1034"/>
      <c r="AR290" s="1034"/>
      <c r="AS290" s="1034"/>
      <c r="AT290" s="1034"/>
      <c r="AU290" s="1034"/>
      <c r="AV290" s="1034"/>
      <c r="AW290" s="1034"/>
      <c r="AX290" s="1034"/>
      <c r="AY290" s="1034"/>
    </row>
    <row r="291" spans="1:51">
      <c r="A291" s="1131"/>
      <c r="B291" s="1131"/>
      <c r="C291" s="1131"/>
      <c r="D291" s="1131"/>
      <c r="E291" s="1131"/>
      <c r="F291" s="1131"/>
      <c r="G291" s="1131"/>
      <c r="H291" s="1131"/>
      <c r="I291" s="1132"/>
      <c r="J291" s="1133"/>
      <c r="K291" s="1134"/>
      <c r="L291" s="1131"/>
      <c r="M291" s="1128"/>
      <c r="N291" s="1118"/>
      <c r="O291" s="1066"/>
      <c r="Y291" s="1041"/>
      <c r="Z291" s="1045"/>
      <c r="AA291" s="1042"/>
      <c r="AB291" s="1042"/>
      <c r="AL291" s="1034"/>
      <c r="AM291" s="1034"/>
      <c r="AN291" s="1034"/>
      <c r="AO291" s="1034"/>
      <c r="AP291" s="1034"/>
      <c r="AQ291" s="1034"/>
      <c r="AR291" s="1034"/>
      <c r="AS291" s="1034"/>
      <c r="AT291" s="1034"/>
      <c r="AU291" s="1034"/>
      <c r="AV291" s="1034"/>
      <c r="AW291" s="1034"/>
      <c r="AX291" s="1034"/>
      <c r="AY291" s="1034"/>
    </row>
    <row r="292" spans="1:51">
      <c r="A292" s="1400"/>
      <c r="B292" s="1400"/>
      <c r="C292" s="1400"/>
      <c r="D292" s="1400"/>
      <c r="E292" s="1400"/>
      <c r="F292" s="1400"/>
      <c r="G292" s="1400"/>
      <c r="H292" s="1400"/>
      <c r="I292" s="1400"/>
      <c r="J292" s="1400"/>
      <c r="K292" s="1400"/>
      <c r="L292" s="1400"/>
      <c r="M292" s="1135"/>
      <c r="N292" s="1118"/>
      <c r="O292" s="1066"/>
      <c r="Y292" s="1055"/>
      <c r="Z292" s="1056"/>
      <c r="AA292" s="1056"/>
      <c r="AB292" s="1056"/>
      <c r="AG292" s="1392"/>
      <c r="AH292" s="1392"/>
      <c r="AL292" s="1034"/>
      <c r="AM292" s="1034"/>
      <c r="AN292" s="1034"/>
      <c r="AO292" s="1034"/>
      <c r="AP292" s="1034"/>
      <c r="AQ292" s="1034"/>
      <c r="AR292" s="1034"/>
      <c r="AS292" s="1034"/>
      <c r="AT292" s="1034"/>
      <c r="AU292" s="1034"/>
      <c r="AV292" s="1034"/>
      <c r="AW292" s="1034"/>
      <c r="AX292" s="1034"/>
      <c r="AY292" s="1034"/>
    </row>
    <row r="293" spans="1:51">
      <c r="A293" s="1131"/>
      <c r="B293" s="1131"/>
      <c r="C293" s="1131"/>
      <c r="D293" s="1131"/>
      <c r="E293" s="1131"/>
      <c r="F293" s="1131"/>
      <c r="G293" s="1131"/>
      <c r="H293" s="1131"/>
      <c r="I293" s="1132"/>
      <c r="J293" s="1414"/>
      <c r="K293" s="1414"/>
      <c r="L293" s="1414"/>
      <c r="M293" s="1135"/>
      <c r="N293" s="1118"/>
      <c r="O293" s="1066"/>
      <c r="Y293" s="1041"/>
      <c r="Z293" s="1059"/>
      <c r="AA293" s="1060"/>
      <c r="AB293" s="1060"/>
      <c r="AL293" s="1034"/>
      <c r="AM293" s="1034"/>
      <c r="AN293" s="1034"/>
      <c r="AO293" s="1034"/>
      <c r="AP293" s="1034"/>
      <c r="AQ293" s="1034"/>
      <c r="AR293" s="1034"/>
      <c r="AS293" s="1034"/>
      <c r="AT293" s="1034"/>
      <c r="AU293" s="1034"/>
      <c r="AV293" s="1034"/>
      <c r="AW293" s="1034"/>
      <c r="AX293" s="1034"/>
      <c r="AY293" s="1034"/>
    </row>
    <row r="294" spans="1:51">
      <c r="A294" s="1131"/>
      <c r="B294" s="1131"/>
      <c r="C294" s="1131"/>
      <c r="D294" s="1131"/>
      <c r="E294" s="1131"/>
      <c r="F294" s="1131"/>
      <c r="G294" s="1131"/>
      <c r="H294" s="1131"/>
      <c r="I294" s="1132"/>
      <c r="J294" s="1414"/>
      <c r="K294" s="1414"/>
      <c r="L294" s="1414"/>
      <c r="M294" s="1135"/>
      <c r="N294" s="1118"/>
      <c r="O294" s="1066"/>
      <c r="Y294" s="1041"/>
      <c r="Z294" s="1059"/>
      <c r="AA294" s="1060"/>
      <c r="AB294" s="1060"/>
      <c r="AL294" s="1034"/>
      <c r="AM294" s="1034"/>
      <c r="AN294" s="1034"/>
      <c r="AO294" s="1034"/>
      <c r="AP294" s="1034"/>
      <c r="AQ294" s="1034"/>
      <c r="AR294" s="1034"/>
      <c r="AS294" s="1034"/>
      <c r="AT294" s="1034"/>
      <c r="AU294" s="1034"/>
      <c r="AV294" s="1034"/>
      <c r="AW294" s="1034"/>
      <c r="AX294" s="1034"/>
      <c r="AY294" s="1034"/>
    </row>
    <row r="295" spans="1:51">
      <c r="A295" s="1133"/>
      <c r="B295" s="1133"/>
      <c r="C295" s="1133"/>
      <c r="D295" s="1133"/>
      <c r="E295" s="1133"/>
      <c r="F295" s="1133"/>
      <c r="G295" s="1133"/>
      <c r="H295" s="1133"/>
      <c r="I295" s="1136"/>
      <c r="J295" s="1414"/>
      <c r="K295" s="1414"/>
      <c r="L295" s="1414"/>
      <c r="M295" s="1135"/>
      <c r="N295" s="1118"/>
      <c r="O295" s="1066"/>
      <c r="Y295" s="1063"/>
      <c r="Z295" s="1089"/>
      <c r="AA295" s="1137"/>
      <c r="AB295" s="1065"/>
      <c r="AL295" s="1034"/>
      <c r="AM295" s="1034"/>
      <c r="AN295" s="1034"/>
      <c r="AO295" s="1034"/>
      <c r="AP295" s="1034"/>
      <c r="AQ295" s="1034"/>
      <c r="AR295" s="1034"/>
      <c r="AS295" s="1034"/>
      <c r="AT295" s="1034"/>
      <c r="AU295" s="1034"/>
      <c r="AV295" s="1034"/>
      <c r="AW295" s="1034"/>
      <c r="AX295" s="1034"/>
      <c r="AY295" s="1034"/>
    </row>
    <row r="296" spans="1:51">
      <c r="A296" s="1133"/>
      <c r="B296" s="1133"/>
      <c r="C296" s="1133"/>
      <c r="D296" s="1133"/>
      <c r="E296" s="1133"/>
      <c r="F296" s="1133"/>
      <c r="G296" s="1133"/>
      <c r="H296" s="1133"/>
      <c r="I296" s="1136"/>
      <c r="J296" s="1414"/>
      <c r="K296" s="1414"/>
      <c r="L296" s="1414"/>
      <c r="M296" s="1135"/>
      <c r="N296" s="1118"/>
      <c r="O296" s="1066"/>
      <c r="AG296" s="1392"/>
      <c r="AH296" s="1392"/>
      <c r="AL296" s="1034"/>
      <c r="AM296" s="1034"/>
      <c r="AN296" s="1034"/>
      <c r="AO296" s="1034"/>
      <c r="AP296" s="1034"/>
      <c r="AQ296" s="1034"/>
      <c r="AR296" s="1034"/>
      <c r="AS296" s="1034"/>
      <c r="AT296" s="1034"/>
      <c r="AU296" s="1034"/>
      <c r="AV296" s="1034"/>
      <c r="AW296" s="1034"/>
      <c r="AX296" s="1034"/>
      <c r="AY296" s="1034"/>
    </row>
    <row r="297" spans="1:51">
      <c r="A297" s="1133"/>
      <c r="B297" s="1133"/>
      <c r="C297" s="1133"/>
      <c r="D297" s="1133"/>
      <c r="E297" s="1133"/>
      <c r="F297" s="1133"/>
      <c r="G297" s="1133"/>
      <c r="H297" s="1133"/>
      <c r="I297" s="1136"/>
      <c r="J297" s="1133"/>
      <c r="K297" s="1138"/>
      <c r="L297" s="1133"/>
      <c r="M297" s="1131"/>
      <c r="N297" s="1120"/>
      <c r="O297" s="1121"/>
      <c r="AI297" s="1071"/>
      <c r="AL297" s="1034"/>
      <c r="AM297" s="1034"/>
      <c r="AN297" s="1034"/>
      <c r="AO297" s="1034"/>
      <c r="AP297" s="1034"/>
      <c r="AQ297" s="1034"/>
      <c r="AR297" s="1034"/>
      <c r="AS297" s="1034"/>
      <c r="AT297" s="1034"/>
      <c r="AU297" s="1034"/>
      <c r="AV297" s="1034"/>
      <c r="AW297" s="1034"/>
      <c r="AX297" s="1034"/>
      <c r="AY297" s="1034"/>
    </row>
    <row r="298" spans="1:51">
      <c r="A298" s="1416"/>
      <c r="B298" s="1416"/>
      <c r="C298" s="1416"/>
      <c r="D298" s="1416"/>
      <c r="E298" s="1416"/>
      <c r="F298" s="1416"/>
      <c r="G298" s="1416"/>
      <c r="H298" s="1416"/>
      <c r="I298" s="1416"/>
      <c r="J298" s="1416"/>
      <c r="K298" s="1416"/>
      <c r="L298" s="1416"/>
      <c r="M298" s="1416"/>
      <c r="N298" s="1416"/>
      <c r="O298" s="1416"/>
      <c r="P298" s="1072"/>
      <c r="Q298" s="1072"/>
      <c r="R298" s="1072"/>
      <c r="S298" s="1073"/>
      <c r="T298" s="1074"/>
      <c r="U298" s="1074"/>
      <c r="V298" s="1074"/>
      <c r="W298" s="1074"/>
      <c r="AA298" s="1030"/>
      <c r="AI298" s="1071"/>
      <c r="AL298" s="1034"/>
      <c r="AM298" s="1034"/>
      <c r="AN298" s="1034"/>
      <c r="AO298" s="1034"/>
      <c r="AP298" s="1034"/>
      <c r="AQ298" s="1034"/>
      <c r="AR298" s="1034"/>
      <c r="AS298" s="1034"/>
      <c r="AT298" s="1034"/>
      <c r="AU298" s="1034"/>
      <c r="AV298" s="1034"/>
      <c r="AW298" s="1034"/>
      <c r="AX298" s="1034"/>
      <c r="AY298" s="1034"/>
    </row>
    <row r="299" spans="1:51">
      <c r="A299" s="1116"/>
      <c r="B299" s="1116"/>
      <c r="C299" s="1116"/>
      <c r="D299" s="1116"/>
      <c r="E299" s="1116"/>
      <c r="F299" s="1116"/>
      <c r="G299" s="1116"/>
      <c r="H299" s="1116"/>
      <c r="I299" s="1117"/>
      <c r="J299" s="1118"/>
      <c r="K299" s="1116"/>
      <c r="L299" s="1116"/>
      <c r="M299" s="1126"/>
      <c r="N299" s="1126"/>
      <c r="O299" s="1127"/>
      <c r="Z299" s="1390"/>
      <c r="AA299" s="1390"/>
      <c r="AC299" s="1391"/>
      <c r="AD299" s="1391"/>
      <c r="AG299" s="1392"/>
      <c r="AH299" s="1392"/>
      <c r="AL299" s="1034"/>
      <c r="AM299" s="1034"/>
      <c r="AN299" s="1034"/>
      <c r="AO299" s="1034"/>
      <c r="AP299" s="1034"/>
      <c r="AQ299" s="1034"/>
      <c r="AR299" s="1034"/>
      <c r="AS299" s="1034"/>
      <c r="AT299" s="1034"/>
      <c r="AU299" s="1034"/>
      <c r="AV299" s="1034"/>
      <c r="AW299" s="1034"/>
      <c r="AX299" s="1034"/>
      <c r="AY299" s="1034"/>
    </row>
    <row r="300" spans="1:51">
      <c r="A300" s="1130"/>
      <c r="B300" s="1130"/>
      <c r="C300" s="1130"/>
      <c r="D300" s="1130"/>
      <c r="E300" s="1130"/>
      <c r="F300" s="1130"/>
      <c r="G300" s="1130"/>
      <c r="H300" s="1130"/>
      <c r="I300" s="1139"/>
      <c r="J300" s="1140"/>
      <c r="K300" s="1125"/>
      <c r="L300" s="1125"/>
      <c r="M300" s="1130"/>
      <c r="N300" s="1130"/>
      <c r="O300" s="1141"/>
      <c r="Z300" s="1080"/>
      <c r="AA300" s="1080"/>
      <c r="AC300" s="1080"/>
      <c r="AD300" s="1080"/>
      <c r="AI300" s="1034"/>
      <c r="AJ300" s="1034"/>
      <c r="AK300" s="1034"/>
      <c r="AL300" s="1034"/>
      <c r="AM300" s="1034"/>
      <c r="AN300" s="1034"/>
      <c r="AO300" s="1034"/>
      <c r="AP300" s="1034"/>
      <c r="AQ300" s="1034"/>
      <c r="AR300" s="1034"/>
      <c r="AS300" s="1034"/>
      <c r="AT300" s="1034"/>
      <c r="AU300" s="1034"/>
      <c r="AV300" s="1034"/>
      <c r="AW300" s="1034"/>
      <c r="AX300" s="1034"/>
      <c r="AY300" s="1034"/>
    </row>
    <row r="301" spans="1:51">
      <c r="A301" s="1125"/>
      <c r="B301" s="1125"/>
      <c r="C301" s="1125"/>
      <c r="D301" s="1125"/>
      <c r="E301" s="1125"/>
      <c r="F301" s="1125"/>
      <c r="G301" s="1125"/>
      <c r="H301" s="1125"/>
      <c r="I301" s="1142"/>
      <c r="J301" s="1126"/>
      <c r="K301" s="1125"/>
      <c r="L301" s="1125"/>
      <c r="M301" s="1125"/>
      <c r="N301" s="1125"/>
      <c r="O301" s="1143"/>
      <c r="Z301" s="1081"/>
      <c r="AA301" s="1081"/>
      <c r="AC301" s="1081"/>
      <c r="AD301" s="1081"/>
      <c r="AI301" s="1034"/>
      <c r="AJ301" s="1034"/>
      <c r="AK301" s="1034"/>
      <c r="AL301" s="1034"/>
      <c r="AM301" s="1034"/>
      <c r="AN301" s="1034"/>
      <c r="AO301" s="1034"/>
      <c r="AP301" s="1034"/>
      <c r="AQ301" s="1034"/>
      <c r="AR301" s="1034"/>
      <c r="AS301" s="1034"/>
      <c r="AT301" s="1034"/>
      <c r="AU301" s="1034"/>
      <c r="AV301" s="1034"/>
      <c r="AW301" s="1034"/>
      <c r="AX301" s="1034"/>
      <c r="AY301" s="1034"/>
    </row>
    <row r="302" spans="1:51">
      <c r="A302" s="1144"/>
      <c r="B302" s="1144"/>
      <c r="C302" s="1144"/>
      <c r="D302" s="1144"/>
      <c r="E302" s="1144"/>
      <c r="F302" s="1144"/>
      <c r="G302" s="1144"/>
      <c r="H302" s="1144"/>
      <c r="I302" s="1145"/>
      <c r="J302" s="1146"/>
      <c r="K302" s="1147"/>
      <c r="L302" s="1148"/>
      <c r="M302" s="1149"/>
      <c r="N302" s="1150"/>
      <c r="O302" s="1122"/>
      <c r="Z302" s="1081"/>
      <c r="AA302" s="1151"/>
      <c r="AC302" s="1081"/>
      <c r="AD302" s="1151"/>
      <c r="AI302" s="1034"/>
      <c r="AJ302" s="1034"/>
      <c r="AK302" s="1034"/>
      <c r="AL302" s="1034"/>
      <c r="AM302" s="1034"/>
      <c r="AN302" s="1034"/>
      <c r="AO302" s="1034"/>
      <c r="AP302" s="1034"/>
      <c r="AQ302" s="1034"/>
      <c r="AR302" s="1034"/>
      <c r="AS302" s="1034"/>
      <c r="AT302" s="1034"/>
      <c r="AU302" s="1034"/>
      <c r="AV302" s="1034"/>
      <c r="AW302" s="1034"/>
      <c r="AX302" s="1034"/>
      <c r="AY302" s="1034"/>
    </row>
    <row r="303" spans="1:51">
      <c r="A303" s="1152"/>
      <c r="B303" s="1152"/>
      <c r="C303" s="1152"/>
      <c r="D303" s="1152"/>
      <c r="E303" s="1152"/>
      <c r="F303" s="1152"/>
      <c r="G303" s="1152"/>
      <c r="H303" s="1152"/>
      <c r="I303" s="1153"/>
      <c r="J303" s="1154"/>
      <c r="K303" s="1147"/>
      <c r="L303" s="1147"/>
      <c r="M303" s="1155"/>
      <c r="N303" s="1156"/>
      <c r="O303" s="1157"/>
      <c r="Z303" s="1158"/>
      <c r="AA303" s="1159"/>
      <c r="AC303" s="1158"/>
      <c r="AD303" s="1159"/>
      <c r="AG303" s="1392"/>
      <c r="AH303" s="1392"/>
      <c r="AI303" s="1034"/>
      <c r="AJ303" s="1034"/>
      <c r="AK303" s="1034"/>
      <c r="AL303" s="1034"/>
      <c r="AM303" s="1034"/>
      <c r="AN303" s="1034"/>
      <c r="AO303" s="1034"/>
      <c r="AP303" s="1034"/>
      <c r="AQ303" s="1034"/>
      <c r="AR303" s="1034"/>
      <c r="AS303" s="1034"/>
      <c r="AT303" s="1034"/>
      <c r="AU303" s="1034"/>
      <c r="AV303" s="1034"/>
      <c r="AW303" s="1034"/>
      <c r="AX303" s="1034"/>
      <c r="AY303" s="1034"/>
    </row>
    <row r="304" spans="1:51">
      <c r="A304" s="1152"/>
      <c r="B304" s="1152"/>
      <c r="C304" s="1152"/>
      <c r="D304" s="1152"/>
      <c r="E304" s="1152"/>
      <c r="F304" s="1152"/>
      <c r="G304" s="1152"/>
      <c r="H304" s="1152"/>
      <c r="I304" s="1153"/>
      <c r="J304" s="1160"/>
      <c r="K304" s="1147"/>
      <c r="L304" s="1147"/>
      <c r="M304" s="1161"/>
      <c r="N304" s="1162"/>
      <c r="O304" s="1122"/>
      <c r="Z304" s="1093"/>
      <c r="AA304" s="1163"/>
      <c r="AC304" s="1093"/>
      <c r="AD304" s="1163"/>
      <c r="AI304" s="1034"/>
      <c r="AJ304" s="1034"/>
      <c r="AK304" s="1034"/>
      <c r="AL304" s="1034"/>
      <c r="AM304" s="1034"/>
      <c r="AN304" s="1034"/>
      <c r="AO304" s="1034"/>
      <c r="AP304" s="1034"/>
      <c r="AQ304" s="1034"/>
      <c r="AR304" s="1034"/>
      <c r="AS304" s="1034"/>
      <c r="AT304" s="1034"/>
      <c r="AU304" s="1034"/>
      <c r="AV304" s="1034"/>
      <c r="AW304" s="1034"/>
      <c r="AX304" s="1034"/>
      <c r="AY304" s="1034"/>
    </row>
    <row r="305" spans="1:51">
      <c r="A305" s="1164"/>
      <c r="B305" s="1164"/>
      <c r="C305" s="1164"/>
      <c r="D305" s="1164"/>
      <c r="E305" s="1164"/>
      <c r="F305" s="1164"/>
      <c r="G305" s="1164"/>
      <c r="H305" s="1164"/>
      <c r="I305" s="1153"/>
      <c r="J305" s="1154"/>
      <c r="K305" s="1147"/>
      <c r="L305" s="1148"/>
      <c r="M305" s="1149"/>
      <c r="N305" s="1150"/>
      <c r="O305" s="1122"/>
      <c r="Z305" s="1093"/>
      <c r="AA305" s="1163"/>
      <c r="AC305" s="1093"/>
      <c r="AD305" s="1163"/>
      <c r="AF305" s="1044"/>
      <c r="AI305" s="1034"/>
      <c r="AJ305" s="1034"/>
      <c r="AK305" s="1034"/>
      <c r="AL305" s="1034"/>
      <c r="AM305" s="1034"/>
      <c r="AN305" s="1034"/>
      <c r="AO305" s="1034"/>
      <c r="AP305" s="1034"/>
      <c r="AQ305" s="1034"/>
      <c r="AR305" s="1034"/>
      <c r="AS305" s="1034"/>
      <c r="AT305" s="1034"/>
      <c r="AU305" s="1034"/>
      <c r="AV305" s="1034"/>
      <c r="AW305" s="1034"/>
      <c r="AX305" s="1034"/>
      <c r="AY305" s="1034"/>
    </row>
    <row r="306" spans="1:51">
      <c r="A306" s="1164"/>
      <c r="B306" s="1164"/>
      <c r="C306" s="1164"/>
      <c r="D306" s="1164"/>
      <c r="E306" s="1164"/>
      <c r="F306" s="1164"/>
      <c r="G306" s="1164"/>
      <c r="H306" s="1164"/>
      <c r="I306" s="1153"/>
      <c r="J306" s="1154"/>
      <c r="K306" s="1147"/>
      <c r="L306" s="1148"/>
      <c r="M306" s="1149"/>
      <c r="N306" s="1150"/>
      <c r="O306" s="1122"/>
      <c r="Z306" s="1093"/>
      <c r="AA306" s="1163"/>
      <c r="AC306" s="1093"/>
      <c r="AD306" s="1163"/>
      <c r="AF306" s="1044"/>
      <c r="AG306" s="1029"/>
      <c r="AH306" s="1029"/>
      <c r="AI306" s="1034"/>
      <c r="AJ306" s="1034"/>
      <c r="AK306" s="1034"/>
      <c r="AL306" s="1034"/>
      <c r="AM306" s="1034"/>
      <c r="AN306" s="1034"/>
      <c r="AO306" s="1034"/>
      <c r="AP306" s="1034"/>
      <c r="AQ306" s="1034"/>
      <c r="AR306" s="1034"/>
      <c r="AS306" s="1034"/>
      <c r="AT306" s="1034"/>
      <c r="AU306" s="1034"/>
      <c r="AV306" s="1034"/>
      <c r="AW306" s="1034"/>
      <c r="AX306" s="1034"/>
      <c r="AY306" s="1034"/>
    </row>
    <row r="307" spans="1:51">
      <c r="A307" s="1152"/>
      <c r="B307" s="1152"/>
      <c r="C307" s="1152"/>
      <c r="D307" s="1152"/>
      <c r="E307" s="1152"/>
      <c r="F307" s="1152"/>
      <c r="G307" s="1152"/>
      <c r="H307" s="1152"/>
      <c r="I307" s="1153"/>
      <c r="J307" s="1154"/>
      <c r="K307" s="1147"/>
      <c r="L307" s="1148"/>
      <c r="M307" s="1149"/>
      <c r="N307" s="1150"/>
      <c r="O307" s="1122"/>
      <c r="Z307" s="1093"/>
      <c r="AA307" s="1163"/>
      <c r="AC307" s="1093"/>
      <c r="AD307" s="1163"/>
      <c r="AF307" s="1044"/>
      <c r="AG307" s="1393"/>
      <c r="AH307" s="1393"/>
      <c r="AI307" s="1034"/>
      <c r="AJ307" s="1034"/>
      <c r="AK307" s="1034"/>
      <c r="AL307" s="1034"/>
      <c r="AM307" s="1034"/>
      <c r="AN307" s="1034"/>
      <c r="AO307" s="1034"/>
      <c r="AP307" s="1034"/>
      <c r="AQ307" s="1034"/>
      <c r="AR307" s="1034"/>
      <c r="AS307" s="1034"/>
      <c r="AT307" s="1034"/>
      <c r="AU307" s="1034"/>
      <c r="AV307" s="1034"/>
      <c r="AW307" s="1034"/>
      <c r="AX307" s="1034"/>
      <c r="AY307" s="1034"/>
    </row>
    <row r="308" spans="1:51">
      <c r="A308" s="1152"/>
      <c r="B308" s="1152"/>
      <c r="C308" s="1152"/>
      <c r="D308" s="1152"/>
      <c r="E308" s="1152"/>
      <c r="F308" s="1152"/>
      <c r="G308" s="1152"/>
      <c r="H308" s="1152"/>
      <c r="I308" s="1153"/>
      <c r="J308" s="1160"/>
      <c r="K308" s="1147"/>
      <c r="L308" s="1148"/>
      <c r="M308" s="1149"/>
      <c r="N308" s="1150"/>
      <c r="O308" s="1157"/>
      <c r="Z308" s="1093"/>
      <c r="AA308" s="1163"/>
      <c r="AC308" s="1093"/>
      <c r="AD308" s="1163"/>
      <c r="AF308" s="1044"/>
      <c r="AI308" s="1034"/>
      <c r="AJ308" s="1034"/>
      <c r="AK308" s="1034"/>
      <c r="AL308" s="1034"/>
      <c r="AM308" s="1034"/>
      <c r="AN308" s="1034"/>
      <c r="AO308" s="1034"/>
      <c r="AP308" s="1034"/>
      <c r="AQ308" s="1034"/>
      <c r="AR308" s="1034"/>
      <c r="AS308" s="1034"/>
      <c r="AT308" s="1034"/>
      <c r="AU308" s="1034"/>
      <c r="AV308" s="1034"/>
      <c r="AW308" s="1034"/>
      <c r="AX308" s="1034"/>
      <c r="AY308" s="1034"/>
    </row>
    <row r="309" spans="1:51">
      <c r="A309" s="1152"/>
      <c r="B309" s="1152"/>
      <c r="C309" s="1152"/>
      <c r="D309" s="1152"/>
      <c r="E309" s="1152"/>
      <c r="F309" s="1152"/>
      <c r="G309" s="1152"/>
      <c r="H309" s="1152"/>
      <c r="I309" s="1153"/>
      <c r="J309" s="1154"/>
      <c r="K309" s="1147"/>
      <c r="L309" s="1148"/>
      <c r="M309" s="1149"/>
      <c r="N309" s="1150"/>
      <c r="O309" s="1122"/>
      <c r="Z309" s="1093"/>
      <c r="AA309" s="1163"/>
      <c r="AC309" s="1093"/>
      <c r="AD309" s="1163"/>
      <c r="AF309" s="1044"/>
      <c r="AI309" s="1034"/>
      <c r="AJ309" s="1034"/>
      <c r="AK309" s="1034"/>
      <c r="AL309" s="1034"/>
      <c r="AM309" s="1034"/>
      <c r="AN309" s="1034"/>
      <c r="AO309" s="1034"/>
      <c r="AP309" s="1034"/>
      <c r="AQ309" s="1034"/>
      <c r="AR309" s="1034"/>
      <c r="AS309" s="1034"/>
      <c r="AT309" s="1034"/>
      <c r="AU309" s="1034"/>
      <c r="AV309" s="1034"/>
      <c r="AW309" s="1034"/>
      <c r="AX309" s="1034"/>
      <c r="AY309" s="1034"/>
    </row>
    <row r="310" spans="1:51">
      <c r="A310" s="1152"/>
      <c r="B310" s="1152"/>
      <c r="C310" s="1152"/>
      <c r="D310" s="1152"/>
      <c r="E310" s="1152"/>
      <c r="F310" s="1152"/>
      <c r="G310" s="1152"/>
      <c r="H310" s="1152"/>
      <c r="I310" s="1153"/>
      <c r="J310" s="1154"/>
      <c r="K310" s="1147"/>
      <c r="L310" s="1148"/>
      <c r="M310" s="1149"/>
      <c r="N310" s="1150"/>
      <c r="O310" s="1122"/>
      <c r="Z310" s="1093"/>
      <c r="AA310" s="1163"/>
      <c r="AC310" s="1093"/>
      <c r="AD310" s="1163"/>
      <c r="AF310" s="1044"/>
      <c r="AI310" s="1034"/>
      <c r="AJ310" s="1034"/>
      <c r="AK310" s="1034"/>
      <c r="AL310" s="1034"/>
      <c r="AM310" s="1034"/>
      <c r="AN310" s="1034"/>
      <c r="AO310" s="1034"/>
      <c r="AP310" s="1034"/>
      <c r="AQ310" s="1034"/>
      <c r="AR310" s="1034"/>
      <c r="AS310" s="1034"/>
      <c r="AT310" s="1034"/>
      <c r="AU310" s="1034"/>
      <c r="AV310" s="1034"/>
      <c r="AW310" s="1034"/>
      <c r="AX310" s="1034"/>
      <c r="AY310" s="1034"/>
    </row>
    <row r="311" spans="1:51">
      <c r="A311" s="1152"/>
      <c r="B311" s="1152"/>
      <c r="C311" s="1152"/>
      <c r="D311" s="1152"/>
      <c r="E311" s="1152"/>
      <c r="F311" s="1152"/>
      <c r="G311" s="1152"/>
      <c r="H311" s="1152"/>
      <c r="I311" s="1153"/>
      <c r="J311" s="1154"/>
      <c r="K311" s="1147"/>
      <c r="L311" s="1147"/>
      <c r="M311" s="1149"/>
      <c r="N311" s="1150"/>
      <c r="O311" s="1157"/>
      <c r="Z311" s="1093"/>
      <c r="AA311" s="1163"/>
      <c r="AC311" s="1093"/>
      <c r="AD311" s="1163"/>
      <c r="AF311" s="1044"/>
      <c r="AI311" s="1034"/>
      <c r="AJ311" s="1034"/>
      <c r="AK311" s="1034"/>
      <c r="AL311" s="1034"/>
      <c r="AM311" s="1034"/>
      <c r="AN311" s="1034"/>
      <c r="AO311" s="1034"/>
      <c r="AP311" s="1034"/>
      <c r="AQ311" s="1034"/>
      <c r="AR311" s="1034"/>
      <c r="AS311" s="1034"/>
      <c r="AT311" s="1034"/>
      <c r="AU311" s="1034"/>
      <c r="AV311" s="1034"/>
      <c r="AW311" s="1034"/>
      <c r="AX311" s="1034"/>
      <c r="AY311" s="1034"/>
    </row>
    <row r="312" spans="1:51">
      <c r="A312" s="1152"/>
      <c r="B312" s="1152"/>
      <c r="C312" s="1152"/>
      <c r="D312" s="1152"/>
      <c r="E312" s="1152"/>
      <c r="F312" s="1152"/>
      <c r="G312" s="1152"/>
      <c r="H312" s="1152"/>
      <c r="I312" s="1153"/>
      <c r="J312" s="1160"/>
      <c r="K312" s="1147"/>
      <c r="L312" s="1147"/>
      <c r="M312" s="1165"/>
      <c r="N312" s="1150"/>
      <c r="O312" s="1166"/>
      <c r="X312" s="1167"/>
      <c r="Z312" s="1093"/>
      <c r="AA312" s="1163"/>
      <c r="AC312" s="1093"/>
      <c r="AD312" s="1163"/>
      <c r="AF312" s="1044"/>
      <c r="AI312" s="1034"/>
      <c r="AJ312" s="1034"/>
      <c r="AK312" s="1034"/>
      <c r="AL312" s="1034"/>
      <c r="AM312" s="1034"/>
      <c r="AN312" s="1034"/>
      <c r="AO312" s="1034"/>
      <c r="AP312" s="1034"/>
      <c r="AQ312" s="1034"/>
      <c r="AR312" s="1034"/>
      <c r="AS312" s="1034"/>
      <c r="AT312" s="1034"/>
      <c r="AU312" s="1034"/>
      <c r="AV312" s="1034"/>
      <c r="AW312" s="1034"/>
      <c r="AX312" s="1034"/>
      <c r="AY312" s="1034"/>
    </row>
    <row r="313" spans="1:51">
      <c r="A313" s="1164"/>
      <c r="B313" s="1164"/>
      <c r="C313" s="1164"/>
      <c r="D313" s="1164"/>
      <c r="E313" s="1164"/>
      <c r="F313" s="1164"/>
      <c r="G313" s="1164"/>
      <c r="H313" s="1164"/>
      <c r="I313" s="1153"/>
      <c r="J313" s="1168"/>
      <c r="K313" s="1147"/>
      <c r="L313" s="1148"/>
      <c r="M313" s="1149"/>
      <c r="N313" s="1150"/>
      <c r="O313" s="1122"/>
      <c r="X313" s="1169"/>
      <c r="Z313" s="1093"/>
      <c r="AA313" s="1163"/>
      <c r="AC313" s="1093"/>
      <c r="AD313" s="1163"/>
      <c r="AF313" s="1044"/>
      <c r="AI313" s="1034"/>
      <c r="AJ313" s="1034"/>
      <c r="AK313" s="1034"/>
      <c r="AL313" s="1034"/>
      <c r="AM313" s="1034"/>
      <c r="AN313" s="1034"/>
      <c r="AO313" s="1034"/>
      <c r="AP313" s="1034"/>
      <c r="AQ313" s="1034"/>
      <c r="AR313" s="1034"/>
      <c r="AS313" s="1034"/>
      <c r="AT313" s="1034"/>
      <c r="AU313" s="1034"/>
      <c r="AV313" s="1034"/>
      <c r="AW313" s="1034"/>
      <c r="AX313" s="1034"/>
      <c r="AY313" s="1034"/>
    </row>
    <row r="314" spans="1:51">
      <c r="A314" s="1164"/>
      <c r="B314" s="1164"/>
      <c r="C314" s="1164"/>
      <c r="D314" s="1164"/>
      <c r="E314" s="1164"/>
      <c r="F314" s="1164"/>
      <c r="G314" s="1164"/>
      <c r="H314" s="1164"/>
      <c r="I314" s="1153"/>
      <c r="J314" s="1170"/>
      <c r="K314" s="1147"/>
      <c r="L314" s="1148"/>
      <c r="M314" s="1165"/>
      <c r="N314" s="1150"/>
      <c r="O314" s="1122"/>
      <c r="X314" s="1169"/>
      <c r="Z314" s="1093"/>
      <c r="AA314" s="1163"/>
      <c r="AC314" s="1093"/>
      <c r="AD314" s="1163"/>
      <c r="AF314" s="1044"/>
      <c r="AI314" s="1034"/>
      <c r="AJ314" s="1034"/>
      <c r="AK314" s="1034"/>
      <c r="AL314" s="1034"/>
      <c r="AM314" s="1034"/>
      <c r="AN314" s="1034"/>
      <c r="AO314" s="1034"/>
      <c r="AP314" s="1034"/>
      <c r="AQ314" s="1034"/>
      <c r="AR314" s="1034"/>
      <c r="AS314" s="1034"/>
      <c r="AT314" s="1034"/>
      <c r="AU314" s="1034"/>
      <c r="AV314" s="1034"/>
      <c r="AW314" s="1034"/>
      <c r="AX314" s="1034"/>
      <c r="AY314" s="1034"/>
    </row>
    <row r="315" spans="1:51">
      <c r="A315" s="1164"/>
      <c r="B315" s="1164"/>
      <c r="C315" s="1164"/>
      <c r="D315" s="1164"/>
      <c r="E315" s="1164"/>
      <c r="F315" s="1164"/>
      <c r="G315" s="1164"/>
      <c r="H315" s="1164"/>
      <c r="I315" s="1153"/>
      <c r="J315" s="1170"/>
      <c r="K315" s="1147"/>
      <c r="L315" s="1148"/>
      <c r="M315" s="1165"/>
      <c r="N315" s="1150"/>
      <c r="O315" s="1122"/>
      <c r="X315" s="1169"/>
      <c r="Z315" s="1093"/>
      <c r="AA315" s="1163"/>
      <c r="AC315" s="1093"/>
      <c r="AD315" s="1163"/>
      <c r="AF315" s="1044"/>
      <c r="AI315" s="1034"/>
      <c r="AJ315" s="1034"/>
      <c r="AK315" s="1034"/>
      <c r="AL315" s="1034"/>
      <c r="AM315" s="1034"/>
      <c r="AN315" s="1034"/>
      <c r="AO315" s="1034"/>
      <c r="AP315" s="1034"/>
      <c r="AQ315" s="1034"/>
      <c r="AR315" s="1034"/>
      <c r="AS315" s="1034"/>
      <c r="AT315" s="1034"/>
      <c r="AU315" s="1034"/>
      <c r="AV315" s="1034"/>
      <c r="AW315" s="1034"/>
      <c r="AX315" s="1034"/>
      <c r="AY315" s="1034"/>
    </row>
    <row r="316" spans="1:51">
      <c r="A316" s="1144"/>
      <c r="B316" s="1144"/>
      <c r="C316" s="1144"/>
      <c r="D316" s="1144"/>
      <c r="E316" s="1144"/>
      <c r="F316" s="1144"/>
      <c r="G316" s="1144"/>
      <c r="H316" s="1144"/>
      <c r="I316" s="1145"/>
      <c r="J316" s="1171"/>
      <c r="K316" s="1147"/>
      <c r="L316" s="1148"/>
      <c r="M316" s="1149"/>
      <c r="N316" s="1150"/>
      <c r="O316" s="1122"/>
      <c r="Z316" s="1093"/>
      <c r="AA316" s="1163"/>
      <c r="AC316" s="1093"/>
      <c r="AD316" s="1163"/>
      <c r="AF316" s="1044"/>
      <c r="AG316" s="1034"/>
      <c r="AH316" s="1034"/>
      <c r="AI316" s="1034"/>
      <c r="AJ316" s="1034"/>
      <c r="AK316" s="1034"/>
      <c r="AL316" s="1034"/>
      <c r="AM316" s="1034"/>
      <c r="AN316" s="1034"/>
      <c r="AO316" s="1034"/>
      <c r="AP316" s="1034"/>
      <c r="AQ316" s="1034"/>
      <c r="AR316" s="1034"/>
      <c r="AS316" s="1034"/>
      <c r="AT316" s="1034"/>
      <c r="AU316" s="1034"/>
      <c r="AV316" s="1034"/>
      <c r="AW316" s="1034"/>
      <c r="AX316" s="1034"/>
      <c r="AY316" s="1034"/>
    </row>
    <row r="317" spans="1:51">
      <c r="A317" s="1164"/>
      <c r="B317" s="1164"/>
      <c r="C317" s="1164"/>
      <c r="D317" s="1164"/>
      <c r="E317" s="1164"/>
      <c r="F317" s="1164"/>
      <c r="G317" s="1164"/>
      <c r="H317" s="1164"/>
      <c r="I317" s="1153"/>
      <c r="J317" s="1172"/>
      <c r="K317" s="1147"/>
      <c r="L317" s="1148"/>
      <c r="M317" s="1149"/>
      <c r="N317" s="1150"/>
      <c r="O317" s="1122"/>
      <c r="Z317" s="1093"/>
      <c r="AA317" s="1163"/>
      <c r="AC317" s="1093"/>
      <c r="AD317" s="1163"/>
      <c r="AF317" s="1044"/>
      <c r="AG317" s="1034"/>
      <c r="AH317" s="1034"/>
      <c r="AI317" s="1034"/>
      <c r="AJ317" s="1034"/>
      <c r="AK317" s="1034"/>
      <c r="AL317" s="1034"/>
      <c r="AM317" s="1034"/>
      <c r="AN317" s="1034"/>
      <c r="AO317" s="1034"/>
      <c r="AP317" s="1034"/>
      <c r="AQ317" s="1034"/>
      <c r="AR317" s="1034"/>
      <c r="AS317" s="1034"/>
      <c r="AT317" s="1034"/>
      <c r="AU317" s="1034"/>
      <c r="AV317" s="1034"/>
      <c r="AW317" s="1034"/>
      <c r="AX317" s="1034"/>
      <c r="AY317" s="1034"/>
    </row>
    <row r="318" spans="1:51">
      <c r="A318" s="1152"/>
      <c r="B318" s="1152"/>
      <c r="C318" s="1152"/>
      <c r="D318" s="1152"/>
      <c r="E318" s="1152"/>
      <c r="F318" s="1152"/>
      <c r="G318" s="1152"/>
      <c r="H318" s="1152"/>
      <c r="I318" s="1153"/>
      <c r="J318" s="1154"/>
      <c r="K318" s="1147"/>
      <c r="L318" s="1148"/>
      <c r="M318" s="1149"/>
      <c r="N318" s="1150"/>
      <c r="O318" s="1122"/>
      <c r="Z318" s="1093"/>
      <c r="AA318" s="1163"/>
      <c r="AC318" s="1093"/>
      <c r="AD318" s="1163"/>
      <c r="AF318" s="1044"/>
      <c r="AG318" s="1034"/>
      <c r="AH318" s="1034"/>
      <c r="AI318" s="1034"/>
      <c r="AJ318" s="1034"/>
      <c r="AK318" s="1034"/>
      <c r="AL318" s="1034"/>
      <c r="AM318" s="1034"/>
      <c r="AN318" s="1034"/>
      <c r="AO318" s="1034"/>
      <c r="AP318" s="1034"/>
      <c r="AQ318" s="1034"/>
      <c r="AR318" s="1034"/>
      <c r="AS318" s="1034"/>
      <c r="AT318" s="1034"/>
      <c r="AU318" s="1034"/>
      <c r="AV318" s="1034"/>
      <c r="AW318" s="1034"/>
      <c r="AX318" s="1034"/>
      <c r="AY318" s="1034"/>
    </row>
    <row r="319" spans="1:51">
      <c r="A319" s="1164"/>
      <c r="B319" s="1164"/>
      <c r="C319" s="1164"/>
      <c r="D319" s="1164"/>
      <c r="E319" s="1164"/>
      <c r="F319" s="1164"/>
      <c r="G319" s="1164"/>
      <c r="H319" s="1164"/>
      <c r="I319" s="1153"/>
      <c r="J319" s="1170"/>
      <c r="K319" s="1147"/>
      <c r="L319" s="1148"/>
      <c r="M319" s="1165"/>
      <c r="N319" s="1150"/>
      <c r="O319" s="1122"/>
      <c r="Z319" s="1093"/>
      <c r="AA319" s="1163"/>
      <c r="AC319" s="1093"/>
      <c r="AD319" s="1163"/>
      <c r="AF319" s="1044"/>
      <c r="AG319" s="1034"/>
      <c r="AH319" s="1034"/>
      <c r="AI319" s="1034"/>
      <c r="AJ319" s="1034"/>
      <c r="AK319" s="1034"/>
      <c r="AL319" s="1034"/>
      <c r="AM319" s="1034"/>
      <c r="AN319" s="1034"/>
      <c r="AO319" s="1034"/>
      <c r="AP319" s="1034"/>
      <c r="AQ319" s="1034"/>
      <c r="AR319" s="1034"/>
      <c r="AS319" s="1034"/>
      <c r="AT319" s="1034"/>
      <c r="AU319" s="1034"/>
      <c r="AV319" s="1034"/>
      <c r="AW319" s="1034"/>
      <c r="AX319" s="1034"/>
      <c r="AY319" s="1034"/>
    </row>
    <row r="320" spans="1:51">
      <c r="A320" s="1144"/>
      <c r="B320" s="1144"/>
      <c r="C320" s="1144"/>
      <c r="D320" s="1144"/>
      <c r="E320" s="1144"/>
      <c r="F320" s="1144"/>
      <c r="G320" s="1144"/>
      <c r="H320" s="1144"/>
      <c r="I320" s="1145"/>
      <c r="J320" s="1146"/>
      <c r="K320" s="1147"/>
      <c r="L320" s="1148"/>
      <c r="M320" s="1149"/>
      <c r="N320" s="1150"/>
      <c r="O320" s="1122"/>
      <c r="Z320" s="1093"/>
      <c r="AA320" s="1173"/>
      <c r="AC320" s="1093"/>
      <c r="AD320" s="1173"/>
      <c r="AF320" s="1044"/>
      <c r="AG320" s="1034"/>
      <c r="AH320" s="1034"/>
      <c r="AI320" s="1034"/>
      <c r="AJ320" s="1034"/>
      <c r="AK320" s="1034"/>
      <c r="AL320" s="1034"/>
      <c r="AM320" s="1034"/>
      <c r="AN320" s="1034"/>
      <c r="AO320" s="1034"/>
      <c r="AP320" s="1034"/>
      <c r="AQ320" s="1034"/>
      <c r="AR320" s="1034"/>
      <c r="AS320" s="1034"/>
      <c r="AT320" s="1034"/>
      <c r="AU320" s="1034"/>
      <c r="AV320" s="1034"/>
      <c r="AW320" s="1034"/>
      <c r="AX320" s="1034"/>
      <c r="AY320" s="1034"/>
    </row>
    <row r="321" spans="1:51">
      <c r="A321" s="1152"/>
      <c r="B321" s="1152"/>
      <c r="C321" s="1152"/>
      <c r="D321" s="1152"/>
      <c r="E321" s="1152"/>
      <c r="F321" s="1152"/>
      <c r="G321" s="1152"/>
      <c r="H321" s="1152"/>
      <c r="I321" s="1153"/>
      <c r="J321" s="1154"/>
      <c r="K321" s="1147"/>
      <c r="L321" s="1147"/>
      <c r="M321" s="1165"/>
      <c r="N321" s="1150"/>
      <c r="O321" s="1166"/>
      <c r="Z321" s="1093"/>
      <c r="AA321" s="1173"/>
      <c r="AC321" s="1093"/>
      <c r="AD321" s="1173"/>
      <c r="AF321" s="1044"/>
      <c r="AG321" s="1034"/>
      <c r="AH321" s="1034"/>
      <c r="AI321" s="1034"/>
      <c r="AJ321" s="1034"/>
      <c r="AK321" s="1034"/>
      <c r="AL321" s="1034"/>
      <c r="AM321" s="1034"/>
      <c r="AN321" s="1034"/>
      <c r="AO321" s="1034"/>
      <c r="AP321" s="1034"/>
      <c r="AQ321" s="1034"/>
      <c r="AR321" s="1034"/>
      <c r="AS321" s="1034"/>
      <c r="AT321" s="1034"/>
      <c r="AU321" s="1034"/>
      <c r="AV321" s="1034"/>
      <c r="AW321" s="1034"/>
      <c r="AX321" s="1034"/>
      <c r="AY321" s="1034"/>
    </row>
    <row r="322" spans="1:51">
      <c r="A322" s="1152"/>
      <c r="B322" s="1152"/>
      <c r="C322" s="1152"/>
      <c r="D322" s="1152"/>
      <c r="E322" s="1152"/>
      <c r="F322" s="1152"/>
      <c r="G322" s="1152"/>
      <c r="H322" s="1152"/>
      <c r="I322" s="1153"/>
      <c r="J322" s="1154"/>
      <c r="K322" s="1164"/>
      <c r="L322" s="1148"/>
      <c r="M322" s="1165"/>
      <c r="N322" s="1150"/>
      <c r="O322" s="1122"/>
      <c r="Z322" s="1093"/>
      <c r="AA322" s="1163"/>
      <c r="AC322" s="1093"/>
      <c r="AD322" s="1163"/>
      <c r="AF322" s="1044"/>
      <c r="AG322" s="1034"/>
      <c r="AH322" s="1034"/>
      <c r="AI322" s="1034"/>
      <c r="AJ322" s="1034"/>
      <c r="AK322" s="1034"/>
      <c r="AL322" s="1034"/>
      <c r="AM322" s="1034"/>
      <c r="AN322" s="1034"/>
      <c r="AO322" s="1034"/>
      <c r="AP322" s="1034"/>
      <c r="AQ322" s="1034"/>
      <c r="AR322" s="1034"/>
      <c r="AS322" s="1034"/>
      <c r="AT322" s="1034"/>
      <c r="AU322" s="1034"/>
      <c r="AV322" s="1034"/>
      <c r="AW322" s="1034"/>
      <c r="AX322" s="1034"/>
      <c r="AY322" s="1034"/>
    </row>
    <row r="323" spans="1:51">
      <c r="A323" s="1164"/>
      <c r="B323" s="1164"/>
      <c r="C323" s="1164"/>
      <c r="D323" s="1164"/>
      <c r="E323" s="1164"/>
      <c r="F323" s="1164"/>
      <c r="G323" s="1164"/>
      <c r="H323" s="1164"/>
      <c r="I323" s="1153"/>
      <c r="J323" s="1154"/>
      <c r="K323" s="1164"/>
      <c r="L323" s="1148"/>
      <c r="M323" s="1165"/>
      <c r="N323" s="1150"/>
      <c r="O323" s="1122"/>
      <c r="Z323" s="1093"/>
      <c r="AA323" s="1163"/>
      <c r="AC323" s="1093"/>
      <c r="AD323" s="1163"/>
      <c r="AF323" s="1044"/>
      <c r="AG323" s="1034"/>
      <c r="AH323" s="1034"/>
      <c r="AI323" s="1034"/>
      <c r="AJ323" s="1034"/>
      <c r="AK323" s="1034"/>
      <c r="AL323" s="1034"/>
      <c r="AM323" s="1034"/>
      <c r="AN323" s="1034"/>
      <c r="AO323" s="1034"/>
      <c r="AP323" s="1034"/>
      <c r="AQ323" s="1034"/>
      <c r="AR323" s="1034"/>
      <c r="AS323" s="1034"/>
      <c r="AT323" s="1034"/>
      <c r="AU323" s="1034"/>
      <c r="AV323" s="1034"/>
      <c r="AW323" s="1034"/>
      <c r="AX323" s="1034"/>
      <c r="AY323" s="1034"/>
    </row>
    <row r="324" spans="1:51">
      <c r="A324" s="1164"/>
      <c r="B324" s="1164"/>
      <c r="C324" s="1164"/>
      <c r="D324" s="1164"/>
      <c r="E324" s="1164"/>
      <c r="F324" s="1164"/>
      <c r="G324" s="1164"/>
      <c r="H324" s="1164"/>
      <c r="I324" s="1153"/>
      <c r="J324" s="1154"/>
      <c r="K324" s="1164"/>
      <c r="L324" s="1148"/>
      <c r="M324" s="1165"/>
      <c r="N324" s="1150"/>
      <c r="O324" s="1122"/>
      <c r="Z324" s="1093"/>
      <c r="AA324" s="1163"/>
      <c r="AC324" s="1093"/>
      <c r="AD324" s="1163"/>
      <c r="AF324" s="1044"/>
      <c r="AG324" s="1034"/>
      <c r="AH324" s="1034"/>
      <c r="AI324" s="1034"/>
      <c r="AJ324" s="1034"/>
      <c r="AK324" s="1034"/>
      <c r="AL324" s="1034"/>
      <c r="AM324" s="1034"/>
      <c r="AN324" s="1034"/>
      <c r="AO324" s="1034"/>
      <c r="AP324" s="1034"/>
      <c r="AQ324" s="1034"/>
      <c r="AR324" s="1034"/>
      <c r="AS324" s="1034"/>
      <c r="AT324" s="1034"/>
      <c r="AU324" s="1034"/>
      <c r="AV324" s="1034"/>
      <c r="AW324" s="1034"/>
      <c r="AX324" s="1034"/>
      <c r="AY324" s="1034"/>
    </row>
    <row r="325" spans="1:51">
      <c r="A325" s="1164"/>
      <c r="B325" s="1164"/>
      <c r="C325" s="1164"/>
      <c r="D325" s="1164"/>
      <c r="E325" s="1164"/>
      <c r="F325" s="1164"/>
      <c r="G325" s="1164"/>
      <c r="H325" s="1164"/>
      <c r="I325" s="1153"/>
      <c r="J325" s="1154"/>
      <c r="K325" s="1164"/>
      <c r="L325" s="1148"/>
      <c r="M325" s="1165"/>
      <c r="N325" s="1150"/>
      <c r="O325" s="1122"/>
      <c r="Z325" s="1093"/>
      <c r="AA325" s="1163"/>
      <c r="AC325" s="1093"/>
      <c r="AD325" s="1163"/>
      <c r="AF325" s="1044"/>
      <c r="AG325" s="1034"/>
      <c r="AH325" s="1034"/>
      <c r="AI325" s="1034"/>
      <c r="AJ325" s="1034"/>
      <c r="AK325" s="1034"/>
      <c r="AL325" s="1034"/>
      <c r="AM325" s="1034"/>
      <c r="AN325" s="1034"/>
      <c r="AO325" s="1034"/>
      <c r="AP325" s="1034"/>
      <c r="AQ325" s="1034"/>
      <c r="AR325" s="1034"/>
      <c r="AS325" s="1034"/>
      <c r="AT325" s="1034"/>
      <c r="AU325" s="1034"/>
      <c r="AV325" s="1034"/>
      <c r="AW325" s="1034"/>
      <c r="AX325" s="1034"/>
      <c r="AY325" s="1034"/>
    </row>
    <row r="326" spans="1:51">
      <c r="A326" s="1164"/>
      <c r="B326" s="1164"/>
      <c r="C326" s="1164"/>
      <c r="D326" s="1164"/>
      <c r="E326" s="1164"/>
      <c r="F326" s="1164"/>
      <c r="G326" s="1164"/>
      <c r="H326" s="1164"/>
      <c r="I326" s="1153"/>
      <c r="J326" s="1154"/>
      <c r="K326" s="1164"/>
      <c r="L326" s="1148"/>
      <c r="M326" s="1165"/>
      <c r="N326" s="1150"/>
      <c r="O326" s="1122"/>
      <c r="Z326" s="1093"/>
      <c r="AA326" s="1163"/>
      <c r="AC326" s="1093"/>
      <c r="AD326" s="1163"/>
      <c r="AF326" s="1044"/>
      <c r="AG326" s="1034"/>
      <c r="AH326" s="1034"/>
      <c r="AI326" s="1034"/>
      <c r="AJ326" s="1034"/>
      <c r="AK326" s="1034"/>
      <c r="AL326" s="1034"/>
      <c r="AM326" s="1034"/>
      <c r="AN326" s="1034"/>
      <c r="AO326" s="1034"/>
      <c r="AP326" s="1034"/>
      <c r="AQ326" s="1034"/>
      <c r="AR326" s="1034"/>
      <c r="AS326" s="1034"/>
      <c r="AT326" s="1034"/>
      <c r="AU326" s="1034"/>
      <c r="AV326" s="1034"/>
      <c r="AW326" s="1034"/>
      <c r="AX326" s="1034"/>
      <c r="AY326" s="1034"/>
    </row>
    <row r="327" spans="1:51">
      <c r="A327" s="1164"/>
      <c r="B327" s="1164"/>
      <c r="C327" s="1164"/>
      <c r="D327" s="1164"/>
      <c r="E327" s="1164"/>
      <c r="F327" s="1164"/>
      <c r="G327" s="1164"/>
      <c r="H327" s="1164"/>
      <c r="I327" s="1153"/>
      <c r="J327" s="1154"/>
      <c r="K327" s="1164"/>
      <c r="L327" s="1148"/>
      <c r="M327" s="1165"/>
      <c r="N327" s="1150"/>
      <c r="O327" s="1122"/>
      <c r="Z327" s="1093"/>
      <c r="AA327" s="1163"/>
      <c r="AC327" s="1093"/>
      <c r="AD327" s="1163"/>
      <c r="AF327" s="1044"/>
      <c r="AG327" s="1034"/>
      <c r="AH327" s="1034"/>
      <c r="AI327" s="1034"/>
      <c r="AJ327" s="1034"/>
      <c r="AK327" s="1034"/>
      <c r="AL327" s="1034"/>
      <c r="AM327" s="1034"/>
      <c r="AN327" s="1034"/>
      <c r="AO327" s="1034"/>
      <c r="AP327" s="1034"/>
      <c r="AQ327" s="1034"/>
      <c r="AR327" s="1034"/>
      <c r="AS327" s="1034"/>
      <c r="AT327" s="1034"/>
      <c r="AU327" s="1034"/>
      <c r="AV327" s="1034"/>
      <c r="AW327" s="1034"/>
      <c r="AX327" s="1034"/>
      <c r="AY327" s="1034"/>
    </row>
    <row r="328" spans="1:51">
      <c r="A328" s="1164"/>
      <c r="B328" s="1164"/>
      <c r="C328" s="1164"/>
      <c r="D328" s="1164"/>
      <c r="E328" s="1164"/>
      <c r="F328" s="1164"/>
      <c r="G328" s="1164"/>
      <c r="H328" s="1164"/>
      <c r="I328" s="1153"/>
      <c r="J328" s="1154"/>
      <c r="K328" s="1164"/>
      <c r="L328" s="1148"/>
      <c r="M328" s="1165"/>
      <c r="N328" s="1150"/>
      <c r="O328" s="1122"/>
      <c r="Z328" s="1093"/>
      <c r="AA328" s="1163"/>
      <c r="AC328" s="1093"/>
      <c r="AD328" s="1163"/>
      <c r="AF328" s="1044"/>
      <c r="AG328" s="1034"/>
      <c r="AH328" s="1034"/>
      <c r="AI328" s="1034"/>
      <c r="AJ328" s="1034"/>
      <c r="AK328" s="1034"/>
      <c r="AL328" s="1034"/>
      <c r="AM328" s="1034"/>
      <c r="AN328" s="1034"/>
      <c r="AO328" s="1034"/>
      <c r="AP328" s="1034"/>
      <c r="AQ328" s="1034"/>
      <c r="AR328" s="1034"/>
      <c r="AS328" s="1034"/>
      <c r="AT328" s="1034"/>
      <c r="AU328" s="1034"/>
      <c r="AV328" s="1034"/>
      <c r="AW328" s="1034"/>
      <c r="AX328" s="1034"/>
      <c r="AY328" s="1034"/>
    </row>
    <row r="329" spans="1:51">
      <c r="A329" s="1144"/>
      <c r="B329" s="1144"/>
      <c r="C329" s="1144"/>
      <c r="D329" s="1144"/>
      <c r="E329" s="1144"/>
      <c r="F329" s="1144"/>
      <c r="G329" s="1144"/>
      <c r="H329" s="1144"/>
      <c r="I329" s="1145"/>
      <c r="J329" s="1146"/>
      <c r="K329" s="1147"/>
      <c r="L329" s="1148"/>
      <c r="M329" s="1149"/>
      <c r="N329" s="1150"/>
      <c r="O329" s="1122"/>
      <c r="Z329" s="1093"/>
      <c r="AA329" s="1173"/>
      <c r="AC329" s="1093"/>
      <c r="AD329" s="1173"/>
      <c r="AF329" s="1044"/>
      <c r="AG329" s="1034"/>
      <c r="AH329" s="1034"/>
      <c r="AI329" s="1034"/>
      <c r="AJ329" s="1034"/>
      <c r="AK329" s="1034"/>
      <c r="AL329" s="1034"/>
      <c r="AM329" s="1034"/>
      <c r="AN329" s="1034"/>
      <c r="AO329" s="1034"/>
      <c r="AP329" s="1034"/>
      <c r="AQ329" s="1034"/>
      <c r="AR329" s="1034"/>
      <c r="AS329" s="1034"/>
      <c r="AT329" s="1034"/>
      <c r="AU329" s="1034"/>
      <c r="AV329" s="1034"/>
      <c r="AW329" s="1034"/>
      <c r="AX329" s="1034"/>
      <c r="AY329" s="1034"/>
    </row>
    <row r="330" spans="1:51">
      <c r="A330" s="1152"/>
      <c r="B330" s="1152"/>
      <c r="C330" s="1152"/>
      <c r="D330" s="1152"/>
      <c r="E330" s="1152"/>
      <c r="F330" s="1152"/>
      <c r="G330" s="1152"/>
      <c r="H330" s="1152"/>
      <c r="I330" s="1153"/>
      <c r="J330" s="1174"/>
      <c r="K330" s="1147"/>
      <c r="L330" s="1148"/>
      <c r="M330" s="1165"/>
      <c r="N330" s="1150"/>
      <c r="O330" s="1166"/>
      <c r="Z330" s="1093"/>
      <c r="AA330" s="1173"/>
      <c r="AC330" s="1093"/>
      <c r="AD330" s="1173"/>
      <c r="AF330" s="1044"/>
      <c r="AG330" s="1034"/>
      <c r="AH330" s="1034"/>
      <c r="AI330" s="1034"/>
      <c r="AJ330" s="1034"/>
      <c r="AK330" s="1034"/>
      <c r="AL330" s="1034"/>
      <c r="AM330" s="1034"/>
      <c r="AN330" s="1034"/>
      <c r="AO330" s="1034"/>
      <c r="AP330" s="1034"/>
      <c r="AQ330" s="1034"/>
      <c r="AR330" s="1034"/>
      <c r="AS330" s="1034"/>
      <c r="AT330" s="1034"/>
      <c r="AU330" s="1034"/>
      <c r="AV330" s="1034"/>
      <c r="AW330" s="1034"/>
      <c r="AX330" s="1034"/>
      <c r="AY330" s="1034"/>
    </row>
    <row r="331" spans="1:51">
      <c r="A331" s="1152"/>
      <c r="B331" s="1152"/>
      <c r="C331" s="1152"/>
      <c r="D331" s="1152"/>
      <c r="E331" s="1152"/>
      <c r="F331" s="1152"/>
      <c r="G331" s="1152"/>
      <c r="H331" s="1152"/>
      <c r="I331" s="1153"/>
      <c r="J331" s="1154"/>
      <c r="K331" s="1164"/>
      <c r="L331" s="1174"/>
      <c r="M331" s="1165"/>
      <c r="N331" s="1150"/>
      <c r="O331" s="1122"/>
      <c r="Z331" s="1093"/>
      <c r="AA331" s="1163"/>
      <c r="AC331" s="1093"/>
      <c r="AD331" s="1163"/>
      <c r="AF331" s="1044"/>
      <c r="AG331" s="1034"/>
      <c r="AH331" s="1034"/>
      <c r="AI331" s="1034"/>
      <c r="AJ331" s="1034"/>
      <c r="AK331" s="1034"/>
      <c r="AL331" s="1034"/>
      <c r="AM331" s="1034"/>
      <c r="AN331" s="1034"/>
      <c r="AO331" s="1034"/>
      <c r="AP331" s="1034"/>
      <c r="AQ331" s="1034"/>
      <c r="AR331" s="1034"/>
      <c r="AS331" s="1034"/>
      <c r="AT331" s="1034"/>
      <c r="AU331" s="1034"/>
      <c r="AV331" s="1034"/>
      <c r="AW331" s="1034"/>
      <c r="AX331" s="1034"/>
      <c r="AY331" s="1034"/>
    </row>
    <row r="332" spans="1:51">
      <c r="A332" s="1152"/>
      <c r="B332" s="1152"/>
      <c r="C332" s="1152"/>
      <c r="D332" s="1152"/>
      <c r="E332" s="1152"/>
      <c r="F332" s="1152"/>
      <c r="G332" s="1152"/>
      <c r="H332" s="1152"/>
      <c r="I332" s="1153"/>
      <c r="J332" s="1146"/>
      <c r="K332" s="1147"/>
      <c r="L332" s="1148"/>
      <c r="M332" s="1149"/>
      <c r="N332" s="1150"/>
      <c r="O332" s="1122"/>
      <c r="Z332" s="1093"/>
      <c r="AA332" s="1163"/>
      <c r="AC332" s="1093"/>
      <c r="AD332" s="1163"/>
      <c r="AF332" s="1044"/>
      <c r="AG332" s="1034"/>
      <c r="AH332" s="1034"/>
      <c r="AI332" s="1034"/>
      <c r="AJ332" s="1034"/>
      <c r="AK332" s="1034"/>
      <c r="AL332" s="1034"/>
      <c r="AM332" s="1034"/>
      <c r="AN332" s="1034"/>
      <c r="AO332" s="1034"/>
      <c r="AP332" s="1034"/>
      <c r="AQ332" s="1034"/>
      <c r="AR332" s="1034"/>
      <c r="AS332" s="1034"/>
      <c r="AT332" s="1034"/>
      <c r="AU332" s="1034"/>
      <c r="AV332" s="1034"/>
      <c r="AW332" s="1034"/>
      <c r="AX332" s="1034"/>
      <c r="AY332" s="1034"/>
    </row>
    <row r="333" spans="1:51">
      <c r="A333" s="1144"/>
      <c r="B333" s="1144"/>
      <c r="C333" s="1144"/>
      <c r="D333" s="1144"/>
      <c r="E333" s="1144"/>
      <c r="F333" s="1144"/>
      <c r="G333" s="1144"/>
      <c r="H333" s="1144"/>
      <c r="I333" s="1145"/>
      <c r="J333" s="1175"/>
      <c r="K333" s="1164"/>
      <c r="L333" s="1148"/>
      <c r="M333" s="1150"/>
      <c r="N333" s="1150"/>
      <c r="O333" s="1122"/>
      <c r="Z333" s="1093"/>
      <c r="AA333" s="1163"/>
      <c r="AC333" s="1093"/>
      <c r="AD333" s="1163"/>
      <c r="AF333" s="1044"/>
      <c r="AG333" s="1034"/>
      <c r="AH333" s="1034"/>
      <c r="AI333" s="1034"/>
      <c r="AJ333" s="1034"/>
      <c r="AK333" s="1034"/>
      <c r="AL333" s="1034"/>
      <c r="AM333" s="1034"/>
      <c r="AN333" s="1034"/>
      <c r="AO333" s="1034"/>
      <c r="AP333" s="1034"/>
      <c r="AQ333" s="1034"/>
      <c r="AR333" s="1034"/>
      <c r="AS333" s="1034"/>
      <c r="AT333" s="1034"/>
      <c r="AU333" s="1034"/>
      <c r="AV333" s="1034"/>
      <c r="AW333" s="1034"/>
      <c r="AX333" s="1034"/>
      <c r="AY333" s="1034"/>
    </row>
    <row r="334" spans="1:51">
      <c r="A334" s="1144"/>
      <c r="B334" s="1144"/>
      <c r="C334" s="1144"/>
      <c r="D334" s="1144"/>
      <c r="E334" s="1144"/>
      <c r="F334" s="1144"/>
      <c r="G334" s="1144"/>
      <c r="H334" s="1144"/>
      <c r="I334" s="1145"/>
      <c r="J334" s="1175"/>
      <c r="K334" s="1164"/>
      <c r="L334" s="1148"/>
      <c r="M334" s="1149"/>
      <c r="N334" s="1150"/>
      <c r="O334" s="1122"/>
      <c r="Z334" s="1093"/>
      <c r="AA334" s="1163"/>
      <c r="AC334" s="1093"/>
      <c r="AD334" s="1163"/>
      <c r="AF334" s="1044"/>
      <c r="AG334" s="1034"/>
      <c r="AH334" s="1034"/>
      <c r="AI334" s="1034"/>
      <c r="AJ334" s="1034"/>
      <c r="AK334" s="1034"/>
      <c r="AL334" s="1034"/>
      <c r="AM334" s="1034"/>
      <c r="AN334" s="1034"/>
      <c r="AO334" s="1034"/>
      <c r="AP334" s="1034"/>
      <c r="AQ334" s="1034"/>
      <c r="AR334" s="1034"/>
      <c r="AS334" s="1034"/>
      <c r="AT334" s="1034"/>
      <c r="AU334" s="1034"/>
      <c r="AV334" s="1034"/>
      <c r="AW334" s="1034"/>
      <c r="AX334" s="1034"/>
      <c r="AY334" s="1034"/>
    </row>
    <row r="335" spans="1:51">
      <c r="A335" s="1144"/>
      <c r="B335" s="1144"/>
      <c r="C335" s="1144"/>
      <c r="D335" s="1144"/>
      <c r="E335" s="1144"/>
      <c r="F335" s="1144"/>
      <c r="G335" s="1144"/>
      <c r="H335" s="1144"/>
      <c r="I335" s="1145"/>
      <c r="J335" s="1175"/>
      <c r="K335" s="1164"/>
      <c r="L335" s="1148"/>
      <c r="M335" s="1150"/>
      <c r="N335" s="1150"/>
      <c r="O335" s="1122"/>
      <c r="Z335" s="1093"/>
      <c r="AA335" s="1163"/>
      <c r="AC335" s="1093"/>
      <c r="AD335" s="1163"/>
      <c r="AF335" s="1044"/>
      <c r="AG335" s="1034"/>
      <c r="AH335" s="1034"/>
      <c r="AI335" s="1034"/>
      <c r="AJ335" s="1034"/>
      <c r="AK335" s="1034"/>
      <c r="AL335" s="1034"/>
      <c r="AM335" s="1034"/>
      <c r="AN335" s="1034"/>
      <c r="AO335" s="1034"/>
      <c r="AP335" s="1034"/>
      <c r="AQ335" s="1034"/>
      <c r="AR335" s="1034"/>
      <c r="AS335" s="1034"/>
      <c r="AT335" s="1034"/>
      <c r="AU335" s="1034"/>
      <c r="AV335" s="1034"/>
      <c r="AW335" s="1034"/>
      <c r="AX335" s="1034"/>
      <c r="AY335" s="1034"/>
    </row>
    <row r="336" spans="1:51">
      <c r="A336" s="1144"/>
      <c r="B336" s="1144"/>
      <c r="C336" s="1144"/>
      <c r="D336" s="1144"/>
      <c r="E336" s="1144"/>
      <c r="F336" s="1144"/>
      <c r="G336" s="1144"/>
      <c r="H336" s="1144"/>
      <c r="I336" s="1145"/>
      <c r="J336" s="1175"/>
      <c r="K336" s="1164"/>
      <c r="L336" s="1148"/>
      <c r="M336" s="1150"/>
      <c r="N336" s="1150"/>
      <c r="O336" s="1122"/>
      <c r="Z336" s="1093"/>
      <c r="AA336" s="1163"/>
      <c r="AC336" s="1093"/>
      <c r="AD336" s="1163"/>
      <c r="AF336" s="1044"/>
      <c r="AG336" s="1034"/>
      <c r="AH336" s="1034"/>
      <c r="AI336" s="1034"/>
      <c r="AJ336" s="1034"/>
      <c r="AK336" s="1034"/>
      <c r="AL336" s="1034"/>
      <c r="AM336" s="1034"/>
      <c r="AN336" s="1034"/>
      <c r="AO336" s="1034"/>
      <c r="AP336" s="1034"/>
      <c r="AQ336" s="1034"/>
      <c r="AR336" s="1034"/>
      <c r="AS336" s="1034"/>
      <c r="AT336" s="1034"/>
      <c r="AU336" s="1034"/>
      <c r="AV336" s="1034"/>
      <c r="AW336" s="1034"/>
      <c r="AX336" s="1034"/>
      <c r="AY336" s="1034"/>
    </row>
    <row r="337" spans="1:51">
      <c r="A337" s="1144"/>
      <c r="B337" s="1144"/>
      <c r="C337" s="1144"/>
      <c r="D337" s="1144"/>
      <c r="E337" s="1144"/>
      <c r="F337" s="1144"/>
      <c r="G337" s="1144"/>
      <c r="H337" s="1144"/>
      <c r="I337" s="1145"/>
      <c r="J337" s="1154"/>
      <c r="K337" s="1164"/>
      <c r="L337" s="1148"/>
      <c r="M337" s="1150"/>
      <c r="N337" s="1150"/>
      <c r="O337" s="1122"/>
      <c r="Z337" s="1093"/>
      <c r="AA337" s="1163"/>
      <c r="AC337" s="1093"/>
      <c r="AD337" s="1163"/>
      <c r="AF337" s="1044"/>
      <c r="AG337" s="1034"/>
      <c r="AH337" s="1034"/>
      <c r="AI337" s="1034"/>
      <c r="AJ337" s="1034"/>
      <c r="AK337" s="1034"/>
      <c r="AL337" s="1034"/>
      <c r="AM337" s="1034"/>
      <c r="AN337" s="1034"/>
      <c r="AO337" s="1034"/>
      <c r="AP337" s="1034"/>
      <c r="AQ337" s="1034"/>
      <c r="AR337" s="1034"/>
      <c r="AS337" s="1034"/>
      <c r="AT337" s="1034"/>
      <c r="AU337" s="1034"/>
      <c r="AV337" s="1034"/>
      <c r="AW337" s="1034"/>
      <c r="AX337" s="1034"/>
      <c r="AY337" s="1034"/>
    </row>
    <row r="338" spans="1:51">
      <c r="A338" s="1144"/>
      <c r="B338" s="1144"/>
      <c r="C338" s="1144"/>
      <c r="D338" s="1144"/>
      <c r="E338" s="1144"/>
      <c r="F338" s="1144"/>
      <c r="G338" s="1144"/>
      <c r="H338" s="1144"/>
      <c r="I338" s="1145"/>
      <c r="J338" s="1154"/>
      <c r="K338" s="1164"/>
      <c r="L338" s="1148"/>
      <c r="M338" s="1150"/>
      <c r="N338" s="1150"/>
      <c r="O338" s="1122"/>
      <c r="Z338" s="1093"/>
      <c r="AA338" s="1163"/>
      <c r="AC338" s="1093"/>
      <c r="AD338" s="1163"/>
      <c r="AF338" s="1044"/>
      <c r="AG338" s="1034"/>
      <c r="AH338" s="1034"/>
      <c r="AI338" s="1034"/>
      <c r="AJ338" s="1034"/>
      <c r="AK338" s="1034"/>
      <c r="AL338" s="1034"/>
      <c r="AM338" s="1034"/>
      <c r="AN338" s="1034"/>
      <c r="AO338" s="1034"/>
      <c r="AP338" s="1034"/>
      <c r="AQ338" s="1034"/>
      <c r="AR338" s="1034"/>
      <c r="AS338" s="1034"/>
      <c r="AT338" s="1034"/>
      <c r="AU338" s="1034"/>
      <c r="AV338" s="1034"/>
      <c r="AW338" s="1034"/>
      <c r="AX338" s="1034"/>
      <c r="AY338" s="1034"/>
    </row>
    <row r="339" spans="1:51">
      <c r="A339" s="1144"/>
      <c r="B339" s="1144"/>
      <c r="C339" s="1144"/>
      <c r="D339" s="1144"/>
      <c r="E339" s="1144"/>
      <c r="F339" s="1144"/>
      <c r="G339" s="1144"/>
      <c r="H339" s="1144"/>
      <c r="I339" s="1145"/>
      <c r="J339" s="1146"/>
      <c r="K339" s="1147"/>
      <c r="L339" s="1148"/>
      <c r="M339" s="1149"/>
      <c r="N339" s="1150"/>
      <c r="O339" s="1122"/>
      <c r="Z339" s="1093"/>
      <c r="AA339" s="1163"/>
      <c r="AC339" s="1093"/>
      <c r="AD339" s="1163"/>
      <c r="AF339" s="1044"/>
      <c r="AG339" s="1034"/>
      <c r="AH339" s="1034"/>
      <c r="AI339" s="1034"/>
      <c r="AJ339" s="1034"/>
      <c r="AK339" s="1034"/>
      <c r="AL339" s="1034"/>
      <c r="AM339" s="1034"/>
      <c r="AN339" s="1034"/>
      <c r="AO339" s="1034"/>
      <c r="AP339" s="1034"/>
      <c r="AQ339" s="1034"/>
      <c r="AR339" s="1034"/>
      <c r="AS339" s="1034"/>
      <c r="AT339" s="1034"/>
      <c r="AU339" s="1034"/>
      <c r="AV339" s="1034"/>
      <c r="AW339" s="1034"/>
      <c r="AX339" s="1034"/>
      <c r="AY339" s="1034"/>
    </row>
    <row r="340" spans="1:51">
      <c r="A340" s="1152"/>
      <c r="B340" s="1152"/>
      <c r="C340" s="1152"/>
      <c r="D340" s="1152"/>
      <c r="E340" s="1152"/>
      <c r="F340" s="1152"/>
      <c r="G340" s="1152"/>
      <c r="H340" s="1152"/>
      <c r="I340" s="1153"/>
      <c r="J340" s="1175"/>
      <c r="K340" s="1164"/>
      <c r="L340" s="1176"/>
      <c r="M340" s="1150"/>
      <c r="N340" s="1150"/>
      <c r="O340" s="1122"/>
      <c r="Z340" s="1093"/>
      <c r="AA340" s="1163"/>
      <c r="AC340" s="1093"/>
      <c r="AD340" s="1163"/>
      <c r="AF340" s="1044"/>
      <c r="AG340" s="1034"/>
      <c r="AH340" s="1034"/>
      <c r="AI340" s="1034"/>
      <c r="AJ340" s="1034"/>
      <c r="AK340" s="1034"/>
      <c r="AL340" s="1034"/>
      <c r="AM340" s="1034"/>
      <c r="AN340" s="1034"/>
      <c r="AO340" s="1034"/>
      <c r="AP340" s="1034"/>
      <c r="AQ340" s="1034"/>
      <c r="AR340" s="1034"/>
      <c r="AS340" s="1034"/>
      <c r="AT340" s="1034"/>
      <c r="AU340" s="1034"/>
      <c r="AV340" s="1034"/>
      <c r="AW340" s="1034"/>
      <c r="AX340" s="1034"/>
      <c r="AY340" s="1034"/>
    </row>
    <row r="341" spans="1:51">
      <c r="A341" s="1152"/>
      <c r="B341" s="1152"/>
      <c r="C341" s="1152"/>
      <c r="D341" s="1152"/>
      <c r="E341" s="1152"/>
      <c r="F341" s="1152"/>
      <c r="G341" s="1152"/>
      <c r="H341" s="1152"/>
      <c r="I341" s="1153"/>
      <c r="J341" s="1175"/>
      <c r="K341" s="1164"/>
      <c r="L341" s="1176"/>
      <c r="M341" s="1150"/>
      <c r="N341" s="1150"/>
      <c r="O341" s="1122"/>
      <c r="Z341" s="1093"/>
      <c r="AA341" s="1163"/>
      <c r="AC341" s="1093"/>
      <c r="AD341" s="1163"/>
      <c r="AF341" s="1044"/>
      <c r="AG341" s="1034"/>
      <c r="AH341" s="1034"/>
      <c r="AI341" s="1034"/>
      <c r="AJ341" s="1034"/>
      <c r="AK341" s="1034"/>
      <c r="AL341" s="1034"/>
      <c r="AM341" s="1034"/>
      <c r="AN341" s="1034"/>
      <c r="AO341" s="1034"/>
      <c r="AP341" s="1034"/>
      <c r="AQ341" s="1034"/>
      <c r="AR341" s="1034"/>
      <c r="AS341" s="1034"/>
      <c r="AT341" s="1034"/>
      <c r="AU341" s="1034"/>
      <c r="AV341" s="1034"/>
      <c r="AW341" s="1034"/>
      <c r="AX341" s="1034"/>
      <c r="AY341" s="1034"/>
    </row>
    <row r="342" spans="1:51">
      <c r="A342" s="1152"/>
      <c r="B342" s="1152"/>
      <c r="C342" s="1152"/>
      <c r="D342" s="1152"/>
      <c r="E342" s="1152"/>
      <c r="F342" s="1152"/>
      <c r="G342" s="1152"/>
      <c r="H342" s="1152"/>
      <c r="I342" s="1153"/>
      <c r="J342" s="1175"/>
      <c r="K342" s="1164"/>
      <c r="L342" s="1176"/>
      <c r="M342" s="1150"/>
      <c r="N342" s="1150"/>
      <c r="O342" s="1122"/>
      <c r="Z342" s="1093"/>
      <c r="AA342" s="1163"/>
      <c r="AC342" s="1093"/>
      <c r="AD342" s="1163"/>
      <c r="AF342" s="1044"/>
      <c r="AG342" s="1034"/>
      <c r="AH342" s="1034"/>
      <c r="AI342" s="1034"/>
      <c r="AJ342" s="1034"/>
      <c r="AK342" s="1034"/>
      <c r="AL342" s="1034"/>
      <c r="AM342" s="1034"/>
      <c r="AN342" s="1034"/>
      <c r="AO342" s="1034"/>
      <c r="AP342" s="1034"/>
      <c r="AQ342" s="1034"/>
      <c r="AR342" s="1034"/>
      <c r="AS342" s="1034"/>
      <c r="AT342" s="1034"/>
      <c r="AU342" s="1034"/>
      <c r="AV342" s="1034"/>
      <c r="AW342" s="1034"/>
      <c r="AX342" s="1034"/>
      <c r="AY342" s="1034"/>
    </row>
    <row r="343" spans="1:51">
      <c r="A343" s="1152"/>
      <c r="B343" s="1152"/>
      <c r="C343" s="1152"/>
      <c r="D343" s="1152"/>
      <c r="E343" s="1152"/>
      <c r="F343" s="1152"/>
      <c r="G343" s="1152"/>
      <c r="H343" s="1152"/>
      <c r="I343" s="1153"/>
      <c r="J343" s="1175"/>
      <c r="K343" s="1164"/>
      <c r="L343" s="1176"/>
      <c r="M343" s="1150"/>
      <c r="N343" s="1150"/>
      <c r="O343" s="1122"/>
      <c r="Z343" s="1093"/>
      <c r="AA343" s="1163"/>
      <c r="AC343" s="1093"/>
      <c r="AD343" s="1163"/>
      <c r="AF343" s="1044"/>
      <c r="AG343" s="1034"/>
      <c r="AH343" s="1034"/>
      <c r="AI343" s="1034"/>
      <c r="AJ343" s="1034"/>
      <c r="AK343" s="1034"/>
      <c r="AL343" s="1034"/>
      <c r="AM343" s="1034"/>
      <c r="AN343" s="1034"/>
      <c r="AO343" s="1034"/>
      <c r="AP343" s="1034"/>
      <c r="AQ343" s="1034"/>
      <c r="AR343" s="1034"/>
      <c r="AS343" s="1034"/>
      <c r="AT343" s="1034"/>
      <c r="AU343" s="1034"/>
      <c r="AV343" s="1034"/>
      <c r="AW343" s="1034"/>
      <c r="AX343" s="1034"/>
      <c r="AY343" s="1034"/>
    </row>
    <row r="344" spans="1:51">
      <c r="A344" s="1177"/>
      <c r="B344" s="1177"/>
      <c r="C344" s="1177"/>
      <c r="D344" s="1177"/>
      <c r="E344" s="1177"/>
      <c r="F344" s="1177"/>
      <c r="G344" s="1177"/>
      <c r="H344" s="1177"/>
      <c r="I344" s="1145"/>
      <c r="J344" s="1146"/>
      <c r="K344" s="1147"/>
      <c r="L344" s="1148"/>
      <c r="M344" s="1149"/>
      <c r="N344" s="1150"/>
      <c r="O344" s="1122"/>
      <c r="Z344" s="1093"/>
      <c r="AA344" s="1163"/>
      <c r="AC344" s="1093"/>
      <c r="AD344" s="1163"/>
      <c r="AF344" s="1044"/>
      <c r="AG344" s="1034"/>
      <c r="AH344" s="1034"/>
      <c r="AI344" s="1034"/>
      <c r="AJ344" s="1034"/>
      <c r="AK344" s="1034"/>
      <c r="AL344" s="1034"/>
      <c r="AM344" s="1034"/>
      <c r="AN344" s="1034"/>
      <c r="AO344" s="1034"/>
      <c r="AP344" s="1034"/>
      <c r="AQ344" s="1034"/>
      <c r="AR344" s="1034"/>
      <c r="AS344" s="1034"/>
      <c r="AT344" s="1034"/>
      <c r="AU344" s="1034"/>
      <c r="AV344" s="1034"/>
      <c r="AW344" s="1034"/>
      <c r="AX344" s="1034"/>
      <c r="AY344" s="1034"/>
    </row>
    <row r="345" spans="1:51">
      <c r="A345" s="1178"/>
      <c r="B345" s="1178"/>
      <c r="C345" s="1178"/>
      <c r="D345" s="1178"/>
      <c r="E345" s="1178"/>
      <c r="F345" s="1178"/>
      <c r="G345" s="1178"/>
      <c r="H345" s="1178"/>
      <c r="I345" s="1179"/>
      <c r="J345" s="1175"/>
      <c r="K345" s="1178"/>
      <c r="L345" s="1180"/>
      <c r="M345" s="1150"/>
      <c r="N345" s="1150"/>
      <c r="O345" s="1122"/>
      <c r="Z345" s="1093"/>
      <c r="AA345" s="1163"/>
      <c r="AC345" s="1093"/>
      <c r="AD345" s="1163"/>
      <c r="AF345" s="1044"/>
      <c r="AG345" s="1034"/>
      <c r="AH345" s="1034"/>
      <c r="AI345" s="1034"/>
      <c r="AJ345" s="1034"/>
      <c r="AK345" s="1034"/>
      <c r="AL345" s="1034"/>
      <c r="AM345" s="1034"/>
      <c r="AN345" s="1034"/>
      <c r="AO345" s="1034"/>
      <c r="AP345" s="1034"/>
      <c r="AQ345" s="1034"/>
      <c r="AR345" s="1034"/>
      <c r="AS345" s="1034"/>
      <c r="AT345" s="1034"/>
      <c r="AU345" s="1034"/>
      <c r="AV345" s="1034"/>
      <c r="AW345" s="1034"/>
      <c r="AX345" s="1034"/>
      <c r="AY345" s="1034"/>
    </row>
    <row r="346" spans="1:51">
      <c r="A346" s="1178"/>
      <c r="B346" s="1178"/>
      <c r="C346" s="1178"/>
      <c r="D346" s="1178"/>
      <c r="E346" s="1178"/>
      <c r="F346" s="1178"/>
      <c r="G346" s="1178"/>
      <c r="H346" s="1178"/>
      <c r="I346" s="1179"/>
      <c r="J346" s="1175"/>
      <c r="K346" s="1178"/>
      <c r="L346" s="1180"/>
      <c r="M346" s="1150"/>
      <c r="N346" s="1150"/>
      <c r="O346" s="1122"/>
      <c r="Z346" s="1093"/>
      <c r="AA346" s="1163"/>
      <c r="AC346" s="1093"/>
      <c r="AD346" s="1163"/>
      <c r="AF346" s="1044"/>
      <c r="AG346" s="1034"/>
      <c r="AH346" s="1034"/>
      <c r="AI346" s="1034"/>
      <c r="AJ346" s="1034"/>
      <c r="AK346" s="1034"/>
      <c r="AL346" s="1034"/>
      <c r="AM346" s="1034"/>
      <c r="AN346" s="1034"/>
      <c r="AO346" s="1034"/>
      <c r="AP346" s="1034"/>
      <c r="AQ346" s="1034"/>
      <c r="AR346" s="1034"/>
      <c r="AS346" s="1034"/>
      <c r="AT346" s="1034"/>
      <c r="AU346" s="1034"/>
      <c r="AV346" s="1034"/>
      <c r="AW346" s="1034"/>
      <c r="AX346" s="1034"/>
      <c r="AY346" s="1034"/>
    </row>
    <row r="347" spans="1:51">
      <c r="A347" s="1178"/>
      <c r="B347" s="1178"/>
      <c r="C347" s="1178"/>
      <c r="D347" s="1178"/>
      <c r="E347" s="1178"/>
      <c r="F347" s="1178"/>
      <c r="G347" s="1178"/>
      <c r="H347" s="1178"/>
      <c r="I347" s="1179"/>
      <c r="J347" s="1175"/>
      <c r="K347" s="1178"/>
      <c r="L347" s="1180"/>
      <c r="M347" s="1150"/>
      <c r="N347" s="1150"/>
      <c r="O347" s="1122"/>
      <c r="Z347" s="1093"/>
      <c r="AA347" s="1163"/>
      <c r="AC347" s="1093"/>
      <c r="AD347" s="1163"/>
      <c r="AF347" s="1044"/>
      <c r="AG347" s="1034"/>
      <c r="AH347" s="1034"/>
      <c r="AI347" s="1034"/>
      <c r="AJ347" s="1034"/>
      <c r="AK347" s="1034"/>
      <c r="AL347" s="1034"/>
      <c r="AM347" s="1034"/>
      <c r="AN347" s="1034"/>
      <c r="AO347" s="1034"/>
      <c r="AP347" s="1034"/>
      <c r="AQ347" s="1034"/>
      <c r="AR347" s="1034"/>
      <c r="AS347" s="1034"/>
      <c r="AT347" s="1034"/>
      <c r="AU347" s="1034"/>
      <c r="AV347" s="1034"/>
      <c r="AW347" s="1034"/>
      <c r="AX347" s="1034"/>
      <c r="AY347" s="1034"/>
    </row>
    <row r="348" spans="1:51">
      <c r="A348" s="1178"/>
      <c r="B348" s="1178"/>
      <c r="C348" s="1178"/>
      <c r="D348" s="1178"/>
      <c r="E348" s="1178"/>
      <c r="F348" s="1178"/>
      <c r="G348" s="1178"/>
      <c r="H348" s="1178"/>
      <c r="I348" s="1179"/>
      <c r="J348" s="1175"/>
      <c r="K348" s="1178"/>
      <c r="L348" s="1180"/>
      <c r="M348" s="1150"/>
      <c r="N348" s="1150"/>
      <c r="O348" s="1122"/>
      <c r="Z348" s="1093"/>
      <c r="AA348" s="1163"/>
      <c r="AC348" s="1093"/>
      <c r="AD348" s="1163"/>
      <c r="AF348" s="1044"/>
      <c r="AG348" s="1034"/>
      <c r="AH348" s="1034"/>
      <c r="AI348" s="1034"/>
      <c r="AJ348" s="1034"/>
      <c r="AK348" s="1034"/>
      <c r="AL348" s="1034"/>
      <c r="AM348" s="1034"/>
      <c r="AN348" s="1034"/>
      <c r="AO348" s="1034"/>
      <c r="AP348" s="1034"/>
      <c r="AQ348" s="1034"/>
      <c r="AR348" s="1034"/>
      <c r="AS348" s="1034"/>
      <c r="AT348" s="1034"/>
      <c r="AU348" s="1034"/>
      <c r="AV348" s="1034"/>
      <c r="AW348" s="1034"/>
      <c r="AX348" s="1034"/>
      <c r="AY348" s="1034"/>
    </row>
    <row r="349" spans="1:51">
      <c r="A349" s="1178"/>
      <c r="B349" s="1178"/>
      <c r="C349" s="1178"/>
      <c r="D349" s="1178"/>
      <c r="E349" s="1178"/>
      <c r="F349" s="1178"/>
      <c r="G349" s="1178"/>
      <c r="H349" s="1178"/>
      <c r="I349" s="1179"/>
      <c r="J349" s="1175"/>
      <c r="K349" s="1178"/>
      <c r="L349" s="1180"/>
      <c r="M349" s="1150"/>
      <c r="N349" s="1150"/>
      <c r="O349" s="1122"/>
      <c r="Z349" s="1093"/>
      <c r="AA349" s="1163"/>
      <c r="AC349" s="1093"/>
      <c r="AD349" s="1163"/>
      <c r="AF349" s="1044"/>
      <c r="AG349" s="1034"/>
      <c r="AH349" s="1034"/>
      <c r="AI349" s="1034"/>
      <c r="AJ349" s="1034"/>
      <c r="AK349" s="1034"/>
      <c r="AL349" s="1034"/>
      <c r="AM349" s="1034"/>
      <c r="AN349" s="1034"/>
      <c r="AO349" s="1034"/>
      <c r="AP349" s="1034"/>
      <c r="AQ349" s="1034"/>
      <c r="AR349" s="1034"/>
      <c r="AS349" s="1034"/>
      <c r="AT349" s="1034"/>
      <c r="AU349" s="1034"/>
      <c r="AV349" s="1034"/>
      <c r="AW349" s="1034"/>
      <c r="AX349" s="1034"/>
      <c r="AY349" s="1034"/>
    </row>
    <row r="350" spans="1:51">
      <c r="A350" s="1164"/>
      <c r="B350" s="1164"/>
      <c r="C350" s="1164"/>
      <c r="D350" s="1164"/>
      <c r="E350" s="1164"/>
      <c r="F350" s="1164"/>
      <c r="G350" s="1164"/>
      <c r="H350" s="1164"/>
      <c r="I350" s="1153"/>
      <c r="J350" s="1415"/>
      <c r="K350" s="1415"/>
      <c r="L350" s="1415"/>
      <c r="M350" s="1150"/>
      <c r="N350" s="1150"/>
      <c r="O350" s="1122"/>
      <c r="Z350" s="1143"/>
      <c r="AA350" s="1163"/>
      <c r="AC350" s="1143"/>
      <c r="AD350" s="1163"/>
      <c r="AF350" s="1044"/>
      <c r="AG350" s="1034"/>
      <c r="AH350" s="1034"/>
      <c r="AI350" s="1034"/>
      <c r="AJ350" s="1034"/>
      <c r="AK350" s="1034"/>
      <c r="AL350" s="1034"/>
      <c r="AM350" s="1034"/>
      <c r="AN350" s="1034"/>
      <c r="AO350" s="1034"/>
      <c r="AP350" s="1034"/>
      <c r="AQ350" s="1034"/>
      <c r="AR350" s="1034"/>
      <c r="AS350" s="1034"/>
      <c r="AT350" s="1034"/>
      <c r="AU350" s="1034"/>
      <c r="AV350" s="1034"/>
      <c r="AW350" s="1034"/>
      <c r="AX350" s="1034"/>
      <c r="AY350" s="1034"/>
    </row>
    <row r="351" spans="1:51">
      <c r="A351" s="1178"/>
      <c r="B351" s="1178"/>
      <c r="C351" s="1178"/>
      <c r="D351" s="1178"/>
      <c r="E351" s="1178"/>
      <c r="F351" s="1178"/>
      <c r="G351" s="1178"/>
      <c r="H351" s="1178"/>
      <c r="I351" s="1179"/>
      <c r="J351" s="1410"/>
      <c r="K351" s="1410"/>
      <c r="L351" s="1410"/>
      <c r="M351" s="1150"/>
      <c r="N351" s="1150"/>
      <c r="O351" s="1122"/>
      <c r="Z351" s="1143"/>
      <c r="AA351" s="1163"/>
      <c r="AC351" s="1143"/>
      <c r="AD351" s="1163"/>
      <c r="AG351" s="1034"/>
      <c r="AH351" s="1034"/>
      <c r="AI351" s="1034"/>
      <c r="AJ351" s="1034"/>
      <c r="AK351" s="1034"/>
      <c r="AL351" s="1034"/>
      <c r="AM351" s="1034"/>
      <c r="AN351" s="1034"/>
      <c r="AO351" s="1034"/>
      <c r="AP351" s="1034"/>
      <c r="AQ351" s="1034"/>
      <c r="AR351" s="1034"/>
      <c r="AS351" s="1034"/>
      <c r="AT351" s="1034"/>
      <c r="AU351" s="1034"/>
      <c r="AV351" s="1034"/>
      <c r="AW351" s="1034"/>
      <c r="AX351" s="1034"/>
      <c r="AY351" s="1034"/>
    </row>
    <row r="352" spans="1:51">
      <c r="A352" s="1178"/>
      <c r="B352" s="1178"/>
      <c r="C352" s="1178"/>
      <c r="D352" s="1178"/>
      <c r="E352" s="1178"/>
      <c r="F352" s="1178"/>
      <c r="G352" s="1178"/>
      <c r="H352" s="1178"/>
      <c r="I352" s="1179"/>
      <c r="J352" s="1413"/>
      <c r="K352" s="1413"/>
      <c r="L352" s="1413"/>
      <c r="M352" s="1150"/>
      <c r="N352" s="1150"/>
      <c r="O352" s="1122"/>
      <c r="Z352" s="1143"/>
      <c r="AA352" s="1163"/>
      <c r="AC352" s="1143"/>
      <c r="AD352" s="1163"/>
      <c r="AF352" s="1103"/>
      <c r="AG352" s="1034"/>
      <c r="AH352" s="1034"/>
      <c r="AI352" s="1034"/>
      <c r="AJ352" s="1034"/>
      <c r="AK352" s="1034"/>
      <c r="AL352" s="1034"/>
      <c r="AM352" s="1034"/>
      <c r="AN352" s="1034"/>
      <c r="AO352" s="1034"/>
      <c r="AP352" s="1034"/>
      <c r="AQ352" s="1034"/>
      <c r="AR352" s="1034"/>
      <c r="AS352" s="1034"/>
      <c r="AT352" s="1034"/>
      <c r="AU352" s="1034"/>
      <c r="AV352" s="1034"/>
      <c r="AW352" s="1034"/>
      <c r="AX352" s="1034"/>
      <c r="AY352" s="1034"/>
    </row>
    <row r="353" spans="1:51">
      <c r="A353" s="1116"/>
      <c r="B353" s="1116"/>
      <c r="C353" s="1116"/>
      <c r="D353" s="1116"/>
      <c r="E353" s="1116"/>
      <c r="F353" s="1116"/>
      <c r="G353" s="1116"/>
      <c r="H353" s="1116"/>
      <c r="I353" s="1117"/>
      <c r="J353" s="1118"/>
      <c r="K353" s="1116"/>
      <c r="L353" s="1116"/>
      <c r="M353" s="1118"/>
      <c r="N353" s="1118"/>
      <c r="O353" s="1122"/>
      <c r="AG353" s="1034"/>
      <c r="AH353" s="1034"/>
      <c r="AI353" s="1034"/>
      <c r="AJ353" s="1034"/>
      <c r="AK353" s="1034"/>
      <c r="AL353" s="1034"/>
      <c r="AM353" s="1034"/>
      <c r="AN353" s="1034"/>
      <c r="AO353" s="1034"/>
      <c r="AP353" s="1034"/>
      <c r="AQ353" s="1034"/>
      <c r="AR353" s="1034"/>
      <c r="AS353" s="1034"/>
      <c r="AT353" s="1034"/>
      <c r="AU353" s="1034"/>
      <c r="AV353" s="1034"/>
      <c r="AW353" s="1034"/>
      <c r="AX353" s="1034"/>
      <c r="AY353" s="1034"/>
    </row>
    <row r="354" spans="1:51">
      <c r="A354" s="1116"/>
      <c r="B354" s="1116"/>
      <c r="C354" s="1116"/>
      <c r="D354" s="1116"/>
      <c r="E354" s="1116"/>
      <c r="F354" s="1116"/>
      <c r="G354" s="1116"/>
      <c r="H354" s="1116"/>
      <c r="I354" s="1117"/>
      <c r="J354" s="1118"/>
      <c r="K354" s="1116"/>
      <c r="L354" s="1116"/>
      <c r="M354" s="1118"/>
      <c r="N354" s="1118"/>
      <c r="O354" s="1122"/>
      <c r="AG354" s="1034"/>
      <c r="AH354" s="1034"/>
      <c r="AI354" s="1034"/>
      <c r="AJ354" s="1034"/>
      <c r="AK354" s="1034"/>
      <c r="AL354" s="1034"/>
      <c r="AM354" s="1034"/>
      <c r="AN354" s="1034"/>
      <c r="AO354" s="1034"/>
      <c r="AP354" s="1034"/>
      <c r="AQ354" s="1034"/>
      <c r="AR354" s="1034"/>
      <c r="AS354" s="1034"/>
      <c r="AT354" s="1034"/>
      <c r="AU354" s="1034"/>
      <c r="AV354" s="1034"/>
      <c r="AW354" s="1034"/>
      <c r="AX354" s="1034"/>
      <c r="AY354" s="1034"/>
    </row>
    <row r="355" spans="1:51">
      <c r="A355" s="1116"/>
      <c r="B355" s="1116"/>
      <c r="C355" s="1116"/>
      <c r="D355" s="1116"/>
      <c r="E355" s="1116"/>
      <c r="F355" s="1116"/>
      <c r="G355" s="1116"/>
      <c r="H355" s="1116"/>
      <c r="I355" s="1117"/>
      <c r="J355" s="1118"/>
      <c r="K355" s="1116"/>
      <c r="L355" s="1116"/>
      <c r="M355" s="1118"/>
      <c r="N355" s="1118"/>
      <c r="O355" s="1122"/>
      <c r="AG355" s="1034"/>
      <c r="AH355" s="1034"/>
      <c r="AI355" s="1034"/>
      <c r="AJ355" s="1034"/>
      <c r="AK355" s="1034"/>
      <c r="AL355" s="1034"/>
      <c r="AM355" s="1034"/>
      <c r="AN355" s="1034"/>
      <c r="AO355" s="1034"/>
      <c r="AP355" s="1034"/>
      <c r="AQ355" s="1034"/>
      <c r="AR355" s="1034"/>
      <c r="AS355" s="1034"/>
      <c r="AT355" s="1034"/>
      <c r="AU355" s="1034"/>
      <c r="AV355" s="1034"/>
      <c r="AW355" s="1034"/>
      <c r="AX355" s="1034"/>
      <c r="AY355" s="1034"/>
    </row>
    <row r="356" spans="1:51">
      <c r="A356" s="1116"/>
      <c r="B356" s="1116"/>
      <c r="C356" s="1116"/>
      <c r="D356" s="1116"/>
      <c r="E356" s="1116"/>
      <c r="F356" s="1116"/>
      <c r="G356" s="1116"/>
      <c r="H356" s="1116"/>
      <c r="I356" s="1117"/>
      <c r="J356" s="1118"/>
      <c r="K356" s="1116"/>
      <c r="L356" s="1116"/>
      <c r="M356" s="1118"/>
      <c r="N356" s="1118"/>
      <c r="O356" s="1122"/>
      <c r="AG356" s="1034"/>
      <c r="AH356" s="1034"/>
      <c r="AI356" s="1034"/>
      <c r="AJ356" s="1034"/>
      <c r="AK356" s="1034"/>
      <c r="AL356" s="1034"/>
      <c r="AM356" s="1034"/>
      <c r="AN356" s="1034"/>
      <c r="AO356" s="1034"/>
      <c r="AP356" s="1034"/>
      <c r="AQ356" s="1034"/>
      <c r="AR356" s="1034"/>
      <c r="AS356" s="1034"/>
      <c r="AT356" s="1034"/>
      <c r="AU356" s="1034"/>
      <c r="AV356" s="1034"/>
      <c r="AW356" s="1034"/>
      <c r="AX356" s="1034"/>
      <c r="AY356" s="1034"/>
    </row>
    <row r="357" spans="1:51">
      <c r="A357" s="1116"/>
      <c r="B357" s="1116"/>
      <c r="C357" s="1116"/>
      <c r="D357" s="1116"/>
      <c r="E357" s="1116"/>
      <c r="F357" s="1116"/>
      <c r="G357" s="1116"/>
      <c r="H357" s="1116"/>
      <c r="I357" s="1117"/>
      <c r="J357" s="1118"/>
      <c r="K357" s="1116"/>
      <c r="L357" s="1116"/>
      <c r="M357" s="1118"/>
      <c r="N357" s="1118"/>
      <c r="O357" s="1122"/>
      <c r="AG357" s="1034"/>
      <c r="AH357" s="1034"/>
      <c r="AI357" s="1034"/>
      <c r="AJ357" s="1034"/>
      <c r="AK357" s="1034"/>
      <c r="AL357" s="1034"/>
      <c r="AM357" s="1034"/>
      <c r="AN357" s="1034"/>
      <c r="AO357" s="1034"/>
      <c r="AP357" s="1034"/>
      <c r="AQ357" s="1034"/>
      <c r="AR357" s="1034"/>
      <c r="AS357" s="1034"/>
      <c r="AT357" s="1034"/>
      <c r="AU357" s="1034"/>
      <c r="AV357" s="1034"/>
      <c r="AW357" s="1034"/>
      <c r="AX357" s="1034"/>
      <c r="AY357" s="1034"/>
    </row>
    <row r="358" spans="1:51">
      <c r="A358" s="1116"/>
      <c r="B358" s="1116"/>
      <c r="C358" s="1116"/>
      <c r="D358" s="1116"/>
      <c r="E358" s="1116"/>
      <c r="F358" s="1116"/>
      <c r="G358" s="1116"/>
      <c r="H358" s="1116"/>
      <c r="I358" s="1117"/>
      <c r="J358" s="1118"/>
      <c r="K358" s="1116"/>
      <c r="L358" s="1116"/>
      <c r="M358" s="1118"/>
      <c r="N358" s="1118"/>
      <c r="O358" s="1122"/>
      <c r="AG358" s="1034"/>
      <c r="AH358" s="1034"/>
      <c r="AI358" s="1034"/>
      <c r="AJ358" s="1034"/>
      <c r="AK358" s="1034"/>
      <c r="AL358" s="1034"/>
      <c r="AM358" s="1034"/>
      <c r="AN358" s="1034"/>
      <c r="AO358" s="1034"/>
      <c r="AP358" s="1034"/>
      <c r="AQ358" s="1034"/>
      <c r="AR358" s="1034"/>
      <c r="AS358" s="1034"/>
      <c r="AT358" s="1034"/>
      <c r="AU358" s="1034"/>
      <c r="AV358" s="1034"/>
      <c r="AW358" s="1034"/>
      <c r="AX358" s="1034"/>
      <c r="AY358" s="1034"/>
    </row>
    <row r="359" spans="1:51">
      <c r="A359" s="1116"/>
      <c r="B359" s="1116"/>
      <c r="C359" s="1116"/>
      <c r="D359" s="1116"/>
      <c r="E359" s="1116"/>
      <c r="F359" s="1116"/>
      <c r="G359" s="1116"/>
      <c r="H359" s="1116"/>
      <c r="I359" s="1117"/>
      <c r="J359" s="1118"/>
      <c r="K359" s="1116"/>
      <c r="L359" s="1116"/>
      <c r="M359" s="1118"/>
      <c r="N359" s="1118"/>
      <c r="O359" s="1122"/>
      <c r="AG359" s="1034"/>
      <c r="AH359" s="1034"/>
      <c r="AI359" s="1034"/>
      <c r="AJ359" s="1034"/>
      <c r="AK359" s="1034"/>
      <c r="AL359" s="1034"/>
      <c r="AM359" s="1034"/>
      <c r="AN359" s="1034"/>
      <c r="AO359" s="1034"/>
      <c r="AP359" s="1034"/>
      <c r="AQ359" s="1034"/>
      <c r="AR359" s="1034"/>
      <c r="AS359" s="1034"/>
      <c r="AT359" s="1034"/>
      <c r="AU359" s="1034"/>
      <c r="AV359" s="1034"/>
      <c r="AW359" s="1034"/>
      <c r="AX359" s="1034"/>
      <c r="AY359" s="1034"/>
    </row>
    <row r="360" spans="1:51">
      <c r="A360" s="1116"/>
      <c r="B360" s="1116"/>
      <c r="C360" s="1116"/>
      <c r="D360" s="1116"/>
      <c r="E360" s="1116"/>
      <c r="F360" s="1116"/>
      <c r="G360" s="1116"/>
      <c r="H360" s="1116"/>
      <c r="I360" s="1117"/>
      <c r="J360" s="1118"/>
      <c r="K360" s="1116"/>
      <c r="L360" s="1116"/>
      <c r="M360" s="1118"/>
      <c r="N360" s="1118"/>
      <c r="O360" s="1122"/>
      <c r="AG360" s="1034"/>
      <c r="AH360" s="1034"/>
      <c r="AI360" s="1034"/>
      <c r="AJ360" s="1034"/>
      <c r="AK360" s="1034"/>
      <c r="AL360" s="1034"/>
      <c r="AM360" s="1034"/>
      <c r="AN360" s="1034"/>
      <c r="AO360" s="1034"/>
      <c r="AP360" s="1034"/>
      <c r="AQ360" s="1034"/>
      <c r="AR360" s="1034"/>
      <c r="AS360" s="1034"/>
      <c r="AT360" s="1034"/>
      <c r="AU360" s="1034"/>
      <c r="AV360" s="1034"/>
      <c r="AW360" s="1034"/>
      <c r="AX360" s="1034"/>
      <c r="AY360" s="1034"/>
    </row>
  </sheetData>
  <sheetProtection password="CFB5" sheet="1" formatColumns="0" formatRows="0" selectLockedCells="1"/>
  <customSheetViews>
    <customSheetView guid="{B84E0E41-C2D8-41E7-A2E5-4048BA305A3E}" scale="80" printArea="1" hiddenRows="1" hiddenColumns="1" view="pageBreakPreview" topLeftCell="A72">
      <selection activeCell="G84" sqref="G84"/>
      <pageMargins left="0.1" right="0.25" top="0.5" bottom="0.5" header="0.05" footer="0.05"/>
      <printOptions horizontalCentered="1"/>
      <pageSetup paperSize="9" scale="56" fitToHeight="0" orientation="landscape" r:id="rId1"/>
      <headerFooter alignWithMargins="0">
        <oddFooter>&amp;R&amp;"Book Antiqua,Bold"&amp;10Schedule-1/ Page &amp;P of &amp;N</oddFooter>
      </headerFooter>
    </customSheetView>
    <customSheetView guid="{223BC0FC-814D-40F0-9795-CE82A16FF3A5}" scale="80" printArea="1" hiddenRows="1" hiddenColumns="1" view="pageBreakPreview" topLeftCell="A72">
      <selection activeCell="G84" sqref="G84"/>
      <pageMargins left="0.1" right="0.25" top="0.5" bottom="0.5" header="0.05" footer="0.05"/>
      <printOptions horizontalCentered="1"/>
      <pageSetup paperSize="9" scale="56" fitToHeight="0" orientation="landscape" r:id="rId2"/>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80" printArea="1" hiddenRows="1" hiddenColumns="1" view="pageBreakPreview" topLeftCell="A243">
      <selection activeCell="M286" sqref="M286"/>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351:L351"/>
    <mergeCell ref="B255:O255"/>
    <mergeCell ref="B256:O256"/>
    <mergeCell ref="A289:O289"/>
    <mergeCell ref="J352:L352"/>
    <mergeCell ref="J293:L293"/>
    <mergeCell ref="J294:L294"/>
    <mergeCell ref="J295:L295"/>
    <mergeCell ref="J296:L296"/>
    <mergeCell ref="J350:L350"/>
    <mergeCell ref="A298:O298"/>
    <mergeCell ref="AG288:AH288"/>
    <mergeCell ref="AG292:AH292"/>
    <mergeCell ref="AG296:AH296"/>
    <mergeCell ref="B20:J20"/>
    <mergeCell ref="H251:M251"/>
    <mergeCell ref="H252:M252"/>
    <mergeCell ref="A292:L292"/>
    <mergeCell ref="A288:O288"/>
    <mergeCell ref="H250:M250"/>
    <mergeCell ref="A254:O254"/>
    <mergeCell ref="H253:M253"/>
    <mergeCell ref="F257:O257"/>
    <mergeCell ref="Z299:AA299"/>
    <mergeCell ref="AC299:AD299"/>
    <mergeCell ref="AG299:AH299"/>
    <mergeCell ref="AG303:AH303"/>
    <mergeCell ref="AG307:AH307"/>
  </mergeCells>
  <phoneticPr fontId="2" type="noConversion"/>
  <conditionalFormatting sqref="O318:O319 O345:O349 O309:O310 O313:O315 O305:O306 O322:O328 O331 O333:O338 O340:O343 O18:O19">
    <cfRule type="expression" dxfId="299" priority="6363" stopIfTrue="1">
      <formula>M18=""</formula>
    </cfRule>
  </conditionalFormatting>
  <conditionalFormatting sqref="AA329:AA330 AA320:AA321 AD320:AD321 AD329:AD330 O312 O321 M312 M330:M331 M319 M321:M328 O330">
    <cfRule type="cellIs" dxfId="298" priority="6364" stopIfTrue="1" operator="equal">
      <formula>"a"</formula>
    </cfRule>
  </conditionalFormatting>
  <conditionalFormatting sqref="AD345:AD349 AA345:AA349 AA304:AA315 AA333:AA343 AA331 AA318:AA319 AA322:AA328 AD333:AD343 AD318:AD319 AD331 AD322:AD328 AD304:AD315 AD18:AD21 AA18:AA21 AA23:AA40 AD23:AD40 AD250 AA250">
    <cfRule type="cellIs" dxfId="297" priority="6365" stopIfTrue="1" operator="equal">
      <formula>#REF!</formula>
    </cfRule>
  </conditionalFormatting>
  <conditionalFormatting sqref="M18:M20 I27:I39">
    <cfRule type="cellIs" dxfId="296" priority="6362" stopIfTrue="1" operator="equal">
      <formula>"a"</formula>
    </cfRule>
  </conditionalFormatting>
  <conditionalFormatting sqref="M18:M20 G23:G39 I23:I39 G44:G45 I44:I45 G115:G120 I115:I120 M90:M120 M22:M88 G62:G88 I62:I88 M193:M249 G236:G249 I236:I249">
    <cfRule type="expression" dxfId="295" priority="6361" stopIfTrue="1">
      <formula>F18&gt;0</formula>
    </cfRule>
  </conditionalFormatting>
  <conditionalFormatting sqref="AA22 AD22">
    <cfRule type="cellIs" dxfId="294" priority="4758" stopIfTrue="1" operator="equal">
      <formula>#REF!</formula>
    </cfRule>
  </conditionalFormatting>
  <conditionalFormatting sqref="M22:M88 M90:M120">
    <cfRule type="cellIs" dxfId="293" priority="4578" stopIfTrue="1" operator="equal">
      <formula>"a"</formula>
    </cfRule>
  </conditionalFormatting>
  <conditionalFormatting sqref="G22">
    <cfRule type="expression" dxfId="292" priority="4146" stopIfTrue="1">
      <formula>F22&gt;0</formula>
    </cfRule>
  </conditionalFormatting>
  <conditionalFormatting sqref="I23:I39 I44:I45 I115:I120 I62:I88 I236:I249">
    <cfRule type="expression" dxfId="291" priority="3599" stopIfTrue="1">
      <formula>F23&gt;0</formula>
    </cfRule>
  </conditionalFormatting>
  <conditionalFormatting sqref="I23:I26">
    <cfRule type="cellIs" dxfId="290" priority="3271" stopIfTrue="1" operator="equal">
      <formula>"a"</formula>
    </cfRule>
  </conditionalFormatting>
  <conditionalFormatting sqref="G40">
    <cfRule type="expression" dxfId="289" priority="2916" stopIfTrue="1">
      <formula>F40&gt;0</formula>
    </cfRule>
  </conditionalFormatting>
  <conditionalFormatting sqref="I40">
    <cfRule type="expression" dxfId="288" priority="2914" stopIfTrue="1">
      <formula>F40&gt;0</formula>
    </cfRule>
  </conditionalFormatting>
  <conditionalFormatting sqref="I40">
    <cfRule type="cellIs" dxfId="287" priority="2913" stopIfTrue="1" operator="equal">
      <formula>"a"</formula>
    </cfRule>
  </conditionalFormatting>
  <conditionalFormatting sqref="I40">
    <cfRule type="expression" dxfId="286" priority="2912" stopIfTrue="1">
      <formula>H40&gt;0</formula>
    </cfRule>
  </conditionalFormatting>
  <conditionalFormatting sqref="AA42:AA43 AD42:AD43">
    <cfRule type="cellIs" dxfId="285" priority="2909" stopIfTrue="1" operator="equal">
      <formula>#REF!</formula>
    </cfRule>
  </conditionalFormatting>
  <conditionalFormatting sqref="G42:G43 I42:I43">
    <cfRule type="expression" dxfId="284" priority="2907" stopIfTrue="1">
      <formula>F42&gt;0</formula>
    </cfRule>
  </conditionalFormatting>
  <conditionalFormatting sqref="AA41 AD41">
    <cfRule type="cellIs" dxfId="283" priority="2906" stopIfTrue="1" operator="equal">
      <formula>#REF!</formula>
    </cfRule>
  </conditionalFormatting>
  <conditionalFormatting sqref="G41">
    <cfRule type="expression" dxfId="282" priority="2903" stopIfTrue="1">
      <formula>F41&gt;0</formula>
    </cfRule>
  </conditionalFormatting>
  <conditionalFormatting sqref="I42:I43">
    <cfRule type="expression" dxfId="281" priority="2901" stopIfTrue="1">
      <formula>F42&gt;0</formula>
    </cfRule>
  </conditionalFormatting>
  <conditionalFormatting sqref="I42:I43">
    <cfRule type="cellIs" dxfId="280" priority="2900" stopIfTrue="1" operator="equal">
      <formula>"a"</formula>
    </cfRule>
  </conditionalFormatting>
  <conditionalFormatting sqref="AA44:AA45 AD44:AD45">
    <cfRule type="cellIs" dxfId="279" priority="1336" stopIfTrue="1" operator="equal">
      <formula>#REF!</formula>
    </cfRule>
  </conditionalFormatting>
  <conditionalFormatting sqref="I44:I45">
    <cfRule type="cellIs" dxfId="278" priority="1335" stopIfTrue="1" operator="equal">
      <formula>"a"</formula>
    </cfRule>
  </conditionalFormatting>
  <conditionalFormatting sqref="I41">
    <cfRule type="cellIs" dxfId="277" priority="463" stopIfTrue="1" operator="equal">
      <formula>"a"</formula>
    </cfRule>
  </conditionalFormatting>
  <conditionalFormatting sqref="I41">
    <cfRule type="expression" dxfId="276" priority="462" stopIfTrue="1">
      <formula>H41&gt;0</formula>
    </cfRule>
  </conditionalFormatting>
  <conditionalFormatting sqref="I41">
    <cfRule type="expression" dxfId="275" priority="461" stopIfTrue="1">
      <formula>F41&gt;0</formula>
    </cfRule>
  </conditionalFormatting>
  <conditionalFormatting sqref="I22">
    <cfRule type="cellIs" dxfId="274" priority="460" stopIfTrue="1" operator="equal">
      <formula>"a"</formula>
    </cfRule>
  </conditionalFormatting>
  <conditionalFormatting sqref="I22">
    <cfRule type="expression" dxfId="273" priority="459" stopIfTrue="1">
      <formula>H22&gt;0</formula>
    </cfRule>
  </conditionalFormatting>
  <conditionalFormatting sqref="I22">
    <cfRule type="expression" dxfId="272" priority="458" stopIfTrue="1">
      <formula>F22&gt;0</formula>
    </cfRule>
  </conditionalFormatting>
  <conditionalFormatting sqref="AA46:AA88 AD46:AD88">
    <cfRule type="cellIs" dxfId="271" priority="349" stopIfTrue="1" operator="equal">
      <formula>#REF!</formula>
    </cfRule>
  </conditionalFormatting>
  <conditionalFormatting sqref="I49:I61">
    <cfRule type="cellIs" dxfId="270" priority="348" stopIfTrue="1" operator="equal">
      <formula>"a"</formula>
    </cfRule>
  </conditionalFormatting>
  <conditionalFormatting sqref="G46:G61 I46:I61">
    <cfRule type="expression" dxfId="269" priority="347" stopIfTrue="1">
      <formula>F46&gt;0</formula>
    </cfRule>
  </conditionalFormatting>
  <conditionalFormatting sqref="I46:I61">
    <cfRule type="expression" dxfId="268" priority="344" stopIfTrue="1">
      <formula>F46&gt;0</formula>
    </cfRule>
  </conditionalFormatting>
  <conditionalFormatting sqref="I46:I48">
    <cfRule type="cellIs" dxfId="267" priority="343" stopIfTrue="1" operator="equal">
      <formula>"a"</formula>
    </cfRule>
  </conditionalFormatting>
  <conditionalFormatting sqref="I62:I88">
    <cfRule type="cellIs" dxfId="266" priority="340" stopIfTrue="1" operator="equal">
      <formula>"a"</formula>
    </cfRule>
  </conditionalFormatting>
  <conditionalFormatting sqref="AA90:AA91 AD90:AD91">
    <cfRule type="cellIs" dxfId="265" priority="338" stopIfTrue="1" operator="equal">
      <formula>#REF!</formula>
    </cfRule>
  </conditionalFormatting>
  <conditionalFormatting sqref="G90:G91 I90:I91">
    <cfRule type="expression" dxfId="264" priority="337" stopIfTrue="1">
      <formula>F90&gt;0</formula>
    </cfRule>
  </conditionalFormatting>
  <conditionalFormatting sqref="I90:I91">
    <cfRule type="expression" dxfId="263" priority="334" stopIfTrue="1">
      <formula>F90&gt;0</formula>
    </cfRule>
  </conditionalFormatting>
  <conditionalFormatting sqref="I90:I91">
    <cfRule type="cellIs" dxfId="262" priority="333" stopIfTrue="1" operator="equal">
      <formula>"a"</formula>
    </cfRule>
  </conditionalFormatting>
  <conditionalFormatting sqref="AA92:AA109 AD92:AD109">
    <cfRule type="cellIs" dxfId="261" priority="329" stopIfTrue="1" operator="equal">
      <formula>#REF!</formula>
    </cfRule>
  </conditionalFormatting>
  <conditionalFormatting sqref="I96:I108">
    <cfRule type="cellIs" dxfId="260" priority="328" stopIfTrue="1" operator="equal">
      <formula>"a"</formula>
    </cfRule>
  </conditionalFormatting>
  <conditionalFormatting sqref="G92:G108 I92:I108 G113:G114 I113:I114">
    <cfRule type="expression" dxfId="259" priority="327" stopIfTrue="1">
      <formula>F92&gt;0</formula>
    </cfRule>
  </conditionalFormatting>
  <conditionalFormatting sqref="I92:I108 I113:I114">
    <cfRule type="expression" dxfId="258" priority="324" stopIfTrue="1">
      <formula>F92&gt;0</formula>
    </cfRule>
  </conditionalFormatting>
  <conditionalFormatting sqref="I92:I95">
    <cfRule type="cellIs" dxfId="257" priority="323" stopIfTrue="1" operator="equal">
      <formula>"a"</formula>
    </cfRule>
  </conditionalFormatting>
  <conditionalFormatting sqref="G109">
    <cfRule type="expression" dxfId="256" priority="322" stopIfTrue="1">
      <formula>F109&gt;0</formula>
    </cfRule>
  </conditionalFormatting>
  <conditionalFormatting sqref="I109">
    <cfRule type="expression" dxfId="255" priority="321" stopIfTrue="1">
      <formula>F109&gt;0</formula>
    </cfRule>
  </conditionalFormatting>
  <conditionalFormatting sqref="I109">
    <cfRule type="cellIs" dxfId="254" priority="320" stopIfTrue="1" operator="equal">
      <formula>"a"</formula>
    </cfRule>
  </conditionalFormatting>
  <conditionalFormatting sqref="I109">
    <cfRule type="expression" dxfId="253" priority="319" stopIfTrue="1">
      <formula>H109&gt;0</formula>
    </cfRule>
  </conditionalFormatting>
  <conditionalFormatting sqref="AA111:AA112 AD111:AD112">
    <cfRule type="cellIs" dxfId="252" priority="318" stopIfTrue="1" operator="equal">
      <formula>#REF!</formula>
    </cfRule>
  </conditionalFormatting>
  <conditionalFormatting sqref="G111:G112 I111:I112">
    <cfRule type="expression" dxfId="251" priority="317" stopIfTrue="1">
      <formula>F111&gt;0</formula>
    </cfRule>
  </conditionalFormatting>
  <conditionalFormatting sqref="AA110 AD110">
    <cfRule type="cellIs" dxfId="250" priority="316" stopIfTrue="1" operator="equal">
      <formula>#REF!</formula>
    </cfRule>
  </conditionalFormatting>
  <conditionalFormatting sqref="G110">
    <cfRule type="expression" dxfId="249" priority="315" stopIfTrue="1">
      <formula>F110&gt;0</formula>
    </cfRule>
  </conditionalFormatting>
  <conditionalFormatting sqref="I111:I112">
    <cfRule type="expression" dxfId="248" priority="314" stopIfTrue="1">
      <formula>F111&gt;0</formula>
    </cfRule>
  </conditionalFormatting>
  <conditionalFormatting sqref="I111:I112">
    <cfRule type="cellIs" dxfId="247" priority="313" stopIfTrue="1" operator="equal">
      <formula>"a"</formula>
    </cfRule>
  </conditionalFormatting>
  <conditionalFormatting sqref="AA113:AA114 AD113:AD114">
    <cfRule type="cellIs" dxfId="246" priority="312" stopIfTrue="1" operator="equal">
      <formula>#REF!</formula>
    </cfRule>
  </conditionalFormatting>
  <conditionalFormatting sqref="I113:I114">
    <cfRule type="cellIs" dxfId="245" priority="311" stopIfTrue="1" operator="equal">
      <formula>"a"</formula>
    </cfRule>
  </conditionalFormatting>
  <conditionalFormatting sqref="I110">
    <cfRule type="cellIs" dxfId="244" priority="310" stopIfTrue="1" operator="equal">
      <formula>"a"</formula>
    </cfRule>
  </conditionalFormatting>
  <conditionalFormatting sqref="I110">
    <cfRule type="expression" dxfId="243" priority="309" stopIfTrue="1">
      <formula>H110&gt;0</formula>
    </cfRule>
  </conditionalFormatting>
  <conditionalFormatting sqref="I110">
    <cfRule type="expression" dxfId="242" priority="308" stopIfTrue="1">
      <formula>F110&gt;0</formula>
    </cfRule>
  </conditionalFormatting>
  <conditionalFormatting sqref="AD115:AD120 AA115:AA120">
    <cfRule type="cellIs" dxfId="241" priority="307" stopIfTrue="1" operator="equal">
      <formula>#REF!</formula>
    </cfRule>
  </conditionalFormatting>
  <conditionalFormatting sqref="I118:I120">
    <cfRule type="cellIs" dxfId="240" priority="306" stopIfTrue="1" operator="equal">
      <formula>"a"</formula>
    </cfRule>
  </conditionalFormatting>
  <conditionalFormatting sqref="I115:I117">
    <cfRule type="cellIs" dxfId="239" priority="301" stopIfTrue="1" operator="equal">
      <formula>"a"</formula>
    </cfRule>
  </conditionalFormatting>
  <conditionalFormatting sqref="AA121:AA138 AD121:AD138">
    <cfRule type="cellIs" dxfId="238" priority="188" stopIfTrue="1" operator="equal">
      <formula>#REF!</formula>
    </cfRule>
  </conditionalFormatting>
  <conditionalFormatting sqref="I125:I137">
    <cfRule type="cellIs" dxfId="237" priority="187" stopIfTrue="1" operator="equal">
      <formula>"a"</formula>
    </cfRule>
  </conditionalFormatting>
  <conditionalFormatting sqref="G121:G137 I121:I137 G142:G143 I142:I143 G187:G192 I187:I192 M121:M192">
    <cfRule type="expression" dxfId="236" priority="186" stopIfTrue="1">
      <formula>F121&gt;0</formula>
    </cfRule>
  </conditionalFormatting>
  <conditionalFormatting sqref="M121:M192">
    <cfRule type="cellIs" dxfId="235" priority="185" stopIfTrue="1" operator="equal">
      <formula>"a"</formula>
    </cfRule>
  </conditionalFormatting>
  <conditionalFormatting sqref="I121:I137 I142:I143 I187:I192">
    <cfRule type="expression" dxfId="234" priority="184" stopIfTrue="1">
      <formula>F121&gt;0</formula>
    </cfRule>
  </conditionalFormatting>
  <conditionalFormatting sqref="I121:I124">
    <cfRule type="cellIs" dxfId="233" priority="183" stopIfTrue="1" operator="equal">
      <formula>"a"</formula>
    </cfRule>
  </conditionalFormatting>
  <conditionalFormatting sqref="G138">
    <cfRule type="expression" dxfId="232" priority="182" stopIfTrue="1">
      <formula>F138&gt;0</formula>
    </cfRule>
  </conditionalFormatting>
  <conditionalFormatting sqref="I138">
    <cfRule type="expression" dxfId="231" priority="181" stopIfTrue="1">
      <formula>F138&gt;0</formula>
    </cfRule>
  </conditionalFormatting>
  <conditionalFormatting sqref="I138">
    <cfRule type="cellIs" dxfId="230" priority="180" stopIfTrue="1" operator="equal">
      <formula>"a"</formula>
    </cfRule>
  </conditionalFormatting>
  <conditionalFormatting sqref="I138">
    <cfRule type="expression" dxfId="229" priority="179" stopIfTrue="1">
      <formula>H138&gt;0</formula>
    </cfRule>
  </conditionalFormatting>
  <conditionalFormatting sqref="AA140:AA141 AD140:AD141">
    <cfRule type="cellIs" dxfId="228" priority="178" stopIfTrue="1" operator="equal">
      <formula>#REF!</formula>
    </cfRule>
  </conditionalFormatting>
  <conditionalFormatting sqref="G140:G141 I140:I141">
    <cfRule type="expression" dxfId="227" priority="177" stopIfTrue="1">
      <formula>F140&gt;0</formula>
    </cfRule>
  </conditionalFormatting>
  <conditionalFormatting sqref="AA139 AD139">
    <cfRule type="cellIs" dxfId="226" priority="176" stopIfTrue="1" operator="equal">
      <formula>#REF!</formula>
    </cfRule>
  </conditionalFormatting>
  <conditionalFormatting sqref="G139">
    <cfRule type="expression" dxfId="225" priority="175" stopIfTrue="1">
      <formula>F139&gt;0</formula>
    </cfRule>
  </conditionalFormatting>
  <conditionalFormatting sqref="I140:I141">
    <cfRule type="expression" dxfId="224" priority="174" stopIfTrue="1">
      <formula>F140&gt;0</formula>
    </cfRule>
  </conditionalFormatting>
  <conditionalFormatting sqref="I140:I141">
    <cfRule type="cellIs" dxfId="223" priority="173" stopIfTrue="1" operator="equal">
      <formula>"a"</formula>
    </cfRule>
  </conditionalFormatting>
  <conditionalFormatting sqref="AA142:AA143 AD142:AD143">
    <cfRule type="cellIs" dxfId="222" priority="172" stopIfTrue="1" operator="equal">
      <formula>#REF!</formula>
    </cfRule>
  </conditionalFormatting>
  <conditionalFormatting sqref="I142:I143">
    <cfRule type="cellIs" dxfId="221" priority="171" stopIfTrue="1" operator="equal">
      <formula>"a"</formula>
    </cfRule>
  </conditionalFormatting>
  <conditionalFormatting sqref="I139">
    <cfRule type="cellIs" dxfId="220" priority="170" stopIfTrue="1" operator="equal">
      <formula>"a"</formula>
    </cfRule>
  </conditionalFormatting>
  <conditionalFormatting sqref="I139">
    <cfRule type="expression" dxfId="219" priority="169" stopIfTrue="1">
      <formula>H139&gt;0</formula>
    </cfRule>
  </conditionalFormatting>
  <conditionalFormatting sqref="I139">
    <cfRule type="expression" dxfId="218" priority="168" stopIfTrue="1">
      <formula>F139&gt;0</formula>
    </cfRule>
  </conditionalFormatting>
  <conditionalFormatting sqref="AA144:AA160 AD144:AD160">
    <cfRule type="cellIs" dxfId="217" priority="167" stopIfTrue="1" operator="equal">
      <formula>#REF!</formula>
    </cfRule>
  </conditionalFormatting>
  <conditionalFormatting sqref="I147:I159">
    <cfRule type="cellIs" dxfId="216" priority="166" stopIfTrue="1" operator="equal">
      <formula>"a"</formula>
    </cfRule>
  </conditionalFormatting>
  <conditionalFormatting sqref="G144:G159 I144:I159">
    <cfRule type="expression" dxfId="215" priority="165" stopIfTrue="1">
      <formula>F144&gt;0</formula>
    </cfRule>
  </conditionalFormatting>
  <conditionalFormatting sqref="I144:I159">
    <cfRule type="expression" dxfId="214" priority="164" stopIfTrue="1">
      <formula>F144&gt;0</formula>
    </cfRule>
  </conditionalFormatting>
  <conditionalFormatting sqref="I144:I146">
    <cfRule type="cellIs" dxfId="213" priority="163" stopIfTrue="1" operator="equal">
      <formula>"a"</formula>
    </cfRule>
  </conditionalFormatting>
  <conditionalFormatting sqref="G160">
    <cfRule type="expression" dxfId="212" priority="162" stopIfTrue="1">
      <formula>F160&gt;0</formula>
    </cfRule>
  </conditionalFormatting>
  <conditionalFormatting sqref="I160">
    <cfRule type="expression" dxfId="211" priority="161" stopIfTrue="1">
      <formula>F160&gt;0</formula>
    </cfRule>
  </conditionalFormatting>
  <conditionalFormatting sqref="I160">
    <cfRule type="cellIs" dxfId="210" priority="160" stopIfTrue="1" operator="equal">
      <formula>"a"</formula>
    </cfRule>
  </conditionalFormatting>
  <conditionalFormatting sqref="I160">
    <cfRule type="expression" dxfId="209" priority="159" stopIfTrue="1">
      <formula>H160&gt;0</formula>
    </cfRule>
  </conditionalFormatting>
  <conditionalFormatting sqref="AA162:AA163 AD162:AD163">
    <cfRule type="cellIs" dxfId="208" priority="158" stopIfTrue="1" operator="equal">
      <formula>#REF!</formula>
    </cfRule>
  </conditionalFormatting>
  <conditionalFormatting sqref="G162:G163 I162:I163">
    <cfRule type="expression" dxfId="207" priority="157" stopIfTrue="1">
      <formula>F162&gt;0</formula>
    </cfRule>
  </conditionalFormatting>
  <conditionalFormatting sqref="AA161 AD161">
    <cfRule type="cellIs" dxfId="206" priority="156" stopIfTrue="1" operator="equal">
      <formula>#REF!</formula>
    </cfRule>
  </conditionalFormatting>
  <conditionalFormatting sqref="G161">
    <cfRule type="expression" dxfId="205" priority="155" stopIfTrue="1">
      <formula>F161&gt;0</formula>
    </cfRule>
  </conditionalFormatting>
  <conditionalFormatting sqref="I162:I163">
    <cfRule type="expression" dxfId="204" priority="154" stopIfTrue="1">
      <formula>F162&gt;0</formula>
    </cfRule>
  </conditionalFormatting>
  <conditionalFormatting sqref="I162:I163">
    <cfRule type="cellIs" dxfId="203" priority="153" stopIfTrue="1" operator="equal">
      <formula>"a"</formula>
    </cfRule>
  </conditionalFormatting>
  <conditionalFormatting sqref="I161">
    <cfRule type="cellIs" dxfId="202" priority="152" stopIfTrue="1" operator="equal">
      <formula>"a"</formula>
    </cfRule>
  </conditionalFormatting>
  <conditionalFormatting sqref="I161">
    <cfRule type="expression" dxfId="201" priority="151" stopIfTrue="1">
      <formula>H161&gt;0</formula>
    </cfRule>
  </conditionalFormatting>
  <conditionalFormatting sqref="I161">
    <cfRule type="expression" dxfId="200" priority="150" stopIfTrue="1">
      <formula>F161&gt;0</formula>
    </cfRule>
  </conditionalFormatting>
  <conditionalFormatting sqref="AA164:AA181 AD164:AD181">
    <cfRule type="cellIs" dxfId="199" priority="149" stopIfTrue="1" operator="equal">
      <formula>#REF!</formula>
    </cfRule>
  </conditionalFormatting>
  <conditionalFormatting sqref="I168:I180">
    <cfRule type="cellIs" dxfId="198" priority="148" stopIfTrue="1" operator="equal">
      <formula>"a"</formula>
    </cfRule>
  </conditionalFormatting>
  <conditionalFormatting sqref="G164:G180 I164:I180 G185:G186 I185:I186">
    <cfRule type="expression" dxfId="197" priority="147" stopIfTrue="1">
      <formula>F164&gt;0</formula>
    </cfRule>
  </conditionalFormatting>
  <conditionalFormatting sqref="I164:I180 I185:I186">
    <cfRule type="expression" dxfId="196" priority="146" stopIfTrue="1">
      <formula>F164&gt;0</formula>
    </cfRule>
  </conditionalFormatting>
  <conditionalFormatting sqref="I164:I167">
    <cfRule type="cellIs" dxfId="195" priority="145" stopIfTrue="1" operator="equal">
      <formula>"a"</formula>
    </cfRule>
  </conditionalFormatting>
  <conditionalFormatting sqref="G181">
    <cfRule type="expression" dxfId="194" priority="144" stopIfTrue="1">
      <formula>F181&gt;0</formula>
    </cfRule>
  </conditionalFormatting>
  <conditionalFormatting sqref="I181">
    <cfRule type="expression" dxfId="193" priority="143" stopIfTrue="1">
      <formula>F181&gt;0</formula>
    </cfRule>
  </conditionalFormatting>
  <conditionalFormatting sqref="I181">
    <cfRule type="cellIs" dxfId="192" priority="142" stopIfTrue="1" operator="equal">
      <formula>"a"</formula>
    </cfRule>
  </conditionalFormatting>
  <conditionalFormatting sqref="I181">
    <cfRule type="expression" dxfId="191" priority="141" stopIfTrue="1">
      <formula>H181&gt;0</formula>
    </cfRule>
  </conditionalFormatting>
  <conditionalFormatting sqref="AA183:AA184 AD183:AD184">
    <cfRule type="cellIs" dxfId="190" priority="140" stopIfTrue="1" operator="equal">
      <formula>#REF!</formula>
    </cfRule>
  </conditionalFormatting>
  <conditionalFormatting sqref="G183:G184 I183:I184">
    <cfRule type="expression" dxfId="189" priority="139" stopIfTrue="1">
      <formula>F183&gt;0</formula>
    </cfRule>
  </conditionalFormatting>
  <conditionalFormatting sqref="AA182 AD182">
    <cfRule type="cellIs" dxfId="188" priority="138" stopIfTrue="1" operator="equal">
      <formula>#REF!</formula>
    </cfRule>
  </conditionalFormatting>
  <conditionalFormatting sqref="G182">
    <cfRule type="expression" dxfId="187" priority="137" stopIfTrue="1">
      <formula>F182&gt;0</formula>
    </cfRule>
  </conditionalFormatting>
  <conditionalFormatting sqref="I183:I184">
    <cfRule type="expression" dxfId="186" priority="136" stopIfTrue="1">
      <formula>F183&gt;0</formula>
    </cfRule>
  </conditionalFormatting>
  <conditionalFormatting sqref="I183:I184">
    <cfRule type="cellIs" dxfId="185" priority="135" stopIfTrue="1" operator="equal">
      <formula>"a"</formula>
    </cfRule>
  </conditionalFormatting>
  <conditionalFormatting sqref="AA185:AA186 AD185:AD186">
    <cfRule type="cellIs" dxfId="184" priority="134" stopIfTrue="1" operator="equal">
      <formula>#REF!</formula>
    </cfRule>
  </conditionalFormatting>
  <conditionalFormatting sqref="I185:I186">
    <cfRule type="cellIs" dxfId="183" priority="133" stopIfTrue="1" operator="equal">
      <formula>"a"</formula>
    </cfRule>
  </conditionalFormatting>
  <conditionalFormatting sqref="I182">
    <cfRule type="cellIs" dxfId="182" priority="132" stopIfTrue="1" operator="equal">
      <formula>"a"</formula>
    </cfRule>
  </conditionalFormatting>
  <conditionalFormatting sqref="I182">
    <cfRule type="expression" dxfId="181" priority="131" stopIfTrue="1">
      <formula>H182&gt;0</formula>
    </cfRule>
  </conditionalFormatting>
  <conditionalFormatting sqref="I182">
    <cfRule type="expression" dxfId="180" priority="130" stopIfTrue="1">
      <formula>F182&gt;0</formula>
    </cfRule>
  </conditionalFormatting>
  <conditionalFormatting sqref="AD187:AD192 AA187:AA192">
    <cfRule type="cellIs" dxfId="179" priority="129" stopIfTrue="1" operator="equal">
      <formula>#REF!</formula>
    </cfRule>
  </conditionalFormatting>
  <conditionalFormatting sqref="I190:I192">
    <cfRule type="cellIs" dxfId="178" priority="128" stopIfTrue="1" operator="equal">
      <formula>"a"</formula>
    </cfRule>
  </conditionalFormatting>
  <conditionalFormatting sqref="I187:I189">
    <cfRule type="cellIs" dxfId="177" priority="127" stopIfTrue="1" operator="equal">
      <formula>"a"</formula>
    </cfRule>
  </conditionalFormatting>
  <conditionalFormatting sqref="AA193:AA210 AD193:AD210">
    <cfRule type="cellIs" dxfId="176" priority="126" stopIfTrue="1" operator="equal">
      <formula>#REF!</formula>
    </cfRule>
  </conditionalFormatting>
  <conditionalFormatting sqref="I197:I209">
    <cfRule type="cellIs" dxfId="175" priority="125" stopIfTrue="1" operator="equal">
      <formula>"a"</formula>
    </cfRule>
  </conditionalFormatting>
  <conditionalFormatting sqref="G193:G209 I193:I209 G214:G215 I214:I215">
    <cfRule type="expression" dxfId="174" priority="124" stopIfTrue="1">
      <formula>F193&gt;0</formula>
    </cfRule>
  </conditionalFormatting>
  <conditionalFormatting sqref="M193:M249">
    <cfRule type="cellIs" dxfId="173" priority="123" stopIfTrue="1" operator="equal">
      <formula>"a"</formula>
    </cfRule>
  </conditionalFormatting>
  <conditionalFormatting sqref="I193:I209 I214:I215">
    <cfRule type="expression" dxfId="172" priority="122" stopIfTrue="1">
      <formula>F193&gt;0</formula>
    </cfRule>
  </conditionalFormatting>
  <conditionalFormatting sqref="I193:I196">
    <cfRule type="cellIs" dxfId="171" priority="121" stopIfTrue="1" operator="equal">
      <formula>"a"</formula>
    </cfRule>
  </conditionalFormatting>
  <conditionalFormatting sqref="G210">
    <cfRule type="expression" dxfId="170" priority="120" stopIfTrue="1">
      <formula>F210&gt;0</formula>
    </cfRule>
  </conditionalFormatting>
  <conditionalFormatting sqref="I210">
    <cfRule type="expression" dxfId="169" priority="119" stopIfTrue="1">
      <formula>F210&gt;0</formula>
    </cfRule>
  </conditionalFormatting>
  <conditionalFormatting sqref="I210">
    <cfRule type="cellIs" dxfId="168" priority="118" stopIfTrue="1" operator="equal">
      <formula>"a"</formula>
    </cfRule>
  </conditionalFormatting>
  <conditionalFormatting sqref="I210">
    <cfRule type="expression" dxfId="167" priority="117" stopIfTrue="1">
      <formula>H210&gt;0</formula>
    </cfRule>
  </conditionalFormatting>
  <conditionalFormatting sqref="AA212:AA213 AD212:AD213">
    <cfRule type="cellIs" dxfId="166" priority="116" stopIfTrue="1" operator="equal">
      <formula>#REF!</formula>
    </cfRule>
  </conditionalFormatting>
  <conditionalFormatting sqref="G212:G213 I212:I213">
    <cfRule type="expression" dxfId="165" priority="115" stopIfTrue="1">
      <formula>F212&gt;0</formula>
    </cfRule>
  </conditionalFormatting>
  <conditionalFormatting sqref="AA211 AD211">
    <cfRule type="cellIs" dxfId="164" priority="114" stopIfTrue="1" operator="equal">
      <formula>#REF!</formula>
    </cfRule>
  </conditionalFormatting>
  <conditionalFormatting sqref="G211">
    <cfRule type="expression" dxfId="163" priority="113" stopIfTrue="1">
      <formula>F211&gt;0</formula>
    </cfRule>
  </conditionalFormatting>
  <conditionalFormatting sqref="I212:I213">
    <cfRule type="expression" dxfId="162" priority="112" stopIfTrue="1">
      <formula>F212&gt;0</formula>
    </cfRule>
  </conditionalFormatting>
  <conditionalFormatting sqref="I212:I213">
    <cfRule type="cellIs" dxfId="161" priority="111" stopIfTrue="1" operator="equal">
      <formula>"a"</formula>
    </cfRule>
  </conditionalFormatting>
  <conditionalFormatting sqref="AA214:AA215 AD214:AD215">
    <cfRule type="cellIs" dxfId="160" priority="110" stopIfTrue="1" operator="equal">
      <formula>#REF!</formula>
    </cfRule>
  </conditionalFormatting>
  <conditionalFormatting sqref="I214:I215">
    <cfRule type="cellIs" dxfId="159" priority="109" stopIfTrue="1" operator="equal">
      <formula>"a"</formula>
    </cfRule>
  </conditionalFormatting>
  <conditionalFormatting sqref="I211">
    <cfRule type="cellIs" dxfId="158" priority="108" stopIfTrue="1" operator="equal">
      <formula>"a"</formula>
    </cfRule>
  </conditionalFormatting>
  <conditionalFormatting sqref="I211">
    <cfRule type="expression" dxfId="157" priority="107" stopIfTrue="1">
      <formula>H211&gt;0</formula>
    </cfRule>
  </conditionalFormatting>
  <conditionalFormatting sqref="I211">
    <cfRule type="expression" dxfId="156" priority="106" stopIfTrue="1">
      <formula>F211&gt;0</formula>
    </cfRule>
  </conditionalFormatting>
  <conditionalFormatting sqref="AA216:AA232 AD216:AD232">
    <cfRule type="cellIs" dxfId="155" priority="105" stopIfTrue="1" operator="equal">
      <formula>#REF!</formula>
    </cfRule>
  </conditionalFormatting>
  <conditionalFormatting sqref="I219:I231">
    <cfRule type="cellIs" dxfId="154" priority="104" stopIfTrue="1" operator="equal">
      <formula>"a"</formula>
    </cfRule>
  </conditionalFormatting>
  <conditionalFormatting sqref="G216:G231 I216:I231">
    <cfRule type="expression" dxfId="153" priority="103" stopIfTrue="1">
      <formula>F216&gt;0</formula>
    </cfRule>
  </conditionalFormatting>
  <conditionalFormatting sqref="I216:I231">
    <cfRule type="expression" dxfId="152" priority="102" stopIfTrue="1">
      <formula>F216&gt;0</formula>
    </cfRule>
  </conditionalFormatting>
  <conditionalFormatting sqref="I216:I218">
    <cfRule type="cellIs" dxfId="151" priority="101" stopIfTrue="1" operator="equal">
      <formula>"a"</formula>
    </cfRule>
  </conditionalFormatting>
  <conditionalFormatting sqref="G232">
    <cfRule type="expression" dxfId="150" priority="100" stopIfTrue="1">
      <formula>F232&gt;0</formula>
    </cfRule>
  </conditionalFormatting>
  <conditionalFormatting sqref="I232">
    <cfRule type="expression" dxfId="149" priority="99" stopIfTrue="1">
      <formula>F232&gt;0</formula>
    </cfRule>
  </conditionalFormatting>
  <conditionalFormatting sqref="I232">
    <cfRule type="cellIs" dxfId="148" priority="98" stopIfTrue="1" operator="equal">
      <formula>"a"</formula>
    </cfRule>
  </conditionalFormatting>
  <conditionalFormatting sqref="I232">
    <cfRule type="expression" dxfId="147" priority="97" stopIfTrue="1">
      <formula>H232&gt;0</formula>
    </cfRule>
  </conditionalFormatting>
  <conditionalFormatting sqref="AA234:AA235 AD234:AD235">
    <cfRule type="cellIs" dxfId="146" priority="96" stopIfTrue="1" operator="equal">
      <formula>#REF!</formula>
    </cfRule>
  </conditionalFormatting>
  <conditionalFormatting sqref="G234:G235 I234:I235">
    <cfRule type="expression" dxfId="145" priority="95" stopIfTrue="1">
      <formula>F234&gt;0</formula>
    </cfRule>
  </conditionalFormatting>
  <conditionalFormatting sqref="AA233 AD233">
    <cfRule type="cellIs" dxfId="144" priority="94" stopIfTrue="1" operator="equal">
      <formula>#REF!</formula>
    </cfRule>
  </conditionalFormatting>
  <conditionalFormatting sqref="G233">
    <cfRule type="expression" dxfId="143" priority="93" stopIfTrue="1">
      <formula>F233&gt;0</formula>
    </cfRule>
  </conditionalFormatting>
  <conditionalFormatting sqref="I234:I235">
    <cfRule type="expression" dxfId="142" priority="92" stopIfTrue="1">
      <formula>F234&gt;0</formula>
    </cfRule>
  </conditionalFormatting>
  <conditionalFormatting sqref="I234:I235">
    <cfRule type="cellIs" dxfId="141" priority="91" stopIfTrue="1" operator="equal">
      <formula>"a"</formula>
    </cfRule>
  </conditionalFormatting>
  <conditionalFormatting sqref="I233">
    <cfRule type="cellIs" dxfId="140" priority="90" stopIfTrue="1" operator="equal">
      <formula>"a"</formula>
    </cfRule>
  </conditionalFormatting>
  <conditionalFormatting sqref="I233">
    <cfRule type="expression" dxfId="139" priority="89" stopIfTrue="1">
      <formula>H233&gt;0</formula>
    </cfRule>
  </conditionalFormatting>
  <conditionalFormatting sqref="I233">
    <cfRule type="expression" dxfId="138" priority="88" stopIfTrue="1">
      <formula>F233&gt;0</formula>
    </cfRule>
  </conditionalFormatting>
  <conditionalFormatting sqref="AA236:AA249 AD236:AD249">
    <cfRule type="cellIs" dxfId="137" priority="87" stopIfTrue="1" operator="equal">
      <formula>#REF!</formula>
    </cfRule>
  </conditionalFormatting>
  <conditionalFormatting sqref="I240:I249">
    <cfRule type="cellIs" dxfId="136" priority="86" stopIfTrue="1" operator="equal">
      <formula>"a"</formula>
    </cfRule>
  </conditionalFormatting>
  <conditionalFormatting sqref="I236:I239">
    <cfRule type="cellIs" dxfId="135" priority="83" stopIfTrue="1" operator="equal">
      <formula>"a"</formula>
    </cfRule>
  </conditionalFormatting>
  <conditionalFormatting sqref="AD89 AA89">
    <cfRule type="cellIs" dxfId="134" priority="2" stopIfTrue="1" operator="equal">
      <formula>#REF!</formula>
    </cfRule>
  </conditionalFormatting>
  <dataValidations xWindow="884" yWindow="499" count="4">
    <dataValidation allowBlank="1" showInputMessage="1" showErrorMessage="1" error="Enter Direct or Bought-out only" sqref="O257:O65598 O251:O254 O1:O249" xr:uid="{00000000-0002-0000-0400-000000000000}"/>
    <dataValidation type="decimal" operator="greaterThan" allowBlank="1" showInputMessage="1" showErrorMessage="1" sqref="M22:M88 M90:M249" xr:uid="{00000000-0002-0000-0400-000001000000}">
      <formula1>0</formula1>
    </dataValidation>
    <dataValidation type="whole" operator="greaterThan" allowBlank="1" showInputMessage="1" showErrorMessage="1" sqref="G22:G88 G90:G249" xr:uid="{00000000-0002-0000-0400-000002000000}">
      <formula1>1</formula1>
    </dataValidation>
    <dataValidation type="list" operator="greaterThan" allowBlank="1" showInputMessage="1" showErrorMessage="1" sqref="I22:I88 I90:I249" xr:uid="{00000000-0002-0000-0400-000003000000}">
      <formula1>"0%,5%,12%,18%,28%"</formula1>
    </dataValidation>
  </dataValidations>
  <printOptions horizontalCentered="1"/>
  <pageMargins left="0.1" right="0.25" top="0.5" bottom="0.5" header="0.05" footer="0.05"/>
  <pageSetup paperSize="9" scale="56"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CC/NT/W-TW/DOM/A06/23/00495</v>
      </c>
      <c r="B1" s="71"/>
      <c r="C1" s="63"/>
      <c r="D1" s="63"/>
      <c r="E1" s="8"/>
      <c r="F1" s="8"/>
      <c r="G1" s="9" t="s">
        <v>418</v>
      </c>
      <c r="T1" s="460" t="s">
        <v>256</v>
      </c>
      <c r="U1" s="444">
        <f>SUMIF(G17:G70, "Direct",F17:F70)</f>
        <v>0</v>
      </c>
      <c r="Z1" s="444" t="str">
        <f>'Names of Bidder'!D6</f>
        <v>Sole Bidder</v>
      </c>
      <c r="AA1" s="416" t="s">
        <v>257</v>
      </c>
    </row>
    <row r="2" spans="1:27" ht="14.1" customHeight="1">
      <c r="A2" s="389"/>
      <c r="B2" s="389"/>
      <c r="C2" s="389"/>
      <c r="D2" s="389"/>
      <c r="Q2" s="364"/>
      <c r="T2" s="460" t="s">
        <v>258</v>
      </c>
      <c r="U2" s="461" t="e">
        <f>#REF!-U1</f>
        <v>#REF!</v>
      </c>
      <c r="V2" s="418"/>
      <c r="Z2" s="444">
        <f>'Names of Bidder'!L6</f>
        <v>0</v>
      </c>
    </row>
    <row r="3" spans="1:27" ht="49.5" customHeight="1">
      <c r="A3" s="1439"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439"/>
      <c r="C3" s="1439"/>
      <c r="D3" s="1439"/>
      <c r="E3" s="1439"/>
      <c r="F3" s="1439"/>
      <c r="G3" s="1439"/>
      <c r="O3" s="360"/>
      <c r="P3" s="361"/>
      <c r="Q3" s="361"/>
      <c r="R3" s="361"/>
      <c r="T3" s="360"/>
      <c r="U3" s="358"/>
      <c r="W3" s="1424"/>
      <c r="X3" s="1424"/>
    </row>
    <row r="4" spans="1:27" ht="21.95" customHeight="1">
      <c r="A4" s="1440" t="s">
        <v>420</v>
      </c>
      <c r="B4" s="1440"/>
      <c r="C4" s="1440"/>
      <c r="D4" s="1440"/>
      <c r="E4" s="1440"/>
      <c r="F4" s="1440"/>
      <c r="G4" s="1440"/>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396</v>
      </c>
      <c r="F6" s="2"/>
      <c r="G6" s="34"/>
      <c r="O6" s="360"/>
      <c r="P6" s="362"/>
      <c r="Q6" s="361"/>
      <c r="R6" s="361"/>
      <c r="T6" s="420"/>
      <c r="U6" s="417"/>
    </row>
    <row r="7" spans="1:27" ht="35.25" customHeight="1">
      <c r="A7" s="1441" t="str">
        <f>IF('Names of Bidder'!D9="", "", IF('Names of Bidder'!D6= "JV (Joint Venture)", "JV of " &amp; Z8, ""))</f>
        <v/>
      </c>
      <c r="B7" s="1441"/>
      <c r="C7" s="1441"/>
      <c r="D7" s="1441"/>
      <c r="E7" s="66" t="s">
        <v>398</v>
      </c>
      <c r="F7" s="2"/>
      <c r="G7" s="36"/>
      <c r="O7" s="437"/>
      <c r="P7" s="421"/>
      <c r="Q7" s="421"/>
      <c r="R7" s="421"/>
      <c r="W7" s="1424"/>
      <c r="X7" s="1424"/>
    </row>
    <row r="8" spans="1:27" ht="18" customHeight="1">
      <c r="A8" s="73" t="s">
        <v>397</v>
      </c>
      <c r="B8" s="1442" t="str">
        <f>IF('Names of Bidder'!D9=0, "", 'Names of Bidder'!D9)</f>
        <v/>
      </c>
      <c r="C8" s="1442"/>
      <c r="D8" s="1442"/>
      <c r="E8" s="66" t="s">
        <v>400</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399</v>
      </c>
      <c r="B9" s="1442" t="str">
        <f>IF('Names of Bidder'!D10=0, "", 'Names of Bidder'!D10)</f>
        <v/>
      </c>
      <c r="C9" s="1442"/>
      <c r="D9" s="1442"/>
      <c r="E9" s="66" t="s">
        <v>401</v>
      </c>
      <c r="F9" s="2"/>
      <c r="G9" s="36"/>
      <c r="O9" s="360"/>
      <c r="P9" s="438"/>
      <c r="Q9" s="422"/>
      <c r="R9" s="422"/>
    </row>
    <row r="10" spans="1:27" ht="18" customHeight="1">
      <c r="A10" s="392"/>
      <c r="B10" s="1443" t="str">
        <f>IF('Names of Bidder'!D11=0, "", 'Names of Bidder'!D11)</f>
        <v/>
      </c>
      <c r="C10" s="1443"/>
      <c r="D10" s="1443"/>
      <c r="E10" s="393" t="s">
        <v>282</v>
      </c>
      <c r="G10" s="394"/>
      <c r="O10" s="439"/>
      <c r="P10" s="440"/>
      <c r="Q10" s="361"/>
      <c r="R10" s="423"/>
    </row>
    <row r="11" spans="1:27" ht="18" customHeight="1">
      <c r="A11" s="392"/>
      <c r="B11" s="1443" t="str">
        <f>IF('Names of Bidder'!D12=0, "", 'Names of Bidder'!D12)</f>
        <v/>
      </c>
      <c r="C11" s="1443"/>
      <c r="D11" s="1443"/>
      <c r="E11" s="393" t="s">
        <v>402</v>
      </c>
      <c r="G11" s="394"/>
      <c r="W11" s="1424"/>
      <c r="X11" s="1424"/>
    </row>
    <row r="12" spans="1:27" ht="14.1" customHeight="1">
      <c r="A12" s="395"/>
      <c r="B12" s="395"/>
      <c r="C12" s="395"/>
      <c r="D12" s="395"/>
      <c r="E12" s="116"/>
      <c r="F12" s="37"/>
      <c r="G12" s="37"/>
      <c r="Y12" s="424"/>
    </row>
    <row r="13" spans="1:27" ht="40.5" customHeight="1">
      <c r="A13" s="1444" t="s">
        <v>376</v>
      </c>
      <c r="B13" s="1444"/>
      <c r="C13" s="1444"/>
      <c r="D13" s="1444"/>
      <c r="E13" s="1444"/>
      <c r="F13" s="1444"/>
      <c r="G13" s="1444"/>
      <c r="H13" s="475"/>
      <c r="I13" s="289"/>
      <c r="J13" s="290"/>
      <c r="K13" s="290"/>
      <c r="L13" s="290"/>
      <c r="M13" s="290"/>
      <c r="Q13" s="364"/>
      <c r="U13" s="516" t="s">
        <v>424</v>
      </c>
      <c r="Y13" s="424"/>
    </row>
    <row r="14" spans="1:27" ht="14.1" customHeight="1">
      <c r="E14" s="8"/>
      <c r="F14" s="8"/>
      <c r="G14" s="9" t="s">
        <v>275</v>
      </c>
      <c r="P14" s="1426"/>
      <c r="Q14" s="1426"/>
      <c r="S14" s="1430"/>
      <c r="T14" s="1430"/>
      <c r="U14" s="516" t="s">
        <v>72</v>
      </c>
      <c r="W14" s="1424"/>
      <c r="X14" s="1424"/>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33" t="s">
        <v>470</v>
      </c>
      <c r="C74" s="1433"/>
      <c r="D74" s="1433"/>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34" t="s">
        <v>423</v>
      </c>
      <c r="C75" s="1434"/>
      <c r="D75" s="1434"/>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35"/>
      <c r="B76" s="1435"/>
      <c r="C76" s="1435"/>
      <c r="D76" s="1435"/>
      <c r="E76" s="1435"/>
      <c r="F76" s="1435"/>
      <c r="G76" s="1435"/>
      <c r="P76" s="435" t="s">
        <v>261</v>
      </c>
      <c r="Q76" s="434" t="e">
        <f>F75-Q75</f>
        <v>#REF!</v>
      </c>
      <c r="S76" s="435" t="s">
        <v>277</v>
      </c>
      <c r="T76" s="434" t="e">
        <f>Q75-T75</f>
        <v>#REF!</v>
      </c>
    </row>
    <row r="77" spans="1:22" ht="16.5" customHeight="1">
      <c r="B77" s="1436" t="str">
        <f>IF((18-COUNTA(G17:G70))&gt;0,"Do not leave Mode of Transaction Blank for any item. "&amp;(18-COUNTA(G17:G70))&amp;" item(s) is(are) left blank, if you leave it blank, the same shall be deemed to be 'Bought-out'", " ")</f>
        <v xml:space="preserve"> </v>
      </c>
      <c r="C77" s="1436"/>
      <c r="D77" s="1436"/>
      <c r="E77" s="1436"/>
      <c r="F77" s="1436"/>
      <c r="G77" s="1436"/>
      <c r="P77" s="414" t="s">
        <v>287</v>
      </c>
      <c r="Q77" s="414" t="e">
        <f>IF(#REF!&gt;0,#REF! &amp; " item(s) in Sch-1", "")</f>
        <v>#REF!</v>
      </c>
    </row>
    <row r="78" spans="1:22" ht="24" customHeight="1">
      <c r="A78" s="82"/>
      <c r="B78" s="1436"/>
      <c r="C78" s="1436"/>
      <c r="D78" s="1436"/>
      <c r="E78" s="1436"/>
      <c r="F78" s="1436"/>
      <c r="G78" s="1436"/>
    </row>
    <row r="79" spans="1:22" ht="117.75" customHeight="1">
      <c r="A79" s="83" t="s">
        <v>410</v>
      </c>
      <c r="B79" s="1437" t="s">
        <v>70</v>
      </c>
      <c r="C79" s="1437"/>
      <c r="D79" s="1437"/>
      <c r="E79" s="1437"/>
      <c r="F79" s="1437"/>
      <c r="G79" s="1437"/>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8"/>
      <c r="B111" s="1438"/>
      <c r="C111" s="1438"/>
      <c r="D111" s="1438"/>
      <c r="E111" s="1438"/>
      <c r="F111" s="1438"/>
      <c r="G111" s="1438"/>
      <c r="O111" s="360"/>
      <c r="P111" s="361"/>
      <c r="Q111" s="361"/>
      <c r="R111" s="361"/>
      <c r="T111" s="360"/>
      <c r="U111" s="358"/>
      <c r="W111" s="1424"/>
      <c r="X111" s="1424"/>
    </row>
    <row r="112" spans="1:27" ht="21.95" customHeight="1">
      <c r="A112" s="1431"/>
      <c r="B112" s="1431"/>
      <c r="C112" s="1431"/>
      <c r="D112" s="1431"/>
      <c r="E112" s="1431"/>
      <c r="F112" s="1431"/>
      <c r="G112" s="1431"/>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32"/>
      <c r="B115" s="1432"/>
      <c r="C115" s="1432"/>
      <c r="D115" s="1432"/>
      <c r="E115" s="233"/>
      <c r="F115" s="230"/>
      <c r="G115" s="239"/>
      <c r="O115" s="437"/>
      <c r="P115" s="421"/>
      <c r="Q115" s="421"/>
      <c r="R115" s="421"/>
      <c r="W115" s="1424"/>
      <c r="X115" s="1424"/>
    </row>
    <row r="116" spans="1:41" ht="18" customHeight="1">
      <c r="A116" s="235"/>
      <c r="B116" s="1423"/>
      <c r="C116" s="1423"/>
      <c r="D116" s="1423"/>
      <c r="E116" s="233"/>
      <c r="F116" s="230"/>
      <c r="G116" s="239"/>
      <c r="O116" s="360"/>
      <c r="P116" s="438"/>
      <c r="Q116" s="422"/>
      <c r="R116" s="422"/>
    </row>
    <row r="117" spans="1:41" ht="18" customHeight="1">
      <c r="A117" s="235"/>
      <c r="B117" s="1423"/>
      <c r="C117" s="1423"/>
      <c r="D117" s="1423"/>
      <c r="E117" s="233"/>
      <c r="F117" s="230"/>
      <c r="G117" s="239"/>
      <c r="O117" s="360"/>
      <c r="P117" s="438"/>
      <c r="Q117" s="422"/>
      <c r="R117" s="422"/>
    </row>
    <row r="118" spans="1:41" ht="18" customHeight="1">
      <c r="A118" s="239"/>
      <c r="B118" s="1423"/>
      <c r="C118" s="1423"/>
      <c r="D118" s="1423"/>
      <c r="E118" s="233"/>
      <c r="F118" s="230"/>
      <c r="G118" s="239"/>
      <c r="O118" s="439"/>
      <c r="P118" s="443"/>
      <c r="Q118" s="436"/>
      <c r="R118" s="423"/>
    </row>
    <row r="119" spans="1:41" ht="18" customHeight="1">
      <c r="A119" s="239"/>
      <c r="B119" s="1423"/>
      <c r="C119" s="1423"/>
      <c r="D119" s="1423"/>
      <c r="E119" s="233"/>
      <c r="F119" s="230"/>
      <c r="G119" s="239"/>
      <c r="W119" s="1424"/>
      <c r="X119" s="1424"/>
    </row>
    <row r="120" spans="1:41" ht="18" customHeight="1">
      <c r="A120" s="239"/>
      <c r="B120" s="239"/>
      <c r="C120" s="239"/>
      <c r="D120" s="239"/>
      <c r="E120" s="235"/>
      <c r="F120" s="253"/>
      <c r="G120" s="253"/>
      <c r="Y120" s="424"/>
    </row>
    <row r="121" spans="1:41" ht="40.5" customHeight="1">
      <c r="A121" s="1425"/>
      <c r="B121" s="1425"/>
      <c r="C121" s="1425"/>
      <c r="D121" s="1425"/>
      <c r="E121" s="1425"/>
      <c r="F121" s="1425"/>
      <c r="G121" s="1425"/>
      <c r="H121" s="475"/>
      <c r="I121" s="289"/>
      <c r="J121" s="290"/>
      <c r="K121" s="290"/>
      <c r="L121" s="290"/>
      <c r="M121" s="290"/>
      <c r="Q121" s="364"/>
      <c r="Y121" s="424"/>
    </row>
    <row r="122" spans="1:41" ht="18" customHeight="1">
      <c r="A122" s="229"/>
      <c r="B122" s="229"/>
      <c r="C122" s="229"/>
      <c r="D122" s="229"/>
      <c r="E122" s="237"/>
      <c r="F122" s="237"/>
      <c r="G122" s="238"/>
      <c r="P122" s="1426"/>
      <c r="Q122" s="1426"/>
      <c r="S122" s="1430"/>
      <c r="T122" s="1430"/>
      <c r="W122" s="1424"/>
      <c r="X122" s="1424"/>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24"/>
      <c r="X126" s="1424"/>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27"/>
      <c r="X130" s="1427"/>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28"/>
      <c r="C173" s="1428"/>
      <c r="D173" s="1428"/>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29"/>
      <c r="C174" s="1429"/>
      <c r="D174" s="1429"/>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22"/>
      <c r="C175" s="1422"/>
      <c r="D175" s="1422"/>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B84E0E41-C2D8-41E7-A2E5-4048BA305A3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223BC0FC-814D-40F0-9795-CE82A16FF3A5}"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133" priority="5" stopIfTrue="1">
      <formula>E17=""</formula>
    </cfRule>
  </conditionalFormatting>
  <conditionalFormatting sqref="Q152:Q153 Q143:Q144 T143:T144 T152:T153 G135 G144 E135 E153:E154 E142 E144:E151 G153">
    <cfRule type="cellIs" dxfId="132" priority="4" stopIfTrue="1" operator="equal">
      <formula>"a"</formula>
    </cfRule>
  </conditionalFormatting>
  <conditionalFormatting sqref="T168:T172 Q168:Q172 Q127:Q138 Q156:Q166 Q154 Q141:Q142 Q145:Q151 T156:T166 T141:T142 T154 T145:T151 T127:T138 T17:T73 Q17:Q73">
    <cfRule type="cellIs" dxfId="131" priority="3" stopIfTrue="1" operator="equal">
      <formula>#REF!</formula>
    </cfRule>
  </conditionalFormatting>
  <conditionalFormatting sqref="G59:G60 G55 E30:E72">
    <cfRule type="cellIs" dxfId="130" priority="2" stopIfTrue="1" operator="equal">
      <formula>"a"</formula>
    </cfRule>
  </conditionalFormatting>
  <conditionalFormatting sqref="E30:E72">
    <cfRule type="expression" dxfId="129" priority="1" stopIfTrue="1">
      <formula>D30&gt;0</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37"/>
  <sheetViews>
    <sheetView view="pageBreakPreview" zoomScale="80" zoomScaleNormal="100" zoomScaleSheetLayoutView="80" workbookViewId="0">
      <selection activeCell="I22" sqref="I22"/>
    </sheetView>
  </sheetViews>
  <sheetFormatPr defaultRowHeight="16.5"/>
  <cols>
    <col min="1" max="1" width="5.625" style="1197" customWidth="1"/>
    <col min="2" max="2" width="12.625" style="1197" customWidth="1"/>
    <col min="3" max="3" width="8.75" style="1197" customWidth="1"/>
    <col min="4" max="4" width="34.125" style="1197" customWidth="1"/>
    <col min="5" max="5" width="13.875" style="1197" customWidth="1"/>
    <col min="6" max="6" width="74.75" style="1198" customWidth="1"/>
    <col min="7" max="7" width="6.75" style="1197" customWidth="1"/>
    <col min="8" max="8" width="8" style="1197" customWidth="1"/>
    <col min="9" max="9" width="13.875" style="1199" customWidth="1"/>
    <col min="10" max="10" width="19.75" style="1199" customWidth="1"/>
    <col min="11" max="11" width="9" style="1186" customWidth="1"/>
    <col min="12" max="13" width="9" style="1187" customWidth="1"/>
    <col min="14" max="20" width="9" style="1186" customWidth="1"/>
    <col min="21" max="21" width="9" style="1186"/>
    <col min="22" max="32" width="9" style="1188"/>
    <col min="33" max="16384" width="9" style="1187"/>
  </cols>
  <sheetData>
    <row r="1" spans="1:36" ht="18" customHeight="1">
      <c r="A1" s="1181" t="str">
        <f>Cover!B3</f>
        <v>Specification No.: CC/NT/W-TW/DOM/A06/23/00495</v>
      </c>
      <c r="B1" s="1181"/>
      <c r="C1" s="1181"/>
      <c r="D1" s="1181"/>
      <c r="E1" s="1181"/>
      <c r="F1" s="1182"/>
      <c r="G1" s="1183"/>
      <c r="H1" s="1183"/>
      <c r="I1" s="1184"/>
      <c r="J1" s="1185" t="s">
        <v>425</v>
      </c>
    </row>
    <row r="2" spans="1:36" ht="6.75" customHeight="1">
      <c r="A2" s="1189"/>
      <c r="B2" s="1189"/>
      <c r="C2" s="1189"/>
      <c r="D2" s="1189"/>
      <c r="E2" s="1189"/>
      <c r="F2" s="1190"/>
      <c r="G2" s="1189"/>
      <c r="H2" s="1189"/>
      <c r="I2" s="1086"/>
      <c r="J2" s="1086"/>
      <c r="K2" s="1191"/>
    </row>
    <row r="3" spans="1:36" ht="81" customHeight="1">
      <c r="A3" s="1419"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419"/>
      <c r="C3" s="1419"/>
      <c r="D3" s="1419"/>
      <c r="E3" s="1419"/>
      <c r="F3" s="1419"/>
      <c r="G3" s="1419"/>
      <c r="H3" s="1419"/>
      <c r="I3" s="1419"/>
      <c r="J3" s="1419"/>
      <c r="K3" s="1192"/>
      <c r="L3" s="1193"/>
      <c r="M3" s="1194"/>
      <c r="O3" s="1195"/>
      <c r="R3" s="1448"/>
      <c r="S3" s="1448"/>
      <c r="V3" s="1186"/>
      <c r="W3" s="1186"/>
      <c r="X3" s="1186"/>
      <c r="Y3" s="1186"/>
      <c r="Z3" s="1186"/>
      <c r="AA3" s="1186"/>
      <c r="AB3" s="1186"/>
      <c r="AC3" s="1186"/>
      <c r="AD3" s="1186"/>
      <c r="AE3" s="1186"/>
      <c r="AG3" s="1188"/>
      <c r="AH3" s="1188"/>
      <c r="AI3" s="1188"/>
      <c r="AJ3" s="1188"/>
    </row>
    <row r="4" spans="1:36" ht="21.95" customHeight="1">
      <c r="A4" s="1449" t="s">
        <v>23</v>
      </c>
      <c r="B4" s="1449"/>
      <c r="C4" s="1449"/>
      <c r="D4" s="1449"/>
      <c r="E4" s="1449"/>
      <c r="F4" s="1449"/>
      <c r="G4" s="1449"/>
      <c r="H4" s="1449"/>
      <c r="I4" s="1449"/>
      <c r="J4" s="1449"/>
      <c r="K4" s="1196"/>
    </row>
    <row r="5" spans="1:36" ht="9.75" customHeight="1">
      <c r="J5" s="1086"/>
      <c r="K5" s="1191"/>
    </row>
    <row r="6" spans="1:36" ht="18" customHeight="1">
      <c r="A6" s="1445" t="str">
        <f>'Sch-1'!A6</f>
        <v>Bidder’s Name and Address (Sole Bidder) :</v>
      </c>
      <c r="B6" s="1445"/>
      <c r="C6" s="1445"/>
      <c r="D6" s="1445"/>
      <c r="E6" s="1200"/>
      <c r="F6" s="1201"/>
      <c r="G6" s="1202"/>
      <c r="H6" s="1202"/>
      <c r="I6" s="1203" t="s">
        <v>396</v>
      </c>
      <c r="J6" s="1086"/>
      <c r="K6" s="1204"/>
    </row>
    <row r="7" spans="1:36">
      <c r="A7" s="1450" t="str">
        <f>'Sch-1'!A7</f>
        <v/>
      </c>
      <c r="B7" s="1450"/>
      <c r="C7" s="1450"/>
      <c r="D7" s="1450"/>
      <c r="E7" s="1450"/>
      <c r="F7" s="1450"/>
      <c r="G7" s="1450"/>
      <c r="H7" s="1450"/>
      <c r="I7" s="1205" t="str">
        <f>'Sch-1'!M7</f>
        <v>Contracts Services, 3rd Floor</v>
      </c>
      <c r="J7" s="1086"/>
      <c r="K7" s="1204"/>
    </row>
    <row r="8" spans="1:36" ht="18" customHeight="1">
      <c r="A8" s="1206" t="s">
        <v>397</v>
      </c>
      <c r="B8" s="1206"/>
      <c r="C8" s="1451" t="str">
        <f>IF('Sch-1'!C8=0, "", 'Sch-1'!C8)</f>
        <v/>
      </c>
      <c r="D8" s="1451"/>
      <c r="E8" s="1451"/>
      <c r="I8" s="1205" t="str">
        <f>'Sch-1'!M8</f>
        <v>Power Grid Corporation of India Ltd.,</v>
      </c>
      <c r="J8" s="1086"/>
      <c r="K8" s="1204"/>
    </row>
    <row r="9" spans="1:36" ht="18" customHeight="1">
      <c r="A9" s="1206" t="s">
        <v>399</v>
      </c>
      <c r="B9" s="1206"/>
      <c r="C9" s="1451" t="str">
        <f>IF('Sch-1'!C9=0, "", 'Sch-1'!C9)</f>
        <v/>
      </c>
      <c r="D9" s="1451"/>
      <c r="E9" s="1451"/>
      <c r="I9" s="1205" t="str">
        <f>'Sch-1'!M9</f>
        <v>"Saudamini", Plot No.-2</v>
      </c>
      <c r="J9" s="1086"/>
      <c r="K9" s="1204"/>
    </row>
    <row r="10" spans="1:36" ht="18" customHeight="1">
      <c r="A10" s="1208"/>
      <c r="B10" s="1208"/>
      <c r="C10" s="1451" t="str">
        <f>IF('Sch-1'!C10=0, "", 'Sch-1'!C10)</f>
        <v/>
      </c>
      <c r="D10" s="1451"/>
      <c r="E10" s="1451"/>
      <c r="I10" s="1205" t="str">
        <f>'Sch-1'!M10</f>
        <v xml:space="preserve">Sector-29, </v>
      </c>
      <c r="J10" s="1086"/>
      <c r="K10" s="1204"/>
    </row>
    <row r="11" spans="1:36" ht="18" customHeight="1">
      <c r="A11" s="1208"/>
      <c r="B11" s="1208"/>
      <c r="C11" s="1451" t="str">
        <f>IF('Sch-1'!C11=0, "", 'Sch-1'!C11)</f>
        <v/>
      </c>
      <c r="D11" s="1451"/>
      <c r="E11" s="1451"/>
      <c r="I11" s="1205" t="str">
        <f>'Sch-1'!M11</f>
        <v>Gurgaon (Haryana) - 122001</v>
      </c>
      <c r="J11" s="1086"/>
      <c r="K11" s="1204"/>
    </row>
    <row r="12" spans="1:36" ht="18" customHeight="1">
      <c r="A12" s="1208"/>
      <c r="B12" s="1208"/>
      <c r="C12" s="1208"/>
      <c r="D12" s="1208"/>
      <c r="E12" s="1208"/>
      <c r="F12" s="1207"/>
      <c r="G12" s="1207"/>
      <c r="H12" s="1207"/>
      <c r="I12" s="1205"/>
      <c r="J12" s="1086"/>
      <c r="K12" s="1204"/>
    </row>
    <row r="13" spans="1:36" ht="25.5" customHeight="1">
      <c r="A13" s="1457" t="s">
        <v>569</v>
      </c>
      <c r="B13" s="1457"/>
      <c r="C13" s="1457"/>
      <c r="D13" s="1457"/>
      <c r="E13" s="1457"/>
      <c r="F13" s="1457"/>
      <c r="G13" s="1457"/>
      <c r="H13" s="1457"/>
      <c r="I13" s="1457"/>
      <c r="J13" s="1457"/>
      <c r="K13" s="1204"/>
    </row>
    <row r="14" spans="1:36" ht="9.75" customHeight="1">
      <c r="A14" s="1209"/>
      <c r="B14" s="1209"/>
      <c r="C14" s="1209"/>
      <c r="D14" s="1209"/>
      <c r="E14" s="1209"/>
      <c r="F14" s="1209"/>
      <c r="G14" s="1209"/>
      <c r="H14" s="1209"/>
      <c r="I14" s="1209"/>
      <c r="J14" s="1209"/>
      <c r="K14" s="1204"/>
    </row>
    <row r="15" spans="1:36">
      <c r="A15" s="1208"/>
      <c r="B15" s="1208"/>
      <c r="C15" s="1208"/>
      <c r="D15" s="1208"/>
      <c r="E15" s="1208"/>
      <c r="F15" s="1210"/>
      <c r="G15" s="1211"/>
      <c r="H15" s="1211"/>
      <c r="I15" s="1453" t="s">
        <v>275</v>
      </c>
      <c r="J15" s="1453"/>
      <c r="K15" s="1212"/>
    </row>
    <row r="16" spans="1:36" ht="78" customHeight="1">
      <c r="A16" s="1258" t="s">
        <v>361</v>
      </c>
      <c r="B16" s="1258" t="s">
        <v>514</v>
      </c>
      <c r="C16" s="1258" t="s">
        <v>515</v>
      </c>
      <c r="D16" s="1258" t="s">
        <v>516</v>
      </c>
      <c r="E16" s="1258" t="s">
        <v>517</v>
      </c>
      <c r="F16" s="1259" t="s">
        <v>368</v>
      </c>
      <c r="G16" s="1260" t="s">
        <v>353</v>
      </c>
      <c r="H16" s="1260" t="s">
        <v>354</v>
      </c>
      <c r="I16" s="1258" t="s">
        <v>519</v>
      </c>
      <c r="J16" s="1258" t="s">
        <v>520</v>
      </c>
    </row>
    <row r="17" spans="1:13">
      <c r="A17" s="1261">
        <v>1</v>
      </c>
      <c r="B17" s="1261">
        <v>2</v>
      </c>
      <c r="C17" s="1261">
        <v>3</v>
      </c>
      <c r="D17" s="1261">
        <v>4</v>
      </c>
      <c r="E17" s="1261">
        <v>5</v>
      </c>
      <c r="F17" s="1261">
        <v>4</v>
      </c>
      <c r="G17" s="1261">
        <v>5</v>
      </c>
      <c r="H17" s="1261">
        <v>6</v>
      </c>
      <c r="I17" s="1261">
        <v>7</v>
      </c>
      <c r="J17" s="1261" t="s">
        <v>552</v>
      </c>
      <c r="K17" s="1215"/>
    </row>
    <row r="18" spans="1:13" hidden="1">
      <c r="A18" s="1216"/>
      <c r="B18" s="1216"/>
      <c r="C18" s="1216"/>
      <c r="D18" s="1216"/>
      <c r="E18" s="1216"/>
      <c r="F18" s="1217"/>
      <c r="G18" s="1217"/>
      <c r="H18" s="1217"/>
      <c r="I18" s="1217"/>
      <c r="J18" s="1218"/>
      <c r="K18" s="1215"/>
    </row>
    <row r="19" spans="1:13" hidden="1">
      <c r="A19" s="1216"/>
      <c r="B19" s="1216"/>
      <c r="C19" s="1216"/>
      <c r="D19" s="1216"/>
      <c r="E19" s="1216"/>
      <c r="F19" s="1217"/>
      <c r="G19" s="1217"/>
      <c r="H19" s="1217"/>
      <c r="I19" s="1217"/>
      <c r="J19" s="1218"/>
      <c r="K19" s="1215"/>
    </row>
    <row r="20" spans="1:13" ht="26.25" hidden="1" customHeight="1">
      <c r="A20" s="1314"/>
      <c r="B20" s="1454" t="s">
        <v>574</v>
      </c>
      <c r="C20" s="1455"/>
      <c r="D20" s="1455"/>
      <c r="E20" s="1455"/>
      <c r="F20" s="1456"/>
      <c r="G20" s="1314"/>
      <c r="H20" s="1314"/>
      <c r="I20" s="1314"/>
      <c r="J20" s="1315"/>
      <c r="K20" s="1215"/>
    </row>
    <row r="21" spans="1:13" s="1199" customFormat="1" ht="27.75" customHeight="1">
      <c r="A21" s="1295" t="str">
        <f>'Sch-1'!A21</f>
        <v>I</v>
      </c>
      <c r="B21" s="1304" t="str">
        <f>'Sch-1'!B21</f>
        <v xml:space="preserve">(i) 400kV D/c (Triple HTLS Conductor) line from Pot Head Yard of Kiru HE Project – Kishtwar Pooling Station, (ii) LILO of one ckt. of 400 kV D/c (Triple HTLS Conductor) Kiru – Kishtwar line at Pot Head Yard of Kwar &amp; Pakal Dul HE Projects  </v>
      </c>
      <c r="C21" s="1305"/>
      <c r="D21" s="1305"/>
      <c r="E21" s="1305"/>
      <c r="F21" s="1306"/>
      <c r="G21" s="1085"/>
      <c r="H21" s="1085"/>
      <c r="I21" s="1085"/>
      <c r="J21" s="1219"/>
      <c r="M21" s="1187"/>
    </row>
    <row r="22" spans="1:13" s="1322" customFormat="1" ht="82.5">
      <c r="A22" s="1288">
        <v>1</v>
      </c>
      <c r="B22" s="1318">
        <v>7000020970</v>
      </c>
      <c r="C22" s="1318">
        <v>10</v>
      </c>
      <c r="D22" s="1318" t="s">
        <v>620</v>
      </c>
      <c r="E22" s="1318">
        <v>1000033623</v>
      </c>
      <c r="F22" s="1318" t="s">
        <v>695</v>
      </c>
      <c r="G22" s="1318" t="s">
        <v>579</v>
      </c>
      <c r="H22" s="1318">
        <v>3775</v>
      </c>
      <c r="I22" s="1285"/>
      <c r="J22" s="1286" t="str">
        <f>IF(I22=0, "Included",IF(ISERROR(H22*I22), I22, H22*I22))</f>
        <v>Included</v>
      </c>
      <c r="K22" s="1321"/>
      <c r="M22" s="1323"/>
    </row>
    <row r="23" spans="1:13" s="1322" customFormat="1" ht="82.5">
      <c r="A23" s="1288">
        <f>A22+1</f>
        <v>2</v>
      </c>
      <c r="B23" s="1318">
        <v>7000020971</v>
      </c>
      <c r="C23" s="1318">
        <v>10</v>
      </c>
      <c r="D23" s="1318" t="s">
        <v>620</v>
      </c>
      <c r="E23" s="1318">
        <v>1000033625</v>
      </c>
      <c r="F23" s="1318" t="s">
        <v>623</v>
      </c>
      <c r="G23" s="1318" t="s">
        <v>579</v>
      </c>
      <c r="H23" s="1318">
        <v>1570</v>
      </c>
      <c r="I23" s="1285"/>
      <c r="J23" s="1286" t="str">
        <f t="shared" ref="J23:J39" si="0">IF(I23=0, "Included",IF(ISERROR(H23*I23), I23, H23*I23))</f>
        <v>Included</v>
      </c>
      <c r="K23" s="1321"/>
      <c r="M23" s="1323"/>
    </row>
    <row r="24" spans="1:13" s="1322" customFormat="1">
      <c r="A24" s="1288">
        <f t="shared" ref="A24:A113" si="1">A23+1</f>
        <v>3</v>
      </c>
      <c r="B24" s="1318">
        <v>7000020972</v>
      </c>
      <c r="C24" s="1318">
        <v>10</v>
      </c>
      <c r="D24" s="1318" t="s">
        <v>620</v>
      </c>
      <c r="E24" s="1318">
        <v>1000013472</v>
      </c>
      <c r="F24" s="1318" t="s">
        <v>580</v>
      </c>
      <c r="G24" s="1318" t="s">
        <v>579</v>
      </c>
      <c r="H24" s="1318">
        <v>240</v>
      </c>
      <c r="I24" s="1285"/>
      <c r="J24" s="1286" t="str">
        <f t="shared" si="0"/>
        <v>Included</v>
      </c>
      <c r="K24" s="1321"/>
      <c r="M24" s="1323"/>
    </row>
    <row r="25" spans="1:13" s="1322" customFormat="1" ht="66">
      <c r="A25" s="1288">
        <f t="shared" si="1"/>
        <v>4</v>
      </c>
      <c r="B25" s="1318">
        <v>7000020973</v>
      </c>
      <c r="C25" s="1318">
        <v>10</v>
      </c>
      <c r="D25" s="1318" t="s">
        <v>620</v>
      </c>
      <c r="E25" s="1318">
        <v>1000033626</v>
      </c>
      <c r="F25" s="1318" t="s">
        <v>624</v>
      </c>
      <c r="G25" s="1318" t="s">
        <v>579</v>
      </c>
      <c r="H25" s="1318">
        <v>3</v>
      </c>
      <c r="I25" s="1285"/>
      <c r="J25" s="1286" t="str">
        <f t="shared" si="0"/>
        <v>Included</v>
      </c>
      <c r="K25" s="1321"/>
      <c r="M25" s="1323"/>
    </row>
    <row r="26" spans="1:13" s="1322" customFormat="1" ht="66">
      <c r="A26" s="1288">
        <f t="shared" si="1"/>
        <v>5</v>
      </c>
      <c r="B26" s="1318">
        <v>7000020974</v>
      </c>
      <c r="C26" s="1318">
        <v>10</v>
      </c>
      <c r="D26" s="1318" t="s">
        <v>620</v>
      </c>
      <c r="E26" s="1318">
        <v>1000033624</v>
      </c>
      <c r="F26" s="1318" t="s">
        <v>696</v>
      </c>
      <c r="G26" s="1318" t="s">
        <v>579</v>
      </c>
      <c r="H26" s="1318">
        <v>169</v>
      </c>
      <c r="I26" s="1285"/>
      <c r="J26" s="1286" t="str">
        <f t="shared" si="0"/>
        <v>Included</v>
      </c>
      <c r="K26" s="1321"/>
      <c r="M26" s="1323"/>
    </row>
    <row r="27" spans="1:13" s="1322" customFormat="1">
      <c r="A27" s="1288">
        <f t="shared" si="1"/>
        <v>6</v>
      </c>
      <c r="B27" s="1318">
        <v>7000020975</v>
      </c>
      <c r="C27" s="1318">
        <v>10</v>
      </c>
      <c r="D27" s="1318" t="s">
        <v>620</v>
      </c>
      <c r="E27" s="1318">
        <v>1000007847</v>
      </c>
      <c r="F27" s="1318" t="s">
        <v>581</v>
      </c>
      <c r="G27" s="1318" t="s">
        <v>579</v>
      </c>
      <c r="H27" s="1318">
        <v>5</v>
      </c>
      <c r="I27" s="1285"/>
      <c r="J27" s="1286" t="str">
        <f t="shared" si="0"/>
        <v>Included</v>
      </c>
      <c r="K27" s="1321"/>
      <c r="M27" s="1323"/>
    </row>
    <row r="28" spans="1:13" s="1322" customFormat="1">
      <c r="A28" s="1288">
        <f t="shared" si="1"/>
        <v>7</v>
      </c>
      <c r="B28" s="1318">
        <v>7000020931</v>
      </c>
      <c r="C28" s="1318">
        <v>10</v>
      </c>
      <c r="D28" s="1318" t="s">
        <v>621</v>
      </c>
      <c r="E28" s="1318">
        <v>1000017587</v>
      </c>
      <c r="F28" s="1318" t="s">
        <v>697</v>
      </c>
      <c r="G28" s="1318" t="s">
        <v>582</v>
      </c>
      <c r="H28" s="1318">
        <v>11</v>
      </c>
      <c r="I28" s="1285"/>
      <c r="J28" s="1286" t="str">
        <f>IF(I28=0, "Included",IF(ISERROR(H28*I28), I28, H28*I28))</f>
        <v>Included</v>
      </c>
      <c r="K28" s="1321"/>
      <c r="M28" s="1323"/>
    </row>
    <row r="29" spans="1:13" s="1322" customFormat="1">
      <c r="A29" s="1288">
        <f t="shared" si="1"/>
        <v>8</v>
      </c>
      <c r="B29" s="1318">
        <v>7000020942</v>
      </c>
      <c r="C29" s="1318">
        <v>10</v>
      </c>
      <c r="D29" s="1318" t="s">
        <v>621</v>
      </c>
      <c r="E29" s="1318">
        <v>1000010003</v>
      </c>
      <c r="F29" s="1318" t="s">
        <v>583</v>
      </c>
      <c r="G29" s="1318" t="s">
        <v>582</v>
      </c>
      <c r="H29" s="1318">
        <v>99</v>
      </c>
      <c r="I29" s="1285"/>
      <c r="J29" s="1286" t="str">
        <f t="shared" si="0"/>
        <v>Included</v>
      </c>
      <c r="K29" s="1321"/>
      <c r="M29" s="1323"/>
    </row>
    <row r="30" spans="1:13" s="1322" customFormat="1">
      <c r="A30" s="1288">
        <f t="shared" si="1"/>
        <v>9</v>
      </c>
      <c r="B30" s="1318">
        <v>7000020965</v>
      </c>
      <c r="C30" s="1318">
        <v>10</v>
      </c>
      <c r="D30" s="1318" t="s">
        <v>621</v>
      </c>
      <c r="E30" s="1318">
        <v>1000038340</v>
      </c>
      <c r="F30" s="1318" t="s">
        <v>698</v>
      </c>
      <c r="G30" s="1318" t="s">
        <v>582</v>
      </c>
      <c r="H30" s="1318">
        <v>11</v>
      </c>
      <c r="I30" s="1285"/>
      <c r="J30" s="1286" t="str">
        <f t="shared" si="0"/>
        <v>Included</v>
      </c>
      <c r="K30" s="1321"/>
      <c r="M30" s="1323"/>
    </row>
    <row r="31" spans="1:13" s="1322" customFormat="1" ht="33">
      <c r="A31" s="1288">
        <f t="shared" si="1"/>
        <v>10</v>
      </c>
      <c r="B31" s="1318">
        <v>7000020976</v>
      </c>
      <c r="C31" s="1318">
        <v>10</v>
      </c>
      <c r="D31" s="1318" t="s">
        <v>621</v>
      </c>
      <c r="E31" s="1318">
        <v>1000019718</v>
      </c>
      <c r="F31" s="1318" t="s">
        <v>699</v>
      </c>
      <c r="G31" s="1318" t="s">
        <v>582</v>
      </c>
      <c r="H31" s="1318">
        <v>1</v>
      </c>
      <c r="I31" s="1285"/>
      <c r="J31" s="1286" t="str">
        <f t="shared" si="0"/>
        <v>Included</v>
      </c>
      <c r="K31" s="1321"/>
      <c r="M31" s="1323"/>
    </row>
    <row r="32" spans="1:13" s="1322" customFormat="1" ht="33">
      <c r="A32" s="1288">
        <f t="shared" si="1"/>
        <v>11</v>
      </c>
      <c r="B32" s="1318">
        <v>7000020978</v>
      </c>
      <c r="C32" s="1318">
        <v>10</v>
      </c>
      <c r="D32" s="1318" t="s">
        <v>621</v>
      </c>
      <c r="E32" s="1318">
        <v>1000057380</v>
      </c>
      <c r="F32" s="1318" t="s">
        <v>700</v>
      </c>
      <c r="G32" s="1318" t="s">
        <v>582</v>
      </c>
      <c r="H32" s="1318">
        <v>5</v>
      </c>
      <c r="I32" s="1285"/>
      <c r="J32" s="1286" t="str">
        <f t="shared" si="0"/>
        <v>Included</v>
      </c>
      <c r="K32" s="1321"/>
      <c r="M32" s="1323"/>
    </row>
    <row r="33" spans="1:13" s="1322" customFormat="1">
      <c r="A33" s="1288">
        <f t="shared" si="1"/>
        <v>12</v>
      </c>
      <c r="B33" s="1318">
        <v>7000020932</v>
      </c>
      <c r="C33" s="1318">
        <v>10</v>
      </c>
      <c r="D33" s="1318" t="s">
        <v>682</v>
      </c>
      <c r="E33" s="1318">
        <v>1000015971</v>
      </c>
      <c r="F33" s="1318" t="s">
        <v>701</v>
      </c>
      <c r="G33" s="1318" t="s">
        <v>582</v>
      </c>
      <c r="H33" s="1318">
        <v>110</v>
      </c>
      <c r="I33" s="1285"/>
      <c r="J33" s="1286" t="str">
        <f t="shared" si="0"/>
        <v>Included</v>
      </c>
      <c r="K33" s="1321"/>
      <c r="M33" s="1323"/>
    </row>
    <row r="34" spans="1:13" s="1322" customFormat="1">
      <c r="A34" s="1288">
        <f t="shared" si="1"/>
        <v>13</v>
      </c>
      <c r="B34" s="1318">
        <v>7000020933</v>
      </c>
      <c r="C34" s="1318">
        <v>10</v>
      </c>
      <c r="D34" s="1318" t="s">
        <v>682</v>
      </c>
      <c r="E34" s="1318">
        <v>1000010539</v>
      </c>
      <c r="F34" s="1318" t="s">
        <v>702</v>
      </c>
      <c r="G34" s="1318" t="s">
        <v>582</v>
      </c>
      <c r="H34" s="1318">
        <v>110</v>
      </c>
      <c r="I34" s="1285"/>
      <c r="J34" s="1286" t="str">
        <f t="shared" si="0"/>
        <v>Included</v>
      </c>
      <c r="K34" s="1321"/>
      <c r="M34" s="1323"/>
    </row>
    <row r="35" spans="1:13" s="1322" customFormat="1">
      <c r="A35" s="1288">
        <f t="shared" si="1"/>
        <v>14</v>
      </c>
      <c r="B35" s="1318">
        <v>7000020934</v>
      </c>
      <c r="C35" s="1318">
        <v>10</v>
      </c>
      <c r="D35" s="1318" t="s">
        <v>682</v>
      </c>
      <c r="E35" s="1318">
        <v>1000017508</v>
      </c>
      <c r="F35" s="1318" t="s">
        <v>584</v>
      </c>
      <c r="G35" s="1318" t="s">
        <v>585</v>
      </c>
      <c r="H35" s="1318">
        <v>220</v>
      </c>
      <c r="I35" s="1285"/>
      <c r="J35" s="1286" t="str">
        <f t="shared" si="0"/>
        <v>Included</v>
      </c>
      <c r="K35" s="1321"/>
      <c r="M35" s="1323"/>
    </row>
    <row r="36" spans="1:13" s="1322" customFormat="1">
      <c r="A36" s="1288">
        <f t="shared" si="1"/>
        <v>15</v>
      </c>
      <c r="B36" s="1318">
        <v>7000020935</v>
      </c>
      <c r="C36" s="1318">
        <v>10</v>
      </c>
      <c r="D36" s="1318" t="s">
        <v>682</v>
      </c>
      <c r="E36" s="1318">
        <v>1000006779</v>
      </c>
      <c r="F36" s="1318" t="s">
        <v>587</v>
      </c>
      <c r="G36" s="1318" t="s">
        <v>585</v>
      </c>
      <c r="H36" s="1318">
        <v>110</v>
      </c>
      <c r="I36" s="1285"/>
      <c r="J36" s="1286" t="str">
        <f t="shared" si="0"/>
        <v>Included</v>
      </c>
      <c r="K36" s="1321"/>
      <c r="M36" s="1323"/>
    </row>
    <row r="37" spans="1:13" s="1322" customFormat="1">
      <c r="A37" s="1288">
        <f t="shared" si="1"/>
        <v>16</v>
      </c>
      <c r="B37" s="1318">
        <v>7000020936</v>
      </c>
      <c r="C37" s="1318">
        <v>10</v>
      </c>
      <c r="D37" s="1318" t="s">
        <v>682</v>
      </c>
      <c r="E37" s="1318">
        <v>1000009119</v>
      </c>
      <c r="F37" s="1318" t="s">
        <v>586</v>
      </c>
      <c r="G37" s="1318" t="s">
        <v>585</v>
      </c>
      <c r="H37" s="1318">
        <v>110</v>
      </c>
      <c r="I37" s="1285"/>
      <c r="J37" s="1286" t="str">
        <f t="shared" si="0"/>
        <v>Included</v>
      </c>
      <c r="K37" s="1321"/>
      <c r="M37" s="1323"/>
    </row>
    <row r="38" spans="1:13" s="1322" customFormat="1" ht="33">
      <c r="A38" s="1288">
        <f t="shared" si="1"/>
        <v>17</v>
      </c>
      <c r="B38" s="1318">
        <v>7000020963</v>
      </c>
      <c r="C38" s="1318">
        <v>10</v>
      </c>
      <c r="D38" s="1318" t="s">
        <v>683</v>
      </c>
      <c r="E38" s="1318">
        <v>1000036856</v>
      </c>
      <c r="F38" s="1318" t="s">
        <v>703</v>
      </c>
      <c r="G38" s="1318" t="s">
        <v>582</v>
      </c>
      <c r="H38" s="1318">
        <v>243</v>
      </c>
      <c r="I38" s="1285"/>
      <c r="J38" s="1286" t="str">
        <f t="shared" si="0"/>
        <v>Included</v>
      </c>
      <c r="K38" s="1321"/>
      <c r="M38" s="1323"/>
    </row>
    <row r="39" spans="1:13" s="1322" customFormat="1" ht="33">
      <c r="A39" s="1288">
        <f t="shared" si="1"/>
        <v>18</v>
      </c>
      <c r="B39" s="1318">
        <v>7000020964</v>
      </c>
      <c r="C39" s="1318">
        <v>10</v>
      </c>
      <c r="D39" s="1318" t="s">
        <v>683</v>
      </c>
      <c r="E39" s="1318">
        <v>1000036825</v>
      </c>
      <c r="F39" s="1318" t="s">
        <v>704</v>
      </c>
      <c r="G39" s="1318" t="s">
        <v>582</v>
      </c>
      <c r="H39" s="1318">
        <v>4032</v>
      </c>
      <c r="I39" s="1285"/>
      <c r="J39" s="1286" t="str">
        <f t="shared" si="0"/>
        <v>Included</v>
      </c>
      <c r="K39" s="1321"/>
      <c r="M39" s="1323"/>
    </row>
    <row r="40" spans="1:13" s="1322" customFormat="1">
      <c r="A40" s="1288">
        <f t="shared" si="1"/>
        <v>19</v>
      </c>
      <c r="B40" s="1318">
        <v>7000020966</v>
      </c>
      <c r="C40" s="1318">
        <v>10</v>
      </c>
      <c r="D40" s="1318" t="s">
        <v>683</v>
      </c>
      <c r="E40" s="1318">
        <v>1000048885</v>
      </c>
      <c r="F40" s="1318" t="s">
        <v>705</v>
      </c>
      <c r="G40" s="1318" t="s">
        <v>582</v>
      </c>
      <c r="H40" s="1318">
        <v>81</v>
      </c>
      <c r="I40" s="1285"/>
      <c r="J40" s="1286" t="str">
        <f>IF(I40=0, "Included",IF(ISERROR(H40*I40), I40, H40*I40))</f>
        <v>Included</v>
      </c>
      <c r="K40" s="1321"/>
      <c r="M40" s="1323"/>
    </row>
    <row r="41" spans="1:13" s="1322" customFormat="1">
      <c r="A41" s="1288">
        <f t="shared" si="1"/>
        <v>20</v>
      </c>
      <c r="B41" s="1318">
        <v>7000020967</v>
      </c>
      <c r="C41" s="1318">
        <v>10</v>
      </c>
      <c r="D41" s="1318" t="s">
        <v>683</v>
      </c>
      <c r="E41" s="1318">
        <v>1000048875</v>
      </c>
      <c r="F41" s="1318" t="s">
        <v>706</v>
      </c>
      <c r="G41" s="1318" t="s">
        <v>582</v>
      </c>
      <c r="H41" s="1318">
        <v>1344</v>
      </c>
      <c r="I41" s="1285"/>
      <c r="J41" s="1286" t="str">
        <f t="shared" ref="J41:J45" si="2">IF(I41=0, "Included",IF(ISERROR(H41*I41), I41, H41*I41))</f>
        <v>Included</v>
      </c>
      <c r="K41" s="1321"/>
      <c r="M41" s="1323"/>
    </row>
    <row r="42" spans="1:13" s="1322" customFormat="1">
      <c r="A42" s="1288">
        <f t="shared" si="1"/>
        <v>21</v>
      </c>
      <c r="B42" s="1318">
        <v>7000020937</v>
      </c>
      <c r="C42" s="1318">
        <v>10</v>
      </c>
      <c r="D42" s="1318" t="s">
        <v>684</v>
      </c>
      <c r="E42" s="1318">
        <v>1000030841</v>
      </c>
      <c r="F42" s="1318" t="s">
        <v>707</v>
      </c>
      <c r="G42" s="1318" t="s">
        <v>588</v>
      </c>
      <c r="H42" s="1318">
        <v>35</v>
      </c>
      <c r="I42" s="1285"/>
      <c r="J42" s="1286" t="str">
        <f t="shared" si="2"/>
        <v>Included</v>
      </c>
      <c r="K42" s="1321"/>
      <c r="M42" s="1323"/>
    </row>
    <row r="43" spans="1:13" s="1322" customFormat="1">
      <c r="A43" s="1288">
        <f t="shared" si="1"/>
        <v>22</v>
      </c>
      <c r="B43" s="1318">
        <v>7000020938</v>
      </c>
      <c r="C43" s="1318">
        <v>10</v>
      </c>
      <c r="D43" s="1318" t="s">
        <v>685</v>
      </c>
      <c r="E43" s="1318">
        <v>1000034136</v>
      </c>
      <c r="F43" s="1318" t="s">
        <v>708</v>
      </c>
      <c r="G43" s="1318" t="s">
        <v>582</v>
      </c>
      <c r="H43" s="1318">
        <v>196</v>
      </c>
      <c r="I43" s="1285"/>
      <c r="J43" s="1286" t="str">
        <f t="shared" si="2"/>
        <v>Included</v>
      </c>
      <c r="K43" s="1321"/>
      <c r="M43" s="1323"/>
    </row>
    <row r="44" spans="1:13" s="1322" customFormat="1">
      <c r="A44" s="1288">
        <f t="shared" si="1"/>
        <v>23</v>
      </c>
      <c r="B44" s="1318">
        <v>7000020939</v>
      </c>
      <c r="C44" s="1318">
        <v>10</v>
      </c>
      <c r="D44" s="1318" t="s">
        <v>685</v>
      </c>
      <c r="E44" s="1318">
        <v>1000015505</v>
      </c>
      <c r="F44" s="1318" t="s">
        <v>709</v>
      </c>
      <c r="G44" s="1318" t="s">
        <v>582</v>
      </c>
      <c r="H44" s="1318">
        <v>20</v>
      </c>
      <c r="I44" s="1285"/>
      <c r="J44" s="1286" t="str">
        <f t="shared" si="2"/>
        <v>Included</v>
      </c>
      <c r="K44" s="1321"/>
      <c r="M44" s="1323"/>
    </row>
    <row r="45" spans="1:13" s="1322" customFormat="1">
      <c r="A45" s="1288">
        <f t="shared" si="1"/>
        <v>24</v>
      </c>
      <c r="B45" s="1318">
        <v>7000020940</v>
      </c>
      <c r="C45" s="1318">
        <v>10</v>
      </c>
      <c r="D45" s="1318" t="s">
        <v>685</v>
      </c>
      <c r="E45" s="1318">
        <v>1000022420</v>
      </c>
      <c r="F45" s="1318" t="s">
        <v>710</v>
      </c>
      <c r="G45" s="1318" t="s">
        <v>582</v>
      </c>
      <c r="H45" s="1318">
        <v>392</v>
      </c>
      <c r="I45" s="1285"/>
      <c r="J45" s="1286" t="str">
        <f t="shared" si="2"/>
        <v>Included</v>
      </c>
      <c r="K45" s="1321"/>
      <c r="M45" s="1323"/>
    </row>
    <row r="46" spans="1:13" s="1322" customFormat="1">
      <c r="A46" s="1288">
        <f t="shared" si="1"/>
        <v>25</v>
      </c>
      <c r="B46" s="1318">
        <v>7000020941</v>
      </c>
      <c r="C46" s="1318">
        <v>10</v>
      </c>
      <c r="D46" s="1318" t="s">
        <v>685</v>
      </c>
      <c r="E46" s="1318">
        <v>1000020991</v>
      </c>
      <c r="F46" s="1318" t="s">
        <v>711</v>
      </c>
      <c r="G46" s="1318" t="s">
        <v>582</v>
      </c>
      <c r="H46" s="1318">
        <v>196</v>
      </c>
      <c r="I46" s="1285"/>
      <c r="J46" s="1286" t="str">
        <f>IF(I46=0, "Included",IF(ISERROR(H46*I46), I46, H46*I46))</f>
        <v>Included</v>
      </c>
      <c r="K46" s="1321"/>
      <c r="M46" s="1323"/>
    </row>
    <row r="47" spans="1:13" s="1322" customFormat="1">
      <c r="A47" s="1288">
        <f t="shared" si="1"/>
        <v>26</v>
      </c>
      <c r="B47" s="1318">
        <v>7000020943</v>
      </c>
      <c r="C47" s="1318">
        <v>10</v>
      </c>
      <c r="D47" s="1318" t="s">
        <v>685</v>
      </c>
      <c r="E47" s="1318">
        <v>1000036851</v>
      </c>
      <c r="F47" s="1318" t="s">
        <v>712</v>
      </c>
      <c r="G47" s="1318" t="s">
        <v>582</v>
      </c>
      <c r="H47" s="1318">
        <v>105</v>
      </c>
      <c r="I47" s="1285"/>
      <c r="J47" s="1286" t="str">
        <f t="shared" ref="J47:J51" si="3">IF(I47=0, "Included",IF(ISERROR(H47*I47), I47, H47*I47))</f>
        <v>Included</v>
      </c>
      <c r="K47" s="1321"/>
      <c r="M47" s="1323"/>
    </row>
    <row r="48" spans="1:13" s="1322" customFormat="1">
      <c r="A48" s="1288">
        <f t="shared" si="1"/>
        <v>27</v>
      </c>
      <c r="B48" s="1318">
        <v>7000020944</v>
      </c>
      <c r="C48" s="1318">
        <v>10</v>
      </c>
      <c r="D48" s="1318" t="s">
        <v>685</v>
      </c>
      <c r="E48" s="1318">
        <v>1000036839</v>
      </c>
      <c r="F48" s="1318" t="s">
        <v>713</v>
      </c>
      <c r="G48" s="1318" t="s">
        <v>582</v>
      </c>
      <c r="H48" s="1318">
        <v>350</v>
      </c>
      <c r="I48" s="1285"/>
      <c r="J48" s="1286" t="str">
        <f t="shared" si="3"/>
        <v>Included</v>
      </c>
      <c r="K48" s="1321"/>
      <c r="M48" s="1323"/>
    </row>
    <row r="49" spans="1:13" s="1322" customFormat="1">
      <c r="A49" s="1288">
        <f t="shared" si="1"/>
        <v>28</v>
      </c>
      <c r="B49" s="1318">
        <v>7000020968</v>
      </c>
      <c r="C49" s="1318">
        <v>10</v>
      </c>
      <c r="D49" s="1318" t="s">
        <v>685</v>
      </c>
      <c r="E49" s="1318">
        <v>1000048884</v>
      </c>
      <c r="F49" s="1318" t="s">
        <v>714</v>
      </c>
      <c r="G49" s="1318" t="s">
        <v>582</v>
      </c>
      <c r="H49" s="1318">
        <v>1980</v>
      </c>
      <c r="I49" s="1285"/>
      <c r="J49" s="1286" t="str">
        <f t="shared" si="3"/>
        <v>Included</v>
      </c>
      <c r="K49" s="1321"/>
      <c r="M49" s="1323"/>
    </row>
    <row r="50" spans="1:13" s="1322" customFormat="1">
      <c r="A50" s="1288">
        <f t="shared" si="1"/>
        <v>29</v>
      </c>
      <c r="B50" s="1318">
        <v>7000020969</v>
      </c>
      <c r="C50" s="1318">
        <v>10</v>
      </c>
      <c r="D50" s="1318" t="s">
        <v>685</v>
      </c>
      <c r="E50" s="1318">
        <v>1000048886</v>
      </c>
      <c r="F50" s="1318" t="s">
        <v>715</v>
      </c>
      <c r="G50" s="1318" t="s">
        <v>582</v>
      </c>
      <c r="H50" s="1318">
        <v>4620</v>
      </c>
      <c r="I50" s="1285"/>
      <c r="J50" s="1286" t="str">
        <f t="shared" si="3"/>
        <v>Included</v>
      </c>
      <c r="K50" s="1321"/>
      <c r="M50" s="1323"/>
    </row>
    <row r="51" spans="1:13" s="1322" customFormat="1">
      <c r="A51" s="1288">
        <f t="shared" si="1"/>
        <v>30</v>
      </c>
      <c r="B51" s="1318">
        <v>7000020977</v>
      </c>
      <c r="C51" s="1318">
        <v>10</v>
      </c>
      <c r="D51" s="1318" t="s">
        <v>686</v>
      </c>
      <c r="E51" s="1318">
        <v>1000000624</v>
      </c>
      <c r="F51" s="1318" t="s">
        <v>625</v>
      </c>
      <c r="G51" s="1318" t="s">
        <v>582</v>
      </c>
      <c r="H51" s="1318">
        <v>2025</v>
      </c>
      <c r="I51" s="1285"/>
      <c r="J51" s="1286" t="str">
        <f t="shared" si="3"/>
        <v>Included</v>
      </c>
      <c r="K51" s="1321"/>
      <c r="M51" s="1323"/>
    </row>
    <row r="52" spans="1:13" s="1322" customFormat="1">
      <c r="A52" s="1288">
        <f t="shared" si="1"/>
        <v>31</v>
      </c>
      <c r="B52" s="1318">
        <v>7000020979</v>
      </c>
      <c r="C52" s="1318">
        <v>10</v>
      </c>
      <c r="D52" s="1318" t="s">
        <v>686</v>
      </c>
      <c r="E52" s="1318">
        <v>1000001128</v>
      </c>
      <c r="F52" s="1318" t="s">
        <v>716</v>
      </c>
      <c r="G52" s="1318" t="s">
        <v>582</v>
      </c>
      <c r="H52" s="1318">
        <v>67200</v>
      </c>
      <c r="I52" s="1285"/>
      <c r="J52" s="1286" t="str">
        <f>IF(I52=0, "Included",IF(ISERROR(H52*I52), I52, H52*I52))</f>
        <v>Included</v>
      </c>
      <c r="K52" s="1321"/>
      <c r="M52" s="1323"/>
    </row>
    <row r="53" spans="1:13" s="1322" customFormat="1">
      <c r="A53" s="1288">
        <f t="shared" si="1"/>
        <v>32</v>
      </c>
      <c r="B53" s="1318">
        <v>7000020997</v>
      </c>
      <c r="C53" s="1318">
        <v>10</v>
      </c>
      <c r="D53" s="1318" t="s">
        <v>622</v>
      </c>
      <c r="E53" s="1318">
        <v>1000019903</v>
      </c>
      <c r="F53" s="1318" t="s">
        <v>589</v>
      </c>
      <c r="G53" s="1318" t="s">
        <v>582</v>
      </c>
      <c r="H53" s="1318">
        <v>80</v>
      </c>
      <c r="I53" s="1285"/>
      <c r="J53" s="1286" t="str">
        <f t="shared" ref="J53:J54" si="4">IF(I53=0, "Included",IF(ISERROR(H53*I53), I53, H53*I53))</f>
        <v>Included</v>
      </c>
      <c r="K53" s="1321"/>
      <c r="M53" s="1323"/>
    </row>
    <row r="54" spans="1:13" s="1322" customFormat="1">
      <c r="A54" s="1288">
        <f t="shared" si="1"/>
        <v>33</v>
      </c>
      <c r="B54" s="1318">
        <v>7000020945</v>
      </c>
      <c r="C54" s="1318">
        <v>10</v>
      </c>
      <c r="D54" s="1318" t="s">
        <v>687</v>
      </c>
      <c r="E54" s="1318">
        <v>1000036834</v>
      </c>
      <c r="F54" s="1318" t="s">
        <v>717</v>
      </c>
      <c r="G54" s="1318" t="s">
        <v>588</v>
      </c>
      <c r="H54" s="1318">
        <v>668</v>
      </c>
      <c r="I54" s="1285"/>
      <c r="J54" s="1286" t="str">
        <f t="shared" si="4"/>
        <v>Included</v>
      </c>
      <c r="K54" s="1321"/>
      <c r="M54" s="1323"/>
    </row>
    <row r="55" spans="1:13" s="1322" customFormat="1">
      <c r="A55" s="1288">
        <f t="shared" si="1"/>
        <v>34</v>
      </c>
      <c r="B55" s="1318">
        <v>7000020946</v>
      </c>
      <c r="C55" s="1318">
        <v>10</v>
      </c>
      <c r="D55" s="1318" t="s">
        <v>688</v>
      </c>
      <c r="E55" s="1318">
        <v>1000030940</v>
      </c>
      <c r="F55" s="1318" t="s">
        <v>718</v>
      </c>
      <c r="G55" s="1318" t="s">
        <v>588</v>
      </c>
      <c r="H55" s="1318">
        <v>42.2</v>
      </c>
      <c r="I55" s="1285"/>
      <c r="J55" s="1286" t="str">
        <f t="shared" ref="J55:J88" si="5">IF(I55=0, "Included",IF(ISERROR(H55*I55), I55, H55*I55))</f>
        <v>Included</v>
      </c>
      <c r="K55" s="1321"/>
      <c r="M55" s="1323"/>
    </row>
    <row r="56" spans="1:13" s="1322" customFormat="1">
      <c r="A56" s="1288">
        <f t="shared" si="1"/>
        <v>35</v>
      </c>
      <c r="B56" s="1318">
        <v>7000020947</v>
      </c>
      <c r="C56" s="1318">
        <v>10</v>
      </c>
      <c r="D56" s="1318" t="s">
        <v>688</v>
      </c>
      <c r="E56" s="1318">
        <v>1000033144</v>
      </c>
      <c r="F56" s="1318" t="s">
        <v>719</v>
      </c>
      <c r="G56" s="1318" t="s">
        <v>585</v>
      </c>
      <c r="H56" s="1318">
        <v>6</v>
      </c>
      <c r="I56" s="1285"/>
      <c r="J56" s="1286" t="str">
        <f t="shared" si="5"/>
        <v>Included</v>
      </c>
      <c r="K56" s="1321"/>
      <c r="M56" s="1323"/>
    </row>
    <row r="57" spans="1:13" s="1322" customFormat="1" ht="33">
      <c r="A57" s="1288">
        <f t="shared" si="1"/>
        <v>36</v>
      </c>
      <c r="B57" s="1318">
        <v>7000020948</v>
      </c>
      <c r="C57" s="1318">
        <v>10</v>
      </c>
      <c r="D57" s="1318" t="s">
        <v>688</v>
      </c>
      <c r="E57" s="1318">
        <v>1000031039</v>
      </c>
      <c r="F57" s="1318" t="s">
        <v>720</v>
      </c>
      <c r="G57" s="1318" t="s">
        <v>585</v>
      </c>
      <c r="H57" s="1318">
        <v>12</v>
      </c>
      <c r="I57" s="1285"/>
      <c r="J57" s="1286" t="str">
        <f t="shared" si="5"/>
        <v>Included</v>
      </c>
      <c r="K57" s="1321"/>
      <c r="M57" s="1323"/>
    </row>
    <row r="58" spans="1:13" s="1322" customFormat="1" ht="33">
      <c r="A58" s="1288">
        <f t="shared" si="1"/>
        <v>37</v>
      </c>
      <c r="B58" s="1318">
        <v>7000020949</v>
      </c>
      <c r="C58" s="1318">
        <v>10</v>
      </c>
      <c r="D58" s="1318" t="s">
        <v>688</v>
      </c>
      <c r="E58" s="1318">
        <v>1000033146</v>
      </c>
      <c r="F58" s="1318" t="s">
        <v>721</v>
      </c>
      <c r="G58" s="1318" t="s">
        <v>585</v>
      </c>
      <c r="H58" s="1318">
        <v>111</v>
      </c>
      <c r="I58" s="1285"/>
      <c r="J58" s="1286" t="str">
        <f t="shared" si="5"/>
        <v>Included</v>
      </c>
      <c r="K58" s="1321"/>
      <c r="M58" s="1323"/>
    </row>
    <row r="59" spans="1:13" s="1322" customFormat="1">
      <c r="A59" s="1288">
        <f t="shared" si="1"/>
        <v>38</v>
      </c>
      <c r="B59" s="1318">
        <v>7000020950</v>
      </c>
      <c r="C59" s="1318">
        <v>10</v>
      </c>
      <c r="D59" s="1318" t="s">
        <v>688</v>
      </c>
      <c r="E59" s="1318">
        <v>1000022417</v>
      </c>
      <c r="F59" s="1318" t="s">
        <v>722</v>
      </c>
      <c r="G59" s="1318" t="s">
        <v>582</v>
      </c>
      <c r="H59" s="1318">
        <v>750</v>
      </c>
      <c r="I59" s="1285"/>
      <c r="J59" s="1286" t="str">
        <f t="shared" si="5"/>
        <v>Included</v>
      </c>
      <c r="K59" s="1321"/>
      <c r="M59" s="1323"/>
    </row>
    <row r="60" spans="1:13" s="1322" customFormat="1">
      <c r="A60" s="1288">
        <f t="shared" si="1"/>
        <v>39</v>
      </c>
      <c r="B60" s="1318">
        <v>7000020951</v>
      </c>
      <c r="C60" s="1318">
        <v>10</v>
      </c>
      <c r="D60" s="1318" t="s">
        <v>688</v>
      </c>
      <c r="E60" s="1318">
        <v>1000010817</v>
      </c>
      <c r="F60" s="1318" t="s">
        <v>723</v>
      </c>
      <c r="G60" s="1318" t="s">
        <v>582</v>
      </c>
      <c r="H60" s="1318">
        <v>600</v>
      </c>
      <c r="I60" s="1285"/>
      <c r="J60" s="1286" t="str">
        <f t="shared" si="5"/>
        <v>Included</v>
      </c>
      <c r="K60" s="1321"/>
      <c r="M60" s="1323"/>
    </row>
    <row r="61" spans="1:13" s="1322" customFormat="1">
      <c r="A61" s="1288">
        <f t="shared" si="1"/>
        <v>40</v>
      </c>
      <c r="B61" s="1318">
        <v>7000020952</v>
      </c>
      <c r="C61" s="1318">
        <v>10</v>
      </c>
      <c r="D61" s="1318" t="s">
        <v>688</v>
      </c>
      <c r="E61" s="1318">
        <v>1000014198</v>
      </c>
      <c r="F61" s="1318" t="s">
        <v>724</v>
      </c>
      <c r="G61" s="1318" t="s">
        <v>582</v>
      </c>
      <c r="H61" s="1318">
        <v>18</v>
      </c>
      <c r="I61" s="1285"/>
      <c r="J61" s="1286" t="str">
        <f t="shared" si="5"/>
        <v>Included</v>
      </c>
      <c r="K61" s="1321"/>
      <c r="M61" s="1323"/>
    </row>
    <row r="62" spans="1:13" s="1322" customFormat="1">
      <c r="A62" s="1288">
        <f t="shared" si="1"/>
        <v>41</v>
      </c>
      <c r="B62" s="1318">
        <v>7000020953</v>
      </c>
      <c r="C62" s="1318">
        <v>10</v>
      </c>
      <c r="D62" s="1318" t="s">
        <v>688</v>
      </c>
      <c r="E62" s="1318">
        <v>1000023471</v>
      </c>
      <c r="F62" s="1318" t="s">
        <v>590</v>
      </c>
      <c r="G62" s="1318" t="s">
        <v>582</v>
      </c>
      <c r="H62" s="1318">
        <v>4</v>
      </c>
      <c r="I62" s="1285"/>
      <c r="J62" s="1286" t="str">
        <f t="shared" si="5"/>
        <v>Included</v>
      </c>
      <c r="K62" s="1321"/>
      <c r="M62" s="1323"/>
    </row>
    <row r="63" spans="1:13" s="1322" customFormat="1" ht="33">
      <c r="A63" s="1288">
        <f t="shared" si="1"/>
        <v>42</v>
      </c>
      <c r="B63" s="1318">
        <v>7000020954</v>
      </c>
      <c r="C63" s="1318">
        <v>10</v>
      </c>
      <c r="D63" s="1318" t="s">
        <v>688</v>
      </c>
      <c r="E63" s="1318">
        <v>1000030942</v>
      </c>
      <c r="F63" s="1318" t="s">
        <v>591</v>
      </c>
      <c r="G63" s="1318" t="s">
        <v>588</v>
      </c>
      <c r="H63" s="1318">
        <v>4</v>
      </c>
      <c r="I63" s="1285"/>
      <c r="J63" s="1286" t="str">
        <f t="shared" si="5"/>
        <v>Included</v>
      </c>
      <c r="K63" s="1321"/>
      <c r="M63" s="1323"/>
    </row>
    <row r="64" spans="1:13" s="1322" customFormat="1" ht="33">
      <c r="A64" s="1288">
        <f t="shared" si="1"/>
        <v>43</v>
      </c>
      <c r="B64" s="1318">
        <v>7000020955</v>
      </c>
      <c r="C64" s="1318">
        <v>10</v>
      </c>
      <c r="D64" s="1318" t="s">
        <v>689</v>
      </c>
      <c r="E64" s="1318">
        <v>1000030940</v>
      </c>
      <c r="F64" s="1318" t="s">
        <v>718</v>
      </c>
      <c r="G64" s="1318" t="s">
        <v>588</v>
      </c>
      <c r="H64" s="1318">
        <v>1.48</v>
      </c>
      <c r="I64" s="1285"/>
      <c r="J64" s="1286" t="str">
        <f t="shared" si="5"/>
        <v>Included</v>
      </c>
      <c r="K64" s="1321"/>
      <c r="M64" s="1323"/>
    </row>
    <row r="65" spans="1:13" s="1322" customFormat="1" ht="33">
      <c r="A65" s="1288">
        <f t="shared" si="1"/>
        <v>44</v>
      </c>
      <c r="B65" s="1318">
        <v>7000020956</v>
      </c>
      <c r="C65" s="1318">
        <v>10</v>
      </c>
      <c r="D65" s="1318" t="s">
        <v>689</v>
      </c>
      <c r="E65" s="1318">
        <v>1000033144</v>
      </c>
      <c r="F65" s="1318" t="s">
        <v>719</v>
      </c>
      <c r="G65" s="1318" t="s">
        <v>585</v>
      </c>
      <c r="H65" s="1318">
        <v>1</v>
      </c>
      <c r="I65" s="1285"/>
      <c r="J65" s="1286" t="str">
        <f t="shared" si="5"/>
        <v>Included</v>
      </c>
      <c r="K65" s="1321"/>
      <c r="M65" s="1323"/>
    </row>
    <row r="66" spans="1:13" s="1322" customFormat="1" ht="33">
      <c r="A66" s="1288">
        <f t="shared" si="1"/>
        <v>45</v>
      </c>
      <c r="B66" s="1318">
        <v>7000020957</v>
      </c>
      <c r="C66" s="1318">
        <v>10</v>
      </c>
      <c r="D66" s="1318" t="s">
        <v>689</v>
      </c>
      <c r="E66" s="1318">
        <v>1000031039</v>
      </c>
      <c r="F66" s="1318" t="s">
        <v>720</v>
      </c>
      <c r="G66" s="1318" t="s">
        <v>585</v>
      </c>
      <c r="H66" s="1318">
        <v>1</v>
      </c>
      <c r="I66" s="1285"/>
      <c r="J66" s="1286" t="str">
        <f t="shared" si="5"/>
        <v>Included</v>
      </c>
      <c r="K66" s="1321"/>
      <c r="M66" s="1323"/>
    </row>
    <row r="67" spans="1:13" s="1322" customFormat="1" ht="33">
      <c r="A67" s="1288">
        <f t="shared" si="1"/>
        <v>46</v>
      </c>
      <c r="B67" s="1318">
        <v>7000020958</v>
      </c>
      <c r="C67" s="1318">
        <v>10</v>
      </c>
      <c r="D67" s="1318" t="s">
        <v>689</v>
      </c>
      <c r="E67" s="1318">
        <v>1000033146</v>
      </c>
      <c r="F67" s="1318" t="s">
        <v>721</v>
      </c>
      <c r="G67" s="1318" t="s">
        <v>585</v>
      </c>
      <c r="H67" s="1318">
        <v>4</v>
      </c>
      <c r="I67" s="1285"/>
      <c r="J67" s="1286" t="str">
        <f t="shared" si="5"/>
        <v>Included</v>
      </c>
      <c r="K67" s="1321"/>
      <c r="M67" s="1323"/>
    </row>
    <row r="68" spans="1:13" s="1322" customFormat="1" ht="33">
      <c r="A68" s="1288">
        <f t="shared" si="1"/>
        <v>47</v>
      </c>
      <c r="B68" s="1318">
        <v>7000020959</v>
      </c>
      <c r="C68" s="1318">
        <v>10</v>
      </c>
      <c r="D68" s="1318" t="s">
        <v>689</v>
      </c>
      <c r="E68" s="1318">
        <v>1000022417</v>
      </c>
      <c r="F68" s="1318" t="s">
        <v>722</v>
      </c>
      <c r="G68" s="1318" t="s">
        <v>582</v>
      </c>
      <c r="H68" s="1318">
        <v>26</v>
      </c>
      <c r="I68" s="1285"/>
      <c r="J68" s="1286" t="str">
        <f t="shared" si="5"/>
        <v>Included</v>
      </c>
      <c r="K68" s="1321"/>
      <c r="M68" s="1323"/>
    </row>
    <row r="69" spans="1:13" s="1322" customFormat="1" ht="33">
      <c r="A69" s="1288">
        <f t="shared" si="1"/>
        <v>48</v>
      </c>
      <c r="B69" s="1318">
        <v>7000020960</v>
      </c>
      <c r="C69" s="1318">
        <v>10</v>
      </c>
      <c r="D69" s="1318" t="s">
        <v>689</v>
      </c>
      <c r="E69" s="1318">
        <v>1000010817</v>
      </c>
      <c r="F69" s="1318" t="s">
        <v>723</v>
      </c>
      <c r="G69" s="1318" t="s">
        <v>582</v>
      </c>
      <c r="H69" s="1318">
        <v>21</v>
      </c>
      <c r="I69" s="1285"/>
      <c r="J69" s="1286" t="str">
        <f t="shared" si="5"/>
        <v>Included</v>
      </c>
      <c r="K69" s="1321"/>
      <c r="M69" s="1323"/>
    </row>
    <row r="70" spans="1:13" s="1322" customFormat="1" ht="33">
      <c r="A70" s="1288">
        <f t="shared" si="1"/>
        <v>49</v>
      </c>
      <c r="B70" s="1318">
        <v>7000020961</v>
      </c>
      <c r="C70" s="1318">
        <v>10</v>
      </c>
      <c r="D70" s="1318" t="s">
        <v>689</v>
      </c>
      <c r="E70" s="1318">
        <v>1000014198</v>
      </c>
      <c r="F70" s="1318" t="s">
        <v>724</v>
      </c>
      <c r="G70" s="1318" t="s">
        <v>582</v>
      </c>
      <c r="H70" s="1318">
        <v>1</v>
      </c>
      <c r="I70" s="1285"/>
      <c r="J70" s="1286" t="str">
        <f t="shared" si="5"/>
        <v>Included</v>
      </c>
      <c r="K70" s="1321"/>
      <c r="M70" s="1323"/>
    </row>
    <row r="71" spans="1:13" s="1322" customFormat="1" ht="33">
      <c r="A71" s="1288">
        <f t="shared" si="1"/>
        <v>50</v>
      </c>
      <c r="B71" s="1318">
        <v>7000020962</v>
      </c>
      <c r="C71" s="1318">
        <v>10</v>
      </c>
      <c r="D71" s="1318" t="s">
        <v>689</v>
      </c>
      <c r="E71" s="1318">
        <v>1000030942</v>
      </c>
      <c r="F71" s="1318" t="s">
        <v>591</v>
      </c>
      <c r="G71" s="1318" t="s">
        <v>588</v>
      </c>
      <c r="H71" s="1318">
        <v>0.5</v>
      </c>
      <c r="I71" s="1285"/>
      <c r="J71" s="1286" t="str">
        <f t="shared" si="5"/>
        <v>Included</v>
      </c>
      <c r="K71" s="1321"/>
      <c r="M71" s="1323"/>
    </row>
    <row r="72" spans="1:13" s="1322" customFormat="1" ht="82.5">
      <c r="A72" s="1288">
        <f t="shared" si="1"/>
        <v>51</v>
      </c>
      <c r="B72" s="1318">
        <v>7000020980</v>
      </c>
      <c r="C72" s="1318">
        <v>10</v>
      </c>
      <c r="D72" s="1318" t="s">
        <v>690</v>
      </c>
      <c r="E72" s="1318">
        <v>1000033623</v>
      </c>
      <c r="F72" s="1318" t="s">
        <v>695</v>
      </c>
      <c r="G72" s="1318" t="s">
        <v>579</v>
      </c>
      <c r="H72" s="1318">
        <v>38</v>
      </c>
      <c r="I72" s="1285"/>
      <c r="J72" s="1286" t="str">
        <f t="shared" si="5"/>
        <v>Included</v>
      </c>
      <c r="K72" s="1321"/>
      <c r="M72" s="1323"/>
    </row>
    <row r="73" spans="1:13" s="1322" customFormat="1" ht="82.5">
      <c r="A73" s="1288">
        <f t="shared" si="1"/>
        <v>52</v>
      </c>
      <c r="B73" s="1318">
        <v>7000020981</v>
      </c>
      <c r="C73" s="1318">
        <v>10</v>
      </c>
      <c r="D73" s="1318" t="s">
        <v>690</v>
      </c>
      <c r="E73" s="1318">
        <v>1000033625</v>
      </c>
      <c r="F73" s="1318" t="s">
        <v>623</v>
      </c>
      <c r="G73" s="1318" t="s">
        <v>579</v>
      </c>
      <c r="H73" s="1318">
        <v>16</v>
      </c>
      <c r="I73" s="1285"/>
      <c r="J73" s="1286" t="str">
        <f t="shared" si="5"/>
        <v>Included</v>
      </c>
      <c r="K73" s="1321"/>
      <c r="M73" s="1323"/>
    </row>
    <row r="74" spans="1:13" s="1322" customFormat="1" ht="33">
      <c r="A74" s="1288">
        <f t="shared" si="1"/>
        <v>53</v>
      </c>
      <c r="B74" s="1318">
        <v>7000020982</v>
      </c>
      <c r="C74" s="1318">
        <v>10</v>
      </c>
      <c r="D74" s="1318" t="s">
        <v>690</v>
      </c>
      <c r="E74" s="1318">
        <v>1000013472</v>
      </c>
      <c r="F74" s="1318" t="s">
        <v>580</v>
      </c>
      <c r="G74" s="1318" t="s">
        <v>579</v>
      </c>
      <c r="H74" s="1318">
        <v>2.5</v>
      </c>
      <c r="I74" s="1285"/>
      <c r="J74" s="1286" t="str">
        <f t="shared" si="5"/>
        <v>Included</v>
      </c>
      <c r="K74" s="1321"/>
      <c r="M74" s="1323"/>
    </row>
    <row r="75" spans="1:13" s="1322" customFormat="1" ht="66">
      <c r="A75" s="1288">
        <f t="shared" si="1"/>
        <v>54</v>
      </c>
      <c r="B75" s="1318">
        <v>7000020983</v>
      </c>
      <c r="C75" s="1318">
        <v>10</v>
      </c>
      <c r="D75" s="1318" t="s">
        <v>690</v>
      </c>
      <c r="E75" s="1318">
        <v>1000033624</v>
      </c>
      <c r="F75" s="1318" t="s">
        <v>696</v>
      </c>
      <c r="G75" s="1318" t="s">
        <v>579</v>
      </c>
      <c r="H75" s="1318">
        <v>2</v>
      </c>
      <c r="I75" s="1285"/>
      <c r="J75" s="1286" t="str">
        <f t="shared" si="5"/>
        <v>Included</v>
      </c>
      <c r="K75" s="1321"/>
      <c r="M75" s="1323"/>
    </row>
    <row r="76" spans="1:13" s="1322" customFormat="1" ht="33">
      <c r="A76" s="1288">
        <f t="shared" si="1"/>
        <v>55</v>
      </c>
      <c r="B76" s="1318">
        <v>7000020984</v>
      </c>
      <c r="C76" s="1318">
        <v>10</v>
      </c>
      <c r="D76" s="1318" t="s">
        <v>691</v>
      </c>
      <c r="E76" s="1318">
        <v>1000036856</v>
      </c>
      <c r="F76" s="1318" t="s">
        <v>703</v>
      </c>
      <c r="G76" s="1318" t="s">
        <v>582</v>
      </c>
      <c r="H76" s="1318">
        <v>18</v>
      </c>
      <c r="I76" s="1285"/>
      <c r="J76" s="1286" t="str">
        <f t="shared" si="5"/>
        <v>Included</v>
      </c>
      <c r="K76" s="1321"/>
      <c r="M76" s="1323"/>
    </row>
    <row r="77" spans="1:13" s="1322" customFormat="1" ht="33">
      <c r="A77" s="1288">
        <f t="shared" si="1"/>
        <v>56</v>
      </c>
      <c r="B77" s="1318">
        <v>7000020985</v>
      </c>
      <c r="C77" s="1318">
        <v>10</v>
      </c>
      <c r="D77" s="1318" t="s">
        <v>691</v>
      </c>
      <c r="E77" s="1318">
        <v>1000036825</v>
      </c>
      <c r="F77" s="1318" t="s">
        <v>704</v>
      </c>
      <c r="G77" s="1318" t="s">
        <v>582</v>
      </c>
      <c r="H77" s="1318">
        <v>144</v>
      </c>
      <c r="I77" s="1285"/>
      <c r="J77" s="1286" t="str">
        <f t="shared" si="5"/>
        <v>Included</v>
      </c>
      <c r="K77" s="1321"/>
      <c r="M77" s="1323"/>
    </row>
    <row r="78" spans="1:13" s="1322" customFormat="1">
      <c r="A78" s="1288">
        <f t="shared" si="1"/>
        <v>57</v>
      </c>
      <c r="B78" s="1318">
        <v>7000020986</v>
      </c>
      <c r="C78" s="1318">
        <v>10</v>
      </c>
      <c r="D78" s="1318" t="s">
        <v>691</v>
      </c>
      <c r="E78" s="1318">
        <v>1000048885</v>
      </c>
      <c r="F78" s="1318" t="s">
        <v>705</v>
      </c>
      <c r="G78" s="1318" t="s">
        <v>582</v>
      </c>
      <c r="H78" s="1318">
        <v>2</v>
      </c>
      <c r="I78" s="1285"/>
      <c r="J78" s="1286" t="str">
        <f t="shared" si="5"/>
        <v>Included</v>
      </c>
      <c r="K78" s="1321"/>
      <c r="M78" s="1323"/>
    </row>
    <row r="79" spans="1:13" s="1322" customFormat="1">
      <c r="A79" s="1288">
        <f t="shared" si="1"/>
        <v>58</v>
      </c>
      <c r="B79" s="1318">
        <v>7000020987</v>
      </c>
      <c r="C79" s="1318">
        <v>10</v>
      </c>
      <c r="D79" s="1318" t="s">
        <v>691</v>
      </c>
      <c r="E79" s="1318">
        <v>1000048875</v>
      </c>
      <c r="F79" s="1318" t="s">
        <v>706</v>
      </c>
      <c r="G79" s="1318" t="s">
        <v>582</v>
      </c>
      <c r="H79" s="1318">
        <v>27</v>
      </c>
      <c r="I79" s="1285"/>
      <c r="J79" s="1286" t="str">
        <f t="shared" si="5"/>
        <v>Included</v>
      </c>
      <c r="K79" s="1321"/>
      <c r="M79" s="1323"/>
    </row>
    <row r="80" spans="1:13" s="1322" customFormat="1" ht="33">
      <c r="A80" s="1288">
        <f t="shared" si="1"/>
        <v>59</v>
      </c>
      <c r="B80" s="1318">
        <v>7000020988</v>
      </c>
      <c r="C80" s="1318">
        <v>10</v>
      </c>
      <c r="D80" s="1318" t="s">
        <v>692</v>
      </c>
      <c r="E80" s="1318">
        <v>1000034136</v>
      </c>
      <c r="F80" s="1318" t="s">
        <v>708</v>
      </c>
      <c r="G80" s="1318" t="s">
        <v>582</v>
      </c>
      <c r="H80" s="1318">
        <v>4</v>
      </c>
      <c r="I80" s="1285"/>
      <c r="J80" s="1286" t="str">
        <f t="shared" si="5"/>
        <v>Included</v>
      </c>
      <c r="K80" s="1321"/>
      <c r="M80" s="1323"/>
    </row>
    <row r="81" spans="1:13" s="1322" customFormat="1" ht="33">
      <c r="A81" s="1288">
        <f t="shared" si="1"/>
        <v>60</v>
      </c>
      <c r="B81" s="1318">
        <v>7000020989</v>
      </c>
      <c r="C81" s="1318">
        <v>10</v>
      </c>
      <c r="D81" s="1318" t="s">
        <v>692</v>
      </c>
      <c r="E81" s="1318">
        <v>1000015505</v>
      </c>
      <c r="F81" s="1318" t="s">
        <v>709</v>
      </c>
      <c r="G81" s="1318" t="s">
        <v>582</v>
      </c>
      <c r="H81" s="1318">
        <v>1</v>
      </c>
      <c r="I81" s="1285"/>
      <c r="J81" s="1286" t="str">
        <f t="shared" si="5"/>
        <v>Included</v>
      </c>
      <c r="K81" s="1321"/>
      <c r="M81" s="1323"/>
    </row>
    <row r="82" spans="1:13" s="1322" customFormat="1" ht="33">
      <c r="A82" s="1288">
        <f t="shared" si="1"/>
        <v>61</v>
      </c>
      <c r="B82" s="1318">
        <v>7000020990</v>
      </c>
      <c r="C82" s="1318">
        <v>10</v>
      </c>
      <c r="D82" s="1318" t="s">
        <v>692</v>
      </c>
      <c r="E82" s="1318">
        <v>1000022420</v>
      </c>
      <c r="F82" s="1318" t="s">
        <v>710</v>
      </c>
      <c r="G82" s="1318" t="s">
        <v>582</v>
      </c>
      <c r="H82" s="1318">
        <v>9</v>
      </c>
      <c r="I82" s="1285"/>
      <c r="J82" s="1286" t="str">
        <f t="shared" si="5"/>
        <v>Included</v>
      </c>
      <c r="K82" s="1321"/>
      <c r="M82" s="1323"/>
    </row>
    <row r="83" spans="1:13" s="1322" customFormat="1" ht="33">
      <c r="A83" s="1288">
        <f t="shared" si="1"/>
        <v>62</v>
      </c>
      <c r="B83" s="1318">
        <v>7000020991</v>
      </c>
      <c r="C83" s="1318">
        <v>10</v>
      </c>
      <c r="D83" s="1318" t="s">
        <v>692</v>
      </c>
      <c r="E83" s="1318">
        <v>1000020991</v>
      </c>
      <c r="F83" s="1318" t="s">
        <v>711</v>
      </c>
      <c r="G83" s="1318" t="s">
        <v>582</v>
      </c>
      <c r="H83" s="1318">
        <v>4</v>
      </c>
      <c r="I83" s="1285"/>
      <c r="J83" s="1286" t="str">
        <f t="shared" si="5"/>
        <v>Included</v>
      </c>
      <c r="K83" s="1321"/>
      <c r="M83" s="1323"/>
    </row>
    <row r="84" spans="1:13" s="1322" customFormat="1" ht="33">
      <c r="A84" s="1288">
        <f t="shared" si="1"/>
        <v>63</v>
      </c>
      <c r="B84" s="1318">
        <v>7000020992</v>
      </c>
      <c r="C84" s="1318">
        <v>10</v>
      </c>
      <c r="D84" s="1318" t="s">
        <v>692</v>
      </c>
      <c r="E84" s="1318">
        <v>1000036851</v>
      </c>
      <c r="F84" s="1318" t="s">
        <v>712</v>
      </c>
      <c r="G84" s="1318" t="s">
        <v>582</v>
      </c>
      <c r="H84" s="1318">
        <v>50</v>
      </c>
      <c r="I84" s="1285"/>
      <c r="J84" s="1286" t="str">
        <f t="shared" si="5"/>
        <v>Included</v>
      </c>
      <c r="K84" s="1321"/>
      <c r="M84" s="1323"/>
    </row>
    <row r="85" spans="1:13" s="1322" customFormat="1" ht="33">
      <c r="A85" s="1288">
        <f t="shared" si="1"/>
        <v>64</v>
      </c>
      <c r="B85" s="1318">
        <v>7000020993</v>
      </c>
      <c r="C85" s="1318">
        <v>10</v>
      </c>
      <c r="D85" s="1318" t="s">
        <v>692</v>
      </c>
      <c r="E85" s="1318">
        <v>1000036839</v>
      </c>
      <c r="F85" s="1318" t="s">
        <v>713</v>
      </c>
      <c r="G85" s="1318" t="s">
        <v>582</v>
      </c>
      <c r="H85" s="1318">
        <v>50</v>
      </c>
      <c r="I85" s="1285"/>
      <c r="J85" s="1286" t="str">
        <f t="shared" si="5"/>
        <v>Included</v>
      </c>
      <c r="K85" s="1321"/>
      <c r="M85" s="1323"/>
    </row>
    <row r="86" spans="1:13" s="1322" customFormat="1" ht="33">
      <c r="A86" s="1288">
        <f t="shared" si="1"/>
        <v>65</v>
      </c>
      <c r="B86" s="1318">
        <v>7000020994</v>
      </c>
      <c r="C86" s="1318">
        <v>10</v>
      </c>
      <c r="D86" s="1318" t="s">
        <v>692</v>
      </c>
      <c r="E86" s="1318">
        <v>1000048884</v>
      </c>
      <c r="F86" s="1318" t="s">
        <v>714</v>
      </c>
      <c r="G86" s="1318" t="s">
        <v>582</v>
      </c>
      <c r="H86" s="1318">
        <v>36</v>
      </c>
      <c r="I86" s="1285"/>
      <c r="J86" s="1286" t="str">
        <f t="shared" si="5"/>
        <v>Included</v>
      </c>
      <c r="K86" s="1321"/>
      <c r="M86" s="1323"/>
    </row>
    <row r="87" spans="1:13" s="1322" customFormat="1" ht="33">
      <c r="A87" s="1288">
        <f t="shared" si="1"/>
        <v>66</v>
      </c>
      <c r="B87" s="1318">
        <v>7000020995</v>
      </c>
      <c r="C87" s="1318">
        <v>10</v>
      </c>
      <c r="D87" s="1318" t="s">
        <v>692</v>
      </c>
      <c r="E87" s="1318">
        <v>1000048886</v>
      </c>
      <c r="F87" s="1318" t="s">
        <v>715</v>
      </c>
      <c r="G87" s="1318" t="s">
        <v>582</v>
      </c>
      <c r="H87" s="1318">
        <v>504</v>
      </c>
      <c r="I87" s="1285"/>
      <c r="J87" s="1286" t="str">
        <f t="shared" si="5"/>
        <v>Included</v>
      </c>
      <c r="K87" s="1321"/>
      <c r="M87" s="1323"/>
    </row>
    <row r="88" spans="1:13" s="1322" customFormat="1">
      <c r="A88" s="1288">
        <f t="shared" si="1"/>
        <v>67</v>
      </c>
      <c r="B88" s="1318">
        <v>7000020996</v>
      </c>
      <c r="C88" s="1318">
        <v>10</v>
      </c>
      <c r="D88" s="1318" t="s">
        <v>693</v>
      </c>
      <c r="E88" s="1318">
        <v>1000036834</v>
      </c>
      <c r="F88" s="1318" t="s">
        <v>717</v>
      </c>
      <c r="G88" s="1318" t="s">
        <v>588</v>
      </c>
      <c r="H88" s="1318">
        <v>40</v>
      </c>
      <c r="I88" s="1285"/>
      <c r="J88" s="1286" t="str">
        <f t="shared" si="5"/>
        <v>Included</v>
      </c>
      <c r="K88" s="1321"/>
      <c r="M88" s="1323"/>
    </row>
    <row r="89" spans="1:13" s="1199" customFormat="1">
      <c r="A89" s="1295"/>
      <c r="B89" s="1304" t="str">
        <f>'Sch-1'!B89</f>
        <v xml:space="preserve">Extension of Kishtwar (GIS) pooling station       </v>
      </c>
      <c r="C89" s="1305"/>
      <c r="D89" s="1305"/>
      <c r="E89" s="1305"/>
      <c r="F89" s="1306"/>
      <c r="G89" s="1085"/>
      <c r="H89" s="1085"/>
      <c r="I89" s="1085"/>
      <c r="J89" s="1219"/>
      <c r="M89" s="1187"/>
    </row>
    <row r="90" spans="1:13" s="1322" customFormat="1">
      <c r="A90" s="1288">
        <f>A89+1</f>
        <v>1</v>
      </c>
      <c r="B90" s="1318">
        <v>7000020718</v>
      </c>
      <c r="C90" s="1318">
        <v>10</v>
      </c>
      <c r="D90" s="1318" t="s">
        <v>726</v>
      </c>
      <c r="E90" s="1318">
        <v>1000062658</v>
      </c>
      <c r="F90" s="1318" t="s">
        <v>751</v>
      </c>
      <c r="G90" s="1318" t="s">
        <v>582</v>
      </c>
      <c r="H90" s="1318">
        <v>6</v>
      </c>
      <c r="I90" s="1285"/>
      <c r="J90" s="1286" t="str">
        <f>IF(I90=0, "Included",IF(ISERROR(H90*I90), I90, H90*I90))</f>
        <v>Included</v>
      </c>
      <c r="K90" s="1321"/>
      <c r="M90" s="1323"/>
    </row>
    <row r="91" spans="1:13" s="1322" customFormat="1" ht="33">
      <c r="A91" s="1288">
        <f t="shared" si="1"/>
        <v>2</v>
      </c>
      <c r="B91" s="1318">
        <v>7000020718</v>
      </c>
      <c r="C91" s="1318">
        <v>20</v>
      </c>
      <c r="D91" s="1318" t="s">
        <v>726</v>
      </c>
      <c r="E91" s="1318">
        <v>1000063609</v>
      </c>
      <c r="F91" s="1318" t="s">
        <v>752</v>
      </c>
      <c r="G91" s="1318" t="s">
        <v>607</v>
      </c>
      <c r="H91" s="1318">
        <v>400</v>
      </c>
      <c r="I91" s="1285"/>
      <c r="J91" s="1286" t="str">
        <f t="shared" ref="J91:J95" si="6">IF(I91=0, "Included",IF(ISERROR(H91*I91), I91, H91*I91))</f>
        <v>Included</v>
      </c>
      <c r="K91" s="1321"/>
      <c r="M91" s="1323"/>
    </row>
    <row r="92" spans="1:13" s="1322" customFormat="1">
      <c r="A92" s="1288">
        <f t="shared" si="1"/>
        <v>3</v>
      </c>
      <c r="B92" s="1318">
        <v>7000020718</v>
      </c>
      <c r="C92" s="1318">
        <v>30</v>
      </c>
      <c r="D92" s="1318" t="s">
        <v>726</v>
      </c>
      <c r="E92" s="1318">
        <v>1000063610</v>
      </c>
      <c r="F92" s="1318" t="s">
        <v>753</v>
      </c>
      <c r="G92" s="1318" t="s">
        <v>585</v>
      </c>
      <c r="H92" s="1318">
        <v>2</v>
      </c>
      <c r="I92" s="1285"/>
      <c r="J92" s="1286" t="str">
        <f t="shared" si="6"/>
        <v>Included</v>
      </c>
      <c r="K92" s="1321"/>
      <c r="M92" s="1323"/>
    </row>
    <row r="93" spans="1:13" s="1322" customFormat="1" ht="33">
      <c r="A93" s="1288">
        <f t="shared" si="1"/>
        <v>4</v>
      </c>
      <c r="B93" s="1318">
        <v>7000020718</v>
      </c>
      <c r="C93" s="1318">
        <v>40</v>
      </c>
      <c r="D93" s="1318" t="s">
        <v>726</v>
      </c>
      <c r="E93" s="1318">
        <v>1000004666</v>
      </c>
      <c r="F93" s="1318" t="s">
        <v>754</v>
      </c>
      <c r="G93" s="1318" t="s">
        <v>585</v>
      </c>
      <c r="H93" s="1318">
        <v>2</v>
      </c>
      <c r="I93" s="1285"/>
      <c r="J93" s="1286" t="str">
        <f t="shared" si="6"/>
        <v>Included</v>
      </c>
      <c r="K93" s="1321"/>
      <c r="M93" s="1323"/>
    </row>
    <row r="94" spans="1:13" s="1322" customFormat="1" ht="33">
      <c r="A94" s="1288">
        <f t="shared" si="1"/>
        <v>5</v>
      </c>
      <c r="B94" s="1318">
        <v>7000020718</v>
      </c>
      <c r="C94" s="1318">
        <v>50</v>
      </c>
      <c r="D94" s="1318" t="s">
        <v>726</v>
      </c>
      <c r="E94" s="1318">
        <v>1000004523</v>
      </c>
      <c r="F94" s="1318" t="s">
        <v>755</v>
      </c>
      <c r="G94" s="1318" t="s">
        <v>585</v>
      </c>
      <c r="H94" s="1318">
        <v>2</v>
      </c>
      <c r="I94" s="1285"/>
      <c r="J94" s="1286" t="str">
        <f t="shared" si="6"/>
        <v>Included</v>
      </c>
      <c r="K94" s="1321"/>
      <c r="M94" s="1323"/>
    </row>
    <row r="95" spans="1:13" s="1322" customFormat="1">
      <c r="A95" s="1288">
        <f t="shared" si="1"/>
        <v>6</v>
      </c>
      <c r="B95" s="1318">
        <v>7000020718</v>
      </c>
      <c r="C95" s="1318">
        <v>60</v>
      </c>
      <c r="D95" s="1318" t="s">
        <v>727</v>
      </c>
      <c r="E95" s="1318">
        <v>1000025436</v>
      </c>
      <c r="F95" s="1318" t="s">
        <v>626</v>
      </c>
      <c r="G95" s="1318" t="s">
        <v>582</v>
      </c>
      <c r="H95" s="1318">
        <v>1</v>
      </c>
      <c r="I95" s="1285"/>
      <c r="J95" s="1286" t="str">
        <f t="shared" si="6"/>
        <v>Included</v>
      </c>
      <c r="K95" s="1321"/>
      <c r="M95" s="1323"/>
    </row>
    <row r="96" spans="1:13" s="1322" customFormat="1">
      <c r="A96" s="1288">
        <f t="shared" si="1"/>
        <v>7</v>
      </c>
      <c r="B96" s="1318">
        <v>7000020718</v>
      </c>
      <c r="C96" s="1318">
        <v>70</v>
      </c>
      <c r="D96" s="1318" t="s">
        <v>727</v>
      </c>
      <c r="E96" s="1318">
        <v>1000032132</v>
      </c>
      <c r="F96" s="1318" t="s">
        <v>756</v>
      </c>
      <c r="G96" s="1318" t="s">
        <v>582</v>
      </c>
      <c r="H96" s="1318">
        <v>1</v>
      </c>
      <c r="I96" s="1285"/>
      <c r="J96" s="1286" t="str">
        <f>IF(I96=0, "Included",IF(ISERROR(H96*I96), I96, H96*I96))</f>
        <v>Included</v>
      </c>
      <c r="K96" s="1321"/>
      <c r="M96" s="1323"/>
    </row>
    <row r="97" spans="1:13" s="1322" customFormat="1">
      <c r="A97" s="1288">
        <f t="shared" si="1"/>
        <v>8</v>
      </c>
      <c r="B97" s="1318">
        <v>7000020718</v>
      </c>
      <c r="C97" s="1318">
        <v>80</v>
      </c>
      <c r="D97" s="1318" t="s">
        <v>727</v>
      </c>
      <c r="E97" s="1318">
        <v>1000024687</v>
      </c>
      <c r="F97" s="1318" t="s">
        <v>757</v>
      </c>
      <c r="G97" s="1318" t="s">
        <v>585</v>
      </c>
      <c r="H97" s="1318">
        <v>1</v>
      </c>
      <c r="I97" s="1285"/>
      <c r="J97" s="1286" t="str">
        <f t="shared" ref="J97:J101" si="7">IF(I97=0, "Included",IF(ISERROR(H97*I97), I97, H97*I97))</f>
        <v>Included</v>
      </c>
      <c r="K97" s="1321"/>
      <c r="M97" s="1323"/>
    </row>
    <row r="98" spans="1:13" s="1322" customFormat="1">
      <c r="A98" s="1288">
        <f t="shared" si="1"/>
        <v>9</v>
      </c>
      <c r="B98" s="1318">
        <v>7000020718</v>
      </c>
      <c r="C98" s="1318">
        <v>90</v>
      </c>
      <c r="D98" s="1318" t="s">
        <v>728</v>
      </c>
      <c r="E98" s="1318">
        <v>1000004535</v>
      </c>
      <c r="F98" s="1318" t="s">
        <v>758</v>
      </c>
      <c r="G98" s="1318" t="s">
        <v>582</v>
      </c>
      <c r="H98" s="1318">
        <v>6</v>
      </c>
      <c r="I98" s="1285"/>
      <c r="J98" s="1286" t="str">
        <f t="shared" si="7"/>
        <v>Included</v>
      </c>
      <c r="K98" s="1321"/>
      <c r="M98" s="1323"/>
    </row>
    <row r="99" spans="1:13" s="1322" customFormat="1">
      <c r="A99" s="1288">
        <f t="shared" si="1"/>
        <v>10</v>
      </c>
      <c r="B99" s="1318">
        <v>7000020718</v>
      </c>
      <c r="C99" s="1318">
        <v>100</v>
      </c>
      <c r="D99" s="1318" t="s">
        <v>728</v>
      </c>
      <c r="E99" s="1318">
        <v>1000020419</v>
      </c>
      <c r="F99" s="1318" t="s">
        <v>759</v>
      </c>
      <c r="G99" s="1318" t="s">
        <v>582</v>
      </c>
      <c r="H99" s="1318">
        <v>6</v>
      </c>
      <c r="I99" s="1285"/>
      <c r="J99" s="1286" t="str">
        <f t="shared" si="7"/>
        <v>Included</v>
      </c>
      <c r="K99" s="1321"/>
      <c r="M99" s="1323"/>
    </row>
    <row r="100" spans="1:13" s="1322" customFormat="1">
      <c r="A100" s="1288">
        <f t="shared" si="1"/>
        <v>11</v>
      </c>
      <c r="B100" s="1318">
        <v>7000020718</v>
      </c>
      <c r="C100" s="1318">
        <v>110</v>
      </c>
      <c r="D100" s="1318" t="s">
        <v>728</v>
      </c>
      <c r="E100" s="1318">
        <v>1000004401</v>
      </c>
      <c r="F100" s="1318" t="s">
        <v>760</v>
      </c>
      <c r="G100" s="1318" t="s">
        <v>582</v>
      </c>
      <c r="H100" s="1318">
        <v>6</v>
      </c>
      <c r="I100" s="1285"/>
      <c r="J100" s="1286" t="str">
        <f t="shared" si="7"/>
        <v>Included</v>
      </c>
      <c r="K100" s="1321"/>
      <c r="M100" s="1323"/>
    </row>
    <row r="101" spans="1:13" s="1322" customFormat="1">
      <c r="A101" s="1288">
        <f t="shared" si="1"/>
        <v>12</v>
      </c>
      <c r="B101" s="1318">
        <v>7000020718</v>
      </c>
      <c r="C101" s="1318">
        <v>120</v>
      </c>
      <c r="D101" s="1318" t="s">
        <v>728</v>
      </c>
      <c r="E101" s="1318">
        <v>1000004400</v>
      </c>
      <c r="F101" s="1318" t="s">
        <v>761</v>
      </c>
      <c r="G101" s="1318" t="s">
        <v>582</v>
      </c>
      <c r="H101" s="1318">
        <v>12</v>
      </c>
      <c r="I101" s="1285"/>
      <c r="J101" s="1286" t="str">
        <f t="shared" si="7"/>
        <v>Included</v>
      </c>
      <c r="K101" s="1321"/>
      <c r="M101" s="1323"/>
    </row>
    <row r="102" spans="1:13" s="1322" customFormat="1" ht="33">
      <c r="A102" s="1288">
        <f t="shared" si="1"/>
        <v>13</v>
      </c>
      <c r="B102" s="1318">
        <v>7000020718</v>
      </c>
      <c r="C102" s="1318">
        <v>130</v>
      </c>
      <c r="D102" s="1318" t="s">
        <v>729</v>
      </c>
      <c r="E102" s="1318">
        <v>1000011336</v>
      </c>
      <c r="F102" s="1318" t="s">
        <v>762</v>
      </c>
      <c r="G102" s="1318" t="s">
        <v>585</v>
      </c>
      <c r="H102" s="1318">
        <v>2</v>
      </c>
      <c r="I102" s="1285"/>
      <c r="J102" s="1286" t="str">
        <f>IF(I102=0, "Included",IF(ISERROR(H102*I102), I102, H102*I102))</f>
        <v>Included</v>
      </c>
      <c r="K102" s="1321"/>
      <c r="M102" s="1323"/>
    </row>
    <row r="103" spans="1:13" s="1322" customFormat="1" ht="33">
      <c r="A103" s="1288">
        <f t="shared" si="1"/>
        <v>14</v>
      </c>
      <c r="B103" s="1318">
        <v>7000020718</v>
      </c>
      <c r="C103" s="1318">
        <v>140</v>
      </c>
      <c r="D103" s="1318" t="s">
        <v>730</v>
      </c>
      <c r="E103" s="1318">
        <v>1000055985</v>
      </c>
      <c r="F103" s="1318" t="s">
        <v>763</v>
      </c>
      <c r="G103" s="1318" t="s">
        <v>582</v>
      </c>
      <c r="H103" s="1318">
        <v>6</v>
      </c>
      <c r="I103" s="1285"/>
      <c r="J103" s="1286" t="str">
        <f t="shared" ref="J103:J113" si="8">IF(I103=0, "Included",IF(ISERROR(H103*I103), I103, H103*I103))</f>
        <v>Included</v>
      </c>
      <c r="K103" s="1321"/>
      <c r="M103" s="1323"/>
    </row>
    <row r="104" spans="1:13" s="1322" customFormat="1" ht="33">
      <c r="A104" s="1288">
        <f t="shared" si="1"/>
        <v>15</v>
      </c>
      <c r="B104" s="1318">
        <v>7000020718</v>
      </c>
      <c r="C104" s="1318">
        <v>150</v>
      </c>
      <c r="D104" s="1318" t="s">
        <v>730</v>
      </c>
      <c r="E104" s="1318">
        <v>1000055986</v>
      </c>
      <c r="F104" s="1318" t="s">
        <v>764</v>
      </c>
      <c r="G104" s="1318" t="s">
        <v>582</v>
      </c>
      <c r="H104" s="1318">
        <v>6</v>
      </c>
      <c r="I104" s="1285"/>
      <c r="J104" s="1286" t="str">
        <f t="shared" si="8"/>
        <v>Included</v>
      </c>
      <c r="K104" s="1321"/>
      <c r="M104" s="1323"/>
    </row>
    <row r="105" spans="1:13" s="1322" customFormat="1">
      <c r="A105" s="1288">
        <f t="shared" si="1"/>
        <v>16</v>
      </c>
      <c r="B105" s="1318">
        <v>7000020718</v>
      </c>
      <c r="C105" s="1318">
        <v>160</v>
      </c>
      <c r="D105" s="1318" t="s">
        <v>731</v>
      </c>
      <c r="E105" s="1318">
        <v>1000032055</v>
      </c>
      <c r="F105" s="1318" t="s">
        <v>628</v>
      </c>
      <c r="G105" s="1318" t="s">
        <v>588</v>
      </c>
      <c r="H105" s="1318">
        <v>1</v>
      </c>
      <c r="I105" s="1285"/>
      <c r="J105" s="1286" t="str">
        <f t="shared" si="8"/>
        <v>Included</v>
      </c>
      <c r="K105" s="1321"/>
      <c r="M105" s="1323"/>
    </row>
    <row r="106" spans="1:13" s="1322" customFormat="1">
      <c r="A106" s="1288">
        <f t="shared" si="1"/>
        <v>17</v>
      </c>
      <c r="B106" s="1318">
        <v>7000020718</v>
      </c>
      <c r="C106" s="1318">
        <v>170</v>
      </c>
      <c r="D106" s="1318" t="s">
        <v>732</v>
      </c>
      <c r="E106" s="1318">
        <v>1000002165</v>
      </c>
      <c r="F106" s="1318" t="s">
        <v>765</v>
      </c>
      <c r="G106" s="1318" t="s">
        <v>582</v>
      </c>
      <c r="H106" s="1318">
        <v>4</v>
      </c>
      <c r="I106" s="1285"/>
      <c r="J106" s="1286" t="str">
        <f t="shared" si="8"/>
        <v>Included</v>
      </c>
      <c r="K106" s="1321"/>
      <c r="M106" s="1323"/>
    </row>
    <row r="107" spans="1:13" s="1322" customFormat="1">
      <c r="A107" s="1288">
        <f t="shared" si="1"/>
        <v>18</v>
      </c>
      <c r="B107" s="1318">
        <v>7000020718</v>
      </c>
      <c r="C107" s="1318">
        <v>180</v>
      </c>
      <c r="D107" s="1318" t="s">
        <v>732</v>
      </c>
      <c r="E107" s="1318">
        <v>1000003398</v>
      </c>
      <c r="F107" s="1318" t="s">
        <v>766</v>
      </c>
      <c r="G107" s="1318" t="s">
        <v>582</v>
      </c>
      <c r="H107" s="1318">
        <v>2</v>
      </c>
      <c r="I107" s="1285"/>
      <c r="J107" s="1286" t="str">
        <f t="shared" si="8"/>
        <v>Included</v>
      </c>
      <c r="K107" s="1321"/>
      <c r="M107" s="1323"/>
    </row>
    <row r="108" spans="1:13" s="1322" customFormat="1" ht="33">
      <c r="A108" s="1288">
        <f t="shared" si="1"/>
        <v>19</v>
      </c>
      <c r="B108" s="1318">
        <v>7000020718</v>
      </c>
      <c r="C108" s="1318">
        <v>190</v>
      </c>
      <c r="D108" s="1318" t="s">
        <v>732</v>
      </c>
      <c r="E108" s="1318">
        <v>1000002146</v>
      </c>
      <c r="F108" s="1318" t="s">
        <v>767</v>
      </c>
      <c r="G108" s="1318" t="s">
        <v>585</v>
      </c>
      <c r="H108" s="1318">
        <v>1</v>
      </c>
      <c r="I108" s="1285"/>
      <c r="J108" s="1286" t="str">
        <f t="shared" si="8"/>
        <v>Included</v>
      </c>
      <c r="K108" s="1321"/>
      <c r="M108" s="1323"/>
    </row>
    <row r="109" spans="1:13" s="1322" customFormat="1">
      <c r="A109" s="1288">
        <f t="shared" si="1"/>
        <v>20</v>
      </c>
      <c r="B109" s="1318">
        <v>7000020718</v>
      </c>
      <c r="C109" s="1318">
        <v>200</v>
      </c>
      <c r="D109" s="1318" t="s">
        <v>732</v>
      </c>
      <c r="E109" s="1318">
        <v>1000026235</v>
      </c>
      <c r="F109" s="1318" t="s">
        <v>768</v>
      </c>
      <c r="G109" s="1318" t="s">
        <v>585</v>
      </c>
      <c r="H109" s="1318">
        <v>1</v>
      </c>
      <c r="I109" s="1285"/>
      <c r="J109" s="1286" t="str">
        <f t="shared" si="8"/>
        <v>Included</v>
      </c>
      <c r="K109" s="1321"/>
      <c r="M109" s="1323"/>
    </row>
    <row r="110" spans="1:13" s="1322" customFormat="1" ht="33">
      <c r="A110" s="1288">
        <f t="shared" si="1"/>
        <v>21</v>
      </c>
      <c r="B110" s="1318">
        <v>7000020718</v>
      </c>
      <c r="C110" s="1318">
        <v>210</v>
      </c>
      <c r="D110" s="1318" t="s">
        <v>733</v>
      </c>
      <c r="E110" s="1318">
        <v>1000003409</v>
      </c>
      <c r="F110" s="1318" t="s">
        <v>769</v>
      </c>
      <c r="G110" s="1318" t="s">
        <v>582</v>
      </c>
      <c r="H110" s="1318">
        <v>2</v>
      </c>
      <c r="I110" s="1285"/>
      <c r="J110" s="1286" t="str">
        <f t="shared" si="8"/>
        <v>Included</v>
      </c>
      <c r="K110" s="1321"/>
      <c r="M110" s="1323"/>
    </row>
    <row r="111" spans="1:13" s="1322" customFormat="1" ht="33">
      <c r="A111" s="1288">
        <f t="shared" si="1"/>
        <v>22</v>
      </c>
      <c r="B111" s="1318">
        <v>7000020718</v>
      </c>
      <c r="C111" s="1318">
        <v>220</v>
      </c>
      <c r="D111" s="1318" t="s">
        <v>733</v>
      </c>
      <c r="E111" s="1318">
        <v>1000003411</v>
      </c>
      <c r="F111" s="1318" t="s">
        <v>770</v>
      </c>
      <c r="G111" s="1318" t="s">
        <v>582</v>
      </c>
      <c r="H111" s="1318">
        <v>2</v>
      </c>
      <c r="I111" s="1285"/>
      <c r="J111" s="1286" t="str">
        <f t="shared" si="8"/>
        <v>Included</v>
      </c>
      <c r="K111" s="1321"/>
      <c r="M111" s="1323"/>
    </row>
    <row r="112" spans="1:13" s="1322" customFormat="1">
      <c r="A112" s="1288">
        <f t="shared" si="1"/>
        <v>23</v>
      </c>
      <c r="B112" s="1318">
        <v>7000020718</v>
      </c>
      <c r="C112" s="1318">
        <v>230</v>
      </c>
      <c r="D112" s="1318" t="s">
        <v>734</v>
      </c>
      <c r="E112" s="1318">
        <v>1000010014</v>
      </c>
      <c r="F112" s="1318" t="s">
        <v>771</v>
      </c>
      <c r="G112" s="1318" t="s">
        <v>585</v>
      </c>
      <c r="H112" s="1318">
        <v>2</v>
      </c>
      <c r="I112" s="1285"/>
      <c r="J112" s="1286" t="str">
        <f t="shared" si="8"/>
        <v>Included</v>
      </c>
      <c r="K112" s="1321"/>
      <c r="M112" s="1323"/>
    </row>
    <row r="113" spans="1:13" s="1322" customFormat="1">
      <c r="A113" s="1288">
        <f t="shared" si="1"/>
        <v>24</v>
      </c>
      <c r="B113" s="1318">
        <v>7000020718</v>
      </c>
      <c r="C113" s="1318">
        <v>240</v>
      </c>
      <c r="D113" s="1318" t="s">
        <v>734</v>
      </c>
      <c r="E113" s="1318">
        <v>1000000046</v>
      </c>
      <c r="F113" s="1318" t="s">
        <v>772</v>
      </c>
      <c r="G113" s="1318" t="s">
        <v>582</v>
      </c>
      <c r="H113" s="1318">
        <v>2</v>
      </c>
      <c r="I113" s="1285"/>
      <c r="J113" s="1286" t="str">
        <f t="shared" si="8"/>
        <v>Included</v>
      </c>
      <c r="K113" s="1321"/>
      <c r="M113" s="1323"/>
    </row>
    <row r="114" spans="1:13" s="1322" customFormat="1">
      <c r="A114" s="1288">
        <f t="shared" ref="A114:A177" si="9">A113+1</f>
        <v>25</v>
      </c>
      <c r="B114" s="1318">
        <v>7000020718</v>
      </c>
      <c r="C114" s="1318">
        <v>250</v>
      </c>
      <c r="D114" s="1318" t="s">
        <v>734</v>
      </c>
      <c r="E114" s="1318">
        <v>1000017887</v>
      </c>
      <c r="F114" s="1318" t="s">
        <v>773</v>
      </c>
      <c r="G114" s="1318" t="s">
        <v>582</v>
      </c>
      <c r="H114" s="1318">
        <v>2</v>
      </c>
      <c r="I114" s="1285"/>
      <c r="J114" s="1286" t="str">
        <f>IF(I114=0, "Included",IF(ISERROR(H114*I114), I114, H114*I114))</f>
        <v>Included</v>
      </c>
      <c r="K114" s="1321"/>
      <c r="M114" s="1323"/>
    </row>
    <row r="115" spans="1:13" s="1322" customFormat="1">
      <c r="A115" s="1288">
        <f t="shared" si="9"/>
        <v>26</v>
      </c>
      <c r="B115" s="1318">
        <v>7000020718</v>
      </c>
      <c r="C115" s="1318">
        <v>260</v>
      </c>
      <c r="D115" s="1318" t="s">
        <v>734</v>
      </c>
      <c r="E115" s="1318">
        <v>1000010638</v>
      </c>
      <c r="F115" s="1318" t="s">
        <v>627</v>
      </c>
      <c r="G115" s="1318" t="s">
        <v>582</v>
      </c>
      <c r="H115" s="1318">
        <v>2</v>
      </c>
      <c r="I115" s="1285"/>
      <c r="J115" s="1286" t="str">
        <f t="shared" ref="J115:J124" si="10">IF(I115=0, "Included",IF(ISERROR(H115*I115), I115, H115*I115))</f>
        <v>Included</v>
      </c>
      <c r="K115" s="1321"/>
      <c r="M115" s="1323"/>
    </row>
    <row r="116" spans="1:13" s="1322" customFormat="1">
      <c r="A116" s="1288">
        <f t="shared" si="9"/>
        <v>27</v>
      </c>
      <c r="B116" s="1318">
        <v>7000020718</v>
      </c>
      <c r="C116" s="1318">
        <v>270</v>
      </c>
      <c r="D116" s="1318" t="s">
        <v>734</v>
      </c>
      <c r="E116" s="1318">
        <v>1000025769</v>
      </c>
      <c r="F116" s="1318" t="s">
        <v>774</v>
      </c>
      <c r="G116" s="1318" t="s">
        <v>585</v>
      </c>
      <c r="H116" s="1318">
        <v>1</v>
      </c>
      <c r="I116" s="1285"/>
      <c r="J116" s="1286" t="str">
        <f t="shared" si="10"/>
        <v>Included</v>
      </c>
      <c r="K116" s="1321"/>
      <c r="M116" s="1323"/>
    </row>
    <row r="117" spans="1:13" s="1322" customFormat="1">
      <c r="A117" s="1288">
        <f t="shared" si="9"/>
        <v>28</v>
      </c>
      <c r="B117" s="1318">
        <v>7000020718</v>
      </c>
      <c r="C117" s="1318">
        <v>280</v>
      </c>
      <c r="D117" s="1318" t="s">
        <v>734</v>
      </c>
      <c r="E117" s="1318">
        <v>1000036908</v>
      </c>
      <c r="F117" s="1318" t="s">
        <v>775</v>
      </c>
      <c r="G117" s="1318" t="s">
        <v>588</v>
      </c>
      <c r="H117" s="1318">
        <v>0.5</v>
      </c>
      <c r="I117" s="1285"/>
      <c r="J117" s="1286" t="str">
        <f t="shared" si="10"/>
        <v>Included</v>
      </c>
      <c r="K117" s="1321"/>
      <c r="M117" s="1323"/>
    </row>
    <row r="118" spans="1:13" s="1322" customFormat="1">
      <c r="A118" s="1288">
        <f t="shared" si="9"/>
        <v>29</v>
      </c>
      <c r="B118" s="1318">
        <v>7000020718</v>
      </c>
      <c r="C118" s="1318">
        <v>290</v>
      </c>
      <c r="D118" s="1318" t="s">
        <v>734</v>
      </c>
      <c r="E118" s="1318">
        <v>1000039063</v>
      </c>
      <c r="F118" s="1318" t="s">
        <v>776</v>
      </c>
      <c r="G118" s="1318" t="s">
        <v>585</v>
      </c>
      <c r="H118" s="1318">
        <v>4</v>
      </c>
      <c r="I118" s="1285"/>
      <c r="J118" s="1286" t="str">
        <f t="shared" si="10"/>
        <v>Included</v>
      </c>
      <c r="K118" s="1321"/>
      <c r="M118" s="1323"/>
    </row>
    <row r="119" spans="1:13" s="1322" customFormat="1">
      <c r="A119" s="1288">
        <f t="shared" si="9"/>
        <v>30</v>
      </c>
      <c r="B119" s="1318">
        <v>7000020718</v>
      </c>
      <c r="C119" s="1318">
        <v>1240</v>
      </c>
      <c r="D119" s="1318" t="s">
        <v>735</v>
      </c>
      <c r="E119" s="1318">
        <v>1000010014</v>
      </c>
      <c r="F119" s="1318" t="s">
        <v>771</v>
      </c>
      <c r="G119" s="1318" t="s">
        <v>585</v>
      </c>
      <c r="H119" s="1318">
        <v>2</v>
      </c>
      <c r="I119" s="1285"/>
      <c r="J119" s="1286" t="str">
        <f t="shared" si="10"/>
        <v>Included</v>
      </c>
      <c r="K119" s="1321"/>
      <c r="M119" s="1323"/>
    </row>
    <row r="120" spans="1:13" s="1322" customFormat="1">
      <c r="A120" s="1288">
        <f t="shared" si="9"/>
        <v>31</v>
      </c>
      <c r="B120" s="1318">
        <v>7000020718</v>
      </c>
      <c r="C120" s="1318">
        <v>1250</v>
      </c>
      <c r="D120" s="1318" t="s">
        <v>735</v>
      </c>
      <c r="E120" s="1318">
        <v>1000000046</v>
      </c>
      <c r="F120" s="1318" t="s">
        <v>772</v>
      </c>
      <c r="G120" s="1318" t="s">
        <v>582</v>
      </c>
      <c r="H120" s="1318">
        <v>2</v>
      </c>
      <c r="I120" s="1285"/>
      <c r="J120" s="1286" t="str">
        <f t="shared" si="10"/>
        <v>Included</v>
      </c>
      <c r="K120" s="1321"/>
      <c r="M120" s="1323"/>
    </row>
    <row r="121" spans="1:13" s="1322" customFormat="1">
      <c r="A121" s="1288">
        <f t="shared" si="9"/>
        <v>32</v>
      </c>
      <c r="B121" s="1318">
        <v>7000020718</v>
      </c>
      <c r="C121" s="1318">
        <v>1260</v>
      </c>
      <c r="D121" s="1318" t="s">
        <v>735</v>
      </c>
      <c r="E121" s="1318">
        <v>1000017887</v>
      </c>
      <c r="F121" s="1318" t="s">
        <v>773</v>
      </c>
      <c r="G121" s="1318" t="s">
        <v>582</v>
      </c>
      <c r="H121" s="1318">
        <v>2</v>
      </c>
      <c r="I121" s="1285"/>
      <c r="J121" s="1286" t="str">
        <f t="shared" si="10"/>
        <v>Included</v>
      </c>
      <c r="K121" s="1321"/>
      <c r="M121" s="1323"/>
    </row>
    <row r="122" spans="1:13" s="1322" customFormat="1">
      <c r="A122" s="1288">
        <f t="shared" si="9"/>
        <v>33</v>
      </c>
      <c r="B122" s="1318">
        <v>7000020718</v>
      </c>
      <c r="C122" s="1318">
        <v>1270</v>
      </c>
      <c r="D122" s="1318" t="s">
        <v>735</v>
      </c>
      <c r="E122" s="1318">
        <v>1000010638</v>
      </c>
      <c r="F122" s="1318" t="s">
        <v>627</v>
      </c>
      <c r="G122" s="1318" t="s">
        <v>582</v>
      </c>
      <c r="H122" s="1318">
        <v>2</v>
      </c>
      <c r="I122" s="1285"/>
      <c r="J122" s="1286" t="str">
        <f t="shared" si="10"/>
        <v>Included</v>
      </c>
      <c r="K122" s="1321"/>
      <c r="M122" s="1323"/>
    </row>
    <row r="123" spans="1:13" s="1322" customFormat="1">
      <c r="A123" s="1288">
        <f t="shared" si="9"/>
        <v>34</v>
      </c>
      <c r="B123" s="1318">
        <v>7000020718</v>
      </c>
      <c r="C123" s="1318">
        <v>1280</v>
      </c>
      <c r="D123" s="1318" t="s">
        <v>735</v>
      </c>
      <c r="E123" s="1318">
        <v>1000025769</v>
      </c>
      <c r="F123" s="1318" t="s">
        <v>774</v>
      </c>
      <c r="G123" s="1318" t="s">
        <v>585</v>
      </c>
      <c r="H123" s="1318">
        <v>1</v>
      </c>
      <c r="I123" s="1285"/>
      <c r="J123" s="1286" t="str">
        <f t="shared" si="10"/>
        <v>Included</v>
      </c>
      <c r="K123" s="1321"/>
      <c r="M123" s="1323"/>
    </row>
    <row r="124" spans="1:13" s="1322" customFormat="1">
      <c r="A124" s="1288">
        <f t="shared" si="9"/>
        <v>35</v>
      </c>
      <c r="B124" s="1318">
        <v>7000020718</v>
      </c>
      <c r="C124" s="1318">
        <v>1290</v>
      </c>
      <c r="D124" s="1318" t="s">
        <v>735</v>
      </c>
      <c r="E124" s="1318">
        <v>1000036908</v>
      </c>
      <c r="F124" s="1318" t="s">
        <v>775</v>
      </c>
      <c r="G124" s="1318" t="s">
        <v>588</v>
      </c>
      <c r="H124" s="1318">
        <v>0.5</v>
      </c>
      <c r="I124" s="1285"/>
      <c r="J124" s="1286" t="str">
        <f t="shared" si="10"/>
        <v>Included</v>
      </c>
      <c r="K124" s="1321"/>
      <c r="M124" s="1323"/>
    </row>
    <row r="125" spans="1:13" s="1322" customFormat="1">
      <c r="A125" s="1288">
        <f t="shared" si="9"/>
        <v>36</v>
      </c>
      <c r="B125" s="1318">
        <v>7000020718</v>
      </c>
      <c r="C125" s="1318">
        <v>300</v>
      </c>
      <c r="D125" s="1318" t="s">
        <v>736</v>
      </c>
      <c r="E125" s="1318">
        <v>1000056265</v>
      </c>
      <c r="F125" s="1318" t="s">
        <v>638</v>
      </c>
      <c r="G125" s="1318" t="s">
        <v>588</v>
      </c>
      <c r="H125" s="1318">
        <v>2</v>
      </c>
      <c r="I125" s="1285"/>
      <c r="J125" s="1286" t="str">
        <f>IF(I125=0, "Included",IF(ISERROR(H125*I125), I125, H125*I125))</f>
        <v>Included</v>
      </c>
      <c r="K125" s="1321"/>
      <c r="M125" s="1323"/>
    </row>
    <row r="126" spans="1:13" s="1322" customFormat="1">
      <c r="A126" s="1288">
        <f t="shared" si="9"/>
        <v>37</v>
      </c>
      <c r="B126" s="1318">
        <v>7000020718</v>
      </c>
      <c r="C126" s="1318">
        <v>310</v>
      </c>
      <c r="D126" s="1318" t="s">
        <v>736</v>
      </c>
      <c r="E126" s="1318">
        <v>1000056264</v>
      </c>
      <c r="F126" s="1318" t="s">
        <v>637</v>
      </c>
      <c r="G126" s="1318" t="s">
        <v>588</v>
      </c>
      <c r="H126" s="1318">
        <v>2</v>
      </c>
      <c r="I126" s="1285"/>
      <c r="J126" s="1286" t="str">
        <f t="shared" ref="J126:J136" si="11">IF(I126=0, "Included",IF(ISERROR(H126*I126), I126, H126*I126))</f>
        <v>Included</v>
      </c>
      <c r="K126" s="1321"/>
      <c r="M126" s="1323"/>
    </row>
    <row r="127" spans="1:13" s="1322" customFormat="1">
      <c r="A127" s="1288">
        <f t="shared" si="9"/>
        <v>38</v>
      </c>
      <c r="B127" s="1318">
        <v>7000020718</v>
      </c>
      <c r="C127" s="1318">
        <v>320</v>
      </c>
      <c r="D127" s="1318" t="s">
        <v>736</v>
      </c>
      <c r="E127" s="1318">
        <v>1000031887</v>
      </c>
      <c r="F127" s="1318" t="s">
        <v>636</v>
      </c>
      <c r="G127" s="1318" t="s">
        <v>588</v>
      </c>
      <c r="H127" s="1318">
        <v>4</v>
      </c>
      <c r="I127" s="1285"/>
      <c r="J127" s="1286" t="str">
        <f t="shared" si="11"/>
        <v>Included</v>
      </c>
      <c r="K127" s="1321"/>
      <c r="M127" s="1323"/>
    </row>
    <row r="128" spans="1:13" s="1322" customFormat="1">
      <c r="A128" s="1288">
        <f t="shared" si="9"/>
        <v>39</v>
      </c>
      <c r="B128" s="1318">
        <v>7000020718</v>
      </c>
      <c r="C128" s="1318">
        <v>330</v>
      </c>
      <c r="D128" s="1318" t="s">
        <v>736</v>
      </c>
      <c r="E128" s="1318">
        <v>1000031987</v>
      </c>
      <c r="F128" s="1318" t="s">
        <v>635</v>
      </c>
      <c r="G128" s="1318" t="s">
        <v>588</v>
      </c>
      <c r="H128" s="1318">
        <v>2</v>
      </c>
      <c r="I128" s="1285"/>
      <c r="J128" s="1286" t="str">
        <f t="shared" si="11"/>
        <v>Included</v>
      </c>
      <c r="K128" s="1321"/>
      <c r="M128" s="1323"/>
    </row>
    <row r="129" spans="1:13" s="1322" customFormat="1">
      <c r="A129" s="1288">
        <f t="shared" si="9"/>
        <v>40</v>
      </c>
      <c r="B129" s="1318">
        <v>7000020718</v>
      </c>
      <c r="C129" s="1318">
        <v>340</v>
      </c>
      <c r="D129" s="1318" t="s">
        <v>736</v>
      </c>
      <c r="E129" s="1318">
        <v>1000031936</v>
      </c>
      <c r="F129" s="1318" t="s">
        <v>777</v>
      </c>
      <c r="G129" s="1318" t="s">
        <v>588</v>
      </c>
      <c r="H129" s="1318">
        <v>3</v>
      </c>
      <c r="I129" s="1285"/>
      <c r="J129" s="1286" t="str">
        <f t="shared" si="11"/>
        <v>Included</v>
      </c>
      <c r="K129" s="1321"/>
      <c r="M129" s="1323"/>
    </row>
    <row r="130" spans="1:13" s="1322" customFormat="1">
      <c r="A130" s="1288">
        <f t="shared" si="9"/>
        <v>41</v>
      </c>
      <c r="B130" s="1318">
        <v>7000020718</v>
      </c>
      <c r="C130" s="1318">
        <v>350</v>
      </c>
      <c r="D130" s="1318" t="s">
        <v>736</v>
      </c>
      <c r="E130" s="1318">
        <v>1000031933</v>
      </c>
      <c r="F130" s="1318" t="s">
        <v>778</v>
      </c>
      <c r="G130" s="1318" t="s">
        <v>588</v>
      </c>
      <c r="H130" s="1318">
        <v>2</v>
      </c>
      <c r="I130" s="1285"/>
      <c r="J130" s="1286" t="str">
        <f t="shared" si="11"/>
        <v>Included</v>
      </c>
      <c r="K130" s="1321"/>
      <c r="M130" s="1323"/>
    </row>
    <row r="131" spans="1:13" s="1322" customFormat="1">
      <c r="A131" s="1288">
        <f t="shared" si="9"/>
        <v>42</v>
      </c>
      <c r="B131" s="1318">
        <v>7000020718</v>
      </c>
      <c r="C131" s="1318">
        <v>360</v>
      </c>
      <c r="D131" s="1318" t="s">
        <v>736</v>
      </c>
      <c r="E131" s="1318">
        <v>1000031976</v>
      </c>
      <c r="F131" s="1318" t="s">
        <v>779</v>
      </c>
      <c r="G131" s="1318" t="s">
        <v>588</v>
      </c>
      <c r="H131" s="1318">
        <v>2</v>
      </c>
      <c r="I131" s="1285"/>
      <c r="J131" s="1286" t="str">
        <f t="shared" si="11"/>
        <v>Included</v>
      </c>
      <c r="K131" s="1321"/>
      <c r="M131" s="1323"/>
    </row>
    <row r="132" spans="1:13" s="1322" customFormat="1" ht="33">
      <c r="A132" s="1288">
        <f t="shared" si="9"/>
        <v>43</v>
      </c>
      <c r="B132" s="1318">
        <v>7000020718</v>
      </c>
      <c r="C132" s="1318">
        <v>370</v>
      </c>
      <c r="D132" s="1318" t="s">
        <v>737</v>
      </c>
      <c r="E132" s="1318">
        <v>1000022408</v>
      </c>
      <c r="F132" s="1318" t="s">
        <v>780</v>
      </c>
      <c r="G132" s="1318" t="s">
        <v>585</v>
      </c>
      <c r="H132" s="1318">
        <v>1</v>
      </c>
      <c r="I132" s="1285"/>
      <c r="J132" s="1286" t="str">
        <f t="shared" si="11"/>
        <v>Included</v>
      </c>
      <c r="K132" s="1321"/>
      <c r="M132" s="1323"/>
    </row>
    <row r="133" spans="1:13" s="1322" customFormat="1">
      <c r="A133" s="1288">
        <f t="shared" si="9"/>
        <v>44</v>
      </c>
      <c r="B133" s="1318">
        <v>7000020718</v>
      </c>
      <c r="C133" s="1318">
        <v>380</v>
      </c>
      <c r="D133" s="1318" t="s">
        <v>738</v>
      </c>
      <c r="E133" s="1318">
        <v>1000012010</v>
      </c>
      <c r="F133" s="1318" t="s">
        <v>781</v>
      </c>
      <c r="G133" s="1318" t="s">
        <v>585</v>
      </c>
      <c r="H133" s="1318">
        <v>1</v>
      </c>
      <c r="I133" s="1285"/>
      <c r="J133" s="1286" t="str">
        <f t="shared" si="11"/>
        <v>Included</v>
      </c>
      <c r="K133" s="1321"/>
      <c r="M133" s="1323"/>
    </row>
    <row r="134" spans="1:13" s="1322" customFormat="1">
      <c r="A134" s="1288">
        <f t="shared" si="9"/>
        <v>45</v>
      </c>
      <c r="B134" s="1318">
        <v>7000020718</v>
      </c>
      <c r="C134" s="1318">
        <v>390</v>
      </c>
      <c r="D134" s="1318" t="s">
        <v>738</v>
      </c>
      <c r="E134" s="1318">
        <v>1000012022</v>
      </c>
      <c r="F134" s="1318" t="s">
        <v>629</v>
      </c>
      <c r="G134" s="1318" t="s">
        <v>582</v>
      </c>
      <c r="H134" s="1318">
        <v>2</v>
      </c>
      <c r="I134" s="1285"/>
      <c r="J134" s="1286" t="str">
        <f t="shared" si="11"/>
        <v>Included</v>
      </c>
      <c r="K134" s="1321"/>
      <c r="M134" s="1323"/>
    </row>
    <row r="135" spans="1:13" s="1322" customFormat="1">
      <c r="A135" s="1288">
        <f t="shared" si="9"/>
        <v>46</v>
      </c>
      <c r="B135" s="1318">
        <v>7000020718</v>
      </c>
      <c r="C135" s="1318">
        <v>400</v>
      </c>
      <c r="D135" s="1318" t="s">
        <v>739</v>
      </c>
      <c r="E135" s="1318">
        <v>1000013801</v>
      </c>
      <c r="F135" s="1318" t="s">
        <v>782</v>
      </c>
      <c r="G135" s="1318" t="s">
        <v>585</v>
      </c>
      <c r="H135" s="1318">
        <v>1</v>
      </c>
      <c r="I135" s="1285"/>
      <c r="J135" s="1286" t="str">
        <f t="shared" si="11"/>
        <v>Included</v>
      </c>
      <c r="K135" s="1321"/>
      <c r="M135" s="1323"/>
    </row>
    <row r="136" spans="1:13" s="1322" customFormat="1" ht="33">
      <c r="A136" s="1288">
        <f t="shared" si="9"/>
        <v>47</v>
      </c>
      <c r="B136" s="1318">
        <v>7000020718</v>
      </c>
      <c r="C136" s="1318">
        <v>410</v>
      </c>
      <c r="D136" s="1318" t="s">
        <v>739</v>
      </c>
      <c r="E136" s="1318">
        <v>1000038041</v>
      </c>
      <c r="F136" s="1318" t="s">
        <v>783</v>
      </c>
      <c r="G136" s="1318" t="s">
        <v>582</v>
      </c>
      <c r="H136" s="1318">
        <v>5</v>
      </c>
      <c r="I136" s="1285"/>
      <c r="J136" s="1286" t="str">
        <f t="shared" si="11"/>
        <v>Included</v>
      </c>
      <c r="K136" s="1321"/>
      <c r="M136" s="1323"/>
    </row>
    <row r="137" spans="1:13" s="1322" customFormat="1" ht="33">
      <c r="A137" s="1288">
        <f t="shared" si="9"/>
        <v>48</v>
      </c>
      <c r="B137" s="1318">
        <v>7000020718</v>
      </c>
      <c r="C137" s="1318">
        <v>420</v>
      </c>
      <c r="D137" s="1318" t="s">
        <v>739</v>
      </c>
      <c r="E137" s="1318">
        <v>1000038389</v>
      </c>
      <c r="F137" s="1318" t="s">
        <v>634</v>
      </c>
      <c r="G137" s="1318" t="s">
        <v>582</v>
      </c>
      <c r="H137" s="1318">
        <v>5</v>
      </c>
      <c r="I137" s="1285"/>
      <c r="J137" s="1286" t="str">
        <f>IF(I137=0, "Included",IF(ISERROR(H137*I137), I137, H137*I137))</f>
        <v>Included</v>
      </c>
      <c r="K137" s="1321"/>
      <c r="M137" s="1323"/>
    </row>
    <row r="138" spans="1:13" s="1322" customFormat="1" ht="33">
      <c r="A138" s="1288">
        <f t="shared" si="9"/>
        <v>49</v>
      </c>
      <c r="B138" s="1318">
        <v>7000020718</v>
      </c>
      <c r="C138" s="1318">
        <v>430</v>
      </c>
      <c r="D138" s="1318" t="s">
        <v>739</v>
      </c>
      <c r="E138" s="1318">
        <v>1000038325</v>
      </c>
      <c r="F138" s="1318" t="s">
        <v>632</v>
      </c>
      <c r="G138" s="1318" t="s">
        <v>582</v>
      </c>
      <c r="H138" s="1318">
        <v>4</v>
      </c>
      <c r="I138" s="1285"/>
      <c r="J138" s="1286" t="str">
        <f t="shared" ref="J138:J142" si="12">IF(I138=0, "Included",IF(ISERROR(H138*I138), I138, H138*I138))</f>
        <v>Included</v>
      </c>
      <c r="K138" s="1321"/>
      <c r="M138" s="1323"/>
    </row>
    <row r="139" spans="1:13" s="1322" customFormat="1" ht="33">
      <c r="A139" s="1288">
        <f t="shared" si="9"/>
        <v>50</v>
      </c>
      <c r="B139" s="1318">
        <v>7000020718</v>
      </c>
      <c r="C139" s="1318">
        <v>440</v>
      </c>
      <c r="D139" s="1318" t="s">
        <v>739</v>
      </c>
      <c r="E139" s="1318">
        <v>1000038387</v>
      </c>
      <c r="F139" s="1318" t="s">
        <v>633</v>
      </c>
      <c r="G139" s="1318" t="s">
        <v>582</v>
      </c>
      <c r="H139" s="1318">
        <v>4</v>
      </c>
      <c r="I139" s="1285"/>
      <c r="J139" s="1286" t="str">
        <f t="shared" si="12"/>
        <v>Included</v>
      </c>
      <c r="K139" s="1321"/>
      <c r="M139" s="1323"/>
    </row>
    <row r="140" spans="1:13" s="1322" customFormat="1">
      <c r="A140" s="1288">
        <f t="shared" si="9"/>
        <v>51</v>
      </c>
      <c r="B140" s="1318">
        <v>7000020718</v>
      </c>
      <c r="C140" s="1318">
        <v>450</v>
      </c>
      <c r="D140" s="1318" t="s">
        <v>739</v>
      </c>
      <c r="E140" s="1318">
        <v>1000014548</v>
      </c>
      <c r="F140" s="1318" t="s">
        <v>631</v>
      </c>
      <c r="G140" s="1318" t="s">
        <v>582</v>
      </c>
      <c r="H140" s="1318">
        <v>1</v>
      </c>
      <c r="I140" s="1285"/>
      <c r="J140" s="1286" t="str">
        <f t="shared" si="12"/>
        <v>Included</v>
      </c>
      <c r="K140" s="1321"/>
      <c r="M140" s="1323"/>
    </row>
    <row r="141" spans="1:13" s="1322" customFormat="1" ht="49.5">
      <c r="A141" s="1288">
        <f t="shared" si="9"/>
        <v>52</v>
      </c>
      <c r="B141" s="1318">
        <v>7000020718</v>
      </c>
      <c r="C141" s="1318">
        <v>460</v>
      </c>
      <c r="D141" s="1318" t="s">
        <v>740</v>
      </c>
      <c r="E141" s="1318">
        <v>1000020138</v>
      </c>
      <c r="F141" s="1318" t="s">
        <v>784</v>
      </c>
      <c r="G141" s="1318" t="s">
        <v>582</v>
      </c>
      <c r="H141" s="1318">
        <v>2</v>
      </c>
      <c r="I141" s="1285"/>
      <c r="J141" s="1286" t="str">
        <f t="shared" si="12"/>
        <v>Included</v>
      </c>
      <c r="K141" s="1321"/>
      <c r="M141" s="1323"/>
    </row>
    <row r="142" spans="1:13" s="1322" customFormat="1" ht="49.5">
      <c r="A142" s="1288">
        <f t="shared" si="9"/>
        <v>53</v>
      </c>
      <c r="B142" s="1318">
        <v>7000020718</v>
      </c>
      <c r="C142" s="1318">
        <v>470</v>
      </c>
      <c r="D142" s="1318" t="s">
        <v>740</v>
      </c>
      <c r="E142" s="1318">
        <v>1000020118</v>
      </c>
      <c r="F142" s="1318" t="s">
        <v>785</v>
      </c>
      <c r="G142" s="1318" t="s">
        <v>582</v>
      </c>
      <c r="H142" s="1318">
        <v>4</v>
      </c>
      <c r="I142" s="1285"/>
      <c r="J142" s="1286" t="str">
        <f t="shared" si="12"/>
        <v>Included</v>
      </c>
      <c r="K142" s="1321"/>
      <c r="M142" s="1323"/>
    </row>
    <row r="143" spans="1:13" s="1322" customFormat="1">
      <c r="A143" s="1288">
        <f t="shared" si="9"/>
        <v>54</v>
      </c>
      <c r="B143" s="1318">
        <v>7000020718</v>
      </c>
      <c r="C143" s="1318">
        <v>480</v>
      </c>
      <c r="D143" s="1318" t="s">
        <v>740</v>
      </c>
      <c r="E143" s="1318">
        <v>1000030076</v>
      </c>
      <c r="F143" s="1318" t="s">
        <v>786</v>
      </c>
      <c r="G143" s="1318" t="s">
        <v>582</v>
      </c>
      <c r="H143" s="1318">
        <v>1</v>
      </c>
      <c r="I143" s="1285"/>
      <c r="J143" s="1286" t="str">
        <f>IF(I143=0, "Included",IF(ISERROR(H143*I143), I143, H143*I143))</f>
        <v>Included</v>
      </c>
      <c r="K143" s="1321"/>
      <c r="M143" s="1323"/>
    </row>
    <row r="144" spans="1:13" s="1322" customFormat="1" ht="49.5">
      <c r="A144" s="1288">
        <f t="shared" si="9"/>
        <v>55</v>
      </c>
      <c r="B144" s="1318">
        <v>7000020718</v>
      </c>
      <c r="C144" s="1318">
        <v>490</v>
      </c>
      <c r="D144" s="1318" t="s">
        <v>740</v>
      </c>
      <c r="E144" s="1318">
        <v>1000020123</v>
      </c>
      <c r="F144" s="1318" t="s">
        <v>787</v>
      </c>
      <c r="G144" s="1318" t="s">
        <v>582</v>
      </c>
      <c r="H144" s="1318">
        <v>1</v>
      </c>
      <c r="I144" s="1285"/>
      <c r="J144" s="1286" t="str">
        <f t="shared" ref="J144:J148" si="13">IF(I144=0, "Included",IF(ISERROR(H144*I144), I144, H144*I144))</f>
        <v>Included</v>
      </c>
      <c r="K144" s="1321"/>
      <c r="M144" s="1323"/>
    </row>
    <row r="145" spans="1:13" s="1322" customFormat="1" ht="49.5">
      <c r="A145" s="1288">
        <f t="shared" si="9"/>
        <v>56</v>
      </c>
      <c r="B145" s="1318">
        <v>7000020718</v>
      </c>
      <c r="C145" s="1318">
        <v>500</v>
      </c>
      <c r="D145" s="1318" t="s">
        <v>740</v>
      </c>
      <c r="E145" s="1318">
        <v>1000020124</v>
      </c>
      <c r="F145" s="1318" t="s">
        <v>788</v>
      </c>
      <c r="G145" s="1318" t="s">
        <v>582</v>
      </c>
      <c r="H145" s="1318">
        <v>2</v>
      </c>
      <c r="I145" s="1285"/>
      <c r="J145" s="1286" t="str">
        <f t="shared" si="13"/>
        <v>Included</v>
      </c>
      <c r="K145" s="1321"/>
      <c r="M145" s="1323"/>
    </row>
    <row r="146" spans="1:13" s="1322" customFormat="1">
      <c r="A146" s="1288">
        <f t="shared" si="9"/>
        <v>57</v>
      </c>
      <c r="B146" s="1318">
        <v>7000020718</v>
      </c>
      <c r="C146" s="1318">
        <v>510</v>
      </c>
      <c r="D146" s="1318" t="s">
        <v>741</v>
      </c>
      <c r="E146" s="1318">
        <v>1000017567</v>
      </c>
      <c r="F146" s="1318" t="s">
        <v>789</v>
      </c>
      <c r="G146" s="1318" t="s">
        <v>582</v>
      </c>
      <c r="H146" s="1318">
        <v>6</v>
      </c>
      <c r="I146" s="1285"/>
      <c r="J146" s="1286" t="str">
        <f t="shared" si="13"/>
        <v>Included</v>
      </c>
      <c r="K146" s="1321"/>
      <c r="M146" s="1323"/>
    </row>
    <row r="147" spans="1:13" s="1322" customFormat="1" ht="49.5">
      <c r="A147" s="1288">
        <f t="shared" si="9"/>
        <v>58</v>
      </c>
      <c r="B147" s="1318">
        <v>7000020718</v>
      </c>
      <c r="C147" s="1318">
        <v>520</v>
      </c>
      <c r="D147" s="1318" t="s">
        <v>741</v>
      </c>
      <c r="E147" s="1318">
        <v>1000020193</v>
      </c>
      <c r="F147" s="1318" t="s">
        <v>790</v>
      </c>
      <c r="G147" s="1318" t="s">
        <v>582</v>
      </c>
      <c r="H147" s="1318">
        <v>6</v>
      </c>
      <c r="I147" s="1285"/>
      <c r="J147" s="1286" t="str">
        <f t="shared" si="13"/>
        <v>Included</v>
      </c>
      <c r="K147" s="1321"/>
      <c r="M147" s="1323"/>
    </row>
    <row r="148" spans="1:13" s="1322" customFormat="1" ht="49.5">
      <c r="A148" s="1288">
        <f t="shared" si="9"/>
        <v>59</v>
      </c>
      <c r="B148" s="1318">
        <v>7000020718</v>
      </c>
      <c r="C148" s="1318">
        <v>530</v>
      </c>
      <c r="D148" s="1318" t="s">
        <v>741</v>
      </c>
      <c r="E148" s="1318">
        <v>1000020195</v>
      </c>
      <c r="F148" s="1318" t="s">
        <v>791</v>
      </c>
      <c r="G148" s="1318" t="s">
        <v>582</v>
      </c>
      <c r="H148" s="1318">
        <v>6</v>
      </c>
      <c r="I148" s="1285"/>
      <c r="J148" s="1286" t="str">
        <f t="shared" si="13"/>
        <v>Included</v>
      </c>
      <c r="K148" s="1321"/>
      <c r="M148" s="1323"/>
    </row>
    <row r="149" spans="1:13" s="1322" customFormat="1">
      <c r="A149" s="1288">
        <f t="shared" si="9"/>
        <v>60</v>
      </c>
      <c r="B149" s="1318">
        <v>7000020718</v>
      </c>
      <c r="C149" s="1318">
        <v>540</v>
      </c>
      <c r="D149" s="1318" t="s">
        <v>741</v>
      </c>
      <c r="E149" s="1318">
        <v>1000017568</v>
      </c>
      <c r="F149" s="1318" t="s">
        <v>792</v>
      </c>
      <c r="G149" s="1318" t="s">
        <v>582</v>
      </c>
      <c r="H149" s="1318">
        <v>4</v>
      </c>
      <c r="I149" s="1285"/>
      <c r="J149" s="1286" t="str">
        <f>IF(I149=0, "Included",IF(ISERROR(H149*I149), I149, H149*I149))</f>
        <v>Included</v>
      </c>
      <c r="K149" s="1321"/>
      <c r="M149" s="1323"/>
    </row>
    <row r="150" spans="1:13" s="1322" customFormat="1">
      <c r="A150" s="1288">
        <f t="shared" si="9"/>
        <v>61</v>
      </c>
      <c r="B150" s="1318">
        <v>7000020718</v>
      </c>
      <c r="C150" s="1318">
        <v>740</v>
      </c>
      <c r="D150" s="1318" t="s">
        <v>742</v>
      </c>
      <c r="E150" s="1318">
        <v>1000058332</v>
      </c>
      <c r="F150" s="1318" t="s">
        <v>793</v>
      </c>
      <c r="G150" s="1318" t="s">
        <v>582</v>
      </c>
      <c r="H150" s="1318">
        <v>1</v>
      </c>
      <c r="I150" s="1285"/>
      <c r="J150" s="1286" t="str">
        <f t="shared" ref="J150:J160" si="14">IF(I150=0, "Included",IF(ISERROR(H150*I150), I150, H150*I150))</f>
        <v>Included</v>
      </c>
      <c r="K150" s="1321"/>
      <c r="M150" s="1323"/>
    </row>
    <row r="151" spans="1:13" s="1322" customFormat="1" ht="33">
      <c r="A151" s="1288">
        <f t="shared" si="9"/>
        <v>62</v>
      </c>
      <c r="B151" s="1318">
        <v>7000020718</v>
      </c>
      <c r="C151" s="1318">
        <v>750</v>
      </c>
      <c r="D151" s="1318" t="s">
        <v>742</v>
      </c>
      <c r="E151" s="1318">
        <v>1000049817</v>
      </c>
      <c r="F151" s="1318" t="s">
        <v>794</v>
      </c>
      <c r="G151" s="1318" t="s">
        <v>585</v>
      </c>
      <c r="H151" s="1318">
        <v>2</v>
      </c>
      <c r="I151" s="1285"/>
      <c r="J151" s="1286" t="str">
        <f t="shared" si="14"/>
        <v>Included</v>
      </c>
      <c r="K151" s="1321"/>
      <c r="M151" s="1323"/>
    </row>
    <row r="152" spans="1:13" s="1322" customFormat="1" ht="33">
      <c r="A152" s="1288">
        <f t="shared" si="9"/>
        <v>63</v>
      </c>
      <c r="B152" s="1318">
        <v>7000020718</v>
      </c>
      <c r="C152" s="1318">
        <v>760</v>
      </c>
      <c r="D152" s="1318" t="s">
        <v>742</v>
      </c>
      <c r="E152" s="1318">
        <v>1000049753</v>
      </c>
      <c r="F152" s="1318" t="s">
        <v>795</v>
      </c>
      <c r="G152" s="1318" t="s">
        <v>585</v>
      </c>
      <c r="H152" s="1318">
        <v>1</v>
      </c>
      <c r="I152" s="1285"/>
      <c r="J152" s="1286" t="str">
        <f t="shared" si="14"/>
        <v>Included</v>
      </c>
      <c r="K152" s="1321"/>
      <c r="M152" s="1323"/>
    </row>
    <row r="153" spans="1:13" s="1322" customFormat="1" ht="33">
      <c r="A153" s="1288">
        <f t="shared" si="9"/>
        <v>64</v>
      </c>
      <c r="B153" s="1318">
        <v>7000020718</v>
      </c>
      <c r="C153" s="1318">
        <v>770</v>
      </c>
      <c r="D153" s="1318" t="s">
        <v>742</v>
      </c>
      <c r="E153" s="1318">
        <v>1000049762</v>
      </c>
      <c r="F153" s="1318" t="s">
        <v>796</v>
      </c>
      <c r="G153" s="1318" t="s">
        <v>585</v>
      </c>
      <c r="H153" s="1318">
        <v>2</v>
      </c>
      <c r="I153" s="1285"/>
      <c r="J153" s="1286" t="str">
        <f t="shared" si="14"/>
        <v>Included</v>
      </c>
      <c r="K153" s="1321"/>
      <c r="M153" s="1323"/>
    </row>
    <row r="154" spans="1:13" s="1322" customFormat="1" ht="33">
      <c r="A154" s="1288">
        <f t="shared" si="9"/>
        <v>65</v>
      </c>
      <c r="B154" s="1318">
        <v>7000020718</v>
      </c>
      <c r="C154" s="1318">
        <v>780</v>
      </c>
      <c r="D154" s="1318" t="s">
        <v>742</v>
      </c>
      <c r="E154" s="1318">
        <v>1000058330</v>
      </c>
      <c r="F154" s="1318" t="s">
        <v>797</v>
      </c>
      <c r="G154" s="1318" t="s">
        <v>585</v>
      </c>
      <c r="H154" s="1318">
        <v>1</v>
      </c>
      <c r="I154" s="1285"/>
      <c r="J154" s="1286" t="str">
        <f t="shared" si="14"/>
        <v>Included</v>
      </c>
      <c r="K154" s="1321"/>
      <c r="M154" s="1323"/>
    </row>
    <row r="155" spans="1:13" s="1322" customFormat="1">
      <c r="A155" s="1288">
        <f t="shared" si="9"/>
        <v>66</v>
      </c>
      <c r="B155" s="1318">
        <v>7000020718</v>
      </c>
      <c r="C155" s="1318">
        <v>790</v>
      </c>
      <c r="D155" s="1318" t="s">
        <v>742</v>
      </c>
      <c r="E155" s="1318">
        <v>1000049750</v>
      </c>
      <c r="F155" s="1318" t="s">
        <v>798</v>
      </c>
      <c r="G155" s="1318" t="s">
        <v>585</v>
      </c>
      <c r="H155" s="1318">
        <v>2</v>
      </c>
      <c r="I155" s="1285"/>
      <c r="J155" s="1286" t="str">
        <f t="shared" si="14"/>
        <v>Included</v>
      </c>
      <c r="K155" s="1321"/>
      <c r="M155" s="1323"/>
    </row>
    <row r="156" spans="1:13" s="1322" customFormat="1">
      <c r="A156" s="1288">
        <f t="shared" si="9"/>
        <v>67</v>
      </c>
      <c r="B156" s="1318">
        <v>7000020718</v>
      </c>
      <c r="C156" s="1318">
        <v>800</v>
      </c>
      <c r="D156" s="1318" t="s">
        <v>742</v>
      </c>
      <c r="E156" s="1318">
        <v>1000058331</v>
      </c>
      <c r="F156" s="1318" t="s">
        <v>799</v>
      </c>
      <c r="G156" s="1318" t="s">
        <v>630</v>
      </c>
      <c r="H156" s="1318">
        <v>1</v>
      </c>
      <c r="I156" s="1285"/>
      <c r="J156" s="1286" t="str">
        <f t="shared" si="14"/>
        <v>Included</v>
      </c>
      <c r="K156" s="1321"/>
      <c r="M156" s="1323"/>
    </row>
    <row r="157" spans="1:13" s="1322" customFormat="1" ht="49.5">
      <c r="A157" s="1288">
        <f t="shared" si="9"/>
        <v>68</v>
      </c>
      <c r="B157" s="1318">
        <v>7000020718</v>
      </c>
      <c r="C157" s="1318">
        <v>810</v>
      </c>
      <c r="D157" s="1318" t="s">
        <v>742</v>
      </c>
      <c r="E157" s="1318">
        <v>1000049783</v>
      </c>
      <c r="F157" s="1318" t="s">
        <v>800</v>
      </c>
      <c r="G157" s="1318" t="s">
        <v>585</v>
      </c>
      <c r="H157" s="1318">
        <v>2</v>
      </c>
      <c r="I157" s="1285"/>
      <c r="J157" s="1286" t="str">
        <f t="shared" si="14"/>
        <v>Included</v>
      </c>
      <c r="K157" s="1321"/>
      <c r="M157" s="1323"/>
    </row>
    <row r="158" spans="1:13" s="1322" customFormat="1" ht="33">
      <c r="A158" s="1288">
        <f t="shared" si="9"/>
        <v>69</v>
      </c>
      <c r="B158" s="1318">
        <v>7000020718</v>
      </c>
      <c r="C158" s="1318">
        <v>820</v>
      </c>
      <c r="D158" s="1318" t="s">
        <v>742</v>
      </c>
      <c r="E158" s="1318">
        <v>1000049505</v>
      </c>
      <c r="F158" s="1318" t="s">
        <v>801</v>
      </c>
      <c r="G158" s="1318" t="s">
        <v>582</v>
      </c>
      <c r="H158" s="1318">
        <v>3</v>
      </c>
      <c r="I158" s="1285"/>
      <c r="J158" s="1286" t="str">
        <f t="shared" si="14"/>
        <v>Included</v>
      </c>
      <c r="K158" s="1321"/>
      <c r="M158" s="1323"/>
    </row>
    <row r="159" spans="1:13" s="1322" customFormat="1" ht="49.5">
      <c r="A159" s="1288">
        <f t="shared" si="9"/>
        <v>70</v>
      </c>
      <c r="B159" s="1318">
        <v>7000020718</v>
      </c>
      <c r="C159" s="1318">
        <v>830</v>
      </c>
      <c r="D159" s="1318" t="s">
        <v>742</v>
      </c>
      <c r="E159" s="1318">
        <v>1000058334</v>
      </c>
      <c r="F159" s="1318" t="s">
        <v>802</v>
      </c>
      <c r="G159" s="1318" t="s">
        <v>582</v>
      </c>
      <c r="H159" s="1318">
        <v>3</v>
      </c>
      <c r="I159" s="1285"/>
      <c r="J159" s="1286" t="str">
        <f t="shared" si="14"/>
        <v>Included</v>
      </c>
      <c r="K159" s="1321"/>
      <c r="M159" s="1323"/>
    </row>
    <row r="160" spans="1:13" s="1322" customFormat="1" ht="33">
      <c r="A160" s="1288">
        <f t="shared" si="9"/>
        <v>71</v>
      </c>
      <c r="B160" s="1318">
        <v>7000020718</v>
      </c>
      <c r="C160" s="1318">
        <v>840</v>
      </c>
      <c r="D160" s="1318" t="s">
        <v>742</v>
      </c>
      <c r="E160" s="1318">
        <v>1000058329</v>
      </c>
      <c r="F160" s="1318" t="s">
        <v>803</v>
      </c>
      <c r="G160" s="1318" t="s">
        <v>582</v>
      </c>
      <c r="H160" s="1318">
        <v>3</v>
      </c>
      <c r="I160" s="1285"/>
      <c r="J160" s="1286" t="str">
        <f t="shared" si="14"/>
        <v>Included</v>
      </c>
      <c r="K160" s="1321"/>
      <c r="M160" s="1323"/>
    </row>
    <row r="161" spans="1:13" s="1322" customFormat="1">
      <c r="A161" s="1288">
        <f t="shared" si="9"/>
        <v>72</v>
      </c>
      <c r="B161" s="1318">
        <v>7000020718</v>
      </c>
      <c r="C161" s="1318">
        <v>850</v>
      </c>
      <c r="D161" s="1318" t="s">
        <v>742</v>
      </c>
      <c r="E161" s="1318">
        <v>1000062658</v>
      </c>
      <c r="F161" s="1318" t="s">
        <v>751</v>
      </c>
      <c r="G161" s="1318" t="s">
        <v>582</v>
      </c>
      <c r="H161" s="1318">
        <v>1</v>
      </c>
      <c r="I161" s="1285"/>
      <c r="J161" s="1286" t="str">
        <f>IF(I161=0, "Included",IF(ISERROR(H161*I161), I161, H161*I161))</f>
        <v>Included</v>
      </c>
      <c r="K161" s="1321"/>
      <c r="M161" s="1323"/>
    </row>
    <row r="162" spans="1:13" s="1322" customFormat="1" ht="49.5">
      <c r="A162" s="1288">
        <f t="shared" si="9"/>
        <v>73</v>
      </c>
      <c r="B162" s="1318">
        <v>7000020718</v>
      </c>
      <c r="C162" s="1318">
        <v>860</v>
      </c>
      <c r="D162" s="1318" t="s">
        <v>742</v>
      </c>
      <c r="E162" s="1318">
        <v>1000049498</v>
      </c>
      <c r="F162" s="1318" t="s">
        <v>804</v>
      </c>
      <c r="G162" s="1318" t="s">
        <v>585</v>
      </c>
      <c r="H162" s="1318">
        <v>1</v>
      </c>
      <c r="I162" s="1285"/>
      <c r="J162" s="1286" t="str">
        <f t="shared" ref="J162:J166" si="15">IF(I162=0, "Included",IF(ISERROR(H162*I162), I162, H162*I162))</f>
        <v>Included</v>
      </c>
      <c r="K162" s="1321"/>
      <c r="M162" s="1323"/>
    </row>
    <row r="163" spans="1:13" s="1322" customFormat="1" ht="49.5">
      <c r="A163" s="1288">
        <f t="shared" si="9"/>
        <v>74</v>
      </c>
      <c r="B163" s="1318">
        <v>7000020718</v>
      </c>
      <c r="C163" s="1318">
        <v>1230</v>
      </c>
      <c r="D163" s="1318" t="s">
        <v>742</v>
      </c>
      <c r="E163" s="1318">
        <v>1000004664</v>
      </c>
      <c r="F163" s="1318" t="s">
        <v>805</v>
      </c>
      <c r="G163" s="1318" t="s">
        <v>582</v>
      </c>
      <c r="H163" s="1318">
        <v>1</v>
      </c>
      <c r="I163" s="1285"/>
      <c r="J163" s="1286" t="str">
        <f t="shared" si="15"/>
        <v>Included</v>
      </c>
      <c r="K163" s="1321"/>
      <c r="M163" s="1323"/>
    </row>
    <row r="164" spans="1:13" s="1322" customFormat="1">
      <c r="A164" s="1288">
        <f t="shared" si="9"/>
        <v>75</v>
      </c>
      <c r="B164" s="1318">
        <v>7000020718</v>
      </c>
      <c r="C164" s="1318">
        <v>870</v>
      </c>
      <c r="D164" s="1318" t="s">
        <v>742</v>
      </c>
      <c r="E164" s="1318">
        <v>1000021873</v>
      </c>
      <c r="F164" s="1318" t="s">
        <v>806</v>
      </c>
      <c r="G164" s="1318" t="s">
        <v>585</v>
      </c>
      <c r="H164" s="1318">
        <v>3</v>
      </c>
      <c r="I164" s="1285"/>
      <c r="J164" s="1286" t="str">
        <f t="shared" si="15"/>
        <v>Included</v>
      </c>
      <c r="K164" s="1321"/>
      <c r="M164" s="1323"/>
    </row>
    <row r="165" spans="1:13" s="1322" customFormat="1">
      <c r="A165" s="1288">
        <f t="shared" si="9"/>
        <v>76</v>
      </c>
      <c r="B165" s="1318">
        <v>7000020718</v>
      </c>
      <c r="C165" s="1318">
        <v>880</v>
      </c>
      <c r="D165" s="1318" t="s">
        <v>742</v>
      </c>
      <c r="E165" s="1318">
        <v>1000009208</v>
      </c>
      <c r="F165" s="1318" t="s">
        <v>807</v>
      </c>
      <c r="G165" s="1318" t="s">
        <v>585</v>
      </c>
      <c r="H165" s="1318">
        <v>3</v>
      </c>
      <c r="I165" s="1285"/>
      <c r="J165" s="1286" t="str">
        <f t="shared" si="15"/>
        <v>Included</v>
      </c>
      <c r="K165" s="1321"/>
      <c r="M165" s="1323"/>
    </row>
    <row r="166" spans="1:13" s="1322" customFormat="1" ht="33">
      <c r="A166" s="1288">
        <f t="shared" si="9"/>
        <v>77</v>
      </c>
      <c r="B166" s="1318">
        <v>7000020718</v>
      </c>
      <c r="C166" s="1318">
        <v>890</v>
      </c>
      <c r="D166" s="1318" t="s">
        <v>742</v>
      </c>
      <c r="E166" s="1318">
        <v>1000058324</v>
      </c>
      <c r="F166" s="1318" t="s">
        <v>808</v>
      </c>
      <c r="G166" s="1318" t="s">
        <v>585</v>
      </c>
      <c r="H166" s="1318">
        <v>1</v>
      </c>
      <c r="I166" s="1285"/>
      <c r="J166" s="1286" t="str">
        <f t="shared" si="15"/>
        <v>Included</v>
      </c>
      <c r="K166" s="1321"/>
      <c r="M166" s="1323"/>
    </row>
    <row r="167" spans="1:13" s="1322" customFormat="1">
      <c r="A167" s="1288">
        <f t="shared" si="9"/>
        <v>78</v>
      </c>
      <c r="B167" s="1318">
        <v>7000020718</v>
      </c>
      <c r="C167" s="1318">
        <v>900</v>
      </c>
      <c r="D167" s="1318" t="s">
        <v>742</v>
      </c>
      <c r="E167" s="1318">
        <v>1000007067</v>
      </c>
      <c r="F167" s="1318" t="s">
        <v>809</v>
      </c>
      <c r="G167" s="1318" t="s">
        <v>585</v>
      </c>
      <c r="H167" s="1318">
        <v>1</v>
      </c>
      <c r="I167" s="1285"/>
      <c r="J167" s="1286" t="str">
        <f>IF(I167=0, "Included",IF(ISERROR(H167*I167), I167, H167*I167))</f>
        <v>Included</v>
      </c>
      <c r="K167" s="1321"/>
      <c r="M167" s="1323"/>
    </row>
    <row r="168" spans="1:13" s="1322" customFormat="1">
      <c r="A168" s="1288">
        <f t="shared" si="9"/>
        <v>79</v>
      </c>
      <c r="B168" s="1318">
        <v>7000020718</v>
      </c>
      <c r="C168" s="1318">
        <v>910</v>
      </c>
      <c r="D168" s="1318" t="s">
        <v>742</v>
      </c>
      <c r="E168" s="1318">
        <v>1000058323</v>
      </c>
      <c r="F168" s="1318" t="s">
        <v>810</v>
      </c>
      <c r="G168" s="1318" t="s">
        <v>582</v>
      </c>
      <c r="H168" s="1318">
        <v>1</v>
      </c>
      <c r="I168" s="1285"/>
      <c r="J168" s="1286" t="str">
        <f t="shared" ref="J168:J172" si="16">IF(I168=0, "Included",IF(ISERROR(H168*I168), I168, H168*I168))</f>
        <v>Included</v>
      </c>
      <c r="K168" s="1321"/>
      <c r="M168" s="1323"/>
    </row>
    <row r="169" spans="1:13" s="1322" customFormat="1" ht="33">
      <c r="A169" s="1288">
        <f t="shared" si="9"/>
        <v>80</v>
      </c>
      <c r="B169" s="1318">
        <v>7000020718</v>
      </c>
      <c r="C169" s="1318">
        <v>920</v>
      </c>
      <c r="D169" s="1318" t="s">
        <v>742</v>
      </c>
      <c r="E169" s="1318">
        <v>1000058320</v>
      </c>
      <c r="F169" s="1318" t="s">
        <v>811</v>
      </c>
      <c r="G169" s="1318" t="s">
        <v>585</v>
      </c>
      <c r="H169" s="1318">
        <v>1</v>
      </c>
      <c r="I169" s="1285"/>
      <c r="J169" s="1286" t="str">
        <f t="shared" si="16"/>
        <v>Included</v>
      </c>
      <c r="K169" s="1321"/>
      <c r="M169" s="1323"/>
    </row>
    <row r="170" spans="1:13" s="1322" customFormat="1" ht="33">
      <c r="A170" s="1288">
        <f t="shared" si="9"/>
        <v>81</v>
      </c>
      <c r="B170" s="1318">
        <v>7000020718</v>
      </c>
      <c r="C170" s="1318">
        <v>930</v>
      </c>
      <c r="D170" s="1318" t="s">
        <v>742</v>
      </c>
      <c r="E170" s="1318">
        <v>1000049759</v>
      </c>
      <c r="F170" s="1318" t="s">
        <v>812</v>
      </c>
      <c r="G170" s="1318" t="s">
        <v>585</v>
      </c>
      <c r="H170" s="1318">
        <v>1</v>
      </c>
      <c r="I170" s="1285"/>
      <c r="J170" s="1286" t="str">
        <f t="shared" si="16"/>
        <v>Included</v>
      </c>
      <c r="K170" s="1321"/>
      <c r="M170" s="1323"/>
    </row>
    <row r="171" spans="1:13" s="1322" customFormat="1" ht="33">
      <c r="A171" s="1288">
        <f t="shared" si="9"/>
        <v>82</v>
      </c>
      <c r="B171" s="1318">
        <v>7000020718</v>
      </c>
      <c r="C171" s="1318">
        <v>940</v>
      </c>
      <c r="D171" s="1318" t="s">
        <v>742</v>
      </c>
      <c r="E171" s="1318">
        <v>1000058319</v>
      </c>
      <c r="F171" s="1318" t="s">
        <v>813</v>
      </c>
      <c r="G171" s="1318" t="s">
        <v>585</v>
      </c>
      <c r="H171" s="1318">
        <v>1</v>
      </c>
      <c r="I171" s="1285"/>
      <c r="J171" s="1286" t="str">
        <f t="shared" si="16"/>
        <v>Included</v>
      </c>
      <c r="K171" s="1321"/>
      <c r="M171" s="1323"/>
    </row>
    <row r="172" spans="1:13" s="1322" customFormat="1" ht="33">
      <c r="A172" s="1288">
        <f t="shared" si="9"/>
        <v>83</v>
      </c>
      <c r="B172" s="1318">
        <v>7000020718</v>
      </c>
      <c r="C172" s="1318">
        <v>950</v>
      </c>
      <c r="D172" s="1318" t="s">
        <v>742</v>
      </c>
      <c r="E172" s="1318">
        <v>1000058322</v>
      </c>
      <c r="F172" s="1318" t="s">
        <v>814</v>
      </c>
      <c r="G172" s="1318" t="s">
        <v>585</v>
      </c>
      <c r="H172" s="1318">
        <v>1</v>
      </c>
      <c r="I172" s="1285"/>
      <c r="J172" s="1286" t="str">
        <f t="shared" si="16"/>
        <v>Included</v>
      </c>
      <c r="K172" s="1321"/>
      <c r="M172" s="1323"/>
    </row>
    <row r="173" spans="1:13" s="1322" customFormat="1" ht="33">
      <c r="A173" s="1288">
        <f t="shared" si="9"/>
        <v>84</v>
      </c>
      <c r="B173" s="1318">
        <v>7000020718</v>
      </c>
      <c r="C173" s="1318">
        <v>960</v>
      </c>
      <c r="D173" s="1318" t="s">
        <v>742</v>
      </c>
      <c r="E173" s="1318">
        <v>1000049835</v>
      </c>
      <c r="F173" s="1318" t="s">
        <v>815</v>
      </c>
      <c r="G173" s="1318" t="s">
        <v>585</v>
      </c>
      <c r="H173" s="1318">
        <v>1</v>
      </c>
      <c r="I173" s="1285"/>
      <c r="J173" s="1286" t="str">
        <f>IF(I173=0, "Included",IF(ISERROR(H173*I173), I173, H173*I173))</f>
        <v>Included</v>
      </c>
      <c r="K173" s="1321"/>
      <c r="M173" s="1323"/>
    </row>
    <row r="174" spans="1:13" s="1322" customFormat="1" ht="49.5">
      <c r="A174" s="1288">
        <f t="shared" si="9"/>
        <v>85</v>
      </c>
      <c r="B174" s="1318">
        <v>7000020718</v>
      </c>
      <c r="C174" s="1318">
        <v>970</v>
      </c>
      <c r="D174" s="1318" t="s">
        <v>742</v>
      </c>
      <c r="E174" s="1318">
        <v>1000049795</v>
      </c>
      <c r="F174" s="1318" t="s">
        <v>816</v>
      </c>
      <c r="G174" s="1318" t="s">
        <v>585</v>
      </c>
      <c r="H174" s="1318">
        <v>1</v>
      </c>
      <c r="I174" s="1285"/>
      <c r="J174" s="1286" t="str">
        <f t="shared" ref="J174:J184" si="17">IF(I174=0, "Included",IF(ISERROR(H174*I174), I174, H174*I174))</f>
        <v>Included</v>
      </c>
      <c r="K174" s="1321"/>
      <c r="M174" s="1323"/>
    </row>
    <row r="175" spans="1:13" s="1322" customFormat="1" ht="33">
      <c r="A175" s="1288">
        <f t="shared" si="9"/>
        <v>86</v>
      </c>
      <c r="B175" s="1318">
        <v>7000020718</v>
      </c>
      <c r="C175" s="1318">
        <v>980</v>
      </c>
      <c r="D175" s="1318" t="s">
        <v>742</v>
      </c>
      <c r="E175" s="1318">
        <v>1000049808</v>
      </c>
      <c r="F175" s="1318" t="s">
        <v>817</v>
      </c>
      <c r="G175" s="1318" t="s">
        <v>585</v>
      </c>
      <c r="H175" s="1318">
        <v>1</v>
      </c>
      <c r="I175" s="1285"/>
      <c r="J175" s="1286" t="str">
        <f t="shared" si="17"/>
        <v>Included</v>
      </c>
      <c r="K175" s="1321"/>
      <c r="M175" s="1323"/>
    </row>
    <row r="176" spans="1:13" s="1322" customFormat="1" ht="49.5">
      <c r="A176" s="1288">
        <f t="shared" si="9"/>
        <v>87</v>
      </c>
      <c r="B176" s="1318">
        <v>7000020718</v>
      </c>
      <c r="C176" s="1318">
        <v>990</v>
      </c>
      <c r="D176" s="1318" t="s">
        <v>742</v>
      </c>
      <c r="E176" s="1318">
        <v>1000049805</v>
      </c>
      <c r="F176" s="1318" t="s">
        <v>818</v>
      </c>
      <c r="G176" s="1318" t="s">
        <v>585</v>
      </c>
      <c r="H176" s="1318">
        <v>1</v>
      </c>
      <c r="I176" s="1285"/>
      <c r="J176" s="1286" t="str">
        <f t="shared" si="17"/>
        <v>Included</v>
      </c>
      <c r="K176" s="1321"/>
      <c r="M176" s="1323"/>
    </row>
    <row r="177" spans="1:13" s="1322" customFormat="1" ht="33">
      <c r="A177" s="1288">
        <f t="shared" si="9"/>
        <v>88</v>
      </c>
      <c r="B177" s="1318">
        <v>7000020718</v>
      </c>
      <c r="C177" s="1318">
        <v>1000</v>
      </c>
      <c r="D177" s="1318" t="s">
        <v>742</v>
      </c>
      <c r="E177" s="1318">
        <v>1000058321</v>
      </c>
      <c r="F177" s="1318" t="s">
        <v>819</v>
      </c>
      <c r="G177" s="1318" t="s">
        <v>585</v>
      </c>
      <c r="H177" s="1318">
        <v>1</v>
      </c>
      <c r="I177" s="1285"/>
      <c r="J177" s="1286" t="str">
        <f t="shared" si="17"/>
        <v>Included</v>
      </c>
      <c r="K177" s="1321"/>
      <c r="M177" s="1323"/>
    </row>
    <row r="178" spans="1:13" s="1322" customFormat="1" ht="33">
      <c r="A178" s="1288">
        <f t="shared" ref="A178:A241" si="18">A177+1</f>
        <v>89</v>
      </c>
      <c r="B178" s="1318">
        <v>7000020718</v>
      </c>
      <c r="C178" s="1318">
        <v>1010</v>
      </c>
      <c r="D178" s="1318" t="s">
        <v>742</v>
      </c>
      <c r="E178" s="1318">
        <v>1000049799</v>
      </c>
      <c r="F178" s="1318" t="s">
        <v>820</v>
      </c>
      <c r="G178" s="1318" t="s">
        <v>585</v>
      </c>
      <c r="H178" s="1318">
        <v>1</v>
      </c>
      <c r="I178" s="1285"/>
      <c r="J178" s="1286" t="str">
        <f t="shared" si="17"/>
        <v>Included</v>
      </c>
      <c r="K178" s="1321"/>
      <c r="M178" s="1323"/>
    </row>
    <row r="179" spans="1:13" s="1322" customFormat="1" ht="49.5">
      <c r="A179" s="1288">
        <f t="shared" si="18"/>
        <v>90</v>
      </c>
      <c r="B179" s="1318">
        <v>7000020718</v>
      </c>
      <c r="C179" s="1318">
        <v>1020</v>
      </c>
      <c r="D179" s="1318" t="s">
        <v>742</v>
      </c>
      <c r="E179" s="1318">
        <v>1000058325</v>
      </c>
      <c r="F179" s="1318" t="s">
        <v>821</v>
      </c>
      <c r="G179" s="1318" t="s">
        <v>585</v>
      </c>
      <c r="H179" s="1318">
        <v>1</v>
      </c>
      <c r="I179" s="1285"/>
      <c r="J179" s="1286" t="str">
        <f t="shared" si="17"/>
        <v>Included</v>
      </c>
      <c r="K179" s="1321"/>
      <c r="M179" s="1323"/>
    </row>
    <row r="180" spans="1:13" s="1322" customFormat="1" ht="49.5">
      <c r="A180" s="1288">
        <f t="shared" si="18"/>
        <v>91</v>
      </c>
      <c r="B180" s="1318">
        <v>7000020718</v>
      </c>
      <c r="C180" s="1318">
        <v>1030</v>
      </c>
      <c r="D180" s="1318" t="s">
        <v>742</v>
      </c>
      <c r="E180" s="1318">
        <v>1000058318</v>
      </c>
      <c r="F180" s="1318" t="s">
        <v>822</v>
      </c>
      <c r="G180" s="1318" t="s">
        <v>585</v>
      </c>
      <c r="H180" s="1318">
        <v>1</v>
      </c>
      <c r="I180" s="1285"/>
      <c r="J180" s="1286" t="str">
        <f t="shared" si="17"/>
        <v>Included</v>
      </c>
      <c r="K180" s="1321"/>
      <c r="M180" s="1323"/>
    </row>
    <row r="181" spans="1:13" s="1322" customFormat="1" ht="33">
      <c r="A181" s="1288">
        <f t="shared" si="18"/>
        <v>92</v>
      </c>
      <c r="B181" s="1318">
        <v>7000020718</v>
      </c>
      <c r="C181" s="1318">
        <v>1040</v>
      </c>
      <c r="D181" s="1318" t="s">
        <v>742</v>
      </c>
      <c r="E181" s="1318">
        <v>1000049495</v>
      </c>
      <c r="F181" s="1318" t="s">
        <v>823</v>
      </c>
      <c r="G181" s="1318" t="s">
        <v>585</v>
      </c>
      <c r="H181" s="1318">
        <v>1</v>
      </c>
      <c r="I181" s="1285"/>
      <c r="J181" s="1286" t="str">
        <f t="shared" si="17"/>
        <v>Included</v>
      </c>
      <c r="K181" s="1321"/>
      <c r="M181" s="1323"/>
    </row>
    <row r="182" spans="1:13" s="1322" customFormat="1" ht="49.5">
      <c r="A182" s="1288">
        <f t="shared" si="18"/>
        <v>93</v>
      </c>
      <c r="B182" s="1318">
        <v>7000020718</v>
      </c>
      <c r="C182" s="1318">
        <v>1050</v>
      </c>
      <c r="D182" s="1318" t="s">
        <v>742</v>
      </c>
      <c r="E182" s="1318">
        <v>1000049802</v>
      </c>
      <c r="F182" s="1318" t="s">
        <v>824</v>
      </c>
      <c r="G182" s="1318" t="s">
        <v>585</v>
      </c>
      <c r="H182" s="1318">
        <v>1</v>
      </c>
      <c r="I182" s="1285"/>
      <c r="J182" s="1286" t="str">
        <f t="shared" si="17"/>
        <v>Included</v>
      </c>
      <c r="K182" s="1321"/>
      <c r="M182" s="1323"/>
    </row>
    <row r="183" spans="1:13" s="1322" customFormat="1" ht="297">
      <c r="A183" s="1288">
        <f t="shared" si="18"/>
        <v>94</v>
      </c>
      <c r="B183" s="1318">
        <v>7000020718</v>
      </c>
      <c r="C183" s="1318">
        <v>1060</v>
      </c>
      <c r="D183" s="1318" t="s">
        <v>742</v>
      </c>
      <c r="E183" s="1318">
        <v>1000062656</v>
      </c>
      <c r="F183" s="1318" t="s">
        <v>825</v>
      </c>
      <c r="G183" s="1318" t="s">
        <v>582</v>
      </c>
      <c r="H183" s="1318">
        <v>2</v>
      </c>
      <c r="I183" s="1285"/>
      <c r="J183" s="1286" t="str">
        <f t="shared" si="17"/>
        <v>Included</v>
      </c>
      <c r="K183" s="1321"/>
      <c r="M183" s="1323"/>
    </row>
    <row r="184" spans="1:13" s="1322" customFormat="1" ht="214.5">
      <c r="A184" s="1288">
        <f t="shared" si="18"/>
        <v>95</v>
      </c>
      <c r="B184" s="1318">
        <v>7000020718</v>
      </c>
      <c r="C184" s="1318">
        <v>1070</v>
      </c>
      <c r="D184" s="1318" t="s">
        <v>742</v>
      </c>
      <c r="E184" s="1318">
        <v>1000058314</v>
      </c>
      <c r="F184" s="1318" t="s">
        <v>826</v>
      </c>
      <c r="G184" s="1318" t="s">
        <v>582</v>
      </c>
      <c r="H184" s="1318">
        <v>1</v>
      </c>
      <c r="I184" s="1285"/>
      <c r="J184" s="1286" t="str">
        <f t="shared" si="17"/>
        <v>Included</v>
      </c>
      <c r="K184" s="1321"/>
      <c r="M184" s="1323"/>
    </row>
    <row r="185" spans="1:13" s="1322" customFormat="1" ht="214.5">
      <c r="A185" s="1288">
        <f t="shared" si="18"/>
        <v>96</v>
      </c>
      <c r="B185" s="1318">
        <v>7000020718</v>
      </c>
      <c r="C185" s="1318">
        <v>1080</v>
      </c>
      <c r="D185" s="1318" t="s">
        <v>742</v>
      </c>
      <c r="E185" s="1318">
        <v>1000058310</v>
      </c>
      <c r="F185" s="1318" t="s">
        <v>827</v>
      </c>
      <c r="G185" s="1318" t="s">
        <v>582</v>
      </c>
      <c r="H185" s="1318">
        <v>1</v>
      </c>
      <c r="I185" s="1285"/>
      <c r="J185" s="1286" t="str">
        <f>IF(I185=0, "Included",IF(ISERROR(H185*I185), I185, H185*I185))</f>
        <v>Included</v>
      </c>
      <c r="K185" s="1321"/>
      <c r="M185" s="1323"/>
    </row>
    <row r="186" spans="1:13" s="1322" customFormat="1" ht="82.5">
      <c r="A186" s="1288">
        <f t="shared" si="18"/>
        <v>97</v>
      </c>
      <c r="B186" s="1318">
        <v>7000020718</v>
      </c>
      <c r="C186" s="1318">
        <v>1090</v>
      </c>
      <c r="D186" s="1318" t="s">
        <v>742</v>
      </c>
      <c r="E186" s="1318">
        <v>1000058305</v>
      </c>
      <c r="F186" s="1318" t="s">
        <v>828</v>
      </c>
      <c r="G186" s="1318" t="s">
        <v>585</v>
      </c>
      <c r="H186" s="1318">
        <v>1</v>
      </c>
      <c r="I186" s="1285"/>
      <c r="J186" s="1286" t="str">
        <f>IF(I186=0, "Included",IF(ISERROR(H186*I186), I186, H186*I186))</f>
        <v>Included</v>
      </c>
      <c r="K186" s="1321"/>
      <c r="M186" s="1323"/>
    </row>
    <row r="187" spans="1:13" s="1322" customFormat="1" ht="82.5">
      <c r="A187" s="1288">
        <f t="shared" si="18"/>
        <v>98</v>
      </c>
      <c r="B187" s="1318">
        <v>7000020718</v>
      </c>
      <c r="C187" s="1318">
        <v>1100</v>
      </c>
      <c r="D187" s="1318" t="s">
        <v>742</v>
      </c>
      <c r="E187" s="1318">
        <v>1000058312</v>
      </c>
      <c r="F187" s="1318" t="s">
        <v>829</v>
      </c>
      <c r="G187" s="1318" t="s">
        <v>585</v>
      </c>
      <c r="H187" s="1318">
        <v>1</v>
      </c>
      <c r="I187" s="1285"/>
      <c r="J187" s="1286" t="str">
        <f t="shared" ref="J187:J192" si="19">IF(I187=0, "Included",IF(ISERROR(H187*I187), I187, H187*I187))</f>
        <v>Included</v>
      </c>
      <c r="K187" s="1321"/>
      <c r="M187" s="1323"/>
    </row>
    <row r="188" spans="1:13" s="1322" customFormat="1" ht="82.5">
      <c r="A188" s="1288">
        <f t="shared" si="18"/>
        <v>99</v>
      </c>
      <c r="B188" s="1318">
        <v>7000020718</v>
      </c>
      <c r="C188" s="1318">
        <v>1110</v>
      </c>
      <c r="D188" s="1318" t="s">
        <v>742</v>
      </c>
      <c r="E188" s="1318">
        <v>1000058308</v>
      </c>
      <c r="F188" s="1318" t="s">
        <v>830</v>
      </c>
      <c r="G188" s="1318" t="s">
        <v>585</v>
      </c>
      <c r="H188" s="1318">
        <v>1</v>
      </c>
      <c r="I188" s="1285"/>
      <c r="J188" s="1286" t="str">
        <f t="shared" si="19"/>
        <v>Included</v>
      </c>
      <c r="K188" s="1321"/>
      <c r="M188" s="1323"/>
    </row>
    <row r="189" spans="1:13" s="1322" customFormat="1" ht="33">
      <c r="A189" s="1288">
        <f t="shared" si="18"/>
        <v>100</v>
      </c>
      <c r="B189" s="1318">
        <v>7000020718</v>
      </c>
      <c r="C189" s="1318">
        <v>1120</v>
      </c>
      <c r="D189" s="1318" t="s">
        <v>742</v>
      </c>
      <c r="E189" s="1318">
        <v>1000049776</v>
      </c>
      <c r="F189" s="1318" t="s">
        <v>831</v>
      </c>
      <c r="G189" s="1318" t="s">
        <v>585</v>
      </c>
      <c r="H189" s="1318">
        <v>1</v>
      </c>
      <c r="I189" s="1285"/>
      <c r="J189" s="1286" t="str">
        <f t="shared" si="19"/>
        <v>Included</v>
      </c>
      <c r="K189" s="1321"/>
      <c r="M189" s="1323"/>
    </row>
    <row r="190" spans="1:13" s="1322" customFormat="1" ht="33">
      <c r="A190" s="1288">
        <f t="shared" si="18"/>
        <v>101</v>
      </c>
      <c r="B190" s="1318">
        <v>7000020718</v>
      </c>
      <c r="C190" s="1318">
        <v>1130</v>
      </c>
      <c r="D190" s="1318" t="s">
        <v>742</v>
      </c>
      <c r="E190" s="1318">
        <v>1000049778</v>
      </c>
      <c r="F190" s="1318" t="s">
        <v>832</v>
      </c>
      <c r="G190" s="1318" t="s">
        <v>585</v>
      </c>
      <c r="H190" s="1318">
        <v>1</v>
      </c>
      <c r="I190" s="1285"/>
      <c r="J190" s="1286" t="str">
        <f t="shared" si="19"/>
        <v>Included</v>
      </c>
      <c r="K190" s="1321"/>
      <c r="M190" s="1323"/>
    </row>
    <row r="191" spans="1:13" s="1322" customFormat="1" ht="33">
      <c r="A191" s="1288">
        <f t="shared" si="18"/>
        <v>102</v>
      </c>
      <c r="B191" s="1318">
        <v>7000020718</v>
      </c>
      <c r="C191" s="1318">
        <v>1140</v>
      </c>
      <c r="D191" s="1318" t="s">
        <v>742</v>
      </c>
      <c r="E191" s="1318">
        <v>1000049777</v>
      </c>
      <c r="F191" s="1318" t="s">
        <v>833</v>
      </c>
      <c r="G191" s="1318" t="s">
        <v>585</v>
      </c>
      <c r="H191" s="1318">
        <v>1</v>
      </c>
      <c r="I191" s="1285"/>
      <c r="J191" s="1286" t="str">
        <f t="shared" si="19"/>
        <v>Included</v>
      </c>
      <c r="K191" s="1321"/>
      <c r="M191" s="1323"/>
    </row>
    <row r="192" spans="1:13" s="1322" customFormat="1">
      <c r="A192" s="1288">
        <f t="shared" si="18"/>
        <v>103</v>
      </c>
      <c r="B192" s="1318">
        <v>7000020718</v>
      </c>
      <c r="C192" s="1318">
        <v>1150</v>
      </c>
      <c r="D192" s="1318" t="s">
        <v>742</v>
      </c>
      <c r="E192" s="1318">
        <v>1000058306</v>
      </c>
      <c r="F192" s="1318" t="s">
        <v>834</v>
      </c>
      <c r="G192" s="1318" t="s">
        <v>585</v>
      </c>
      <c r="H192" s="1318">
        <v>1</v>
      </c>
      <c r="I192" s="1285"/>
      <c r="J192" s="1286" t="str">
        <f t="shared" si="19"/>
        <v>Included</v>
      </c>
      <c r="K192" s="1321"/>
      <c r="M192" s="1323"/>
    </row>
    <row r="193" spans="1:13" s="1322" customFormat="1">
      <c r="A193" s="1288">
        <f t="shared" si="18"/>
        <v>104</v>
      </c>
      <c r="B193" s="1318">
        <v>7000020718</v>
      </c>
      <c r="C193" s="1318">
        <v>1160</v>
      </c>
      <c r="D193" s="1318" t="s">
        <v>742</v>
      </c>
      <c r="E193" s="1318">
        <v>1000058313</v>
      </c>
      <c r="F193" s="1318" t="s">
        <v>835</v>
      </c>
      <c r="G193" s="1318" t="s">
        <v>585</v>
      </c>
      <c r="H193" s="1318">
        <v>1</v>
      </c>
      <c r="I193" s="1285"/>
      <c r="J193" s="1286" t="str">
        <f>IF(I193=0, "Included",IF(ISERROR(H193*I193), I193, H193*I193))</f>
        <v>Included</v>
      </c>
      <c r="K193" s="1321"/>
      <c r="M193" s="1323"/>
    </row>
    <row r="194" spans="1:13" s="1322" customFormat="1">
      <c r="A194" s="1288">
        <f t="shared" si="18"/>
        <v>105</v>
      </c>
      <c r="B194" s="1318">
        <v>7000020718</v>
      </c>
      <c r="C194" s="1318">
        <v>1170</v>
      </c>
      <c r="D194" s="1318" t="s">
        <v>742</v>
      </c>
      <c r="E194" s="1318">
        <v>1000058309</v>
      </c>
      <c r="F194" s="1318" t="s">
        <v>836</v>
      </c>
      <c r="G194" s="1318" t="s">
        <v>585</v>
      </c>
      <c r="H194" s="1318">
        <v>1</v>
      </c>
      <c r="I194" s="1285"/>
      <c r="J194" s="1286" t="str">
        <f t="shared" ref="J194:J204" si="20">IF(I194=0, "Included",IF(ISERROR(H194*I194), I194, H194*I194))</f>
        <v>Included</v>
      </c>
      <c r="K194" s="1321"/>
      <c r="M194" s="1323"/>
    </row>
    <row r="195" spans="1:13" s="1322" customFormat="1">
      <c r="A195" s="1288">
        <f t="shared" si="18"/>
        <v>106</v>
      </c>
      <c r="B195" s="1318">
        <v>7000020718</v>
      </c>
      <c r="C195" s="1318">
        <v>1180</v>
      </c>
      <c r="D195" s="1318" t="s">
        <v>742</v>
      </c>
      <c r="E195" s="1318">
        <v>1000058307</v>
      </c>
      <c r="F195" s="1318" t="s">
        <v>837</v>
      </c>
      <c r="G195" s="1318" t="s">
        <v>582</v>
      </c>
      <c r="H195" s="1318">
        <v>1</v>
      </c>
      <c r="I195" s="1285"/>
      <c r="J195" s="1286" t="str">
        <f t="shared" si="20"/>
        <v>Included</v>
      </c>
      <c r="K195" s="1321"/>
      <c r="M195" s="1323"/>
    </row>
    <row r="196" spans="1:13" s="1322" customFormat="1" ht="33">
      <c r="A196" s="1288">
        <f t="shared" si="18"/>
        <v>107</v>
      </c>
      <c r="B196" s="1318">
        <v>7000020718</v>
      </c>
      <c r="C196" s="1318">
        <v>1190</v>
      </c>
      <c r="D196" s="1318" t="s">
        <v>742</v>
      </c>
      <c r="E196" s="1318">
        <v>1000058315</v>
      </c>
      <c r="F196" s="1318" t="s">
        <v>838</v>
      </c>
      <c r="G196" s="1318" t="s">
        <v>582</v>
      </c>
      <c r="H196" s="1318">
        <v>1</v>
      </c>
      <c r="I196" s="1285"/>
      <c r="J196" s="1286" t="str">
        <f t="shared" si="20"/>
        <v>Included</v>
      </c>
      <c r="K196" s="1321"/>
      <c r="M196" s="1323"/>
    </row>
    <row r="197" spans="1:13" s="1322" customFormat="1">
      <c r="A197" s="1288">
        <f t="shared" si="18"/>
        <v>108</v>
      </c>
      <c r="B197" s="1318">
        <v>7000020718</v>
      </c>
      <c r="C197" s="1318">
        <v>1200</v>
      </c>
      <c r="D197" s="1318" t="s">
        <v>742</v>
      </c>
      <c r="E197" s="1318">
        <v>1000058311</v>
      </c>
      <c r="F197" s="1318" t="s">
        <v>839</v>
      </c>
      <c r="G197" s="1318" t="s">
        <v>582</v>
      </c>
      <c r="H197" s="1318">
        <v>1</v>
      </c>
      <c r="I197" s="1285"/>
      <c r="J197" s="1286" t="str">
        <f t="shared" si="20"/>
        <v>Included</v>
      </c>
      <c r="K197" s="1321"/>
      <c r="M197" s="1323"/>
    </row>
    <row r="198" spans="1:13" s="1322" customFormat="1" ht="49.5">
      <c r="A198" s="1288">
        <f t="shared" si="18"/>
        <v>109</v>
      </c>
      <c r="B198" s="1318">
        <v>7000020718</v>
      </c>
      <c r="C198" s="1318">
        <v>1210</v>
      </c>
      <c r="D198" s="1318" t="s">
        <v>742</v>
      </c>
      <c r="E198" s="1318">
        <v>1000058327</v>
      </c>
      <c r="F198" s="1318" t="s">
        <v>840</v>
      </c>
      <c r="G198" s="1318" t="s">
        <v>582</v>
      </c>
      <c r="H198" s="1318">
        <v>1</v>
      </c>
      <c r="I198" s="1285"/>
      <c r="J198" s="1286" t="str">
        <f t="shared" si="20"/>
        <v>Included</v>
      </c>
      <c r="K198" s="1321"/>
      <c r="M198" s="1323"/>
    </row>
    <row r="199" spans="1:13" s="1322" customFormat="1" ht="49.5">
      <c r="A199" s="1288">
        <f t="shared" si="18"/>
        <v>110</v>
      </c>
      <c r="B199" s="1318">
        <v>7000020718</v>
      </c>
      <c r="C199" s="1318">
        <v>1220</v>
      </c>
      <c r="D199" s="1318" t="s">
        <v>742</v>
      </c>
      <c r="E199" s="1318">
        <v>1000058326</v>
      </c>
      <c r="F199" s="1318" t="s">
        <v>841</v>
      </c>
      <c r="G199" s="1318" t="s">
        <v>582</v>
      </c>
      <c r="H199" s="1318">
        <v>1</v>
      </c>
      <c r="I199" s="1285"/>
      <c r="J199" s="1286" t="str">
        <f t="shared" si="20"/>
        <v>Included</v>
      </c>
      <c r="K199" s="1321"/>
      <c r="M199" s="1323"/>
    </row>
    <row r="200" spans="1:13" s="1322" customFormat="1">
      <c r="A200" s="1288">
        <f t="shared" si="18"/>
        <v>111</v>
      </c>
      <c r="B200" s="1318">
        <v>7000020718</v>
      </c>
      <c r="C200" s="1318">
        <v>550</v>
      </c>
      <c r="D200" s="1318" t="s">
        <v>743</v>
      </c>
      <c r="E200" s="1318">
        <v>1000025943</v>
      </c>
      <c r="F200" s="1318" t="s">
        <v>842</v>
      </c>
      <c r="G200" s="1318" t="s">
        <v>585</v>
      </c>
      <c r="H200" s="1318">
        <v>1</v>
      </c>
      <c r="I200" s="1285"/>
      <c r="J200" s="1286" t="str">
        <f t="shared" si="20"/>
        <v>Included</v>
      </c>
      <c r="K200" s="1321"/>
      <c r="M200" s="1323"/>
    </row>
    <row r="201" spans="1:13" s="1322" customFormat="1">
      <c r="A201" s="1288">
        <f t="shared" si="18"/>
        <v>112</v>
      </c>
      <c r="B201" s="1318">
        <v>7000020718</v>
      </c>
      <c r="C201" s="1318">
        <v>560</v>
      </c>
      <c r="D201" s="1318" t="s">
        <v>743</v>
      </c>
      <c r="E201" s="1318">
        <v>1000024186</v>
      </c>
      <c r="F201" s="1318" t="s">
        <v>843</v>
      </c>
      <c r="G201" s="1318" t="s">
        <v>619</v>
      </c>
      <c r="H201" s="1318">
        <v>1</v>
      </c>
      <c r="I201" s="1285"/>
      <c r="J201" s="1286" t="str">
        <f t="shared" si="20"/>
        <v>Included</v>
      </c>
      <c r="K201" s="1321"/>
      <c r="M201" s="1323"/>
    </row>
    <row r="202" spans="1:13" s="1322" customFormat="1">
      <c r="A202" s="1288">
        <f t="shared" si="18"/>
        <v>113</v>
      </c>
      <c r="B202" s="1318">
        <v>7000020718</v>
      </c>
      <c r="C202" s="1318">
        <v>570</v>
      </c>
      <c r="D202" s="1318" t="s">
        <v>743</v>
      </c>
      <c r="E202" s="1318">
        <v>1000019912</v>
      </c>
      <c r="F202" s="1318" t="s">
        <v>639</v>
      </c>
      <c r="G202" s="1318" t="s">
        <v>619</v>
      </c>
      <c r="H202" s="1318">
        <v>1</v>
      </c>
      <c r="I202" s="1285"/>
      <c r="J202" s="1286" t="str">
        <f t="shared" si="20"/>
        <v>Included</v>
      </c>
      <c r="K202" s="1321"/>
      <c r="M202" s="1323"/>
    </row>
    <row r="203" spans="1:13" s="1322" customFormat="1">
      <c r="A203" s="1288">
        <f t="shared" si="18"/>
        <v>114</v>
      </c>
      <c r="B203" s="1318">
        <v>7000020718</v>
      </c>
      <c r="C203" s="1318">
        <v>580</v>
      </c>
      <c r="D203" s="1318" t="s">
        <v>743</v>
      </c>
      <c r="E203" s="1318">
        <v>1000019927</v>
      </c>
      <c r="F203" s="1318" t="s">
        <v>844</v>
      </c>
      <c r="G203" s="1318" t="s">
        <v>619</v>
      </c>
      <c r="H203" s="1318">
        <v>1</v>
      </c>
      <c r="I203" s="1285"/>
      <c r="J203" s="1286" t="str">
        <f t="shared" si="20"/>
        <v>Included</v>
      </c>
      <c r="K203" s="1321"/>
      <c r="M203" s="1323"/>
    </row>
    <row r="204" spans="1:13" s="1322" customFormat="1">
      <c r="A204" s="1288">
        <f t="shared" si="18"/>
        <v>115</v>
      </c>
      <c r="B204" s="1318">
        <v>7000020718</v>
      </c>
      <c r="C204" s="1318">
        <v>590</v>
      </c>
      <c r="D204" s="1318" t="s">
        <v>743</v>
      </c>
      <c r="E204" s="1318">
        <v>1000025950</v>
      </c>
      <c r="F204" s="1318" t="s">
        <v>845</v>
      </c>
      <c r="G204" s="1318" t="s">
        <v>585</v>
      </c>
      <c r="H204" s="1318">
        <v>1</v>
      </c>
      <c r="I204" s="1285"/>
      <c r="J204" s="1286" t="str">
        <f t="shared" si="20"/>
        <v>Included</v>
      </c>
      <c r="K204" s="1321"/>
      <c r="M204" s="1323"/>
    </row>
    <row r="205" spans="1:13" s="1322" customFormat="1" ht="82.5">
      <c r="A205" s="1288">
        <f t="shared" si="18"/>
        <v>116</v>
      </c>
      <c r="B205" s="1318">
        <v>7000020718</v>
      </c>
      <c r="C205" s="1318">
        <v>1320</v>
      </c>
      <c r="D205" s="1318" t="s">
        <v>744</v>
      </c>
      <c r="E205" s="1318">
        <v>1000031367</v>
      </c>
      <c r="F205" s="1318" t="s">
        <v>640</v>
      </c>
      <c r="G205" s="1318" t="s">
        <v>582</v>
      </c>
      <c r="H205" s="1318">
        <v>1</v>
      </c>
      <c r="I205" s="1285"/>
      <c r="J205" s="1286" t="str">
        <f>IF(I205=0, "Included",IF(ISERROR(H205*I205), I205, H205*I205))</f>
        <v>Included</v>
      </c>
      <c r="K205" s="1321"/>
      <c r="M205" s="1323"/>
    </row>
    <row r="206" spans="1:13" s="1322" customFormat="1">
      <c r="A206" s="1288">
        <f t="shared" si="18"/>
        <v>117</v>
      </c>
      <c r="B206" s="1318">
        <v>7000020718</v>
      </c>
      <c r="C206" s="1318">
        <v>1330</v>
      </c>
      <c r="D206" s="1318" t="s">
        <v>744</v>
      </c>
      <c r="E206" s="1318">
        <v>1000018706</v>
      </c>
      <c r="F206" s="1318" t="s">
        <v>846</v>
      </c>
      <c r="G206" s="1318" t="s">
        <v>582</v>
      </c>
      <c r="H206" s="1318">
        <v>2</v>
      </c>
      <c r="I206" s="1285"/>
      <c r="J206" s="1286" t="str">
        <f t="shared" ref="J206:J210" si="21">IF(I206=0, "Included",IF(ISERROR(H206*I206), I206, H206*I206))</f>
        <v>Included</v>
      </c>
      <c r="K206" s="1321"/>
      <c r="M206" s="1323"/>
    </row>
    <row r="207" spans="1:13" s="1322" customFormat="1">
      <c r="A207" s="1288">
        <f t="shared" si="18"/>
        <v>118</v>
      </c>
      <c r="B207" s="1318">
        <v>7000020718</v>
      </c>
      <c r="C207" s="1318">
        <v>1340</v>
      </c>
      <c r="D207" s="1318" t="s">
        <v>744</v>
      </c>
      <c r="E207" s="1318">
        <v>1000031374</v>
      </c>
      <c r="F207" s="1318" t="s">
        <v>641</v>
      </c>
      <c r="G207" s="1318" t="s">
        <v>585</v>
      </c>
      <c r="H207" s="1318">
        <v>2</v>
      </c>
      <c r="I207" s="1285"/>
      <c r="J207" s="1286" t="str">
        <f t="shared" si="21"/>
        <v>Included</v>
      </c>
      <c r="K207" s="1321"/>
      <c r="M207" s="1323"/>
    </row>
    <row r="208" spans="1:13" s="1322" customFormat="1" ht="33">
      <c r="A208" s="1288">
        <f t="shared" si="18"/>
        <v>119</v>
      </c>
      <c r="B208" s="1318">
        <v>7000020718</v>
      </c>
      <c r="C208" s="1318">
        <v>1350</v>
      </c>
      <c r="D208" s="1318" t="s">
        <v>744</v>
      </c>
      <c r="E208" s="1318">
        <v>1000034950</v>
      </c>
      <c r="F208" s="1318" t="s">
        <v>642</v>
      </c>
      <c r="G208" s="1318" t="s">
        <v>582</v>
      </c>
      <c r="H208" s="1318">
        <v>2</v>
      </c>
      <c r="I208" s="1285"/>
      <c r="J208" s="1286" t="str">
        <f t="shared" si="21"/>
        <v>Included</v>
      </c>
      <c r="K208" s="1321"/>
      <c r="M208" s="1323"/>
    </row>
    <row r="209" spans="1:13" s="1322" customFormat="1" ht="33">
      <c r="A209" s="1288">
        <f t="shared" si="18"/>
        <v>120</v>
      </c>
      <c r="B209" s="1318">
        <v>7000020718</v>
      </c>
      <c r="C209" s="1318">
        <v>1360</v>
      </c>
      <c r="D209" s="1318" t="s">
        <v>744</v>
      </c>
      <c r="E209" s="1318">
        <v>1000031381</v>
      </c>
      <c r="F209" s="1318" t="s">
        <v>643</v>
      </c>
      <c r="G209" s="1318" t="s">
        <v>585</v>
      </c>
      <c r="H209" s="1318">
        <v>1</v>
      </c>
      <c r="I209" s="1285"/>
      <c r="J209" s="1286" t="str">
        <f t="shared" si="21"/>
        <v>Included</v>
      </c>
      <c r="K209" s="1321"/>
      <c r="M209" s="1323"/>
    </row>
    <row r="210" spans="1:13" s="1322" customFormat="1">
      <c r="A210" s="1288">
        <f t="shared" si="18"/>
        <v>121</v>
      </c>
      <c r="B210" s="1318">
        <v>7000020718</v>
      </c>
      <c r="C210" s="1318">
        <v>1370</v>
      </c>
      <c r="D210" s="1318" t="s">
        <v>744</v>
      </c>
      <c r="E210" s="1318">
        <v>1000026228</v>
      </c>
      <c r="F210" s="1318" t="s">
        <v>644</v>
      </c>
      <c r="G210" s="1318" t="s">
        <v>582</v>
      </c>
      <c r="H210" s="1318">
        <v>1</v>
      </c>
      <c r="I210" s="1285"/>
      <c r="J210" s="1286" t="str">
        <f t="shared" si="21"/>
        <v>Included</v>
      </c>
      <c r="K210" s="1321"/>
      <c r="M210" s="1323"/>
    </row>
    <row r="211" spans="1:13" s="1322" customFormat="1">
      <c r="A211" s="1288">
        <f t="shared" si="18"/>
        <v>122</v>
      </c>
      <c r="B211" s="1318">
        <v>7000020718</v>
      </c>
      <c r="C211" s="1318">
        <v>1380</v>
      </c>
      <c r="D211" s="1318" t="s">
        <v>744</v>
      </c>
      <c r="E211" s="1318">
        <v>1000028495</v>
      </c>
      <c r="F211" s="1318" t="s">
        <v>645</v>
      </c>
      <c r="G211" s="1318" t="s">
        <v>582</v>
      </c>
      <c r="H211" s="1318">
        <v>1</v>
      </c>
      <c r="I211" s="1285"/>
      <c r="J211" s="1286" t="str">
        <f>IF(I211=0, "Included",IF(ISERROR(H211*I211), I211, H211*I211))</f>
        <v>Included</v>
      </c>
      <c r="K211" s="1321"/>
      <c r="M211" s="1323"/>
    </row>
    <row r="212" spans="1:13" s="1322" customFormat="1">
      <c r="A212" s="1288">
        <f t="shared" si="18"/>
        <v>123</v>
      </c>
      <c r="B212" s="1318">
        <v>7000020718</v>
      </c>
      <c r="C212" s="1318">
        <v>1390</v>
      </c>
      <c r="D212" s="1318" t="s">
        <v>744</v>
      </c>
      <c r="E212" s="1318">
        <v>1000028265</v>
      </c>
      <c r="F212" s="1318" t="s">
        <v>847</v>
      </c>
      <c r="G212" s="1318" t="s">
        <v>582</v>
      </c>
      <c r="H212" s="1318">
        <v>1</v>
      </c>
      <c r="I212" s="1285"/>
      <c r="J212" s="1286" t="str">
        <f t="shared" ref="J212:J216" si="22">IF(I212=0, "Included",IF(ISERROR(H212*I212), I212, H212*I212))</f>
        <v>Included</v>
      </c>
      <c r="K212" s="1321"/>
      <c r="M212" s="1323"/>
    </row>
    <row r="213" spans="1:13" s="1322" customFormat="1">
      <c r="A213" s="1288">
        <f t="shared" si="18"/>
        <v>124</v>
      </c>
      <c r="B213" s="1318">
        <v>7000020718</v>
      </c>
      <c r="C213" s="1318">
        <v>1400</v>
      </c>
      <c r="D213" s="1318" t="s">
        <v>744</v>
      </c>
      <c r="E213" s="1318">
        <v>1000034998</v>
      </c>
      <c r="F213" s="1318" t="s">
        <v>646</v>
      </c>
      <c r="G213" s="1318" t="s">
        <v>582</v>
      </c>
      <c r="H213" s="1318">
        <v>2</v>
      </c>
      <c r="I213" s="1285"/>
      <c r="J213" s="1286" t="str">
        <f t="shared" si="22"/>
        <v>Included</v>
      </c>
      <c r="K213" s="1321"/>
      <c r="M213" s="1323"/>
    </row>
    <row r="214" spans="1:13" s="1322" customFormat="1" ht="66">
      <c r="A214" s="1288">
        <f t="shared" si="18"/>
        <v>125</v>
      </c>
      <c r="B214" s="1318">
        <v>7000020718</v>
      </c>
      <c r="C214" s="1318">
        <v>1420</v>
      </c>
      <c r="D214" s="1318" t="s">
        <v>745</v>
      </c>
      <c r="E214" s="1318">
        <v>1000031369</v>
      </c>
      <c r="F214" s="1318" t="s">
        <v>647</v>
      </c>
      <c r="G214" s="1318" t="s">
        <v>585</v>
      </c>
      <c r="H214" s="1318">
        <v>1</v>
      </c>
      <c r="I214" s="1285"/>
      <c r="J214" s="1286" t="str">
        <f t="shared" si="22"/>
        <v>Included</v>
      </c>
      <c r="K214" s="1321"/>
      <c r="M214" s="1323"/>
    </row>
    <row r="215" spans="1:13" s="1322" customFormat="1" ht="33">
      <c r="A215" s="1288">
        <f t="shared" si="18"/>
        <v>126</v>
      </c>
      <c r="B215" s="1318">
        <v>7000020718</v>
      </c>
      <c r="C215" s="1318">
        <v>1430</v>
      </c>
      <c r="D215" s="1318" t="s">
        <v>745</v>
      </c>
      <c r="E215" s="1318">
        <v>1000018706</v>
      </c>
      <c r="F215" s="1318" t="s">
        <v>846</v>
      </c>
      <c r="G215" s="1318" t="s">
        <v>582</v>
      </c>
      <c r="H215" s="1318">
        <v>1</v>
      </c>
      <c r="I215" s="1285"/>
      <c r="J215" s="1286" t="str">
        <f t="shared" si="22"/>
        <v>Included</v>
      </c>
      <c r="K215" s="1321"/>
      <c r="M215" s="1323"/>
    </row>
    <row r="216" spans="1:13" s="1322" customFormat="1" ht="33">
      <c r="A216" s="1288">
        <f t="shared" si="18"/>
        <v>127</v>
      </c>
      <c r="B216" s="1318">
        <v>7000020718</v>
      </c>
      <c r="C216" s="1318">
        <v>1440</v>
      </c>
      <c r="D216" s="1318" t="s">
        <v>745</v>
      </c>
      <c r="E216" s="1318">
        <v>1000031374</v>
      </c>
      <c r="F216" s="1318" t="s">
        <v>641</v>
      </c>
      <c r="G216" s="1318" t="s">
        <v>585</v>
      </c>
      <c r="H216" s="1318">
        <v>1</v>
      </c>
      <c r="I216" s="1285"/>
      <c r="J216" s="1286" t="str">
        <f t="shared" si="22"/>
        <v>Included</v>
      </c>
      <c r="K216" s="1321"/>
      <c r="M216" s="1323"/>
    </row>
    <row r="217" spans="1:13" s="1322" customFormat="1" ht="33">
      <c r="A217" s="1288">
        <f t="shared" si="18"/>
        <v>128</v>
      </c>
      <c r="B217" s="1318">
        <v>7000020718</v>
      </c>
      <c r="C217" s="1318">
        <v>1450</v>
      </c>
      <c r="D217" s="1318" t="s">
        <v>745</v>
      </c>
      <c r="E217" s="1318">
        <v>1000034950</v>
      </c>
      <c r="F217" s="1318" t="s">
        <v>642</v>
      </c>
      <c r="G217" s="1318" t="s">
        <v>582</v>
      </c>
      <c r="H217" s="1318">
        <v>1</v>
      </c>
      <c r="I217" s="1285"/>
      <c r="J217" s="1286" t="str">
        <f>IF(I217=0, "Included",IF(ISERROR(H217*I217), I217, H217*I217))</f>
        <v>Included</v>
      </c>
      <c r="K217" s="1321"/>
      <c r="M217" s="1323"/>
    </row>
    <row r="218" spans="1:13" s="1322" customFormat="1" ht="33">
      <c r="A218" s="1288">
        <f t="shared" si="18"/>
        <v>129</v>
      </c>
      <c r="B218" s="1318">
        <v>7000020718</v>
      </c>
      <c r="C218" s="1318">
        <v>1460</v>
      </c>
      <c r="D218" s="1318" t="s">
        <v>745</v>
      </c>
      <c r="E218" s="1318">
        <v>1000031381</v>
      </c>
      <c r="F218" s="1318" t="s">
        <v>643</v>
      </c>
      <c r="G218" s="1318" t="s">
        <v>585</v>
      </c>
      <c r="H218" s="1318">
        <v>1</v>
      </c>
      <c r="I218" s="1285"/>
      <c r="J218" s="1286" t="str">
        <f t="shared" ref="J218:J228" si="23">IF(I218=0, "Included",IF(ISERROR(H218*I218), I218, H218*I218))</f>
        <v>Included</v>
      </c>
      <c r="K218" s="1321"/>
      <c r="M218" s="1323"/>
    </row>
    <row r="219" spans="1:13" s="1322" customFormat="1" ht="33">
      <c r="A219" s="1288">
        <f t="shared" si="18"/>
        <v>130</v>
      </c>
      <c r="B219" s="1318">
        <v>7000020718</v>
      </c>
      <c r="C219" s="1318">
        <v>1470</v>
      </c>
      <c r="D219" s="1318" t="s">
        <v>745</v>
      </c>
      <c r="E219" s="1318">
        <v>1000034998</v>
      </c>
      <c r="F219" s="1318" t="s">
        <v>646</v>
      </c>
      <c r="G219" s="1318" t="s">
        <v>582</v>
      </c>
      <c r="H219" s="1318">
        <v>1</v>
      </c>
      <c r="I219" s="1285"/>
      <c r="J219" s="1286" t="str">
        <f t="shared" si="23"/>
        <v>Included</v>
      </c>
      <c r="K219" s="1321"/>
      <c r="M219" s="1323"/>
    </row>
    <row r="220" spans="1:13" s="1322" customFormat="1" ht="33">
      <c r="A220" s="1288">
        <f t="shared" si="18"/>
        <v>131</v>
      </c>
      <c r="B220" s="1318">
        <v>7000020718</v>
      </c>
      <c r="C220" s="1318">
        <v>1480</v>
      </c>
      <c r="D220" s="1318" t="s">
        <v>745</v>
      </c>
      <c r="E220" s="1318">
        <v>1000031398</v>
      </c>
      <c r="F220" s="1318" t="s">
        <v>648</v>
      </c>
      <c r="G220" s="1318" t="s">
        <v>585</v>
      </c>
      <c r="H220" s="1318">
        <v>1</v>
      </c>
      <c r="I220" s="1285"/>
      <c r="J220" s="1286" t="str">
        <f t="shared" si="23"/>
        <v>Included</v>
      </c>
      <c r="K220" s="1321"/>
      <c r="M220" s="1323"/>
    </row>
    <row r="221" spans="1:13" s="1322" customFormat="1" ht="82.5">
      <c r="A221" s="1288">
        <f t="shared" si="18"/>
        <v>132</v>
      </c>
      <c r="B221" s="1318">
        <v>7000020718</v>
      </c>
      <c r="C221" s="1318">
        <v>1490</v>
      </c>
      <c r="D221" s="1318" t="s">
        <v>746</v>
      </c>
      <c r="E221" s="1318">
        <v>1000031367</v>
      </c>
      <c r="F221" s="1318" t="s">
        <v>640</v>
      </c>
      <c r="G221" s="1318" t="s">
        <v>582</v>
      </c>
      <c r="H221" s="1318">
        <v>1</v>
      </c>
      <c r="I221" s="1285"/>
      <c r="J221" s="1286" t="str">
        <f t="shared" si="23"/>
        <v>Included</v>
      </c>
      <c r="K221" s="1321"/>
      <c r="M221" s="1323"/>
    </row>
    <row r="222" spans="1:13" s="1322" customFormat="1">
      <c r="A222" s="1288">
        <f t="shared" si="18"/>
        <v>133</v>
      </c>
      <c r="B222" s="1318">
        <v>7000020718</v>
      </c>
      <c r="C222" s="1318">
        <v>1500</v>
      </c>
      <c r="D222" s="1318" t="s">
        <v>746</v>
      </c>
      <c r="E222" s="1318">
        <v>1000018706</v>
      </c>
      <c r="F222" s="1318" t="s">
        <v>846</v>
      </c>
      <c r="G222" s="1318" t="s">
        <v>582</v>
      </c>
      <c r="H222" s="1318">
        <v>6</v>
      </c>
      <c r="I222" s="1285"/>
      <c r="J222" s="1286" t="str">
        <f t="shared" si="23"/>
        <v>Included</v>
      </c>
      <c r="K222" s="1321"/>
      <c r="M222" s="1323"/>
    </row>
    <row r="223" spans="1:13" s="1322" customFormat="1">
      <c r="A223" s="1288">
        <f t="shared" si="18"/>
        <v>134</v>
      </c>
      <c r="B223" s="1318">
        <v>7000020718</v>
      </c>
      <c r="C223" s="1318">
        <v>1510</v>
      </c>
      <c r="D223" s="1318" t="s">
        <v>746</v>
      </c>
      <c r="E223" s="1318">
        <v>1000031374</v>
      </c>
      <c r="F223" s="1318" t="s">
        <v>641</v>
      </c>
      <c r="G223" s="1318" t="s">
        <v>585</v>
      </c>
      <c r="H223" s="1318">
        <v>2</v>
      </c>
      <c r="I223" s="1285"/>
      <c r="J223" s="1286" t="str">
        <f t="shared" si="23"/>
        <v>Included</v>
      </c>
      <c r="K223" s="1321"/>
      <c r="M223" s="1323"/>
    </row>
    <row r="224" spans="1:13" s="1322" customFormat="1" ht="33">
      <c r="A224" s="1288">
        <f t="shared" si="18"/>
        <v>135</v>
      </c>
      <c r="B224" s="1318">
        <v>7000020718</v>
      </c>
      <c r="C224" s="1318">
        <v>1520</v>
      </c>
      <c r="D224" s="1318" t="s">
        <v>746</v>
      </c>
      <c r="E224" s="1318">
        <v>1000034950</v>
      </c>
      <c r="F224" s="1318" t="s">
        <v>642</v>
      </c>
      <c r="G224" s="1318" t="s">
        <v>582</v>
      </c>
      <c r="H224" s="1318">
        <v>2</v>
      </c>
      <c r="I224" s="1285"/>
      <c r="J224" s="1286" t="str">
        <f t="shared" si="23"/>
        <v>Included</v>
      </c>
      <c r="K224" s="1321"/>
      <c r="M224" s="1323"/>
    </row>
    <row r="225" spans="1:13" s="1322" customFormat="1" ht="33">
      <c r="A225" s="1288">
        <f t="shared" si="18"/>
        <v>136</v>
      </c>
      <c r="B225" s="1318">
        <v>7000020718</v>
      </c>
      <c r="C225" s="1318">
        <v>1530</v>
      </c>
      <c r="D225" s="1318" t="s">
        <v>746</v>
      </c>
      <c r="E225" s="1318">
        <v>1000031381</v>
      </c>
      <c r="F225" s="1318" t="s">
        <v>643</v>
      </c>
      <c r="G225" s="1318" t="s">
        <v>585</v>
      </c>
      <c r="H225" s="1318">
        <v>1</v>
      </c>
      <c r="I225" s="1285"/>
      <c r="J225" s="1286" t="str">
        <f t="shared" si="23"/>
        <v>Included</v>
      </c>
      <c r="K225" s="1321"/>
      <c r="M225" s="1323"/>
    </row>
    <row r="226" spans="1:13" s="1322" customFormat="1">
      <c r="A226" s="1288">
        <f t="shared" si="18"/>
        <v>137</v>
      </c>
      <c r="B226" s="1318">
        <v>7000020718</v>
      </c>
      <c r="C226" s="1318">
        <v>1540</v>
      </c>
      <c r="D226" s="1318" t="s">
        <v>746</v>
      </c>
      <c r="E226" s="1318">
        <v>1000026228</v>
      </c>
      <c r="F226" s="1318" t="s">
        <v>644</v>
      </c>
      <c r="G226" s="1318" t="s">
        <v>582</v>
      </c>
      <c r="H226" s="1318">
        <v>1</v>
      </c>
      <c r="I226" s="1285"/>
      <c r="J226" s="1286" t="str">
        <f t="shared" si="23"/>
        <v>Included</v>
      </c>
      <c r="K226" s="1321"/>
      <c r="M226" s="1323"/>
    </row>
    <row r="227" spans="1:13" s="1322" customFormat="1">
      <c r="A227" s="1288">
        <f t="shared" si="18"/>
        <v>138</v>
      </c>
      <c r="B227" s="1318">
        <v>7000020718</v>
      </c>
      <c r="C227" s="1318">
        <v>1550</v>
      </c>
      <c r="D227" s="1318" t="s">
        <v>746</v>
      </c>
      <c r="E227" s="1318">
        <v>1000034998</v>
      </c>
      <c r="F227" s="1318" t="s">
        <v>646</v>
      </c>
      <c r="G227" s="1318" t="s">
        <v>582</v>
      </c>
      <c r="H227" s="1318">
        <v>2</v>
      </c>
      <c r="I227" s="1285"/>
      <c r="J227" s="1286" t="str">
        <f t="shared" si="23"/>
        <v>Included</v>
      </c>
      <c r="K227" s="1321"/>
      <c r="M227" s="1323"/>
    </row>
    <row r="228" spans="1:13" s="1322" customFormat="1" ht="82.5">
      <c r="A228" s="1288">
        <f t="shared" si="18"/>
        <v>139</v>
      </c>
      <c r="B228" s="1318">
        <v>7000020718</v>
      </c>
      <c r="C228" s="1318">
        <v>1570</v>
      </c>
      <c r="D228" s="1318" t="s">
        <v>747</v>
      </c>
      <c r="E228" s="1318">
        <v>1000031367</v>
      </c>
      <c r="F228" s="1318" t="s">
        <v>640</v>
      </c>
      <c r="G228" s="1318" t="s">
        <v>582</v>
      </c>
      <c r="H228" s="1318">
        <v>1</v>
      </c>
      <c r="I228" s="1285"/>
      <c r="J228" s="1286" t="str">
        <f t="shared" si="23"/>
        <v>Included</v>
      </c>
      <c r="K228" s="1321"/>
      <c r="M228" s="1323"/>
    </row>
    <row r="229" spans="1:13" s="1322" customFormat="1">
      <c r="A229" s="1288">
        <f t="shared" si="18"/>
        <v>140</v>
      </c>
      <c r="B229" s="1318">
        <v>7000020718</v>
      </c>
      <c r="C229" s="1318">
        <v>1580</v>
      </c>
      <c r="D229" s="1318" t="s">
        <v>747</v>
      </c>
      <c r="E229" s="1318">
        <v>1000018706</v>
      </c>
      <c r="F229" s="1318" t="s">
        <v>846</v>
      </c>
      <c r="G229" s="1318" t="s">
        <v>582</v>
      </c>
      <c r="H229" s="1318">
        <v>4</v>
      </c>
      <c r="I229" s="1285"/>
      <c r="J229" s="1286" t="str">
        <f>IF(I229=0, "Included",IF(ISERROR(H229*I229), I229, H229*I229))</f>
        <v>Included</v>
      </c>
      <c r="K229" s="1321"/>
      <c r="M229" s="1323"/>
    </row>
    <row r="230" spans="1:13" s="1322" customFormat="1">
      <c r="A230" s="1288">
        <f t="shared" si="18"/>
        <v>141</v>
      </c>
      <c r="B230" s="1318">
        <v>7000020718</v>
      </c>
      <c r="C230" s="1318">
        <v>1590</v>
      </c>
      <c r="D230" s="1318" t="s">
        <v>747</v>
      </c>
      <c r="E230" s="1318">
        <v>1000031374</v>
      </c>
      <c r="F230" s="1318" t="s">
        <v>641</v>
      </c>
      <c r="G230" s="1318" t="s">
        <v>585</v>
      </c>
      <c r="H230" s="1318">
        <v>2</v>
      </c>
      <c r="I230" s="1285"/>
      <c r="J230" s="1286" t="str">
        <f t="shared" ref="J230:J234" si="24">IF(I230=0, "Included",IF(ISERROR(H230*I230), I230, H230*I230))</f>
        <v>Included</v>
      </c>
      <c r="K230" s="1321"/>
      <c r="M230" s="1323"/>
    </row>
    <row r="231" spans="1:13" s="1322" customFormat="1" ht="33">
      <c r="A231" s="1288">
        <f t="shared" si="18"/>
        <v>142</v>
      </c>
      <c r="B231" s="1318">
        <v>7000020718</v>
      </c>
      <c r="C231" s="1318">
        <v>1600</v>
      </c>
      <c r="D231" s="1318" t="s">
        <v>747</v>
      </c>
      <c r="E231" s="1318">
        <v>1000034950</v>
      </c>
      <c r="F231" s="1318" t="s">
        <v>642</v>
      </c>
      <c r="G231" s="1318" t="s">
        <v>582</v>
      </c>
      <c r="H231" s="1318">
        <v>2</v>
      </c>
      <c r="I231" s="1285"/>
      <c r="J231" s="1286" t="str">
        <f t="shared" si="24"/>
        <v>Included</v>
      </c>
      <c r="K231" s="1321"/>
      <c r="M231" s="1323"/>
    </row>
    <row r="232" spans="1:13" s="1322" customFormat="1" ht="33">
      <c r="A232" s="1288">
        <f t="shared" si="18"/>
        <v>143</v>
      </c>
      <c r="B232" s="1318">
        <v>7000020718</v>
      </c>
      <c r="C232" s="1318">
        <v>1610</v>
      </c>
      <c r="D232" s="1318" t="s">
        <v>747</v>
      </c>
      <c r="E232" s="1318">
        <v>1000031381</v>
      </c>
      <c r="F232" s="1318" t="s">
        <v>643</v>
      </c>
      <c r="G232" s="1318" t="s">
        <v>585</v>
      </c>
      <c r="H232" s="1318">
        <v>1</v>
      </c>
      <c r="I232" s="1285"/>
      <c r="J232" s="1286" t="str">
        <f t="shared" si="24"/>
        <v>Included</v>
      </c>
      <c r="K232" s="1321"/>
      <c r="M232" s="1323"/>
    </row>
    <row r="233" spans="1:13" s="1322" customFormat="1">
      <c r="A233" s="1288">
        <f t="shared" si="18"/>
        <v>144</v>
      </c>
      <c r="B233" s="1318">
        <v>7000020718</v>
      </c>
      <c r="C233" s="1318">
        <v>1620</v>
      </c>
      <c r="D233" s="1318" t="s">
        <v>747</v>
      </c>
      <c r="E233" s="1318">
        <v>1000026228</v>
      </c>
      <c r="F233" s="1318" t="s">
        <v>644</v>
      </c>
      <c r="G233" s="1318" t="s">
        <v>582</v>
      </c>
      <c r="H233" s="1318">
        <v>1</v>
      </c>
      <c r="I233" s="1285"/>
      <c r="J233" s="1286" t="str">
        <f t="shared" si="24"/>
        <v>Included</v>
      </c>
      <c r="K233" s="1321"/>
      <c r="M233" s="1323"/>
    </row>
    <row r="234" spans="1:13" s="1322" customFormat="1">
      <c r="A234" s="1288">
        <f t="shared" si="18"/>
        <v>145</v>
      </c>
      <c r="B234" s="1318">
        <v>7000020718</v>
      </c>
      <c r="C234" s="1318">
        <v>1630</v>
      </c>
      <c r="D234" s="1318" t="s">
        <v>747</v>
      </c>
      <c r="E234" s="1318">
        <v>1000034998</v>
      </c>
      <c r="F234" s="1318" t="s">
        <v>646</v>
      </c>
      <c r="G234" s="1318" t="s">
        <v>582</v>
      </c>
      <c r="H234" s="1318">
        <v>2</v>
      </c>
      <c r="I234" s="1285"/>
      <c r="J234" s="1286" t="str">
        <f t="shared" si="24"/>
        <v>Included</v>
      </c>
      <c r="K234" s="1321"/>
      <c r="M234" s="1323"/>
    </row>
    <row r="235" spans="1:13" s="1322" customFormat="1" ht="82.5">
      <c r="A235" s="1288">
        <f t="shared" si="18"/>
        <v>146</v>
      </c>
      <c r="B235" s="1318">
        <v>7000020718</v>
      </c>
      <c r="C235" s="1318">
        <v>1650</v>
      </c>
      <c r="D235" s="1318" t="s">
        <v>748</v>
      </c>
      <c r="E235" s="1318">
        <v>1000031367</v>
      </c>
      <c r="F235" s="1318" t="s">
        <v>640</v>
      </c>
      <c r="G235" s="1318" t="s">
        <v>582</v>
      </c>
      <c r="H235" s="1318">
        <v>1</v>
      </c>
      <c r="I235" s="1285"/>
      <c r="J235" s="1286" t="str">
        <f>IF(I235=0, "Included",IF(ISERROR(H235*I235), I235, H235*I235))</f>
        <v>Included</v>
      </c>
      <c r="K235" s="1321"/>
      <c r="M235" s="1323"/>
    </row>
    <row r="236" spans="1:13" s="1322" customFormat="1" ht="33">
      <c r="A236" s="1288">
        <f t="shared" si="18"/>
        <v>147</v>
      </c>
      <c r="B236" s="1318">
        <v>7000020718</v>
      </c>
      <c r="C236" s="1318">
        <v>1660</v>
      </c>
      <c r="D236" s="1318" t="s">
        <v>748</v>
      </c>
      <c r="E236" s="1318">
        <v>1000018706</v>
      </c>
      <c r="F236" s="1318" t="s">
        <v>846</v>
      </c>
      <c r="G236" s="1318" t="s">
        <v>582</v>
      </c>
      <c r="H236" s="1318">
        <v>4</v>
      </c>
      <c r="I236" s="1285"/>
      <c r="J236" s="1286" t="str">
        <f t="shared" ref="J236:J240" si="25">IF(I236=0, "Included",IF(ISERROR(H236*I236), I236, H236*I236))</f>
        <v>Included</v>
      </c>
      <c r="K236" s="1321"/>
      <c r="M236" s="1323"/>
    </row>
    <row r="237" spans="1:13" s="1322" customFormat="1" ht="33">
      <c r="A237" s="1288">
        <f t="shared" si="18"/>
        <v>148</v>
      </c>
      <c r="B237" s="1318">
        <v>7000020718</v>
      </c>
      <c r="C237" s="1318">
        <v>1670</v>
      </c>
      <c r="D237" s="1318" t="s">
        <v>748</v>
      </c>
      <c r="E237" s="1318">
        <v>1000031374</v>
      </c>
      <c r="F237" s="1318" t="s">
        <v>641</v>
      </c>
      <c r="G237" s="1318" t="s">
        <v>585</v>
      </c>
      <c r="H237" s="1318">
        <v>2</v>
      </c>
      <c r="I237" s="1285"/>
      <c r="J237" s="1286" t="str">
        <f t="shared" si="25"/>
        <v>Included</v>
      </c>
      <c r="K237" s="1321"/>
      <c r="M237" s="1323"/>
    </row>
    <row r="238" spans="1:13" s="1322" customFormat="1" ht="33">
      <c r="A238" s="1288">
        <f t="shared" si="18"/>
        <v>149</v>
      </c>
      <c r="B238" s="1318">
        <v>7000020718</v>
      </c>
      <c r="C238" s="1318">
        <v>1680</v>
      </c>
      <c r="D238" s="1318" t="s">
        <v>748</v>
      </c>
      <c r="E238" s="1318">
        <v>1000034950</v>
      </c>
      <c r="F238" s="1318" t="s">
        <v>642</v>
      </c>
      <c r="G238" s="1318" t="s">
        <v>582</v>
      </c>
      <c r="H238" s="1318">
        <v>2</v>
      </c>
      <c r="I238" s="1285"/>
      <c r="J238" s="1286" t="str">
        <f t="shared" si="25"/>
        <v>Included</v>
      </c>
      <c r="K238" s="1321"/>
      <c r="M238" s="1323"/>
    </row>
    <row r="239" spans="1:13" s="1322" customFormat="1" ht="33">
      <c r="A239" s="1288">
        <f t="shared" si="18"/>
        <v>150</v>
      </c>
      <c r="B239" s="1318">
        <v>7000020718</v>
      </c>
      <c r="C239" s="1318">
        <v>1690</v>
      </c>
      <c r="D239" s="1318" t="s">
        <v>748</v>
      </c>
      <c r="E239" s="1318">
        <v>1000031381</v>
      </c>
      <c r="F239" s="1318" t="s">
        <v>643</v>
      </c>
      <c r="G239" s="1318" t="s">
        <v>585</v>
      </c>
      <c r="H239" s="1318">
        <v>1</v>
      </c>
      <c r="I239" s="1285"/>
      <c r="J239" s="1286" t="str">
        <f t="shared" si="25"/>
        <v>Included</v>
      </c>
      <c r="K239" s="1321"/>
      <c r="M239" s="1323"/>
    </row>
    <row r="240" spans="1:13" s="1322" customFormat="1" ht="33">
      <c r="A240" s="1288">
        <f t="shared" si="18"/>
        <v>151</v>
      </c>
      <c r="B240" s="1318">
        <v>7000020718</v>
      </c>
      <c r="C240" s="1318">
        <v>1700</v>
      </c>
      <c r="D240" s="1318" t="s">
        <v>748</v>
      </c>
      <c r="E240" s="1318">
        <v>1000026228</v>
      </c>
      <c r="F240" s="1318" t="s">
        <v>644</v>
      </c>
      <c r="G240" s="1318" t="s">
        <v>582</v>
      </c>
      <c r="H240" s="1318">
        <v>1</v>
      </c>
      <c r="I240" s="1285"/>
      <c r="J240" s="1286" t="str">
        <f t="shared" si="25"/>
        <v>Included</v>
      </c>
      <c r="K240" s="1321"/>
      <c r="M240" s="1323"/>
    </row>
    <row r="241" spans="1:32" s="1322" customFormat="1" ht="33">
      <c r="A241" s="1288">
        <f t="shared" si="18"/>
        <v>152</v>
      </c>
      <c r="B241" s="1318">
        <v>7000020718</v>
      </c>
      <c r="C241" s="1318">
        <v>1710</v>
      </c>
      <c r="D241" s="1318" t="s">
        <v>748</v>
      </c>
      <c r="E241" s="1318">
        <v>1000034998</v>
      </c>
      <c r="F241" s="1318" t="s">
        <v>646</v>
      </c>
      <c r="G241" s="1318" t="s">
        <v>582</v>
      </c>
      <c r="H241" s="1318">
        <v>2</v>
      </c>
      <c r="I241" s="1285"/>
      <c r="J241" s="1286" t="str">
        <f>IF(I241=0, "Included",IF(ISERROR(H241*I241), I241, H241*I241))</f>
        <v>Included</v>
      </c>
      <c r="K241" s="1321"/>
      <c r="M241" s="1323"/>
    </row>
    <row r="242" spans="1:32" s="1322" customFormat="1">
      <c r="A242" s="1288">
        <f t="shared" ref="A242:A249" si="26">A241+1</f>
        <v>153</v>
      </c>
      <c r="B242" s="1318">
        <v>7000020718</v>
      </c>
      <c r="C242" s="1318">
        <v>1730</v>
      </c>
      <c r="D242" s="1318" t="s">
        <v>749</v>
      </c>
      <c r="E242" s="1318">
        <v>1000017518</v>
      </c>
      <c r="F242" s="1318" t="s">
        <v>848</v>
      </c>
      <c r="G242" s="1318" t="s">
        <v>582</v>
      </c>
      <c r="H242" s="1318">
        <v>2</v>
      </c>
      <c r="I242" s="1285"/>
      <c r="J242" s="1286" t="str">
        <f t="shared" ref="J242:J249" si="27">IF(I242=0, "Included",IF(ISERROR(H242*I242), I242, H242*I242))</f>
        <v>Included</v>
      </c>
      <c r="K242" s="1321"/>
      <c r="M242" s="1323"/>
    </row>
    <row r="243" spans="1:32" s="1322" customFormat="1">
      <c r="A243" s="1288">
        <f t="shared" si="26"/>
        <v>154</v>
      </c>
      <c r="B243" s="1318">
        <v>7000020718</v>
      </c>
      <c r="C243" s="1318">
        <v>1740</v>
      </c>
      <c r="D243" s="1318" t="s">
        <v>749</v>
      </c>
      <c r="E243" s="1318">
        <v>1000022512</v>
      </c>
      <c r="F243" s="1318" t="s">
        <v>849</v>
      </c>
      <c r="G243" s="1318" t="s">
        <v>582</v>
      </c>
      <c r="H243" s="1318">
        <v>2</v>
      </c>
      <c r="I243" s="1285"/>
      <c r="J243" s="1286" t="str">
        <f t="shared" si="27"/>
        <v>Included</v>
      </c>
      <c r="K243" s="1321"/>
      <c r="M243" s="1323"/>
    </row>
    <row r="244" spans="1:32" s="1322" customFormat="1" ht="33">
      <c r="A244" s="1288">
        <f t="shared" si="26"/>
        <v>155</v>
      </c>
      <c r="B244" s="1318">
        <v>7000020718</v>
      </c>
      <c r="C244" s="1318">
        <v>1750</v>
      </c>
      <c r="D244" s="1318" t="s">
        <v>749</v>
      </c>
      <c r="E244" s="1318">
        <v>1000022510</v>
      </c>
      <c r="F244" s="1318" t="s">
        <v>850</v>
      </c>
      <c r="G244" s="1318" t="s">
        <v>582</v>
      </c>
      <c r="H244" s="1318">
        <v>3</v>
      </c>
      <c r="I244" s="1285"/>
      <c r="J244" s="1286" t="str">
        <f t="shared" si="27"/>
        <v>Included</v>
      </c>
      <c r="K244" s="1321"/>
      <c r="M244" s="1323"/>
    </row>
    <row r="245" spans="1:32" s="1322" customFormat="1" ht="33">
      <c r="A245" s="1288">
        <f t="shared" si="26"/>
        <v>156</v>
      </c>
      <c r="B245" s="1318">
        <v>7000020718</v>
      </c>
      <c r="C245" s="1318">
        <v>1760</v>
      </c>
      <c r="D245" s="1318" t="s">
        <v>749</v>
      </c>
      <c r="E245" s="1318">
        <v>1000022487</v>
      </c>
      <c r="F245" s="1318" t="s">
        <v>851</v>
      </c>
      <c r="G245" s="1318" t="s">
        <v>582</v>
      </c>
      <c r="H245" s="1318">
        <v>1</v>
      </c>
      <c r="I245" s="1285"/>
      <c r="J245" s="1286" t="str">
        <f t="shared" si="27"/>
        <v>Included</v>
      </c>
      <c r="K245" s="1321"/>
      <c r="M245" s="1323"/>
    </row>
    <row r="246" spans="1:32" s="1322" customFormat="1" ht="33">
      <c r="A246" s="1288">
        <f t="shared" si="26"/>
        <v>157</v>
      </c>
      <c r="B246" s="1318">
        <v>7000020718</v>
      </c>
      <c r="C246" s="1318">
        <v>1780</v>
      </c>
      <c r="D246" s="1318" t="s">
        <v>750</v>
      </c>
      <c r="E246" s="1318">
        <v>1000012366</v>
      </c>
      <c r="F246" s="1318" t="s">
        <v>852</v>
      </c>
      <c r="G246" s="1318" t="s">
        <v>582</v>
      </c>
      <c r="H246" s="1318">
        <v>120</v>
      </c>
      <c r="I246" s="1285"/>
      <c r="J246" s="1286" t="str">
        <f t="shared" si="27"/>
        <v>Included</v>
      </c>
      <c r="K246" s="1321"/>
      <c r="M246" s="1323"/>
    </row>
    <row r="247" spans="1:32" s="1322" customFormat="1" ht="33">
      <c r="A247" s="1288">
        <f t="shared" si="26"/>
        <v>158</v>
      </c>
      <c r="B247" s="1318">
        <v>7000020718</v>
      </c>
      <c r="C247" s="1318">
        <v>1790</v>
      </c>
      <c r="D247" s="1318" t="s">
        <v>750</v>
      </c>
      <c r="E247" s="1318">
        <v>1000012368</v>
      </c>
      <c r="F247" s="1318" t="s">
        <v>853</v>
      </c>
      <c r="G247" s="1318" t="s">
        <v>582</v>
      </c>
      <c r="H247" s="1318">
        <v>12</v>
      </c>
      <c r="I247" s="1285"/>
      <c r="J247" s="1286" t="str">
        <f t="shared" si="27"/>
        <v>Included</v>
      </c>
      <c r="K247" s="1321"/>
      <c r="M247" s="1323"/>
    </row>
    <row r="248" spans="1:32" s="1322" customFormat="1" ht="33">
      <c r="A248" s="1288">
        <f t="shared" si="26"/>
        <v>159</v>
      </c>
      <c r="B248" s="1318">
        <v>7000020718</v>
      </c>
      <c r="C248" s="1318">
        <v>1800</v>
      </c>
      <c r="D248" s="1318" t="s">
        <v>750</v>
      </c>
      <c r="E248" s="1318">
        <v>1000012369</v>
      </c>
      <c r="F248" s="1318" t="s">
        <v>854</v>
      </c>
      <c r="G248" s="1318" t="s">
        <v>582</v>
      </c>
      <c r="H248" s="1318">
        <v>24</v>
      </c>
      <c r="I248" s="1285"/>
      <c r="J248" s="1286" t="str">
        <f t="shared" si="27"/>
        <v>Included</v>
      </c>
      <c r="K248" s="1321"/>
      <c r="M248" s="1323"/>
    </row>
    <row r="249" spans="1:32" s="1322" customFormat="1" ht="33">
      <c r="A249" s="1288">
        <f t="shared" si="26"/>
        <v>160</v>
      </c>
      <c r="B249" s="1318">
        <v>7000020718</v>
      </c>
      <c r="C249" s="1318">
        <v>1810</v>
      </c>
      <c r="D249" s="1318" t="s">
        <v>750</v>
      </c>
      <c r="E249" s="1318">
        <v>1000012370</v>
      </c>
      <c r="F249" s="1318" t="s">
        <v>855</v>
      </c>
      <c r="G249" s="1318" t="s">
        <v>582</v>
      </c>
      <c r="H249" s="1318">
        <v>48</v>
      </c>
      <c r="I249" s="1285"/>
      <c r="J249" s="1286" t="str">
        <f t="shared" si="27"/>
        <v>Included</v>
      </c>
      <c r="K249" s="1321"/>
      <c r="M249" s="1323"/>
    </row>
    <row r="250" spans="1:32" s="1199" customFormat="1" ht="12" customHeight="1">
      <c r="A250" s="1452"/>
      <c r="B250" s="1452"/>
      <c r="C250" s="1452"/>
      <c r="D250" s="1452"/>
      <c r="E250" s="1452"/>
      <c r="F250" s="1452"/>
      <c r="G250" s="1452"/>
      <c r="H250" s="1452"/>
      <c r="I250" s="1452"/>
      <c r="J250" s="1452"/>
      <c r="K250" s="1220"/>
      <c r="M250" s="1187"/>
    </row>
    <row r="251" spans="1:32" ht="17.25" customHeight="1">
      <c r="A251" s="1221"/>
      <c r="B251" s="1221"/>
      <c r="C251" s="1221"/>
      <c r="D251" s="1221"/>
      <c r="E251" s="1221"/>
      <c r="F251" s="1222" t="s">
        <v>463</v>
      </c>
      <c r="G251" s="1223"/>
      <c r="H251" s="1223"/>
      <c r="I251" s="1224"/>
      <c r="J251" s="1225">
        <f>SUM(J22:J250)</f>
        <v>0</v>
      </c>
      <c r="K251" s="1191"/>
      <c r="N251" s="1187"/>
      <c r="O251" s="1187"/>
      <c r="P251" s="1187"/>
      <c r="Q251" s="1187"/>
      <c r="R251" s="1187"/>
      <c r="S251" s="1187"/>
      <c r="T251" s="1187"/>
      <c r="U251" s="1187"/>
      <c r="V251" s="1187"/>
      <c r="W251" s="1187"/>
      <c r="X251" s="1187"/>
      <c r="Y251" s="1187"/>
      <c r="Z251" s="1187"/>
      <c r="AA251" s="1187"/>
      <c r="AB251" s="1187"/>
      <c r="AC251" s="1187"/>
      <c r="AD251" s="1187"/>
      <c r="AE251" s="1187"/>
      <c r="AF251" s="1187"/>
    </row>
    <row r="252" spans="1:32" ht="9" customHeight="1">
      <c r="A252" s="1226"/>
      <c r="B252" s="1226"/>
      <c r="C252" s="1226"/>
      <c r="D252" s="1226"/>
      <c r="E252" s="1226"/>
      <c r="F252" s="1227"/>
      <c r="G252" s="1228"/>
      <c r="H252" s="1228"/>
      <c r="I252" s="1229"/>
      <c r="J252" s="1230"/>
      <c r="K252" s="1191"/>
      <c r="N252" s="1187"/>
      <c r="O252" s="1187"/>
      <c r="P252" s="1187"/>
      <c r="Q252" s="1187"/>
      <c r="R252" s="1187"/>
      <c r="S252" s="1187"/>
      <c r="T252" s="1187"/>
      <c r="U252" s="1187"/>
      <c r="V252" s="1187"/>
      <c r="W252" s="1187"/>
      <c r="X252" s="1187"/>
      <c r="Y252" s="1187"/>
      <c r="Z252" s="1187"/>
      <c r="AA252" s="1187"/>
      <c r="AB252" s="1187"/>
      <c r="AC252" s="1187"/>
      <c r="AD252" s="1187"/>
      <c r="AE252" s="1187"/>
      <c r="AF252" s="1187"/>
    </row>
    <row r="253" spans="1:32" ht="12.75" customHeight="1">
      <c r="A253" s="1226"/>
      <c r="B253" s="1226"/>
      <c r="C253" s="1226"/>
      <c r="D253" s="1226"/>
      <c r="E253" s="1226"/>
      <c r="F253" s="1227"/>
      <c r="G253" s="1228"/>
      <c r="H253" s="1228"/>
      <c r="I253" s="1229"/>
      <c r="J253" s="1230"/>
      <c r="K253" s="1191"/>
      <c r="N253" s="1187"/>
      <c r="O253" s="1187"/>
      <c r="P253" s="1187"/>
      <c r="Q253" s="1187"/>
      <c r="R253" s="1187"/>
      <c r="S253" s="1187"/>
      <c r="T253" s="1187"/>
      <c r="U253" s="1187"/>
      <c r="V253" s="1187"/>
      <c r="W253" s="1187"/>
      <c r="X253" s="1187"/>
      <c r="Y253" s="1187"/>
      <c r="Z253" s="1187"/>
      <c r="AA253" s="1187"/>
      <c r="AB253" s="1187"/>
      <c r="AC253" s="1187"/>
      <c r="AD253" s="1187"/>
      <c r="AE253" s="1187"/>
      <c r="AF253" s="1187"/>
    </row>
    <row r="254" spans="1:32" ht="6.75" customHeight="1">
      <c r="A254" s="1107" t="s">
        <v>484</v>
      </c>
      <c r="B254" s="1107"/>
      <c r="C254" s="1107"/>
      <c r="D254" s="1107"/>
      <c r="E254" s="1107"/>
      <c r="F254" s="1231"/>
      <c r="G254" s="1228"/>
      <c r="H254" s="1228"/>
      <c r="I254" s="1229"/>
      <c r="J254" s="1230"/>
      <c r="K254" s="1191"/>
      <c r="N254" s="1187"/>
      <c r="O254" s="1187"/>
      <c r="P254" s="1187"/>
      <c r="Q254" s="1187"/>
      <c r="R254" s="1187"/>
      <c r="S254" s="1187"/>
      <c r="T254" s="1187"/>
      <c r="U254" s="1187"/>
      <c r="V254" s="1187"/>
      <c r="W254" s="1187"/>
      <c r="X254" s="1187"/>
      <c r="Y254" s="1187"/>
      <c r="Z254" s="1187"/>
      <c r="AA254" s="1187"/>
      <c r="AB254" s="1187"/>
      <c r="AC254" s="1187"/>
      <c r="AD254" s="1187"/>
      <c r="AE254" s="1187"/>
      <c r="AF254" s="1187"/>
    </row>
    <row r="255" spans="1:32" ht="63.75" customHeight="1">
      <c r="A255" s="1107"/>
      <c r="B255" s="1446" t="s">
        <v>492</v>
      </c>
      <c r="C255" s="1446"/>
      <c r="D255" s="1446"/>
      <c r="E255" s="1446"/>
      <c r="F255" s="1446"/>
      <c r="G255" s="1446"/>
      <c r="H255" s="1446"/>
      <c r="I255" s="1446"/>
      <c r="J255" s="1446"/>
      <c r="K255" s="1191"/>
      <c r="N255" s="1187"/>
      <c r="O255" s="1187"/>
      <c r="P255" s="1187"/>
      <c r="Q255" s="1187"/>
      <c r="R255" s="1187"/>
      <c r="S255" s="1187"/>
      <c r="T255" s="1187"/>
      <c r="U255" s="1187"/>
      <c r="V255" s="1187"/>
      <c r="W255" s="1187"/>
      <c r="X255" s="1187"/>
      <c r="Y255" s="1187"/>
      <c r="Z255" s="1187"/>
      <c r="AA255" s="1187"/>
      <c r="AB255" s="1187"/>
      <c r="AC255" s="1187"/>
      <c r="AD255" s="1187"/>
      <c r="AE255" s="1187"/>
      <c r="AF255" s="1187"/>
    </row>
    <row r="256" spans="1:32">
      <c r="A256" s="1232" t="s">
        <v>482</v>
      </c>
      <c r="B256" s="1233" t="str">
        <f>'Sch-1'!B258</f>
        <v>--</v>
      </c>
      <c r="C256" s="1232"/>
      <c r="D256" s="1232"/>
      <c r="E256" s="1232"/>
      <c r="F256" s="1187"/>
      <c r="G256" s="1234"/>
      <c r="H256" s="1235"/>
      <c r="I256" s="1086"/>
      <c r="J256" s="1086"/>
      <c r="N256" s="1187"/>
      <c r="O256" s="1187"/>
      <c r="P256" s="1187"/>
      <c r="Q256" s="1187"/>
      <c r="R256" s="1187"/>
      <c r="S256" s="1187"/>
      <c r="T256" s="1187"/>
      <c r="U256" s="1187"/>
      <c r="V256" s="1187"/>
      <c r="W256" s="1187"/>
      <c r="X256" s="1187"/>
      <c r="Y256" s="1187"/>
      <c r="Z256" s="1187"/>
      <c r="AA256" s="1187"/>
      <c r="AB256" s="1187"/>
      <c r="AC256" s="1187"/>
      <c r="AD256" s="1187"/>
      <c r="AE256" s="1187"/>
      <c r="AF256" s="1187"/>
    </row>
    <row r="257" spans="1:32" ht="27.75" customHeight="1">
      <c r="A257" s="1232" t="s">
        <v>483</v>
      </c>
      <c r="B257" s="1233" t="str">
        <f>'Sch-1'!B259</f>
        <v/>
      </c>
      <c r="C257" s="1232"/>
      <c r="D257" s="1232"/>
      <c r="E257" s="1232"/>
      <c r="F257" s="1187"/>
      <c r="G257" s="1189"/>
      <c r="H257" s="1447" t="s">
        <v>408</v>
      </c>
      <c r="I257" s="1447"/>
      <c r="J257" s="1236" t="str">
        <f>'Sch-1'!M259</f>
        <v/>
      </c>
      <c r="N257" s="1187"/>
      <c r="O257" s="1187"/>
      <c r="P257" s="1187"/>
      <c r="Q257" s="1187"/>
      <c r="R257" s="1187"/>
      <c r="S257" s="1187"/>
      <c r="T257" s="1187"/>
      <c r="U257" s="1187"/>
      <c r="V257" s="1187"/>
      <c r="W257" s="1187"/>
      <c r="X257" s="1187"/>
      <c r="Y257" s="1187"/>
      <c r="Z257" s="1187"/>
      <c r="AA257" s="1187"/>
      <c r="AB257" s="1187"/>
      <c r="AC257" s="1187"/>
      <c r="AD257" s="1187"/>
      <c r="AE257" s="1187"/>
      <c r="AF257" s="1187"/>
    </row>
    <row r="258" spans="1:32" ht="14.25" customHeight="1">
      <c r="A258" s="1237"/>
      <c r="B258" s="1237"/>
      <c r="C258" s="1237"/>
      <c r="D258" s="1237"/>
      <c r="E258" s="1237"/>
      <c r="F258" s="1238"/>
      <c r="G258" s="1237"/>
      <c r="H258" s="1447" t="s">
        <v>409</v>
      </c>
      <c r="I258" s="1447"/>
      <c r="J258" s="1236" t="str">
        <f>'Sch-1'!M260</f>
        <v/>
      </c>
      <c r="N258" s="1187"/>
      <c r="O258" s="1187"/>
      <c r="P258" s="1187"/>
      <c r="Q258" s="1187"/>
      <c r="R258" s="1187"/>
      <c r="S258" s="1187"/>
      <c r="T258" s="1187"/>
      <c r="U258" s="1187"/>
      <c r="V258" s="1187"/>
      <c r="W258" s="1187"/>
      <c r="X258" s="1187"/>
      <c r="Y258" s="1187"/>
      <c r="Z258" s="1187"/>
      <c r="AA258" s="1187"/>
      <c r="AB258" s="1187"/>
      <c r="AC258" s="1187"/>
      <c r="AD258" s="1187"/>
      <c r="AE258" s="1187"/>
      <c r="AF258" s="1187"/>
    </row>
    <row r="259" spans="1:32" ht="10.5" customHeight="1">
      <c r="A259" s="1107"/>
      <c r="B259" s="1107"/>
      <c r="C259" s="1107"/>
      <c r="D259" s="1107"/>
      <c r="E259" s="1107"/>
      <c r="F259" s="1239"/>
      <c r="G259" s="1234"/>
      <c r="H259" s="1235"/>
      <c r="I259" s="1086"/>
      <c r="J259" s="1086"/>
      <c r="N259" s="1187"/>
      <c r="O259" s="1187"/>
      <c r="P259" s="1187"/>
      <c r="Q259" s="1187"/>
      <c r="R259" s="1187"/>
      <c r="S259" s="1187"/>
      <c r="T259" s="1187"/>
      <c r="U259" s="1187"/>
      <c r="V259" s="1187"/>
      <c r="W259" s="1187"/>
      <c r="X259" s="1187"/>
      <c r="Y259" s="1187"/>
      <c r="Z259" s="1187"/>
      <c r="AA259" s="1187"/>
      <c r="AB259" s="1187"/>
      <c r="AC259" s="1187"/>
      <c r="AD259" s="1187"/>
      <c r="AE259" s="1187"/>
      <c r="AF259" s="1187"/>
    </row>
    <row r="297" spans="1:32">
      <c r="A297" s="1240"/>
      <c r="B297" s="1240"/>
      <c r="C297" s="1240"/>
      <c r="D297" s="1240"/>
      <c r="E297" s="1240"/>
      <c r="F297" s="1241"/>
      <c r="G297" s="1240"/>
      <c r="H297" s="1240"/>
      <c r="I297" s="1240"/>
      <c r="J297" s="1240"/>
      <c r="K297" s="1187"/>
      <c r="N297" s="1187"/>
      <c r="O297" s="1187"/>
      <c r="P297" s="1187"/>
      <c r="Q297" s="1187"/>
      <c r="R297" s="1187"/>
      <c r="S297" s="1187"/>
      <c r="T297" s="1187"/>
      <c r="U297" s="1187"/>
      <c r="V297" s="1187"/>
      <c r="W297" s="1187"/>
      <c r="X297" s="1187"/>
      <c r="Y297" s="1187"/>
      <c r="Z297" s="1187"/>
      <c r="AA297" s="1187"/>
      <c r="AB297" s="1187"/>
      <c r="AC297" s="1187"/>
      <c r="AD297" s="1187"/>
      <c r="AE297" s="1187"/>
      <c r="AF297" s="1187"/>
    </row>
    <row r="298" spans="1:32">
      <c r="A298" s="1240"/>
      <c r="B298" s="1240"/>
      <c r="C298" s="1240"/>
      <c r="D298" s="1240"/>
      <c r="E298" s="1240"/>
      <c r="F298" s="1241"/>
      <c r="G298" s="1240"/>
      <c r="H298" s="1240"/>
      <c r="I298" s="1240"/>
      <c r="J298" s="1240"/>
      <c r="K298" s="1187"/>
      <c r="N298" s="1187"/>
      <c r="O298" s="1187"/>
      <c r="P298" s="1187"/>
      <c r="Q298" s="1187"/>
      <c r="R298" s="1187"/>
      <c r="S298" s="1187"/>
      <c r="T298" s="1187"/>
      <c r="U298" s="1187"/>
      <c r="V298" s="1187"/>
      <c r="W298" s="1187"/>
      <c r="X298" s="1187"/>
      <c r="Y298" s="1187"/>
      <c r="Z298" s="1187"/>
      <c r="AA298" s="1187"/>
      <c r="AB298" s="1187"/>
      <c r="AC298" s="1187"/>
      <c r="AD298" s="1187"/>
      <c r="AE298" s="1187"/>
      <c r="AF298" s="1187"/>
    </row>
    <row r="299" spans="1:32">
      <c r="A299" s="1240"/>
      <c r="B299" s="1240"/>
      <c r="C299" s="1240"/>
      <c r="D299" s="1240"/>
      <c r="E299" s="1240"/>
      <c r="F299" s="1241"/>
      <c r="G299" s="1240"/>
      <c r="H299" s="1240"/>
      <c r="I299" s="1240"/>
      <c r="J299" s="1240"/>
      <c r="K299" s="1187"/>
      <c r="N299" s="1187"/>
      <c r="O299" s="1187"/>
      <c r="P299" s="1187"/>
      <c r="Q299" s="1187"/>
      <c r="R299" s="1187"/>
      <c r="S299" s="1187"/>
      <c r="T299" s="1187"/>
      <c r="U299" s="1187"/>
      <c r="V299" s="1187"/>
      <c r="W299" s="1187"/>
      <c r="X299" s="1187"/>
      <c r="Y299" s="1187"/>
      <c r="Z299" s="1187"/>
      <c r="AA299" s="1187"/>
      <c r="AB299" s="1187"/>
      <c r="AC299" s="1187"/>
      <c r="AD299" s="1187"/>
      <c r="AE299" s="1187"/>
      <c r="AF299" s="1187"/>
    </row>
    <row r="300" spans="1:32">
      <c r="A300" s="1240"/>
      <c r="B300" s="1240"/>
      <c r="C300" s="1240"/>
      <c r="D300" s="1240"/>
      <c r="E300" s="1240"/>
      <c r="F300" s="1241"/>
      <c r="G300" s="1240"/>
      <c r="H300" s="1240"/>
      <c r="I300" s="1240"/>
      <c r="J300" s="1240"/>
      <c r="K300" s="1187"/>
      <c r="N300" s="1187"/>
      <c r="O300" s="1187"/>
      <c r="P300" s="1187"/>
      <c r="Q300" s="1187"/>
      <c r="R300" s="1187"/>
      <c r="S300" s="1187"/>
      <c r="T300" s="1187"/>
      <c r="U300" s="1187"/>
      <c r="V300" s="1187"/>
      <c r="W300" s="1187"/>
      <c r="X300" s="1187"/>
      <c r="Y300" s="1187"/>
      <c r="Z300" s="1187"/>
      <c r="AA300" s="1187"/>
      <c r="AB300" s="1187"/>
      <c r="AC300" s="1187"/>
      <c r="AD300" s="1187"/>
      <c r="AE300" s="1187"/>
      <c r="AF300" s="1187"/>
    </row>
    <row r="301" spans="1:32">
      <c r="A301" s="1240"/>
      <c r="B301" s="1240"/>
      <c r="C301" s="1240"/>
      <c r="D301" s="1240"/>
      <c r="E301" s="1240"/>
      <c r="F301" s="1241"/>
      <c r="G301" s="1240"/>
      <c r="H301" s="1240"/>
      <c r="I301" s="1240"/>
      <c r="J301" s="1240"/>
      <c r="K301" s="1187"/>
      <c r="N301" s="1187"/>
      <c r="O301" s="1187"/>
      <c r="P301" s="1187"/>
      <c r="Q301" s="1187"/>
      <c r="R301" s="1187"/>
      <c r="S301" s="1187"/>
      <c r="T301" s="1187"/>
      <c r="U301" s="1187"/>
      <c r="V301" s="1187"/>
      <c r="W301" s="1187"/>
      <c r="X301" s="1187"/>
      <c r="Y301" s="1187"/>
      <c r="Z301" s="1187"/>
      <c r="AA301" s="1187"/>
      <c r="AB301" s="1187"/>
      <c r="AC301" s="1187"/>
      <c r="AD301" s="1187"/>
      <c r="AE301" s="1187"/>
      <c r="AF301" s="1187"/>
    </row>
    <row r="302" spans="1:32">
      <c r="A302" s="1240"/>
      <c r="B302" s="1240"/>
      <c r="C302" s="1240"/>
      <c r="D302" s="1240"/>
      <c r="E302" s="1240"/>
      <c r="F302" s="1241"/>
      <c r="G302" s="1240"/>
      <c r="H302" s="1240"/>
      <c r="I302" s="1240"/>
      <c r="J302" s="1240"/>
      <c r="K302" s="1187"/>
      <c r="N302" s="1187"/>
      <c r="O302" s="1187"/>
      <c r="P302" s="1187"/>
      <c r="Q302" s="1187"/>
      <c r="R302" s="1187"/>
      <c r="S302" s="1187"/>
      <c r="T302" s="1187"/>
      <c r="U302" s="1187"/>
      <c r="V302" s="1187"/>
      <c r="W302" s="1187"/>
      <c r="X302" s="1187"/>
      <c r="Y302" s="1187"/>
      <c r="Z302" s="1187"/>
      <c r="AA302" s="1187"/>
      <c r="AB302" s="1187"/>
      <c r="AC302" s="1187"/>
      <c r="AD302" s="1187"/>
      <c r="AE302" s="1187"/>
      <c r="AF302" s="1187"/>
    </row>
    <row r="303" spans="1:32">
      <c r="A303" s="1240"/>
      <c r="B303" s="1240"/>
      <c r="C303" s="1240"/>
      <c r="D303" s="1240"/>
      <c r="E303" s="1240"/>
      <c r="F303" s="1241"/>
      <c r="G303" s="1240"/>
      <c r="H303" s="1240"/>
      <c r="I303" s="1240"/>
      <c r="J303" s="1240"/>
      <c r="K303" s="1187"/>
      <c r="N303" s="1187"/>
      <c r="O303" s="1187"/>
      <c r="P303" s="1187"/>
      <c r="Q303" s="1187"/>
      <c r="R303" s="1187"/>
      <c r="S303" s="1187"/>
      <c r="T303" s="1187"/>
      <c r="U303" s="1187"/>
      <c r="V303" s="1187"/>
      <c r="W303" s="1187"/>
      <c r="X303" s="1187"/>
      <c r="Y303" s="1187"/>
      <c r="Z303" s="1187"/>
      <c r="AA303" s="1187"/>
      <c r="AB303" s="1187"/>
      <c r="AC303" s="1187"/>
      <c r="AD303" s="1187"/>
      <c r="AE303" s="1187"/>
      <c r="AF303" s="1187"/>
    </row>
    <row r="304" spans="1:32">
      <c r="A304" s="1240"/>
      <c r="B304" s="1240"/>
      <c r="C304" s="1240"/>
      <c r="D304" s="1240"/>
      <c r="E304" s="1240"/>
      <c r="F304" s="1241"/>
      <c r="G304" s="1240"/>
      <c r="H304" s="1240"/>
      <c r="I304" s="1240"/>
      <c r="J304" s="1240"/>
      <c r="K304" s="1187"/>
      <c r="N304" s="1187"/>
      <c r="O304" s="1187"/>
      <c r="P304" s="1187"/>
      <c r="Q304" s="1187"/>
      <c r="R304" s="1187"/>
      <c r="S304" s="1187"/>
      <c r="T304" s="1187"/>
      <c r="U304" s="1187"/>
      <c r="V304" s="1187"/>
      <c r="W304" s="1187"/>
      <c r="X304" s="1187"/>
      <c r="Y304" s="1187"/>
      <c r="Z304" s="1187"/>
      <c r="AA304" s="1187"/>
      <c r="AB304" s="1187"/>
      <c r="AC304" s="1187"/>
      <c r="AD304" s="1187"/>
      <c r="AE304" s="1187"/>
      <c r="AF304" s="1187"/>
    </row>
    <row r="305" spans="1:32">
      <c r="A305" s="1240"/>
      <c r="B305" s="1240"/>
      <c r="C305" s="1240"/>
      <c r="D305" s="1240"/>
      <c r="E305" s="1240"/>
      <c r="F305" s="1241"/>
      <c r="G305" s="1240"/>
      <c r="H305" s="1240"/>
      <c r="I305" s="1240"/>
      <c r="J305" s="1240"/>
      <c r="K305" s="1187"/>
      <c r="N305" s="1187"/>
      <c r="O305" s="1187"/>
      <c r="P305" s="1187"/>
      <c r="Q305" s="1187"/>
      <c r="R305" s="1187"/>
      <c r="S305" s="1187"/>
      <c r="T305" s="1187"/>
      <c r="U305" s="1187"/>
      <c r="V305" s="1187"/>
      <c r="W305" s="1187"/>
      <c r="X305" s="1187"/>
      <c r="Y305" s="1187"/>
      <c r="Z305" s="1187"/>
      <c r="AA305" s="1187"/>
      <c r="AB305" s="1187"/>
      <c r="AC305" s="1187"/>
      <c r="AD305" s="1187"/>
      <c r="AE305" s="1187"/>
      <c r="AF305" s="1187"/>
    </row>
    <row r="306" spans="1:32">
      <c r="A306" s="1240"/>
      <c r="B306" s="1240"/>
      <c r="C306" s="1240"/>
      <c r="D306" s="1240"/>
      <c r="E306" s="1240"/>
      <c r="F306" s="1241"/>
      <c r="G306" s="1240"/>
      <c r="H306" s="1240"/>
      <c r="I306" s="1240"/>
      <c r="J306" s="1240"/>
      <c r="K306" s="1187"/>
      <c r="N306" s="1187"/>
      <c r="O306" s="1187"/>
      <c r="P306" s="1187"/>
      <c r="Q306" s="1187"/>
      <c r="R306" s="1187"/>
      <c r="S306" s="1187"/>
      <c r="T306" s="1187"/>
      <c r="U306" s="1187"/>
      <c r="V306" s="1187"/>
      <c r="W306" s="1187"/>
      <c r="X306" s="1187"/>
      <c r="Y306" s="1187"/>
      <c r="Z306" s="1187"/>
      <c r="AA306" s="1187"/>
      <c r="AB306" s="1187"/>
      <c r="AC306" s="1187"/>
      <c r="AD306" s="1187"/>
      <c r="AE306" s="1187"/>
      <c r="AF306" s="1187"/>
    </row>
    <row r="307" spans="1:32">
      <c r="A307" s="1240"/>
      <c r="B307" s="1240"/>
      <c r="C307" s="1240"/>
      <c r="D307" s="1240"/>
      <c r="E307" s="1240"/>
      <c r="F307" s="1241"/>
      <c r="G307" s="1240"/>
      <c r="H307" s="1240"/>
      <c r="I307" s="1240"/>
      <c r="J307" s="1240"/>
      <c r="K307" s="1187"/>
      <c r="N307" s="1187"/>
      <c r="O307" s="1187"/>
      <c r="P307" s="1187"/>
      <c r="Q307" s="1187"/>
      <c r="R307" s="1187"/>
      <c r="S307" s="1187"/>
      <c r="T307" s="1187"/>
      <c r="U307" s="1187"/>
      <c r="V307" s="1187"/>
      <c r="W307" s="1187"/>
      <c r="X307" s="1187"/>
      <c r="Y307" s="1187"/>
      <c r="Z307" s="1187"/>
      <c r="AA307" s="1187"/>
      <c r="AB307" s="1187"/>
      <c r="AC307" s="1187"/>
      <c r="AD307" s="1187"/>
      <c r="AE307" s="1187"/>
      <c r="AF307" s="1187"/>
    </row>
    <row r="308" spans="1:32">
      <c r="A308" s="1240"/>
      <c r="B308" s="1240"/>
      <c r="C308" s="1240"/>
      <c r="D308" s="1240"/>
      <c r="E308" s="1240"/>
      <c r="F308" s="1241"/>
      <c r="G308" s="1240"/>
      <c r="H308" s="1240"/>
      <c r="I308" s="1240"/>
      <c r="J308" s="1240"/>
      <c r="K308" s="1187"/>
      <c r="N308" s="1187"/>
      <c r="O308" s="1187"/>
      <c r="P308" s="1187"/>
      <c r="Q308" s="1187"/>
      <c r="R308" s="1187"/>
      <c r="S308" s="1187"/>
      <c r="T308" s="1187"/>
      <c r="U308" s="1187"/>
      <c r="V308" s="1187"/>
      <c r="W308" s="1187"/>
      <c r="X308" s="1187"/>
      <c r="Y308" s="1187"/>
      <c r="Z308" s="1187"/>
      <c r="AA308" s="1187"/>
      <c r="AB308" s="1187"/>
      <c r="AC308" s="1187"/>
      <c r="AD308" s="1187"/>
      <c r="AE308" s="1187"/>
      <c r="AF308" s="1187"/>
    </row>
    <row r="309" spans="1:32">
      <c r="A309" s="1240"/>
      <c r="B309" s="1240"/>
      <c r="C309" s="1240"/>
      <c r="D309" s="1240"/>
      <c r="E309" s="1240"/>
      <c r="F309" s="1241"/>
      <c r="G309" s="1240"/>
      <c r="H309" s="1240"/>
      <c r="I309" s="1240"/>
      <c r="J309" s="1240"/>
      <c r="K309" s="1187"/>
      <c r="N309" s="1187"/>
      <c r="O309" s="1187"/>
      <c r="P309" s="1187"/>
      <c r="Q309" s="1187"/>
      <c r="R309" s="1187"/>
      <c r="S309" s="1187"/>
      <c r="T309" s="1187"/>
      <c r="U309" s="1187"/>
      <c r="V309" s="1187"/>
      <c r="W309" s="1187"/>
      <c r="X309" s="1187"/>
      <c r="Y309" s="1187"/>
      <c r="Z309" s="1187"/>
      <c r="AA309" s="1187"/>
      <c r="AB309" s="1187"/>
      <c r="AC309" s="1187"/>
      <c r="AD309" s="1187"/>
      <c r="AE309" s="1187"/>
      <c r="AF309" s="1187"/>
    </row>
    <row r="310" spans="1:32">
      <c r="A310" s="1240"/>
      <c r="B310" s="1240"/>
      <c r="C310" s="1240"/>
      <c r="D310" s="1240"/>
      <c r="E310" s="1240"/>
      <c r="F310" s="1241"/>
      <c r="G310" s="1240"/>
      <c r="H310" s="1240"/>
      <c r="I310" s="1240"/>
      <c r="J310" s="1240"/>
      <c r="K310" s="1187"/>
      <c r="N310" s="1187"/>
      <c r="O310" s="1187"/>
      <c r="P310" s="1187"/>
      <c r="Q310" s="1187"/>
      <c r="R310" s="1187"/>
      <c r="S310" s="1187"/>
      <c r="T310" s="1187"/>
      <c r="U310" s="1187"/>
      <c r="V310" s="1187"/>
      <c r="W310" s="1187"/>
      <c r="X310" s="1187"/>
      <c r="Y310" s="1187"/>
      <c r="Z310" s="1187"/>
      <c r="AA310" s="1187"/>
      <c r="AB310" s="1187"/>
      <c r="AC310" s="1187"/>
      <c r="AD310" s="1187"/>
      <c r="AE310" s="1187"/>
      <c r="AF310" s="1187"/>
    </row>
    <row r="311" spans="1:32">
      <c r="A311" s="1240"/>
      <c r="B311" s="1240"/>
      <c r="C311" s="1240"/>
      <c r="D311" s="1240"/>
      <c r="E311" s="1240"/>
      <c r="F311" s="1241"/>
      <c r="G311" s="1240"/>
      <c r="H311" s="1240"/>
      <c r="I311" s="1240"/>
      <c r="J311" s="1240"/>
      <c r="K311" s="1187"/>
      <c r="N311" s="1187"/>
      <c r="O311" s="1187"/>
      <c r="P311" s="1187"/>
      <c r="Q311" s="1187"/>
      <c r="R311" s="1187"/>
      <c r="S311" s="1187"/>
      <c r="T311" s="1187"/>
      <c r="U311" s="1187"/>
      <c r="V311" s="1187"/>
      <c r="W311" s="1187"/>
      <c r="X311" s="1187"/>
      <c r="Y311" s="1187"/>
      <c r="Z311" s="1187"/>
      <c r="AA311" s="1187"/>
      <c r="AB311" s="1187"/>
      <c r="AC311" s="1187"/>
      <c r="AD311" s="1187"/>
      <c r="AE311" s="1187"/>
      <c r="AF311" s="1187"/>
    </row>
    <row r="312" spans="1:32">
      <c r="A312" s="1240"/>
      <c r="B312" s="1240"/>
      <c r="C312" s="1240"/>
      <c r="D312" s="1240"/>
      <c r="E312" s="1240"/>
      <c r="F312" s="1241"/>
      <c r="G312" s="1240"/>
      <c r="H312" s="1240"/>
      <c r="I312" s="1240"/>
      <c r="J312" s="1240"/>
      <c r="K312" s="1187"/>
      <c r="N312" s="1187"/>
      <c r="O312" s="1187"/>
      <c r="P312" s="1187"/>
      <c r="Q312" s="1187"/>
      <c r="R312" s="1187"/>
      <c r="S312" s="1187"/>
      <c r="T312" s="1187"/>
      <c r="U312" s="1187"/>
      <c r="V312" s="1187"/>
      <c r="W312" s="1187"/>
      <c r="X312" s="1187"/>
      <c r="Y312" s="1187"/>
      <c r="Z312" s="1187"/>
      <c r="AA312" s="1187"/>
      <c r="AB312" s="1187"/>
      <c r="AC312" s="1187"/>
      <c r="AD312" s="1187"/>
      <c r="AE312" s="1187"/>
      <c r="AF312" s="1187"/>
    </row>
    <row r="313" spans="1:32">
      <c r="A313" s="1240"/>
      <c r="B313" s="1240"/>
      <c r="C313" s="1240"/>
      <c r="D313" s="1240"/>
      <c r="E313" s="1240"/>
      <c r="F313" s="1241"/>
      <c r="G313" s="1240"/>
      <c r="H313" s="1240"/>
      <c r="I313" s="1240"/>
      <c r="J313" s="1240"/>
      <c r="K313" s="1187"/>
      <c r="N313" s="1187"/>
      <c r="O313" s="1187"/>
      <c r="P313" s="1187"/>
      <c r="Q313" s="1187"/>
      <c r="R313" s="1187"/>
      <c r="S313" s="1187"/>
      <c r="T313" s="1187"/>
      <c r="U313" s="1187"/>
      <c r="V313" s="1187"/>
      <c r="W313" s="1187"/>
      <c r="X313" s="1187"/>
      <c r="Y313" s="1187"/>
      <c r="Z313" s="1187"/>
      <c r="AA313" s="1187"/>
      <c r="AB313" s="1187"/>
      <c r="AC313" s="1187"/>
      <c r="AD313" s="1187"/>
      <c r="AE313" s="1187"/>
      <c r="AF313" s="1187"/>
    </row>
    <row r="314" spans="1:32">
      <c r="A314" s="1240"/>
      <c r="B314" s="1240"/>
      <c r="C314" s="1240"/>
      <c r="D314" s="1240"/>
      <c r="E314" s="1240"/>
      <c r="F314" s="1241"/>
      <c r="G314" s="1240"/>
      <c r="H314" s="1240"/>
      <c r="I314" s="1240"/>
      <c r="J314" s="1240"/>
      <c r="K314" s="1187"/>
      <c r="N314" s="1187"/>
      <c r="O314" s="1187"/>
      <c r="P314" s="1187"/>
      <c r="Q314" s="1187"/>
      <c r="R314" s="1187"/>
      <c r="S314" s="1187"/>
      <c r="T314" s="1187"/>
      <c r="U314" s="1187"/>
      <c r="V314" s="1187"/>
      <c r="W314" s="1187"/>
      <c r="X314" s="1187"/>
      <c r="Y314" s="1187"/>
      <c r="Z314" s="1187"/>
      <c r="AA314" s="1187"/>
      <c r="AB314" s="1187"/>
      <c r="AC314" s="1187"/>
      <c r="AD314" s="1187"/>
      <c r="AE314" s="1187"/>
      <c r="AF314" s="1187"/>
    </row>
    <row r="315" spans="1:32">
      <c r="A315" s="1240"/>
      <c r="B315" s="1240"/>
      <c r="C315" s="1240"/>
      <c r="D315" s="1240"/>
      <c r="E315" s="1240"/>
      <c r="F315" s="1241"/>
      <c r="G315" s="1240"/>
      <c r="H315" s="1240"/>
      <c r="I315" s="1240"/>
      <c r="J315" s="1240"/>
      <c r="K315" s="1187"/>
      <c r="N315" s="1187"/>
      <c r="O315" s="1187"/>
      <c r="P315" s="1187"/>
      <c r="Q315" s="1187"/>
      <c r="R315" s="1187"/>
      <c r="S315" s="1187"/>
      <c r="T315" s="1187"/>
      <c r="U315" s="1187"/>
      <c r="V315" s="1187"/>
      <c r="W315" s="1187"/>
      <c r="X315" s="1187"/>
      <c r="Y315" s="1187"/>
      <c r="Z315" s="1187"/>
      <c r="AA315" s="1187"/>
      <c r="AB315" s="1187"/>
      <c r="AC315" s="1187"/>
      <c r="AD315" s="1187"/>
      <c r="AE315" s="1187"/>
      <c r="AF315" s="1187"/>
    </row>
    <row r="316" spans="1:32">
      <c r="A316" s="1240"/>
      <c r="B316" s="1240"/>
      <c r="C316" s="1240"/>
      <c r="D316" s="1240"/>
      <c r="E316" s="1240"/>
      <c r="F316" s="1241"/>
      <c r="G316" s="1240"/>
      <c r="H316" s="1240"/>
      <c r="I316" s="1240"/>
      <c r="J316" s="1240"/>
      <c r="K316" s="1187"/>
      <c r="N316" s="1187"/>
      <c r="O316" s="1187"/>
      <c r="P316" s="1187"/>
      <c r="Q316" s="1187"/>
      <c r="R316" s="1187"/>
      <c r="S316" s="1187"/>
      <c r="T316" s="1187"/>
      <c r="U316" s="1187"/>
      <c r="V316" s="1187"/>
      <c r="W316" s="1187"/>
      <c r="X316" s="1187"/>
      <c r="Y316" s="1187"/>
      <c r="Z316" s="1187"/>
      <c r="AA316" s="1187"/>
      <c r="AB316" s="1187"/>
      <c r="AC316" s="1187"/>
      <c r="AD316" s="1187"/>
      <c r="AE316" s="1187"/>
      <c r="AF316" s="1187"/>
    </row>
    <row r="317" spans="1:32">
      <c r="A317" s="1240"/>
      <c r="B317" s="1240"/>
      <c r="C317" s="1240"/>
      <c r="D317" s="1240"/>
      <c r="E317" s="1240"/>
      <c r="F317" s="1241"/>
      <c r="G317" s="1240"/>
      <c r="H317" s="1240"/>
      <c r="I317" s="1240"/>
      <c r="J317" s="1240"/>
      <c r="K317" s="1187"/>
      <c r="N317" s="1187"/>
      <c r="O317" s="1187"/>
      <c r="P317" s="1187"/>
      <c r="Q317" s="1187"/>
      <c r="R317" s="1187"/>
      <c r="S317" s="1187"/>
      <c r="T317" s="1187"/>
      <c r="U317" s="1187"/>
      <c r="V317" s="1187"/>
      <c r="W317" s="1187"/>
      <c r="X317" s="1187"/>
      <c r="Y317" s="1187"/>
      <c r="Z317" s="1187"/>
      <c r="AA317" s="1187"/>
      <c r="AB317" s="1187"/>
      <c r="AC317" s="1187"/>
      <c r="AD317" s="1187"/>
      <c r="AE317" s="1187"/>
      <c r="AF317" s="1187"/>
    </row>
    <row r="318" spans="1:32">
      <c r="A318" s="1240"/>
      <c r="B318" s="1240"/>
      <c r="C318" s="1240"/>
      <c r="D318" s="1240"/>
      <c r="E318" s="1240"/>
      <c r="F318" s="1241"/>
      <c r="G318" s="1240"/>
      <c r="H318" s="1240"/>
      <c r="I318" s="1240"/>
      <c r="J318" s="1240"/>
      <c r="K318" s="1187"/>
      <c r="N318" s="1187"/>
      <c r="O318" s="1187"/>
      <c r="P318" s="1187"/>
      <c r="Q318" s="1187"/>
      <c r="R318" s="1187"/>
      <c r="S318" s="1187"/>
      <c r="T318" s="1187"/>
      <c r="U318" s="1187"/>
      <c r="V318" s="1187"/>
      <c r="W318" s="1187"/>
      <c r="X318" s="1187"/>
      <c r="Y318" s="1187"/>
      <c r="Z318" s="1187"/>
      <c r="AA318" s="1187"/>
      <c r="AB318" s="1187"/>
      <c r="AC318" s="1187"/>
      <c r="AD318" s="1187"/>
      <c r="AE318" s="1187"/>
      <c r="AF318" s="1187"/>
    </row>
    <row r="319" spans="1:32">
      <c r="A319" s="1240"/>
      <c r="B319" s="1240"/>
      <c r="C319" s="1240"/>
      <c r="D319" s="1240"/>
      <c r="E319" s="1240"/>
      <c r="F319" s="1241"/>
      <c r="G319" s="1240"/>
      <c r="H319" s="1240"/>
      <c r="I319" s="1240"/>
      <c r="J319" s="1240"/>
      <c r="K319" s="1187"/>
      <c r="N319" s="1187"/>
      <c r="O319" s="1187"/>
      <c r="P319" s="1187"/>
      <c r="Q319" s="1187"/>
      <c r="R319" s="1187"/>
      <c r="S319" s="1187"/>
      <c r="T319" s="1187"/>
      <c r="U319" s="1187"/>
      <c r="V319" s="1187"/>
      <c r="W319" s="1187"/>
      <c r="X319" s="1187"/>
      <c r="Y319" s="1187"/>
      <c r="Z319" s="1187"/>
      <c r="AA319" s="1187"/>
      <c r="AB319" s="1187"/>
      <c r="AC319" s="1187"/>
      <c r="AD319" s="1187"/>
      <c r="AE319" s="1187"/>
      <c r="AF319" s="1187"/>
    </row>
    <row r="320" spans="1:32">
      <c r="A320" s="1240"/>
      <c r="B320" s="1240"/>
      <c r="C320" s="1240"/>
      <c r="D320" s="1240"/>
      <c r="E320" s="1240"/>
      <c r="F320" s="1242"/>
      <c r="G320" s="1240"/>
      <c r="H320" s="1240"/>
      <c r="I320" s="1243"/>
      <c r="J320" s="1243"/>
      <c r="K320" s="1187"/>
      <c r="N320" s="1187"/>
      <c r="O320" s="1187"/>
      <c r="P320" s="1187"/>
      <c r="Q320" s="1187"/>
      <c r="R320" s="1187"/>
      <c r="S320" s="1187"/>
      <c r="T320" s="1187"/>
      <c r="U320" s="1187"/>
      <c r="V320" s="1187"/>
      <c r="W320" s="1187"/>
      <c r="X320" s="1187"/>
      <c r="Y320" s="1187"/>
      <c r="Z320" s="1187"/>
      <c r="AA320" s="1187"/>
      <c r="AB320" s="1187"/>
      <c r="AC320" s="1187"/>
      <c r="AD320" s="1187"/>
      <c r="AE320" s="1187"/>
      <c r="AF320" s="1187"/>
    </row>
    <row r="321" spans="1:32">
      <c r="A321" s="1240"/>
      <c r="B321" s="1240"/>
      <c r="C321" s="1240"/>
      <c r="D321" s="1240"/>
      <c r="E321" s="1240"/>
      <c r="F321" s="1242"/>
      <c r="G321" s="1240"/>
      <c r="H321" s="1240"/>
      <c r="I321" s="1243"/>
      <c r="J321" s="1243"/>
      <c r="K321" s="1187"/>
      <c r="N321" s="1187"/>
      <c r="O321" s="1187"/>
      <c r="P321" s="1187"/>
      <c r="Q321" s="1187"/>
      <c r="R321" s="1187"/>
      <c r="S321" s="1187"/>
      <c r="T321" s="1187"/>
      <c r="U321" s="1187"/>
      <c r="V321" s="1187"/>
      <c r="W321" s="1187"/>
      <c r="X321" s="1187"/>
      <c r="Y321" s="1187"/>
      <c r="Z321" s="1187"/>
      <c r="AA321" s="1187"/>
      <c r="AB321" s="1187"/>
      <c r="AC321" s="1187"/>
      <c r="AD321" s="1187"/>
      <c r="AE321" s="1187"/>
      <c r="AF321" s="1187"/>
    </row>
    <row r="322" spans="1:32">
      <c r="A322" s="1240"/>
      <c r="B322" s="1240"/>
      <c r="C322" s="1240"/>
      <c r="D322" s="1240"/>
      <c r="E322" s="1240"/>
      <c r="F322" s="1242"/>
      <c r="G322" s="1240"/>
      <c r="H322" s="1240"/>
      <c r="I322" s="1243"/>
      <c r="J322" s="1243"/>
      <c r="K322" s="1187"/>
      <c r="N322" s="1187"/>
      <c r="O322" s="1187"/>
      <c r="P322" s="1187"/>
      <c r="Q322" s="1187"/>
      <c r="R322" s="1187"/>
      <c r="S322" s="1187"/>
      <c r="T322" s="1187"/>
      <c r="U322" s="1187"/>
      <c r="V322" s="1187"/>
      <c r="W322" s="1187"/>
      <c r="X322" s="1187"/>
      <c r="Y322" s="1187"/>
      <c r="Z322" s="1187"/>
      <c r="AA322" s="1187"/>
      <c r="AB322" s="1187"/>
      <c r="AC322" s="1187"/>
      <c r="AD322" s="1187"/>
      <c r="AE322" s="1187"/>
      <c r="AF322" s="1187"/>
    </row>
    <row r="323" spans="1:32">
      <c r="A323" s="1240"/>
      <c r="B323" s="1240"/>
      <c r="C323" s="1240"/>
      <c r="D323" s="1240"/>
      <c r="E323" s="1240"/>
      <c r="F323" s="1242"/>
      <c r="G323" s="1240"/>
      <c r="H323" s="1240"/>
      <c r="I323" s="1243"/>
      <c r="J323" s="1243"/>
      <c r="K323" s="1187"/>
      <c r="N323" s="1187"/>
      <c r="O323" s="1187"/>
      <c r="P323" s="1187"/>
      <c r="Q323" s="1187"/>
      <c r="R323" s="1187"/>
      <c r="S323" s="1187"/>
      <c r="T323" s="1187"/>
      <c r="U323" s="1187"/>
      <c r="V323" s="1187"/>
      <c r="W323" s="1187"/>
      <c r="X323" s="1187"/>
      <c r="Y323" s="1187"/>
      <c r="Z323" s="1187"/>
      <c r="AA323" s="1187"/>
      <c r="AB323" s="1187"/>
      <c r="AC323" s="1187"/>
      <c r="AD323" s="1187"/>
      <c r="AE323" s="1187"/>
      <c r="AF323" s="1187"/>
    </row>
    <row r="324" spans="1:32">
      <c r="A324" s="1240"/>
      <c r="B324" s="1240"/>
      <c r="C324" s="1240"/>
      <c r="D324" s="1240"/>
      <c r="E324" s="1240"/>
      <c r="F324" s="1242"/>
      <c r="G324" s="1240"/>
      <c r="H324" s="1240"/>
      <c r="I324" s="1243"/>
      <c r="J324" s="1243"/>
      <c r="K324" s="1187"/>
      <c r="N324" s="1187"/>
      <c r="O324" s="1187"/>
      <c r="P324" s="1187"/>
      <c r="Q324" s="1187"/>
      <c r="R324" s="1187"/>
      <c r="S324" s="1187"/>
      <c r="T324" s="1187"/>
      <c r="U324" s="1187"/>
      <c r="V324" s="1187"/>
      <c r="W324" s="1187"/>
      <c r="X324" s="1187"/>
      <c r="Y324" s="1187"/>
      <c r="Z324" s="1187"/>
      <c r="AA324" s="1187"/>
      <c r="AB324" s="1187"/>
      <c r="AC324" s="1187"/>
      <c r="AD324" s="1187"/>
      <c r="AE324" s="1187"/>
      <c r="AF324" s="1187"/>
    </row>
    <row r="325" spans="1:32">
      <c r="A325" s="1240"/>
      <c r="B325" s="1240"/>
      <c r="C325" s="1240"/>
      <c r="D325" s="1240"/>
      <c r="E325" s="1240"/>
      <c r="F325" s="1242"/>
      <c r="G325" s="1240"/>
      <c r="H325" s="1240"/>
      <c r="I325" s="1243"/>
      <c r="J325" s="1243"/>
      <c r="K325" s="1187"/>
      <c r="N325" s="1187"/>
      <c r="O325" s="1187"/>
      <c r="P325" s="1187"/>
      <c r="Q325" s="1187"/>
      <c r="R325" s="1187"/>
      <c r="S325" s="1187"/>
      <c r="T325" s="1187"/>
      <c r="U325" s="1187"/>
      <c r="V325" s="1187"/>
      <c r="W325" s="1187"/>
      <c r="X325" s="1187"/>
      <c r="Y325" s="1187"/>
      <c r="Z325" s="1187"/>
      <c r="AA325" s="1187"/>
      <c r="AB325" s="1187"/>
      <c r="AC325" s="1187"/>
      <c r="AD325" s="1187"/>
      <c r="AE325" s="1187"/>
      <c r="AF325" s="1187"/>
    </row>
    <row r="326" spans="1:32">
      <c r="A326" s="1240"/>
      <c r="B326" s="1240"/>
      <c r="C326" s="1240"/>
      <c r="D326" s="1240"/>
      <c r="E326" s="1240"/>
      <c r="F326" s="1242"/>
      <c r="G326" s="1240"/>
      <c r="H326" s="1240"/>
      <c r="I326" s="1243"/>
      <c r="J326" s="1243"/>
      <c r="K326" s="1187"/>
      <c r="N326" s="1187"/>
      <c r="O326" s="1187"/>
      <c r="P326" s="1187"/>
      <c r="Q326" s="1187"/>
      <c r="R326" s="1187"/>
      <c r="S326" s="1187"/>
      <c r="T326" s="1187"/>
      <c r="U326" s="1187"/>
      <c r="V326" s="1187"/>
      <c r="W326" s="1187"/>
      <c r="X326" s="1187"/>
      <c r="Y326" s="1187"/>
      <c r="Z326" s="1187"/>
      <c r="AA326" s="1187"/>
      <c r="AB326" s="1187"/>
      <c r="AC326" s="1187"/>
      <c r="AD326" s="1187"/>
      <c r="AE326" s="1187"/>
      <c r="AF326" s="1187"/>
    </row>
    <row r="327" spans="1:32">
      <c r="A327" s="1240"/>
      <c r="B327" s="1240"/>
      <c r="C327" s="1240"/>
      <c r="D327" s="1240"/>
      <c r="E327" s="1240"/>
      <c r="F327" s="1242"/>
      <c r="G327" s="1240"/>
      <c r="H327" s="1240"/>
      <c r="I327" s="1243"/>
      <c r="J327" s="1243"/>
      <c r="K327" s="1187"/>
      <c r="N327" s="1187"/>
      <c r="O327" s="1187"/>
      <c r="P327" s="1187"/>
      <c r="Q327" s="1187"/>
      <c r="R327" s="1187"/>
      <c r="S327" s="1187"/>
      <c r="T327" s="1187"/>
      <c r="U327" s="1187"/>
      <c r="V327" s="1187"/>
      <c r="W327" s="1187"/>
      <c r="X327" s="1187"/>
      <c r="Y327" s="1187"/>
      <c r="Z327" s="1187"/>
      <c r="AA327" s="1187"/>
      <c r="AB327" s="1187"/>
      <c r="AC327" s="1187"/>
      <c r="AD327" s="1187"/>
      <c r="AE327" s="1187"/>
      <c r="AF327" s="1187"/>
    </row>
    <row r="328" spans="1:32">
      <c r="A328" s="1240"/>
      <c r="B328" s="1240"/>
      <c r="C328" s="1240"/>
      <c r="D328" s="1240"/>
      <c r="E328" s="1240"/>
      <c r="F328" s="1242"/>
      <c r="G328" s="1240"/>
      <c r="H328" s="1240"/>
      <c r="I328" s="1243"/>
      <c r="J328" s="1243"/>
      <c r="K328" s="1187"/>
      <c r="N328" s="1187"/>
      <c r="O328" s="1187"/>
      <c r="P328" s="1187"/>
      <c r="Q328" s="1187"/>
      <c r="R328" s="1187"/>
      <c r="S328" s="1187"/>
      <c r="T328" s="1187"/>
      <c r="U328" s="1187"/>
      <c r="V328" s="1187"/>
      <c r="W328" s="1187"/>
      <c r="X328" s="1187"/>
      <c r="Y328" s="1187"/>
      <c r="Z328" s="1187"/>
      <c r="AA328" s="1187"/>
      <c r="AB328" s="1187"/>
      <c r="AC328" s="1187"/>
      <c r="AD328" s="1187"/>
      <c r="AE328" s="1187"/>
      <c r="AF328" s="1187"/>
    </row>
    <row r="329" spans="1:32">
      <c r="A329" s="1240"/>
      <c r="B329" s="1240"/>
      <c r="C329" s="1240"/>
      <c r="D329" s="1240"/>
      <c r="E329" s="1240"/>
      <c r="F329" s="1242"/>
      <c r="G329" s="1240"/>
      <c r="H329" s="1240"/>
      <c r="I329" s="1243"/>
      <c r="J329" s="1243"/>
      <c r="K329" s="1187"/>
      <c r="N329" s="1187"/>
      <c r="O329" s="1187"/>
      <c r="P329" s="1187"/>
      <c r="Q329" s="1187"/>
      <c r="R329" s="1187"/>
      <c r="S329" s="1187"/>
      <c r="T329" s="1187"/>
      <c r="U329" s="1187"/>
      <c r="V329" s="1187"/>
      <c r="W329" s="1187"/>
      <c r="X329" s="1187"/>
      <c r="Y329" s="1187"/>
      <c r="Z329" s="1187"/>
      <c r="AA329" s="1187"/>
      <c r="AB329" s="1187"/>
      <c r="AC329" s="1187"/>
      <c r="AD329" s="1187"/>
      <c r="AE329" s="1187"/>
      <c r="AF329" s="1187"/>
    </row>
    <row r="330" spans="1:32">
      <c r="A330" s="1240"/>
      <c r="B330" s="1240"/>
      <c r="C330" s="1240"/>
      <c r="D330" s="1240"/>
      <c r="E330" s="1240"/>
      <c r="F330" s="1242"/>
      <c r="G330" s="1240"/>
      <c r="H330" s="1240"/>
      <c r="I330" s="1243"/>
      <c r="J330" s="1243"/>
      <c r="K330" s="1187"/>
      <c r="N330" s="1187"/>
      <c r="O330" s="1187"/>
      <c r="P330" s="1187"/>
      <c r="Q330" s="1187"/>
      <c r="R330" s="1187"/>
      <c r="S330" s="1187"/>
      <c r="T330" s="1187"/>
      <c r="U330" s="1187"/>
      <c r="V330" s="1187"/>
      <c r="W330" s="1187"/>
      <c r="X330" s="1187"/>
      <c r="Y330" s="1187"/>
      <c r="Z330" s="1187"/>
      <c r="AA330" s="1187"/>
      <c r="AB330" s="1187"/>
      <c r="AC330" s="1187"/>
      <c r="AD330" s="1187"/>
      <c r="AE330" s="1187"/>
      <c r="AF330" s="1187"/>
    </row>
    <row r="331" spans="1:32">
      <c r="A331" s="1240"/>
      <c r="B331" s="1240"/>
      <c r="C331" s="1240"/>
      <c r="D331" s="1240"/>
      <c r="E331" s="1240"/>
      <c r="F331" s="1242"/>
      <c r="G331" s="1240"/>
      <c r="H331" s="1240"/>
      <c r="I331" s="1243"/>
      <c r="J331" s="1243"/>
      <c r="K331" s="1187"/>
      <c r="N331" s="1187"/>
      <c r="O331" s="1187"/>
      <c r="P331" s="1187"/>
      <c r="Q331" s="1187"/>
      <c r="R331" s="1187"/>
      <c r="S331" s="1187"/>
      <c r="T331" s="1187"/>
      <c r="U331" s="1187"/>
      <c r="V331" s="1187"/>
      <c r="W331" s="1187"/>
      <c r="X331" s="1187"/>
      <c r="Y331" s="1187"/>
      <c r="Z331" s="1187"/>
      <c r="AA331" s="1187"/>
      <c r="AB331" s="1187"/>
      <c r="AC331" s="1187"/>
      <c r="AD331" s="1187"/>
      <c r="AE331" s="1187"/>
      <c r="AF331" s="1187"/>
    </row>
    <row r="332" spans="1:32">
      <c r="A332" s="1240"/>
      <c r="B332" s="1240"/>
      <c r="C332" s="1240"/>
      <c r="D332" s="1240"/>
      <c r="E332" s="1240"/>
      <c r="F332" s="1242"/>
      <c r="G332" s="1240"/>
      <c r="H332" s="1240"/>
      <c r="I332" s="1243"/>
      <c r="J332" s="1243"/>
      <c r="K332" s="1187"/>
      <c r="N332" s="1187"/>
      <c r="O332" s="1187"/>
      <c r="P332" s="1187"/>
      <c r="Q332" s="1187"/>
      <c r="R332" s="1187"/>
      <c r="S332" s="1187"/>
      <c r="T332" s="1187"/>
      <c r="U332" s="1187"/>
      <c r="V332" s="1187"/>
      <c r="W332" s="1187"/>
      <c r="X332" s="1187"/>
      <c r="Y332" s="1187"/>
      <c r="Z332" s="1187"/>
      <c r="AA332" s="1187"/>
      <c r="AB332" s="1187"/>
      <c r="AC332" s="1187"/>
      <c r="AD332" s="1187"/>
      <c r="AE332" s="1187"/>
      <c r="AF332" s="1187"/>
    </row>
    <row r="333" spans="1:32">
      <c r="A333" s="1240"/>
      <c r="B333" s="1240"/>
      <c r="C333" s="1240"/>
      <c r="D333" s="1240"/>
      <c r="E333" s="1240"/>
      <c r="F333" s="1242"/>
      <c r="G333" s="1240"/>
      <c r="H333" s="1240"/>
      <c r="I333" s="1243"/>
      <c r="J333" s="1243"/>
      <c r="K333" s="1187"/>
      <c r="N333" s="1187"/>
      <c r="O333" s="1187"/>
      <c r="P333" s="1187"/>
      <c r="Q333" s="1187"/>
      <c r="R333" s="1187"/>
      <c r="S333" s="1187"/>
      <c r="T333" s="1187"/>
      <c r="U333" s="1187"/>
      <c r="V333" s="1187"/>
      <c r="W333" s="1187"/>
      <c r="X333" s="1187"/>
      <c r="Y333" s="1187"/>
      <c r="Z333" s="1187"/>
      <c r="AA333" s="1187"/>
      <c r="AB333" s="1187"/>
      <c r="AC333" s="1187"/>
      <c r="AD333" s="1187"/>
      <c r="AE333" s="1187"/>
      <c r="AF333" s="1187"/>
    </row>
    <row r="334" spans="1:32">
      <c r="A334" s="1240"/>
      <c r="B334" s="1240"/>
      <c r="C334" s="1240"/>
      <c r="D334" s="1240"/>
      <c r="E334" s="1240"/>
      <c r="F334" s="1242"/>
      <c r="G334" s="1240"/>
      <c r="H334" s="1240"/>
      <c r="I334" s="1243"/>
      <c r="J334" s="1243"/>
      <c r="K334" s="1187"/>
      <c r="N334" s="1187"/>
      <c r="O334" s="1187"/>
      <c r="P334" s="1187"/>
      <c r="Q334" s="1187"/>
      <c r="R334" s="1187"/>
      <c r="S334" s="1187"/>
      <c r="T334" s="1187"/>
      <c r="U334" s="1187"/>
      <c r="V334" s="1187"/>
      <c r="W334" s="1187"/>
      <c r="X334" s="1187"/>
      <c r="Y334" s="1187"/>
      <c r="Z334" s="1187"/>
      <c r="AA334" s="1187"/>
      <c r="AB334" s="1187"/>
      <c r="AC334" s="1187"/>
      <c r="AD334" s="1187"/>
      <c r="AE334" s="1187"/>
      <c r="AF334" s="1187"/>
    </row>
    <row r="335" spans="1:32">
      <c r="A335" s="1240"/>
      <c r="B335" s="1240"/>
      <c r="C335" s="1240"/>
      <c r="D335" s="1240"/>
      <c r="E335" s="1240"/>
      <c r="F335" s="1242"/>
      <c r="G335" s="1240"/>
      <c r="H335" s="1240"/>
      <c r="I335" s="1243"/>
      <c r="J335" s="1243"/>
      <c r="K335" s="1187"/>
      <c r="N335" s="1187"/>
      <c r="O335" s="1187"/>
      <c r="P335" s="1187"/>
      <c r="Q335" s="1187"/>
      <c r="R335" s="1187"/>
      <c r="S335" s="1187"/>
      <c r="T335" s="1187"/>
      <c r="U335" s="1187"/>
      <c r="V335" s="1187"/>
      <c r="W335" s="1187"/>
      <c r="X335" s="1187"/>
      <c r="Y335" s="1187"/>
      <c r="Z335" s="1187"/>
      <c r="AA335" s="1187"/>
      <c r="AB335" s="1187"/>
      <c r="AC335" s="1187"/>
      <c r="AD335" s="1187"/>
      <c r="AE335" s="1187"/>
      <c r="AF335" s="1187"/>
    </row>
    <row r="336" spans="1:32">
      <c r="A336" s="1240"/>
      <c r="B336" s="1240"/>
      <c r="C336" s="1240"/>
      <c r="D336" s="1240"/>
      <c r="E336" s="1240"/>
      <c r="F336" s="1242"/>
      <c r="G336" s="1240"/>
      <c r="H336" s="1240"/>
      <c r="I336" s="1243"/>
      <c r="J336" s="1243"/>
      <c r="K336" s="1187"/>
      <c r="N336" s="1187"/>
      <c r="O336" s="1187"/>
      <c r="P336" s="1187"/>
      <c r="Q336" s="1187"/>
      <c r="R336" s="1187"/>
      <c r="S336" s="1187"/>
      <c r="T336" s="1187"/>
      <c r="U336" s="1187"/>
      <c r="V336" s="1187"/>
      <c r="W336" s="1187"/>
      <c r="X336" s="1187"/>
      <c r="Y336" s="1187"/>
      <c r="Z336" s="1187"/>
      <c r="AA336" s="1187"/>
      <c r="AB336" s="1187"/>
      <c r="AC336" s="1187"/>
      <c r="AD336" s="1187"/>
      <c r="AE336" s="1187"/>
      <c r="AF336" s="1187"/>
    </row>
    <row r="337" spans="1:32">
      <c r="A337" s="1240"/>
      <c r="B337" s="1240"/>
      <c r="C337" s="1240"/>
      <c r="D337" s="1240"/>
      <c r="E337" s="1240"/>
      <c r="F337" s="1242"/>
      <c r="G337" s="1240"/>
      <c r="H337" s="1240"/>
      <c r="I337" s="1243"/>
      <c r="J337" s="1243"/>
      <c r="K337" s="1187"/>
      <c r="N337" s="1187"/>
      <c r="O337" s="1187"/>
      <c r="P337" s="1187"/>
      <c r="Q337" s="1187"/>
      <c r="R337" s="1187"/>
      <c r="S337" s="1187"/>
      <c r="T337" s="1187"/>
      <c r="U337" s="1187"/>
      <c r="V337" s="1187"/>
      <c r="W337" s="1187"/>
      <c r="X337" s="1187"/>
      <c r="Y337" s="1187"/>
      <c r="Z337" s="1187"/>
      <c r="AA337" s="1187"/>
      <c r="AB337" s="1187"/>
      <c r="AC337" s="1187"/>
      <c r="AD337" s="1187"/>
      <c r="AE337" s="1187"/>
      <c r="AF337" s="1187"/>
    </row>
  </sheetData>
  <sheetProtection password="CFB5" sheet="1" formatColumns="0" formatRows="0" selectLockedCells="1"/>
  <customSheetViews>
    <customSheetView guid="{B84E0E41-C2D8-41E7-A2E5-4048BA305A3E}" scale="80" fitToPage="1" printArea="1" hiddenRows="1" view="pageBreakPreview">
      <selection activeCell="I22" sqref="I22"/>
      <pageMargins left="0.25" right="0.25" top="0.25" bottom="0.25" header="0.05" footer="0.05"/>
      <printOptions horizontalCentered="1"/>
      <pageSetup paperSize="9" scale="73" fitToHeight="0" orientation="landscape" r:id="rId1"/>
      <headerFooter alignWithMargins="0">
        <oddFooter>&amp;R&amp;"Book Antiqua,Bold"&amp;10Schedule-2/ Page &amp;P of &amp;N</oddFooter>
      </headerFooter>
    </customSheetView>
    <customSheetView guid="{223BC0FC-814D-40F0-9795-CE82A16FF3A5}" scale="80" fitToPage="1" printArea="1" hiddenRows="1" view="pageBreakPreview">
      <selection activeCell="I22" sqref="I22"/>
      <pageMargins left="0.25" right="0.25" top="0.25" bottom="0.25" header="0.05" footer="0.05"/>
      <printOptions horizontalCentered="1"/>
      <pageSetup paperSize="9" scale="73" fitToHeight="0" orientation="landscape" r:id="rId2"/>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80" fitToPage="1" printArea="1" hiddenRows="1" view="pageBreakPreview" topLeftCell="A281">
      <selection activeCell="I286" sqref="I286"/>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H258:I258"/>
    <mergeCell ref="A250:J250"/>
    <mergeCell ref="C11:E11"/>
    <mergeCell ref="C9:E9"/>
    <mergeCell ref="I15:J15"/>
    <mergeCell ref="B20:F20"/>
    <mergeCell ref="A13:J13"/>
    <mergeCell ref="C10:E10"/>
    <mergeCell ref="A6:D6"/>
    <mergeCell ref="B255:J255"/>
    <mergeCell ref="H257:I257"/>
    <mergeCell ref="A3:J3"/>
    <mergeCell ref="R3:S3"/>
    <mergeCell ref="A4:J4"/>
    <mergeCell ref="A7:H7"/>
    <mergeCell ref="C8:E8"/>
  </mergeCells>
  <phoneticPr fontId="2" type="noConversion"/>
  <conditionalFormatting sqref="I90:I119 I22:I88 I186:I249">
    <cfRule type="expression" dxfId="128" priority="3260" stopIfTrue="1">
      <formula>F22&gt;0</formula>
    </cfRule>
  </conditionalFormatting>
  <conditionalFormatting sqref="I22:I54 I186:I187 I90:I119">
    <cfRule type="cellIs" dxfId="127" priority="3259" stopIfTrue="1" operator="equal">
      <formula>"a"</formula>
    </cfRule>
  </conditionalFormatting>
  <conditionalFormatting sqref="I90:I119 I22:I88 I186:I249">
    <cfRule type="expression" dxfId="126" priority="3258" stopIfTrue="1">
      <formula>H22&gt;0</formula>
    </cfRule>
  </conditionalFormatting>
  <conditionalFormatting sqref="I120:I185">
    <cfRule type="expression" dxfId="125" priority="12" stopIfTrue="1">
      <formula>F120&gt;0</formula>
    </cfRule>
  </conditionalFormatting>
  <conditionalFormatting sqref="I120:I185">
    <cfRule type="cellIs" dxfId="124" priority="11" stopIfTrue="1" operator="equal">
      <formula>"a"</formula>
    </cfRule>
  </conditionalFormatting>
  <conditionalFormatting sqref="I120:I185">
    <cfRule type="expression" dxfId="123" priority="10" stopIfTrue="1">
      <formula>H120&gt;0</formula>
    </cfRule>
  </conditionalFormatting>
  <conditionalFormatting sqref="I188:I249">
    <cfRule type="cellIs" dxfId="122" priority="8" stopIfTrue="1" operator="equal">
      <formula>"a"</formula>
    </cfRule>
  </conditionalFormatting>
  <conditionalFormatting sqref="I55:I88">
    <cfRule type="cellIs" dxfId="121" priority="2" stopIfTrue="1" operator="equal">
      <formula>"a"</formula>
    </cfRule>
  </conditionalFormatting>
  <dataValidations count="1">
    <dataValidation type="decimal" operator="greaterThan" allowBlank="1" showInputMessage="1" showErrorMessage="1" sqref="I90:I249 I22:I88" xr:uid="{00000000-0002-0000-0600-000000000000}">
      <formula1>0</formula1>
    </dataValidation>
  </dataValidations>
  <printOptions horizontalCentered="1"/>
  <pageMargins left="0.25" right="0.25" top="0.25" bottom="0.25" header="0.05" footer="0.05"/>
  <pageSetup paperSize="9" scale="73"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CC/NT/W-TW/DOM/A06/23/00495</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39"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439"/>
      <c r="C3" s="1439"/>
      <c r="D3" s="1439"/>
      <c r="E3" s="1439"/>
      <c r="F3" s="1439"/>
      <c r="G3" s="445"/>
      <c r="H3" s="487"/>
      <c r="I3" s="291"/>
      <c r="J3" s="213"/>
      <c r="K3" s="213" t="s">
        <v>342</v>
      </c>
      <c r="L3" s="213"/>
      <c r="M3" s="213">
        <f>IF(ISERROR(#REF!/('Sch-6'!D14+'Sch-6'!D16+'Sch-6'!D18)),0,#REF!/( 'Sch-6'!D14+'Sch-6'!D16+'Sch-6'!D18))</f>
        <v>0</v>
      </c>
      <c r="N3" s="213"/>
      <c r="O3" s="216"/>
      <c r="P3" s="217"/>
      <c r="Q3" s="217"/>
      <c r="R3" s="217"/>
      <c r="S3" s="204"/>
      <c r="T3" s="216"/>
      <c r="U3" s="204"/>
      <c r="V3" s="204"/>
      <c r="W3" s="1458"/>
      <c r="X3" s="1458"/>
      <c r="Y3" s="204"/>
      <c r="Z3" s="204"/>
      <c r="AA3" s="204"/>
      <c r="AB3" s="204"/>
      <c r="AC3" s="204"/>
      <c r="AD3" s="204"/>
      <c r="AE3" s="204"/>
      <c r="AF3" s="204"/>
      <c r="AG3" s="204"/>
      <c r="AH3" s="204"/>
      <c r="AI3" s="204"/>
      <c r="AJ3" s="204"/>
      <c r="AK3" s="213"/>
      <c r="AL3" s="213"/>
      <c r="AM3" s="213"/>
      <c r="AN3" s="213"/>
      <c r="AO3" s="213"/>
    </row>
    <row r="4" spans="1:41" s="396" customFormat="1" ht="21.95" customHeight="1">
      <c r="A4" s="1440" t="s">
        <v>421</v>
      </c>
      <c r="B4" s="1440"/>
      <c r="C4" s="1440"/>
      <c r="D4" s="1440"/>
      <c r="E4" s="1440"/>
      <c r="F4" s="1440"/>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9" t="str">
        <f>'Sch-1'!A7</f>
        <v/>
      </c>
      <c r="B7" s="1459"/>
      <c r="C7" s="1459"/>
      <c r="D7" s="1459"/>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61" t="str">
        <f>IF('Sch-1'!C8=0, "", 'Sch-1'!C8)</f>
        <v/>
      </c>
      <c r="C8" s="1461"/>
      <c r="D8" s="1461"/>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61" t="str">
        <f>IF('Sch-1'!C9=0, "", 'Sch-1'!C9)</f>
        <v/>
      </c>
      <c r="C9" s="1461"/>
      <c r="D9" s="1461"/>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62" t="str">
        <f>IF('Sch-1'!C10=0, "", 'Sch-1'!C10)</f>
        <v/>
      </c>
      <c r="C10" s="1462"/>
      <c r="D10" s="1462"/>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62" t="str">
        <f>IF('Sch-1'!C11=0, "", 'Sch-1'!C11)</f>
        <v/>
      </c>
      <c r="C11" s="1462"/>
      <c r="D11" s="1462"/>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60" t="s">
        <v>283</v>
      </c>
      <c r="M13" s="1460"/>
      <c r="N13" s="363" t="s">
        <v>287</v>
      </c>
      <c r="O13" s="1460" t="s">
        <v>284</v>
      </c>
      <c r="P13" s="1460"/>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463</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406</v>
      </c>
      <c r="B59" s="123" t="str">
        <f>'Sch-1'!B258</f>
        <v>--</v>
      </c>
      <c r="C59" s="13"/>
      <c r="D59" s="39"/>
      <c r="E59" s="2"/>
      <c r="F59" s="2"/>
    </row>
    <row r="60" spans="1:7" ht="27.95" customHeight="1">
      <c r="A60" s="38" t="s">
        <v>407</v>
      </c>
      <c r="B60" s="123" t="str">
        <f>'Sch-1'!B259</f>
        <v/>
      </c>
      <c r="C60" s="2"/>
      <c r="D60" s="39" t="s">
        <v>408</v>
      </c>
      <c r="E60" s="208" t="str">
        <f>'Sch-1'!M259</f>
        <v/>
      </c>
      <c r="F60" s="2"/>
    </row>
    <row r="61" spans="1:7" ht="27.95" customHeight="1">
      <c r="A61" s="229"/>
      <c r="B61" s="228"/>
      <c r="C61" s="230"/>
      <c r="D61" s="39" t="s">
        <v>409</v>
      </c>
      <c r="E61" s="208" t="str">
        <f>'Sch-1'!M260</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B84E0E41-C2D8-41E7-A2E5-4048BA305A3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20"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06"/>
  <sheetViews>
    <sheetView tabSelected="1" view="pageBreakPreview" topLeftCell="A172" zoomScale="90" zoomScaleNormal="100" zoomScaleSheetLayoutView="90" workbookViewId="0">
      <selection activeCell="O175" sqref="O175"/>
    </sheetView>
  </sheetViews>
  <sheetFormatPr defaultRowHeight="15.75"/>
  <cols>
    <col min="1" max="1" width="5.25" style="949" customWidth="1"/>
    <col min="2" max="2" width="13" style="838" customWidth="1"/>
    <col min="3" max="3" width="7.875" style="838" customWidth="1"/>
    <col min="4" max="4" width="7.375" style="838" customWidth="1"/>
    <col min="5" max="5" width="9.375" style="838" customWidth="1"/>
    <col min="6" max="6" width="33.75" style="838" customWidth="1"/>
    <col min="7" max="7" width="12.625" style="838" customWidth="1"/>
    <col min="8" max="8" width="12.125" style="891" customWidth="1"/>
    <col min="9" max="9" width="12" style="818" bestFit="1" customWidth="1"/>
    <col min="10" max="10" width="9.5" style="838" customWidth="1"/>
    <col min="11" max="11" width="13" style="838" customWidth="1"/>
    <col min="12" max="12" width="67.5" style="819" customWidth="1"/>
    <col min="13" max="13" width="6.5" style="818" customWidth="1"/>
    <col min="14" max="14" width="8.625" style="818" customWidth="1"/>
    <col min="15" max="15" width="13.5" style="786" customWidth="1"/>
    <col min="16" max="16" width="12.25" style="786" customWidth="1"/>
    <col min="17" max="17" width="13.375" style="810" customWidth="1"/>
    <col min="18" max="18" width="13.125" style="810" hidden="1" customWidth="1"/>
    <col min="19" max="19" width="13.5" style="810" hidden="1" customWidth="1"/>
    <col min="20" max="28" width="9" style="810" customWidth="1"/>
    <col min="29" max="29" width="16.5" style="812" customWidth="1"/>
    <col min="30" max="31" width="9" style="812" customWidth="1"/>
    <col min="32" max="36" width="9" style="810"/>
    <col min="37" max="37" width="9" style="812" hidden="1" customWidth="1"/>
    <col min="38" max="39" width="17.625" style="812" hidden="1" customWidth="1"/>
    <col min="40" max="40" width="9" style="812" hidden="1" customWidth="1"/>
    <col min="41" max="41" width="15.5" style="812" hidden="1" customWidth="1"/>
    <col min="42" max="42" width="15.375" style="812" hidden="1" customWidth="1"/>
    <col min="43" max="54" width="9" style="810"/>
    <col min="55" max="16384" width="9" style="811"/>
  </cols>
  <sheetData>
    <row r="1" spans="1:42" ht="36.75" customHeight="1">
      <c r="A1" s="947" t="str">
        <f>Cover!B3</f>
        <v>Specification No.: CC/NT/W-TW/DOM/A06/23/00495</v>
      </c>
      <c r="B1" s="834"/>
      <c r="C1" s="834"/>
      <c r="D1" s="834"/>
      <c r="E1" s="834"/>
      <c r="F1" s="834"/>
      <c r="G1" s="834"/>
      <c r="H1" s="889"/>
      <c r="I1" s="805"/>
      <c r="J1" s="834"/>
      <c r="K1" s="834"/>
      <c r="L1" s="806"/>
      <c r="M1" s="807"/>
      <c r="N1" s="807"/>
      <c r="O1" s="808"/>
      <c r="P1" s="809" t="s">
        <v>426</v>
      </c>
    </row>
    <row r="2" spans="1:42">
      <c r="A2" s="948"/>
      <c r="B2" s="835"/>
      <c r="C2" s="835"/>
      <c r="D2" s="835"/>
      <c r="E2" s="835"/>
      <c r="F2" s="835"/>
      <c r="G2" s="835"/>
      <c r="H2" s="890"/>
      <c r="I2" s="796"/>
      <c r="J2" s="835"/>
      <c r="K2" s="835"/>
      <c r="L2" s="813"/>
      <c r="M2" s="796"/>
      <c r="N2" s="796"/>
      <c r="O2" s="814"/>
      <c r="P2" s="814"/>
    </row>
    <row r="3" spans="1:42" ht="57" customHeight="1">
      <c r="A3" s="1463"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463"/>
      <c r="C3" s="1463"/>
      <c r="D3" s="1463"/>
      <c r="E3" s="1463"/>
      <c r="F3" s="1463"/>
      <c r="G3" s="1463"/>
      <c r="H3" s="1463"/>
      <c r="I3" s="1463"/>
      <c r="J3" s="1463"/>
      <c r="K3" s="1463"/>
      <c r="L3" s="1463"/>
      <c r="M3" s="1463"/>
      <c r="N3" s="1463"/>
      <c r="O3" s="1463"/>
      <c r="P3" s="1463"/>
      <c r="Q3" s="1463"/>
      <c r="AK3" s="816" t="s">
        <v>342</v>
      </c>
      <c r="AM3" s="836">
        <f>IF(ISERROR(#REF!/('Sch-6'!D14+'Sch-6'!D16+'Sch-6'!D18)),0,#REF!/( 'Sch-6'!D14+'Sch-6'!D16+'Sch-6'!D18))</f>
        <v>0</v>
      </c>
    </row>
    <row r="4" spans="1:42" ht="16.5">
      <c r="A4" s="1465" t="s">
        <v>24</v>
      </c>
      <c r="B4" s="1465"/>
      <c r="C4" s="1465"/>
      <c r="D4" s="1465"/>
      <c r="E4" s="1465"/>
      <c r="F4" s="1465"/>
      <c r="G4" s="1465"/>
      <c r="H4" s="1465"/>
      <c r="I4" s="1465"/>
      <c r="J4" s="1465"/>
      <c r="K4" s="1465"/>
      <c r="L4" s="1465"/>
      <c r="M4" s="1465"/>
      <c r="N4" s="1465"/>
      <c r="O4" s="1465"/>
      <c r="P4" s="1465"/>
      <c r="Q4" s="1465"/>
      <c r="AK4" s="816" t="s">
        <v>343</v>
      </c>
      <c r="AM4" s="837" t="e">
        <f>#REF!</f>
        <v>#REF!</v>
      </c>
    </row>
    <row r="5" spans="1:42">
      <c r="AK5" s="816" t="s">
        <v>348</v>
      </c>
      <c r="AM5" s="837">
        <f>IF(ISERROR(#REF!/#REF!),0,#REF! /#REF!)</f>
        <v>0</v>
      </c>
    </row>
    <row r="6" spans="1:42" ht="16.5">
      <c r="A6" s="950" t="str">
        <f>'Sch-1'!A6</f>
        <v>Bidder’s Name and Address (Sole Bidder) :</v>
      </c>
      <c r="B6" s="839"/>
      <c r="C6" s="839"/>
      <c r="D6" s="839"/>
      <c r="E6" s="839"/>
      <c r="F6" s="839"/>
      <c r="G6" s="839"/>
      <c r="H6" s="892"/>
      <c r="I6" s="884"/>
      <c r="J6" s="839"/>
      <c r="K6" s="839"/>
      <c r="L6" s="820"/>
      <c r="M6" s="879" t="s">
        <v>396</v>
      </c>
      <c r="P6" s="814"/>
      <c r="AK6" s="816" t="s">
        <v>349</v>
      </c>
      <c r="AM6" s="837" t="e">
        <f>#REF!</f>
        <v>#REF!</v>
      </c>
    </row>
    <row r="7" spans="1:42" ht="16.5">
      <c r="A7" s="951" t="str">
        <f>'Sch-1'!A7</f>
        <v/>
      </c>
      <c r="B7" s="840"/>
      <c r="C7" s="840"/>
      <c r="D7" s="840"/>
      <c r="E7" s="840"/>
      <c r="F7" s="840"/>
      <c r="G7" s="840"/>
      <c r="H7" s="893"/>
      <c r="I7" s="840"/>
      <c r="J7" s="840"/>
      <c r="K7" s="840"/>
      <c r="L7" s="840"/>
      <c r="M7" s="1466" t="str">
        <f>'Sch-1'!M7</f>
        <v>Contracts Services, 3rd Floor</v>
      </c>
      <c r="N7" s="1466"/>
      <c r="O7" s="1466"/>
      <c r="P7" s="1466"/>
      <c r="AK7" s="816" t="s">
        <v>346</v>
      </c>
      <c r="AM7" s="836" t="e">
        <f>SUM(AM3:AM6)</f>
        <v>#REF!</v>
      </c>
    </row>
    <row r="8" spans="1:42" ht="16.5">
      <c r="A8" s="952" t="s">
        <v>397</v>
      </c>
      <c r="B8" s="841"/>
      <c r="C8" s="842" t="str">
        <f>IF('Sch-1'!C8=0, "", 'Sch-1'!C8)</f>
        <v/>
      </c>
      <c r="D8" s="841"/>
      <c r="E8" s="841"/>
      <c r="F8" s="841"/>
      <c r="G8" s="841"/>
      <c r="H8" s="894"/>
      <c r="I8" s="885"/>
      <c r="J8" s="841"/>
      <c r="K8" s="841"/>
      <c r="M8" s="1466" t="str">
        <f>'Sch-1'!M8</f>
        <v>Power Grid Corporation of India Ltd.,</v>
      </c>
      <c r="N8" s="1466"/>
      <c r="O8" s="1466"/>
      <c r="P8" s="1466"/>
    </row>
    <row r="9" spans="1:42" ht="16.5">
      <c r="A9" s="952" t="s">
        <v>399</v>
      </c>
      <c r="B9" s="841"/>
      <c r="C9" s="842" t="str">
        <f>IF('Sch-1'!C9=0, "", 'Sch-1'!C9)</f>
        <v/>
      </c>
      <c r="D9" s="841"/>
      <c r="E9" s="841"/>
      <c r="F9" s="841"/>
      <c r="G9" s="841"/>
      <c r="H9" s="894"/>
      <c r="I9" s="885"/>
      <c r="J9" s="841"/>
      <c r="K9" s="841"/>
      <c r="M9" s="1466" t="str">
        <f>'Sch-1'!M9</f>
        <v>"Saudamini", Plot No.-2</v>
      </c>
      <c r="N9" s="1466"/>
      <c r="O9" s="1466"/>
      <c r="P9" s="1466"/>
    </row>
    <row r="10" spans="1:42" ht="16.5" customHeight="1">
      <c r="A10" s="953"/>
      <c r="B10" s="843"/>
      <c r="C10" s="842" t="str">
        <f>IF('Sch-1'!C10=0, "", 'Sch-1'!C10)</f>
        <v/>
      </c>
      <c r="D10" s="843"/>
      <c r="E10" s="946"/>
      <c r="F10" s="843"/>
      <c r="G10" s="843"/>
      <c r="H10" s="895"/>
      <c r="I10" s="886"/>
      <c r="J10" s="843"/>
      <c r="K10" s="843"/>
      <c r="M10" s="908" t="str">
        <f>'Sch-1'!M10</f>
        <v xml:space="preserve">Sector-29, </v>
      </c>
      <c r="N10" s="908"/>
      <c r="O10" s="908"/>
      <c r="P10" s="908"/>
      <c r="AK10" s="816" t="s">
        <v>345</v>
      </c>
      <c r="AM10" s="837">
        <f>'Sch-1'!AA10</f>
        <v>0</v>
      </c>
    </row>
    <row r="11" spans="1:42" ht="16.5" customHeight="1">
      <c r="A11" s="953"/>
      <c r="B11" s="843"/>
      <c r="C11" s="842" t="str">
        <f>IF('Sch-1'!C11=0, "", 'Sch-1'!C11)</f>
        <v/>
      </c>
      <c r="D11" s="843"/>
      <c r="E11" s="843"/>
      <c r="F11" s="843"/>
      <c r="G11" s="843"/>
      <c r="H11" s="895"/>
      <c r="I11" s="886"/>
      <c r="J11" s="843"/>
      <c r="K11" s="843"/>
      <c r="M11" s="1466" t="str">
        <f>'Sch-1'!M11</f>
        <v>Gurgaon (Haryana) - 122001</v>
      </c>
      <c r="N11" s="1466"/>
      <c r="O11" s="1466"/>
      <c r="P11" s="1466"/>
      <c r="AK11" s="816"/>
      <c r="AM11" s="837"/>
    </row>
    <row r="12" spans="1:42">
      <c r="A12" s="954"/>
      <c r="B12" s="844"/>
      <c r="C12" s="844"/>
      <c r="D12" s="844"/>
      <c r="E12" s="844"/>
      <c r="F12" s="844"/>
      <c r="G12" s="844"/>
      <c r="H12" s="895"/>
      <c r="I12" s="887"/>
      <c r="J12" s="844"/>
      <c r="K12" s="844"/>
      <c r="L12" s="845"/>
      <c r="M12" s="846"/>
      <c r="N12" s="846"/>
      <c r="O12" s="821"/>
      <c r="P12" s="814"/>
      <c r="AK12" s="816"/>
      <c r="AM12" s="837"/>
    </row>
    <row r="13" spans="1:42" ht="33" customHeight="1">
      <c r="A13" s="1014"/>
      <c r="B13" s="1014"/>
      <c r="C13" s="1014"/>
      <c r="D13" s="1014"/>
      <c r="E13" s="1014"/>
      <c r="F13" s="1014"/>
      <c r="G13" s="1014"/>
      <c r="H13" s="1296" t="s">
        <v>570</v>
      </c>
      <c r="I13" s="1014"/>
      <c r="J13" s="1014"/>
      <c r="K13" s="1014"/>
      <c r="L13" s="1014"/>
      <c r="M13" s="1014"/>
      <c r="N13" s="1014"/>
      <c r="O13" s="1014"/>
      <c r="P13" s="1014"/>
      <c r="Q13" s="1015"/>
      <c r="R13" s="847"/>
      <c r="S13" s="847"/>
      <c r="T13" s="847"/>
      <c r="U13" s="847"/>
      <c r="AL13" s="1470" t="s">
        <v>283</v>
      </c>
      <c r="AM13" s="1470"/>
      <c r="AN13" s="817" t="s">
        <v>287</v>
      </c>
      <c r="AO13" s="1470" t="s">
        <v>284</v>
      </c>
      <c r="AP13" s="1470"/>
    </row>
    <row r="14" spans="1:42" ht="16.5">
      <c r="A14" s="953"/>
      <c r="B14" s="843"/>
      <c r="C14" s="843"/>
      <c r="D14" s="843"/>
      <c r="E14" s="843"/>
      <c r="F14" s="843"/>
      <c r="G14" s="843"/>
      <c r="H14" s="895"/>
      <c r="I14" s="886"/>
      <c r="J14" s="843"/>
      <c r="K14" s="843"/>
      <c r="L14" s="843"/>
      <c r="M14" s="843"/>
      <c r="N14" s="844"/>
      <c r="O14" s="843"/>
      <c r="P14" s="843"/>
      <c r="R14" s="847"/>
      <c r="S14" s="847"/>
      <c r="T14" s="847"/>
      <c r="U14" s="847"/>
      <c r="AL14" s="848"/>
      <c r="AM14" s="848"/>
      <c r="AN14" s="817"/>
      <c r="AO14" s="848"/>
      <c r="AP14" s="848"/>
    </row>
    <row r="15" spans="1:42" ht="16.5">
      <c r="A15" s="953"/>
      <c r="B15" s="843"/>
      <c r="C15" s="843"/>
      <c r="D15" s="843"/>
      <c r="E15" s="843"/>
      <c r="F15" s="843"/>
      <c r="G15" s="843"/>
      <c r="H15" s="895"/>
      <c r="I15" s="886"/>
      <c r="J15" s="843"/>
      <c r="K15" s="843"/>
      <c r="L15" s="843"/>
      <c r="M15" s="843"/>
      <c r="N15" s="1479" t="s">
        <v>275</v>
      </c>
      <c r="O15" s="1479"/>
      <c r="P15" s="1479"/>
      <c r="R15" s="847"/>
      <c r="S15" s="847"/>
      <c r="T15" s="847"/>
      <c r="U15" s="847"/>
      <c r="AL15" s="848"/>
      <c r="AM15" s="848"/>
      <c r="AN15" s="817"/>
      <c r="AO15" s="848"/>
      <c r="AP15" s="848"/>
    </row>
    <row r="16" spans="1:42" ht="160.5" customHeight="1">
      <c r="A16" s="1244" t="s">
        <v>361</v>
      </c>
      <c r="B16" s="1213" t="s">
        <v>514</v>
      </c>
      <c r="C16" s="1213" t="s">
        <v>515</v>
      </c>
      <c r="D16" s="1213" t="s">
        <v>521</v>
      </c>
      <c r="E16" s="1213" t="s">
        <v>522</v>
      </c>
      <c r="F16" s="1213" t="s">
        <v>516</v>
      </c>
      <c r="G16" s="1245" t="s">
        <v>523</v>
      </c>
      <c r="H16" s="978" t="s">
        <v>491</v>
      </c>
      <c r="I16" s="979" t="s">
        <v>532</v>
      </c>
      <c r="J16" s="980" t="s">
        <v>486</v>
      </c>
      <c r="K16" s="980" t="s">
        <v>512</v>
      </c>
      <c r="L16" s="1213" t="s">
        <v>368</v>
      </c>
      <c r="M16" s="1214" t="s">
        <v>353</v>
      </c>
      <c r="N16" s="1214" t="s">
        <v>354</v>
      </c>
      <c r="O16" s="1213" t="s">
        <v>576</v>
      </c>
      <c r="P16" s="1213" t="s">
        <v>577</v>
      </c>
      <c r="Q16" s="1246" t="s">
        <v>510</v>
      </c>
      <c r="R16" s="847"/>
      <c r="S16" s="847"/>
      <c r="T16" s="847"/>
      <c r="U16" s="847"/>
      <c r="AL16" s="849" t="s">
        <v>370</v>
      </c>
      <c r="AM16" s="849" t="s">
        <v>411</v>
      </c>
      <c r="AN16" s="817"/>
      <c r="AO16" s="849" t="s">
        <v>370</v>
      </c>
      <c r="AP16" s="849" t="s">
        <v>411</v>
      </c>
    </row>
    <row r="17" spans="1:54" s="907" customFormat="1" ht="16.5">
      <c r="A17" s="1247">
        <v>1</v>
      </c>
      <c r="B17" s="1248">
        <v>2</v>
      </c>
      <c r="C17" s="1248">
        <v>3</v>
      </c>
      <c r="D17" s="1248">
        <v>4</v>
      </c>
      <c r="E17" s="1248">
        <v>5</v>
      </c>
      <c r="F17" s="1249">
        <v>6</v>
      </c>
      <c r="G17" s="1248">
        <v>7</v>
      </c>
      <c r="H17" s="985">
        <v>8</v>
      </c>
      <c r="I17" s="986">
        <v>9</v>
      </c>
      <c r="J17" s="987">
        <v>10</v>
      </c>
      <c r="K17" s="987">
        <v>11</v>
      </c>
      <c r="L17" s="1250">
        <v>12</v>
      </c>
      <c r="M17" s="1250">
        <v>13</v>
      </c>
      <c r="N17" s="1250">
        <v>14</v>
      </c>
      <c r="O17" s="1250">
        <v>15</v>
      </c>
      <c r="P17" s="1250" t="s">
        <v>524</v>
      </c>
      <c r="Q17" s="1250">
        <v>17</v>
      </c>
      <c r="R17" s="903"/>
      <c r="S17" s="903"/>
      <c r="T17" s="903"/>
      <c r="U17" s="903"/>
      <c r="V17" s="902"/>
      <c r="W17" s="902"/>
      <c r="X17" s="902"/>
      <c r="Y17" s="902"/>
      <c r="Z17" s="902"/>
      <c r="AA17" s="902"/>
      <c r="AB17" s="902"/>
      <c r="AC17" s="904"/>
      <c r="AD17" s="904"/>
      <c r="AE17" s="904"/>
      <c r="AF17" s="902"/>
      <c r="AG17" s="902"/>
      <c r="AH17" s="902"/>
      <c r="AI17" s="902"/>
      <c r="AJ17" s="902"/>
      <c r="AK17" s="904"/>
      <c r="AL17" s="905">
        <v>5</v>
      </c>
      <c r="AM17" s="905" t="s">
        <v>405</v>
      </c>
      <c r="AN17" s="906"/>
      <c r="AO17" s="905">
        <v>5</v>
      </c>
      <c r="AP17" s="905" t="s">
        <v>405</v>
      </c>
      <c r="AQ17" s="902"/>
      <c r="AR17" s="902"/>
      <c r="AS17" s="902"/>
      <c r="AT17" s="902"/>
      <c r="AU17" s="902"/>
      <c r="AV17" s="902"/>
      <c r="AW17" s="902"/>
      <c r="AX17" s="902"/>
      <c r="AY17" s="902"/>
      <c r="AZ17" s="902"/>
      <c r="BA17" s="902"/>
      <c r="BB17" s="902"/>
    </row>
    <row r="18" spans="1:54" s="907" customFormat="1" ht="38.25" hidden="1" customHeight="1">
      <c r="A18" s="1316"/>
      <c r="B18" s="1474" t="s">
        <v>574</v>
      </c>
      <c r="C18" s="1475"/>
      <c r="D18" s="1475"/>
      <c r="E18" s="1475"/>
      <c r="F18" s="1475"/>
      <c r="G18" s="1475"/>
      <c r="H18" s="1475"/>
      <c r="I18" s="1475"/>
      <c r="J18" s="1475"/>
      <c r="K18" s="1475"/>
      <c r="L18" s="1476"/>
      <c r="M18" s="1317"/>
      <c r="N18" s="1317"/>
      <c r="O18" s="1317"/>
      <c r="P18" s="1317"/>
      <c r="Q18" s="1317"/>
      <c r="R18" s="903"/>
      <c r="S18" s="903"/>
      <c r="T18" s="903"/>
      <c r="U18" s="903"/>
      <c r="V18" s="902"/>
      <c r="W18" s="902"/>
      <c r="X18" s="902"/>
      <c r="Y18" s="902"/>
      <c r="Z18" s="902"/>
      <c r="AA18" s="902"/>
      <c r="AB18" s="902"/>
      <c r="AC18" s="904"/>
      <c r="AD18" s="904"/>
      <c r="AE18" s="904"/>
      <c r="AF18" s="902"/>
      <c r="AG18" s="902"/>
      <c r="AH18" s="902"/>
      <c r="AI18" s="902"/>
      <c r="AJ18" s="902"/>
      <c r="AK18" s="904"/>
      <c r="AL18" s="905"/>
      <c r="AM18" s="905"/>
      <c r="AN18" s="906"/>
      <c r="AO18" s="905"/>
      <c r="AP18" s="905"/>
      <c r="AQ18" s="902"/>
      <c r="AR18" s="902"/>
      <c r="AS18" s="902"/>
      <c r="AT18" s="902"/>
      <c r="AU18" s="902"/>
      <c r="AV18" s="902"/>
      <c r="AW18" s="902"/>
      <c r="AX18" s="902"/>
      <c r="AY18" s="902"/>
      <c r="AZ18" s="902"/>
      <c r="BA18" s="902"/>
      <c r="BB18" s="902"/>
    </row>
    <row r="19" spans="1:54" s="799" customFormat="1" ht="23.25" customHeight="1">
      <c r="A19" s="955"/>
      <c r="B19" s="1309" t="str">
        <f>'Sch-1'!B21</f>
        <v xml:space="preserve">(i) 400kV D/c (Triple HTLS Conductor) line from Pot Head Yard of Kiru HE Project – Kishtwar Pooling Station, (ii) LILO of one ckt. of 400 kV D/c (Triple HTLS Conductor) Kiru – Kishtwar line at Pot Head Yard of Kwar &amp; Pakal Dul HE Projects  </v>
      </c>
      <c r="C19" s="1307"/>
      <c r="D19" s="1307"/>
      <c r="E19" s="1307"/>
      <c r="F19" s="1307"/>
      <c r="G19" s="1307"/>
      <c r="H19" s="1307"/>
      <c r="I19" s="1307"/>
      <c r="J19" s="1307"/>
      <c r="K19" s="1307"/>
      <c r="L19" s="1308"/>
      <c r="M19" s="882"/>
      <c r="N19" s="882"/>
      <c r="O19" s="882"/>
      <c r="P19" s="882"/>
      <c r="Q19" s="882"/>
      <c r="R19" s="928" t="s">
        <v>493</v>
      </c>
      <c r="S19" s="927" t="s">
        <v>494</v>
      </c>
      <c r="T19" s="800"/>
      <c r="U19" s="800"/>
      <c r="AD19" s="938"/>
    </row>
    <row r="20" spans="1:54" s="939" customFormat="1" ht="16.5">
      <c r="A20" s="1289">
        <v>1</v>
      </c>
      <c r="B20" s="1318">
        <v>7000020898</v>
      </c>
      <c r="C20" s="1318">
        <v>10</v>
      </c>
      <c r="D20" s="1318">
        <v>90</v>
      </c>
      <c r="E20" s="1318">
        <v>10</v>
      </c>
      <c r="F20" s="1318" t="s">
        <v>649</v>
      </c>
      <c r="G20" s="1318">
        <v>100001243</v>
      </c>
      <c r="H20" s="1318">
        <v>998344</v>
      </c>
      <c r="I20" s="1290"/>
      <c r="J20" s="1320">
        <v>18</v>
      </c>
      <c r="K20" s="1291"/>
      <c r="L20" s="1318" t="s">
        <v>593</v>
      </c>
      <c r="M20" s="1318" t="s">
        <v>588</v>
      </c>
      <c r="N20" s="1318">
        <v>36.700000000000003</v>
      </c>
      <c r="O20" s="1290"/>
      <c r="P20" s="1292" t="str">
        <f>IF(O20=0, "Included", IF(ISERROR(N20*O20), O20, N20*O20))</f>
        <v>Included</v>
      </c>
      <c r="Q20" s="1292">
        <f>S20</f>
        <v>0</v>
      </c>
      <c r="R20" s="939">
        <f>IF(P20="Included",0,P20)</f>
        <v>0</v>
      </c>
      <c r="S20" s="939">
        <f>IF(K20="",(R20*J20/100),(R20*K20))</f>
        <v>0</v>
      </c>
      <c r="T20" s="1324"/>
      <c r="U20" s="1324"/>
    </row>
    <row r="21" spans="1:54" s="939" customFormat="1" ht="16.5">
      <c r="A21" s="1289">
        <f>A20+1</f>
        <v>2</v>
      </c>
      <c r="B21" s="1318">
        <v>7000020898</v>
      </c>
      <c r="C21" s="1318">
        <v>10</v>
      </c>
      <c r="D21" s="1318">
        <v>90</v>
      </c>
      <c r="E21" s="1318">
        <v>20</v>
      </c>
      <c r="F21" s="1318" t="s">
        <v>649</v>
      </c>
      <c r="G21" s="1318">
        <v>100001242</v>
      </c>
      <c r="H21" s="1318">
        <v>998344</v>
      </c>
      <c r="I21" s="1290"/>
      <c r="J21" s="1320">
        <v>18</v>
      </c>
      <c r="K21" s="1291"/>
      <c r="L21" s="1318" t="s">
        <v>865</v>
      </c>
      <c r="M21" s="1318" t="s">
        <v>588</v>
      </c>
      <c r="N21" s="1318">
        <v>36.700000000000003</v>
      </c>
      <c r="O21" s="1290"/>
      <c r="P21" s="1292" t="str">
        <f>IF(O21=0, "Included", IF(ISERROR(N21*O21), O21, N21*O21))</f>
        <v>Included</v>
      </c>
      <c r="Q21" s="1292">
        <f>S21</f>
        <v>0</v>
      </c>
      <c r="R21" s="939">
        <f>IF(P21="Included",0,P21)</f>
        <v>0</v>
      </c>
      <c r="S21" s="939">
        <f t="shared" ref="S21:S87" si="0">IF(K21="",(R21*J21/100),(R21*K21))</f>
        <v>0</v>
      </c>
      <c r="T21" s="1324"/>
      <c r="U21" s="1324"/>
    </row>
    <row r="22" spans="1:54" s="939" customFormat="1" ht="33">
      <c r="A22" s="1289">
        <f t="shared" ref="A22:A95" si="1">A21+1</f>
        <v>3</v>
      </c>
      <c r="B22" s="1318">
        <v>7000020899</v>
      </c>
      <c r="C22" s="1318">
        <v>10</v>
      </c>
      <c r="D22" s="1318">
        <v>100</v>
      </c>
      <c r="E22" s="1318">
        <v>10</v>
      </c>
      <c r="F22" s="1318" t="s">
        <v>856</v>
      </c>
      <c r="G22" s="1318">
        <v>100001244</v>
      </c>
      <c r="H22" s="1318">
        <v>998342</v>
      </c>
      <c r="I22" s="1290"/>
      <c r="J22" s="1320">
        <v>18</v>
      </c>
      <c r="K22" s="1291"/>
      <c r="L22" s="1318" t="s">
        <v>866</v>
      </c>
      <c r="M22" s="1318" t="s">
        <v>582</v>
      </c>
      <c r="N22" s="1318">
        <v>1</v>
      </c>
      <c r="O22" s="1290"/>
      <c r="P22" s="1292" t="str">
        <f>IF(O22=0, "Included", IF(ISERROR(N22*O22), O22, N22*O22))</f>
        <v>Included</v>
      </c>
      <c r="Q22" s="1292">
        <f>S22</f>
        <v>0</v>
      </c>
      <c r="R22" s="939">
        <f>IF(P22="Included",0,P22)</f>
        <v>0</v>
      </c>
      <c r="S22" s="939">
        <f t="shared" si="0"/>
        <v>0</v>
      </c>
      <c r="T22" s="1324"/>
      <c r="U22" s="1324"/>
    </row>
    <row r="23" spans="1:54" s="939" customFormat="1" ht="16.5">
      <c r="A23" s="1289">
        <f t="shared" si="1"/>
        <v>4</v>
      </c>
      <c r="B23" s="1318">
        <v>7000020899</v>
      </c>
      <c r="C23" s="1318">
        <v>10</v>
      </c>
      <c r="D23" s="1318">
        <v>100</v>
      </c>
      <c r="E23" s="1318">
        <v>20</v>
      </c>
      <c r="F23" s="1318" t="s">
        <v>856</v>
      </c>
      <c r="G23" s="1318">
        <v>100001245</v>
      </c>
      <c r="H23" s="1318">
        <v>998342</v>
      </c>
      <c r="I23" s="1290"/>
      <c r="J23" s="1320">
        <v>18</v>
      </c>
      <c r="K23" s="1291"/>
      <c r="L23" s="1318" t="s">
        <v>867</v>
      </c>
      <c r="M23" s="1318" t="s">
        <v>582</v>
      </c>
      <c r="N23" s="1318">
        <v>5</v>
      </c>
      <c r="O23" s="1290"/>
      <c r="P23" s="1292" t="str">
        <f>IF(O23=0, "Included", IF(ISERROR(N23*O23), O23, N23*O23))</f>
        <v>Included</v>
      </c>
      <c r="Q23" s="1292">
        <f>S23</f>
        <v>0</v>
      </c>
      <c r="R23" s="939">
        <f>IF(P23="Included",0,P23)</f>
        <v>0</v>
      </c>
      <c r="S23" s="939">
        <f t="shared" si="0"/>
        <v>0</v>
      </c>
      <c r="T23" s="1324"/>
      <c r="U23" s="1324"/>
    </row>
    <row r="24" spans="1:54" s="939" customFormat="1" ht="16.5">
      <c r="A24" s="1289">
        <f t="shared" si="1"/>
        <v>5</v>
      </c>
      <c r="B24" s="1318">
        <v>7000020899</v>
      </c>
      <c r="C24" s="1318">
        <v>10</v>
      </c>
      <c r="D24" s="1318">
        <v>100</v>
      </c>
      <c r="E24" s="1318">
        <v>30</v>
      </c>
      <c r="F24" s="1318" t="s">
        <v>856</v>
      </c>
      <c r="G24" s="1318">
        <v>100001246</v>
      </c>
      <c r="H24" s="1318">
        <v>998342</v>
      </c>
      <c r="I24" s="1290"/>
      <c r="J24" s="1320">
        <v>18</v>
      </c>
      <c r="K24" s="1291"/>
      <c r="L24" s="1318" t="s">
        <v>868</v>
      </c>
      <c r="M24" s="1318" t="s">
        <v>582</v>
      </c>
      <c r="N24" s="1318">
        <v>2</v>
      </c>
      <c r="O24" s="1290"/>
      <c r="P24" s="1292" t="str">
        <f t="shared" ref="P24:P64" si="2">IF(O24=0, "Included", IF(ISERROR(N24*O24), O24, N24*O24))</f>
        <v>Included</v>
      </c>
      <c r="Q24" s="1292">
        <f t="shared" ref="Q24:Q64" si="3">S24</f>
        <v>0</v>
      </c>
      <c r="R24" s="939">
        <f t="shared" ref="R24:R64" si="4">IF(P24="Included",0,P24)</f>
        <v>0</v>
      </c>
      <c r="S24" s="939">
        <f t="shared" si="0"/>
        <v>0</v>
      </c>
      <c r="T24" s="1324"/>
      <c r="U24" s="1324"/>
    </row>
    <row r="25" spans="1:54" s="939" customFormat="1" ht="16.5">
      <c r="A25" s="1289">
        <f t="shared" si="1"/>
        <v>6</v>
      </c>
      <c r="B25" s="1318">
        <v>7000020928</v>
      </c>
      <c r="C25" s="1318">
        <v>10</v>
      </c>
      <c r="D25" s="1318">
        <v>102</v>
      </c>
      <c r="E25" s="1318">
        <v>40</v>
      </c>
      <c r="F25" s="1318" t="s">
        <v>857</v>
      </c>
      <c r="G25" s="1318">
        <v>100001252</v>
      </c>
      <c r="H25" s="1318">
        <v>995432</v>
      </c>
      <c r="I25" s="1290"/>
      <c r="J25" s="1320">
        <v>18</v>
      </c>
      <c r="K25" s="1291"/>
      <c r="L25" s="1318" t="s">
        <v>610</v>
      </c>
      <c r="M25" s="1318" t="s">
        <v>595</v>
      </c>
      <c r="N25" s="1318">
        <v>18320</v>
      </c>
      <c r="O25" s="1290"/>
      <c r="P25" s="1292" t="str">
        <f t="shared" si="2"/>
        <v>Included</v>
      </c>
      <c r="Q25" s="1292">
        <f t="shared" si="3"/>
        <v>0</v>
      </c>
      <c r="R25" s="939">
        <f t="shared" si="4"/>
        <v>0</v>
      </c>
      <c r="S25" s="939">
        <f t="shared" si="0"/>
        <v>0</v>
      </c>
      <c r="T25" s="1324"/>
      <c r="U25" s="1324"/>
    </row>
    <row r="26" spans="1:54" s="939" customFormat="1" ht="16.5">
      <c r="A26" s="1289">
        <f t="shared" si="1"/>
        <v>7</v>
      </c>
      <c r="B26" s="1318">
        <v>7000020928</v>
      </c>
      <c r="C26" s="1318">
        <v>10</v>
      </c>
      <c r="D26" s="1318">
        <v>102</v>
      </c>
      <c r="E26" s="1318">
        <v>50</v>
      </c>
      <c r="F26" s="1318" t="s">
        <v>857</v>
      </c>
      <c r="G26" s="1318">
        <v>100001253</v>
      </c>
      <c r="H26" s="1318">
        <v>995432</v>
      </c>
      <c r="I26" s="1290"/>
      <c r="J26" s="1320">
        <v>18</v>
      </c>
      <c r="K26" s="1291"/>
      <c r="L26" s="1318" t="s">
        <v>611</v>
      </c>
      <c r="M26" s="1318" t="s">
        <v>595</v>
      </c>
      <c r="N26" s="1318">
        <v>40715</v>
      </c>
      <c r="O26" s="1290"/>
      <c r="P26" s="1292" t="str">
        <f t="shared" si="2"/>
        <v>Included</v>
      </c>
      <c r="Q26" s="1292">
        <f t="shared" si="3"/>
        <v>0</v>
      </c>
      <c r="R26" s="939">
        <f t="shared" si="4"/>
        <v>0</v>
      </c>
      <c r="S26" s="939">
        <f t="shared" si="0"/>
        <v>0</v>
      </c>
      <c r="T26" s="1324"/>
      <c r="U26" s="1324"/>
    </row>
    <row r="27" spans="1:54" s="939" customFormat="1" ht="16.5">
      <c r="A27" s="1289">
        <f t="shared" si="1"/>
        <v>8</v>
      </c>
      <c r="B27" s="1318">
        <v>7000020928</v>
      </c>
      <c r="C27" s="1318">
        <v>10</v>
      </c>
      <c r="D27" s="1318">
        <v>102</v>
      </c>
      <c r="E27" s="1318">
        <v>60</v>
      </c>
      <c r="F27" s="1318" t="s">
        <v>857</v>
      </c>
      <c r="G27" s="1318">
        <v>100001254</v>
      </c>
      <c r="H27" s="1318">
        <v>995432</v>
      </c>
      <c r="I27" s="1290"/>
      <c r="J27" s="1320">
        <v>18</v>
      </c>
      <c r="K27" s="1291"/>
      <c r="L27" s="1318" t="s">
        <v>654</v>
      </c>
      <c r="M27" s="1318" t="s">
        <v>595</v>
      </c>
      <c r="N27" s="1318">
        <v>25447</v>
      </c>
      <c r="O27" s="1290"/>
      <c r="P27" s="1292" t="str">
        <f t="shared" si="2"/>
        <v>Included</v>
      </c>
      <c r="Q27" s="1292">
        <f t="shared" si="3"/>
        <v>0</v>
      </c>
      <c r="R27" s="939">
        <f t="shared" si="4"/>
        <v>0</v>
      </c>
      <c r="S27" s="939">
        <f t="shared" si="0"/>
        <v>0</v>
      </c>
      <c r="T27" s="1324"/>
      <c r="U27" s="1324"/>
    </row>
    <row r="28" spans="1:54" s="939" customFormat="1" ht="33">
      <c r="A28" s="1289">
        <f t="shared" si="1"/>
        <v>9</v>
      </c>
      <c r="B28" s="1318">
        <v>7000020920</v>
      </c>
      <c r="C28" s="1318">
        <v>10</v>
      </c>
      <c r="D28" s="1318">
        <v>110</v>
      </c>
      <c r="E28" s="1318">
        <v>10</v>
      </c>
      <c r="F28" s="1318" t="s">
        <v>858</v>
      </c>
      <c r="G28" s="1318">
        <v>100001260</v>
      </c>
      <c r="H28" s="1318">
        <v>995454</v>
      </c>
      <c r="I28" s="1290"/>
      <c r="J28" s="1320">
        <v>18</v>
      </c>
      <c r="K28" s="1291"/>
      <c r="L28" s="1318" t="s">
        <v>596</v>
      </c>
      <c r="M28" s="1318" t="s">
        <v>595</v>
      </c>
      <c r="N28" s="1318">
        <v>11499.1</v>
      </c>
      <c r="O28" s="1290"/>
      <c r="P28" s="1292" t="str">
        <f t="shared" si="2"/>
        <v>Included</v>
      </c>
      <c r="Q28" s="1292">
        <f t="shared" si="3"/>
        <v>0</v>
      </c>
      <c r="R28" s="939">
        <f t="shared" si="4"/>
        <v>0</v>
      </c>
      <c r="S28" s="939">
        <f t="shared" si="0"/>
        <v>0</v>
      </c>
      <c r="T28" s="1324"/>
      <c r="U28" s="1324"/>
    </row>
    <row r="29" spans="1:54" s="939" customFormat="1" ht="33">
      <c r="A29" s="1289">
        <f t="shared" si="1"/>
        <v>10</v>
      </c>
      <c r="B29" s="1318">
        <v>7000020920</v>
      </c>
      <c r="C29" s="1318">
        <v>10</v>
      </c>
      <c r="D29" s="1318">
        <v>110</v>
      </c>
      <c r="E29" s="1318">
        <v>20</v>
      </c>
      <c r="F29" s="1318" t="s">
        <v>858</v>
      </c>
      <c r="G29" s="1318">
        <v>100001261</v>
      </c>
      <c r="H29" s="1318">
        <v>995454</v>
      </c>
      <c r="I29" s="1290"/>
      <c r="J29" s="1320">
        <v>18</v>
      </c>
      <c r="K29" s="1291"/>
      <c r="L29" s="1318" t="s">
        <v>597</v>
      </c>
      <c r="M29" s="1318" t="s">
        <v>595</v>
      </c>
      <c r="N29" s="1318">
        <v>1114.5</v>
      </c>
      <c r="O29" s="1290"/>
      <c r="P29" s="1292" t="str">
        <f t="shared" si="2"/>
        <v>Included</v>
      </c>
      <c r="Q29" s="1292">
        <f t="shared" si="3"/>
        <v>0</v>
      </c>
      <c r="R29" s="939">
        <f t="shared" si="4"/>
        <v>0</v>
      </c>
      <c r="S29" s="939">
        <f t="shared" si="0"/>
        <v>0</v>
      </c>
      <c r="T29" s="1324"/>
      <c r="U29" s="1324"/>
    </row>
    <row r="30" spans="1:54" s="939" customFormat="1" ht="33">
      <c r="A30" s="1289">
        <f t="shared" si="1"/>
        <v>11</v>
      </c>
      <c r="B30" s="1318">
        <v>7000020920</v>
      </c>
      <c r="C30" s="1318">
        <v>10</v>
      </c>
      <c r="D30" s="1318">
        <v>110</v>
      </c>
      <c r="E30" s="1318">
        <v>30</v>
      </c>
      <c r="F30" s="1318" t="s">
        <v>858</v>
      </c>
      <c r="G30" s="1318">
        <v>100001262</v>
      </c>
      <c r="H30" s="1318">
        <v>995454</v>
      </c>
      <c r="I30" s="1290"/>
      <c r="J30" s="1320">
        <v>18</v>
      </c>
      <c r="K30" s="1291"/>
      <c r="L30" s="1318" t="s">
        <v>598</v>
      </c>
      <c r="M30" s="1318" t="s">
        <v>579</v>
      </c>
      <c r="N30" s="1318">
        <v>1071.7</v>
      </c>
      <c r="O30" s="1290"/>
      <c r="P30" s="1292" t="str">
        <f t="shared" si="2"/>
        <v>Included</v>
      </c>
      <c r="Q30" s="1292">
        <f t="shared" si="3"/>
        <v>0</v>
      </c>
      <c r="R30" s="939">
        <f t="shared" si="4"/>
        <v>0</v>
      </c>
      <c r="S30" s="939">
        <f t="shared" si="0"/>
        <v>0</v>
      </c>
      <c r="T30" s="1324"/>
      <c r="U30" s="1324"/>
    </row>
    <row r="31" spans="1:54" s="939" customFormat="1" ht="33">
      <c r="A31" s="1289">
        <f t="shared" si="1"/>
        <v>12</v>
      </c>
      <c r="B31" s="1318">
        <v>7000020920</v>
      </c>
      <c r="C31" s="1318">
        <v>10</v>
      </c>
      <c r="D31" s="1318">
        <v>110</v>
      </c>
      <c r="E31" s="1318">
        <v>40</v>
      </c>
      <c r="F31" s="1318" t="s">
        <v>858</v>
      </c>
      <c r="G31" s="1318">
        <v>100001255</v>
      </c>
      <c r="H31" s="1318">
        <v>995433</v>
      </c>
      <c r="I31" s="1290"/>
      <c r="J31" s="1320">
        <v>18</v>
      </c>
      <c r="K31" s="1291"/>
      <c r="L31" s="1318" t="s">
        <v>594</v>
      </c>
      <c r="M31" s="1318" t="s">
        <v>595</v>
      </c>
      <c r="N31" s="1318">
        <v>6739</v>
      </c>
      <c r="O31" s="1290"/>
      <c r="P31" s="1292" t="str">
        <f>IF(O31=0, "Included", IF(ISERROR(N31*O31), O31, N31*O31))</f>
        <v>Included</v>
      </c>
      <c r="Q31" s="1292">
        <f>S31</f>
        <v>0</v>
      </c>
      <c r="R31" s="939">
        <f>IF(P31="Included",0,P31)</f>
        <v>0</v>
      </c>
      <c r="S31" s="939">
        <f t="shared" si="0"/>
        <v>0</v>
      </c>
      <c r="T31" s="1324"/>
      <c r="U31" s="1324"/>
    </row>
    <row r="32" spans="1:54" s="939" customFormat="1" ht="33">
      <c r="A32" s="1289">
        <f t="shared" si="1"/>
        <v>13</v>
      </c>
      <c r="B32" s="1318">
        <v>7000020920</v>
      </c>
      <c r="C32" s="1318">
        <v>10</v>
      </c>
      <c r="D32" s="1318">
        <v>110</v>
      </c>
      <c r="E32" s="1318">
        <v>50</v>
      </c>
      <c r="F32" s="1318" t="s">
        <v>858</v>
      </c>
      <c r="G32" s="1318">
        <v>100001257</v>
      </c>
      <c r="H32" s="1318">
        <v>995433</v>
      </c>
      <c r="I32" s="1290"/>
      <c r="J32" s="1320">
        <v>18</v>
      </c>
      <c r="K32" s="1291"/>
      <c r="L32" s="1318" t="s">
        <v>652</v>
      </c>
      <c r="M32" s="1318" t="s">
        <v>595</v>
      </c>
      <c r="N32" s="1318">
        <v>44306</v>
      </c>
      <c r="O32" s="1290"/>
      <c r="P32" s="1292" t="str">
        <f>IF(O32=0, "Included", IF(ISERROR(N32*O32), O32, N32*O32))</f>
        <v>Included</v>
      </c>
      <c r="Q32" s="1292">
        <f>S32</f>
        <v>0</v>
      </c>
      <c r="R32" s="939">
        <f>IF(P32="Included",0,P32)</f>
        <v>0</v>
      </c>
      <c r="S32" s="939">
        <f t="shared" si="0"/>
        <v>0</v>
      </c>
      <c r="T32" s="1324"/>
      <c r="U32" s="1324"/>
    </row>
    <row r="33" spans="1:21" s="939" customFormat="1" ht="33">
      <c r="A33" s="1289">
        <f t="shared" si="1"/>
        <v>14</v>
      </c>
      <c r="B33" s="1318">
        <v>7000020920</v>
      </c>
      <c r="C33" s="1318">
        <v>10</v>
      </c>
      <c r="D33" s="1318">
        <v>110</v>
      </c>
      <c r="E33" s="1318">
        <v>60</v>
      </c>
      <c r="F33" s="1318" t="s">
        <v>858</v>
      </c>
      <c r="G33" s="1318">
        <v>100001259</v>
      </c>
      <c r="H33" s="1318">
        <v>995433</v>
      </c>
      <c r="I33" s="1290"/>
      <c r="J33" s="1320">
        <v>18</v>
      </c>
      <c r="K33" s="1291"/>
      <c r="L33" s="1318" t="s">
        <v>653</v>
      </c>
      <c r="M33" s="1318" t="s">
        <v>595</v>
      </c>
      <c r="N33" s="1318">
        <v>631</v>
      </c>
      <c r="O33" s="1290"/>
      <c r="P33" s="1292" t="str">
        <f>IF(O33=0, "Included", IF(ISERROR(N33*O33), O33, N33*O33))</f>
        <v>Included</v>
      </c>
      <c r="Q33" s="1292">
        <f>S33</f>
        <v>0</v>
      </c>
      <c r="R33" s="939">
        <f>IF(P33="Included",0,P33)</f>
        <v>0</v>
      </c>
      <c r="S33" s="939">
        <f t="shared" si="0"/>
        <v>0</v>
      </c>
      <c r="T33" s="1324"/>
      <c r="U33" s="1324"/>
    </row>
    <row r="34" spans="1:21" s="939" customFormat="1" ht="33">
      <c r="A34" s="1289">
        <f t="shared" si="1"/>
        <v>15</v>
      </c>
      <c r="B34" s="1318">
        <v>7000020920</v>
      </c>
      <c r="C34" s="1318">
        <v>10</v>
      </c>
      <c r="D34" s="1318">
        <v>110</v>
      </c>
      <c r="E34" s="1318">
        <v>70</v>
      </c>
      <c r="F34" s="1318" t="s">
        <v>858</v>
      </c>
      <c r="G34" s="1318">
        <v>100001258</v>
      </c>
      <c r="H34" s="1318">
        <v>995433</v>
      </c>
      <c r="I34" s="1290"/>
      <c r="J34" s="1320">
        <v>18</v>
      </c>
      <c r="K34" s="1291"/>
      <c r="L34" s="1318" t="s">
        <v>869</v>
      </c>
      <c r="M34" s="1318" t="s">
        <v>595</v>
      </c>
      <c r="N34" s="1318">
        <v>9590</v>
      </c>
      <c r="O34" s="1290"/>
      <c r="P34" s="1292" t="str">
        <f t="shared" si="2"/>
        <v>Included</v>
      </c>
      <c r="Q34" s="1292">
        <f t="shared" si="3"/>
        <v>0</v>
      </c>
      <c r="R34" s="939">
        <f t="shared" si="4"/>
        <v>0</v>
      </c>
      <c r="S34" s="939">
        <f t="shared" si="0"/>
        <v>0</v>
      </c>
      <c r="T34" s="1324"/>
      <c r="U34" s="1324"/>
    </row>
    <row r="35" spans="1:21" s="939" customFormat="1" ht="33">
      <c r="A35" s="1289">
        <f t="shared" si="1"/>
        <v>16</v>
      </c>
      <c r="B35" s="1318">
        <v>7000020920</v>
      </c>
      <c r="C35" s="1318">
        <v>10</v>
      </c>
      <c r="D35" s="1318">
        <v>110</v>
      </c>
      <c r="E35" s="1318">
        <v>100</v>
      </c>
      <c r="F35" s="1318" t="s">
        <v>858</v>
      </c>
      <c r="G35" s="1318">
        <v>100001263</v>
      </c>
      <c r="H35" s="1318">
        <v>995455</v>
      </c>
      <c r="I35" s="1290"/>
      <c r="J35" s="1320">
        <v>18</v>
      </c>
      <c r="K35" s="1291"/>
      <c r="L35" s="1318" t="s">
        <v>599</v>
      </c>
      <c r="M35" s="1318" t="s">
        <v>579</v>
      </c>
      <c r="N35" s="1318">
        <v>178</v>
      </c>
      <c r="O35" s="1290"/>
      <c r="P35" s="1292" t="str">
        <f t="shared" si="2"/>
        <v>Included</v>
      </c>
      <c r="Q35" s="1292">
        <f t="shared" si="3"/>
        <v>0</v>
      </c>
      <c r="R35" s="939">
        <f t="shared" si="4"/>
        <v>0</v>
      </c>
      <c r="S35" s="939">
        <f t="shared" si="0"/>
        <v>0</v>
      </c>
      <c r="T35" s="1324"/>
      <c r="U35" s="1324"/>
    </row>
    <row r="36" spans="1:21" s="939" customFormat="1" ht="49.5">
      <c r="A36" s="1289">
        <f t="shared" si="1"/>
        <v>17</v>
      </c>
      <c r="B36" s="1318">
        <v>7000020921</v>
      </c>
      <c r="C36" s="1318">
        <v>10</v>
      </c>
      <c r="D36" s="1318">
        <v>120</v>
      </c>
      <c r="E36" s="1318">
        <v>10</v>
      </c>
      <c r="F36" s="1318" t="s">
        <v>859</v>
      </c>
      <c r="G36" s="1318">
        <v>100001248</v>
      </c>
      <c r="H36" s="1318">
        <v>995455</v>
      </c>
      <c r="I36" s="1290"/>
      <c r="J36" s="1320">
        <v>18</v>
      </c>
      <c r="K36" s="1291"/>
      <c r="L36" s="1318" t="s">
        <v>600</v>
      </c>
      <c r="M36" s="1318" t="s">
        <v>579</v>
      </c>
      <c r="N36" s="1318">
        <v>5410</v>
      </c>
      <c r="O36" s="1290"/>
      <c r="P36" s="1292" t="str">
        <f t="shared" si="2"/>
        <v>Included</v>
      </c>
      <c r="Q36" s="1292">
        <f t="shared" si="3"/>
        <v>0</v>
      </c>
      <c r="R36" s="939">
        <f t="shared" si="4"/>
        <v>0</v>
      </c>
      <c r="S36" s="939">
        <f t="shared" si="0"/>
        <v>0</v>
      </c>
      <c r="T36" s="1324"/>
      <c r="U36" s="1324"/>
    </row>
    <row r="37" spans="1:21" s="939" customFormat="1" ht="49.5">
      <c r="A37" s="1289">
        <f t="shared" si="1"/>
        <v>18</v>
      </c>
      <c r="B37" s="1318">
        <v>7000020921</v>
      </c>
      <c r="C37" s="1318">
        <v>10</v>
      </c>
      <c r="D37" s="1318">
        <v>120</v>
      </c>
      <c r="E37" s="1318">
        <v>20</v>
      </c>
      <c r="F37" s="1318" t="s">
        <v>859</v>
      </c>
      <c r="G37" s="1318">
        <v>100001249</v>
      </c>
      <c r="H37" s="1318">
        <v>995455</v>
      </c>
      <c r="I37" s="1290"/>
      <c r="J37" s="1320">
        <v>18</v>
      </c>
      <c r="K37" s="1291"/>
      <c r="L37" s="1318" t="s">
        <v>870</v>
      </c>
      <c r="M37" s="1318" t="s">
        <v>579</v>
      </c>
      <c r="N37" s="1318">
        <v>174</v>
      </c>
      <c r="O37" s="1290"/>
      <c r="P37" s="1292" t="str">
        <f t="shared" si="2"/>
        <v>Included</v>
      </c>
      <c r="Q37" s="1292">
        <f t="shared" si="3"/>
        <v>0</v>
      </c>
      <c r="R37" s="939">
        <f t="shared" si="4"/>
        <v>0</v>
      </c>
      <c r="S37" s="939">
        <f t="shared" si="0"/>
        <v>0</v>
      </c>
      <c r="T37" s="1324"/>
      <c r="U37" s="1324"/>
    </row>
    <row r="38" spans="1:21" s="939" customFormat="1" ht="16.5">
      <c r="A38" s="1289">
        <f t="shared" si="1"/>
        <v>19</v>
      </c>
      <c r="B38" s="1318">
        <v>7000020922</v>
      </c>
      <c r="C38" s="1318">
        <v>10</v>
      </c>
      <c r="D38" s="1318">
        <v>130</v>
      </c>
      <c r="E38" s="1318">
        <v>20</v>
      </c>
      <c r="F38" s="1318" t="s">
        <v>860</v>
      </c>
      <c r="G38" s="1318">
        <v>100001270</v>
      </c>
      <c r="H38" s="1318">
        <v>995468</v>
      </c>
      <c r="I38" s="1290"/>
      <c r="J38" s="1320">
        <v>18</v>
      </c>
      <c r="K38" s="1291"/>
      <c r="L38" s="1318" t="s">
        <v>601</v>
      </c>
      <c r="M38" s="1318" t="s">
        <v>582</v>
      </c>
      <c r="N38" s="1318">
        <v>99</v>
      </c>
      <c r="O38" s="1290"/>
      <c r="P38" s="1292" t="str">
        <f t="shared" si="2"/>
        <v>Included</v>
      </c>
      <c r="Q38" s="1292">
        <f t="shared" si="3"/>
        <v>0</v>
      </c>
      <c r="R38" s="939">
        <f t="shared" si="4"/>
        <v>0</v>
      </c>
      <c r="S38" s="939">
        <f t="shared" si="0"/>
        <v>0</v>
      </c>
      <c r="T38" s="1324"/>
      <c r="U38" s="1324"/>
    </row>
    <row r="39" spans="1:21" s="939" customFormat="1" ht="66">
      <c r="A39" s="1289">
        <f t="shared" si="1"/>
        <v>20</v>
      </c>
      <c r="B39" s="1318">
        <v>7000020922</v>
      </c>
      <c r="C39" s="1318">
        <v>10</v>
      </c>
      <c r="D39" s="1318">
        <v>130</v>
      </c>
      <c r="E39" s="1318">
        <v>30</v>
      </c>
      <c r="F39" s="1318" t="s">
        <v>860</v>
      </c>
      <c r="G39" s="1318">
        <v>100018257</v>
      </c>
      <c r="H39" s="1318">
        <v>995455</v>
      </c>
      <c r="I39" s="1290"/>
      <c r="J39" s="1320">
        <v>18</v>
      </c>
      <c r="K39" s="1291"/>
      <c r="L39" s="1318" t="s">
        <v>871</v>
      </c>
      <c r="M39" s="1318" t="s">
        <v>582</v>
      </c>
      <c r="N39" s="1318">
        <v>5</v>
      </c>
      <c r="O39" s="1290"/>
      <c r="P39" s="1292" t="str">
        <f t="shared" si="2"/>
        <v>Included</v>
      </c>
      <c r="Q39" s="1292">
        <f t="shared" si="3"/>
        <v>0</v>
      </c>
      <c r="R39" s="939">
        <f t="shared" si="4"/>
        <v>0</v>
      </c>
      <c r="S39" s="939">
        <f t="shared" si="0"/>
        <v>0</v>
      </c>
      <c r="T39" s="1324"/>
      <c r="U39" s="1324"/>
    </row>
    <row r="40" spans="1:21" s="939" customFormat="1" ht="16.5">
      <c r="A40" s="1289">
        <f t="shared" si="1"/>
        <v>21</v>
      </c>
      <c r="B40" s="1318">
        <v>7000020922</v>
      </c>
      <c r="C40" s="1318">
        <v>10</v>
      </c>
      <c r="D40" s="1318">
        <v>130</v>
      </c>
      <c r="E40" s="1318">
        <v>40</v>
      </c>
      <c r="F40" s="1318" t="s">
        <v>860</v>
      </c>
      <c r="G40" s="1318">
        <v>100004928</v>
      </c>
      <c r="H40" s="1318">
        <v>998731</v>
      </c>
      <c r="I40" s="1290"/>
      <c r="J40" s="1320">
        <v>18</v>
      </c>
      <c r="K40" s="1291"/>
      <c r="L40" s="1318" t="s">
        <v>698</v>
      </c>
      <c r="M40" s="1318" t="s">
        <v>582</v>
      </c>
      <c r="N40" s="1318">
        <v>11</v>
      </c>
      <c r="O40" s="1290"/>
      <c r="P40" s="1292" t="str">
        <f t="shared" si="2"/>
        <v>Included</v>
      </c>
      <c r="Q40" s="1292">
        <f t="shared" si="3"/>
        <v>0</v>
      </c>
      <c r="R40" s="939">
        <f t="shared" si="4"/>
        <v>0</v>
      </c>
      <c r="S40" s="939">
        <f t="shared" si="0"/>
        <v>0</v>
      </c>
      <c r="T40" s="1324"/>
      <c r="U40" s="1324"/>
    </row>
    <row r="41" spans="1:21" s="939" customFormat="1" ht="66">
      <c r="A41" s="1289">
        <f t="shared" si="1"/>
        <v>22</v>
      </c>
      <c r="B41" s="1318">
        <v>7000020922</v>
      </c>
      <c r="C41" s="1318">
        <v>10</v>
      </c>
      <c r="D41" s="1318">
        <v>130</v>
      </c>
      <c r="E41" s="1318">
        <v>70</v>
      </c>
      <c r="F41" s="1318" t="s">
        <v>860</v>
      </c>
      <c r="G41" s="1318">
        <v>100002202</v>
      </c>
      <c r="H41" s="1318">
        <v>995468</v>
      </c>
      <c r="I41" s="1290"/>
      <c r="J41" s="1320">
        <v>18</v>
      </c>
      <c r="K41" s="1291"/>
      <c r="L41" s="1318" t="s">
        <v>872</v>
      </c>
      <c r="M41" s="1318" t="s">
        <v>582</v>
      </c>
      <c r="N41" s="1318">
        <v>1</v>
      </c>
      <c r="O41" s="1290"/>
      <c r="P41" s="1292" t="str">
        <f t="shared" si="2"/>
        <v>Included</v>
      </c>
      <c r="Q41" s="1292">
        <f t="shared" si="3"/>
        <v>0</v>
      </c>
      <c r="R41" s="939">
        <f t="shared" si="4"/>
        <v>0</v>
      </c>
      <c r="S41" s="939">
        <f t="shared" si="0"/>
        <v>0</v>
      </c>
      <c r="T41" s="1324"/>
      <c r="U41" s="1324"/>
    </row>
    <row r="42" spans="1:21" s="939" customFormat="1" ht="16.5">
      <c r="A42" s="1289">
        <f t="shared" si="1"/>
        <v>23</v>
      </c>
      <c r="B42" s="1318">
        <v>7000020922</v>
      </c>
      <c r="C42" s="1318">
        <v>10</v>
      </c>
      <c r="D42" s="1318">
        <v>130</v>
      </c>
      <c r="E42" s="1318">
        <v>80</v>
      </c>
      <c r="F42" s="1318" t="s">
        <v>860</v>
      </c>
      <c r="G42" s="1318">
        <v>100001269</v>
      </c>
      <c r="H42" s="1318">
        <v>995468</v>
      </c>
      <c r="I42" s="1290"/>
      <c r="J42" s="1320">
        <v>18</v>
      </c>
      <c r="K42" s="1291"/>
      <c r="L42" s="1318" t="s">
        <v>873</v>
      </c>
      <c r="M42" s="1318" t="s">
        <v>582</v>
      </c>
      <c r="N42" s="1318">
        <v>11</v>
      </c>
      <c r="O42" s="1290"/>
      <c r="P42" s="1292" t="str">
        <f t="shared" si="2"/>
        <v>Included</v>
      </c>
      <c r="Q42" s="1292">
        <f t="shared" si="3"/>
        <v>0</v>
      </c>
      <c r="R42" s="939">
        <f t="shared" si="4"/>
        <v>0</v>
      </c>
      <c r="S42" s="939">
        <f t="shared" si="0"/>
        <v>0</v>
      </c>
      <c r="T42" s="1324"/>
      <c r="U42" s="1324"/>
    </row>
    <row r="43" spans="1:21" s="939" customFormat="1" ht="33">
      <c r="A43" s="1289">
        <f t="shared" si="1"/>
        <v>24</v>
      </c>
      <c r="B43" s="1318">
        <v>7000020923</v>
      </c>
      <c r="C43" s="1318">
        <v>10</v>
      </c>
      <c r="D43" s="1318">
        <v>140</v>
      </c>
      <c r="E43" s="1318">
        <v>10</v>
      </c>
      <c r="F43" s="1318" t="s">
        <v>861</v>
      </c>
      <c r="G43" s="1318">
        <v>100001274</v>
      </c>
      <c r="H43" s="1318">
        <v>995444</v>
      </c>
      <c r="I43" s="1290"/>
      <c r="J43" s="1320">
        <v>18</v>
      </c>
      <c r="K43" s="1291"/>
      <c r="L43" s="1318" t="s">
        <v>602</v>
      </c>
      <c r="M43" s="1318" t="s">
        <v>582</v>
      </c>
      <c r="N43" s="1318">
        <v>110</v>
      </c>
      <c r="O43" s="1290"/>
      <c r="P43" s="1292" t="str">
        <f t="shared" si="2"/>
        <v>Included</v>
      </c>
      <c r="Q43" s="1292">
        <f t="shared" si="3"/>
        <v>0</v>
      </c>
      <c r="R43" s="939">
        <f t="shared" si="4"/>
        <v>0</v>
      </c>
      <c r="S43" s="939">
        <f t="shared" si="0"/>
        <v>0</v>
      </c>
      <c r="T43" s="1324"/>
      <c r="U43" s="1324"/>
    </row>
    <row r="44" spans="1:21" s="939" customFormat="1" ht="33">
      <c r="A44" s="1289">
        <f t="shared" si="1"/>
        <v>25</v>
      </c>
      <c r="B44" s="1318">
        <v>7000020923</v>
      </c>
      <c r="C44" s="1318">
        <v>10</v>
      </c>
      <c r="D44" s="1318">
        <v>140</v>
      </c>
      <c r="E44" s="1318">
        <v>20</v>
      </c>
      <c r="F44" s="1318" t="s">
        <v>861</v>
      </c>
      <c r="G44" s="1318">
        <v>100001275</v>
      </c>
      <c r="H44" s="1318">
        <v>995444</v>
      </c>
      <c r="I44" s="1290"/>
      <c r="J44" s="1320">
        <v>18</v>
      </c>
      <c r="K44" s="1291"/>
      <c r="L44" s="1318" t="s">
        <v>603</v>
      </c>
      <c r="M44" s="1318" t="s">
        <v>582</v>
      </c>
      <c r="N44" s="1318">
        <v>110</v>
      </c>
      <c r="O44" s="1290"/>
      <c r="P44" s="1292" t="str">
        <f t="shared" si="2"/>
        <v>Included</v>
      </c>
      <c r="Q44" s="1292">
        <f t="shared" si="3"/>
        <v>0</v>
      </c>
      <c r="R44" s="939">
        <f t="shared" si="4"/>
        <v>0</v>
      </c>
      <c r="S44" s="939">
        <f t="shared" si="0"/>
        <v>0</v>
      </c>
      <c r="T44" s="1324"/>
      <c r="U44" s="1324"/>
    </row>
    <row r="45" spans="1:21" s="939" customFormat="1" ht="33">
      <c r="A45" s="1289">
        <f t="shared" si="1"/>
        <v>26</v>
      </c>
      <c r="B45" s="1318">
        <v>7000020923</v>
      </c>
      <c r="C45" s="1318">
        <v>10</v>
      </c>
      <c r="D45" s="1318">
        <v>140</v>
      </c>
      <c r="E45" s="1318">
        <v>30</v>
      </c>
      <c r="F45" s="1318" t="s">
        <v>861</v>
      </c>
      <c r="G45" s="1318">
        <v>100001277</v>
      </c>
      <c r="H45" s="1318">
        <v>995444</v>
      </c>
      <c r="I45" s="1290"/>
      <c r="J45" s="1320">
        <v>18</v>
      </c>
      <c r="K45" s="1291"/>
      <c r="L45" s="1318" t="s">
        <v>606</v>
      </c>
      <c r="M45" s="1318" t="s">
        <v>582</v>
      </c>
      <c r="N45" s="1318">
        <v>110</v>
      </c>
      <c r="O45" s="1290"/>
      <c r="P45" s="1292" t="str">
        <f t="shared" si="2"/>
        <v>Included</v>
      </c>
      <c r="Q45" s="1292">
        <f t="shared" si="3"/>
        <v>0</v>
      </c>
      <c r="R45" s="939">
        <f t="shared" si="4"/>
        <v>0</v>
      </c>
      <c r="S45" s="939">
        <f t="shared" si="0"/>
        <v>0</v>
      </c>
      <c r="T45" s="1324"/>
      <c r="U45" s="1324"/>
    </row>
    <row r="46" spans="1:21" s="939" customFormat="1" ht="33">
      <c r="A46" s="1289">
        <f t="shared" si="1"/>
        <v>27</v>
      </c>
      <c r="B46" s="1318">
        <v>7000020923</v>
      </c>
      <c r="C46" s="1318">
        <v>10</v>
      </c>
      <c r="D46" s="1318">
        <v>140</v>
      </c>
      <c r="E46" s="1318">
        <v>40</v>
      </c>
      <c r="F46" s="1318" t="s">
        <v>861</v>
      </c>
      <c r="G46" s="1318">
        <v>100001276</v>
      </c>
      <c r="H46" s="1318">
        <v>995444</v>
      </c>
      <c r="I46" s="1290"/>
      <c r="J46" s="1320">
        <v>18</v>
      </c>
      <c r="K46" s="1291"/>
      <c r="L46" s="1318" t="s">
        <v>604</v>
      </c>
      <c r="M46" s="1318" t="s">
        <v>585</v>
      </c>
      <c r="N46" s="1318">
        <v>220</v>
      </c>
      <c r="O46" s="1290"/>
      <c r="P46" s="1292" t="str">
        <f t="shared" si="2"/>
        <v>Included</v>
      </c>
      <c r="Q46" s="1292">
        <f t="shared" si="3"/>
        <v>0</v>
      </c>
      <c r="R46" s="939">
        <f t="shared" si="4"/>
        <v>0</v>
      </c>
      <c r="S46" s="939">
        <f t="shared" si="0"/>
        <v>0</v>
      </c>
      <c r="T46" s="1324"/>
      <c r="U46" s="1324"/>
    </row>
    <row r="47" spans="1:21" s="939" customFormat="1" ht="33">
      <c r="A47" s="1289">
        <f t="shared" si="1"/>
        <v>28</v>
      </c>
      <c r="B47" s="1318">
        <v>7000020923</v>
      </c>
      <c r="C47" s="1318">
        <v>10</v>
      </c>
      <c r="D47" s="1318">
        <v>140</v>
      </c>
      <c r="E47" s="1318">
        <v>50</v>
      </c>
      <c r="F47" s="1318" t="s">
        <v>861</v>
      </c>
      <c r="G47" s="1318">
        <v>100001278</v>
      </c>
      <c r="H47" s="1318">
        <v>995444</v>
      </c>
      <c r="I47" s="1290"/>
      <c r="J47" s="1320">
        <v>18</v>
      </c>
      <c r="K47" s="1291"/>
      <c r="L47" s="1318" t="s">
        <v>605</v>
      </c>
      <c r="M47" s="1318" t="s">
        <v>585</v>
      </c>
      <c r="N47" s="1318">
        <v>110</v>
      </c>
      <c r="O47" s="1290"/>
      <c r="P47" s="1292" t="str">
        <f t="shared" si="2"/>
        <v>Included</v>
      </c>
      <c r="Q47" s="1292">
        <f t="shared" si="3"/>
        <v>0</v>
      </c>
      <c r="R47" s="939">
        <f t="shared" si="4"/>
        <v>0</v>
      </c>
      <c r="S47" s="939">
        <f t="shared" si="0"/>
        <v>0</v>
      </c>
      <c r="T47" s="1324"/>
      <c r="U47" s="1324"/>
    </row>
    <row r="48" spans="1:21" s="939" customFormat="1" ht="66">
      <c r="A48" s="1289">
        <f t="shared" si="1"/>
        <v>29</v>
      </c>
      <c r="B48" s="1318">
        <v>7000020924</v>
      </c>
      <c r="C48" s="1318">
        <v>10</v>
      </c>
      <c r="D48" s="1318">
        <v>150</v>
      </c>
      <c r="E48" s="1318">
        <v>10</v>
      </c>
      <c r="F48" s="1318" t="s">
        <v>862</v>
      </c>
      <c r="G48" s="1318">
        <v>100007966</v>
      </c>
      <c r="H48" s="1318">
        <v>995468</v>
      </c>
      <c r="I48" s="1290"/>
      <c r="J48" s="1320">
        <v>18</v>
      </c>
      <c r="K48" s="1291"/>
      <c r="L48" s="1318" t="s">
        <v>874</v>
      </c>
      <c r="M48" s="1318" t="s">
        <v>588</v>
      </c>
      <c r="N48" s="1318">
        <v>36.700000000000003</v>
      </c>
      <c r="O48" s="1290"/>
      <c r="P48" s="1292" t="str">
        <f t="shared" ref="P48:P58" si="5">IF(O48=0, "Included", IF(ISERROR(N48*O48), O48, N48*O48))</f>
        <v>Included</v>
      </c>
      <c r="Q48" s="1292">
        <f t="shared" ref="Q48:Q58" si="6">S48</f>
        <v>0</v>
      </c>
      <c r="R48" s="939">
        <f t="shared" ref="R48:R58" si="7">IF(P48="Included",0,P48)</f>
        <v>0</v>
      </c>
      <c r="S48" s="939">
        <f t="shared" ref="S48:S58" si="8">IF(K48="",(R48*J48/100),(R48*K48))</f>
        <v>0</v>
      </c>
      <c r="T48" s="1324"/>
      <c r="U48" s="1324"/>
    </row>
    <row r="49" spans="1:30" s="939" customFormat="1" ht="33">
      <c r="A49" s="1289">
        <f t="shared" si="1"/>
        <v>30</v>
      </c>
      <c r="B49" s="1318">
        <v>7000020925</v>
      </c>
      <c r="C49" s="1318">
        <v>10</v>
      </c>
      <c r="D49" s="1318">
        <v>180</v>
      </c>
      <c r="E49" s="1318">
        <v>10</v>
      </c>
      <c r="F49" s="1318" t="s">
        <v>650</v>
      </c>
      <c r="G49" s="1318">
        <v>100001264</v>
      </c>
      <c r="H49" s="1318">
        <v>995456</v>
      </c>
      <c r="I49" s="1290"/>
      <c r="J49" s="1320">
        <v>18</v>
      </c>
      <c r="K49" s="1291"/>
      <c r="L49" s="1318" t="s">
        <v>612</v>
      </c>
      <c r="M49" s="1318" t="s">
        <v>595</v>
      </c>
      <c r="N49" s="1318">
        <v>28512</v>
      </c>
      <c r="O49" s="1290"/>
      <c r="P49" s="1292" t="str">
        <f t="shared" si="5"/>
        <v>Included</v>
      </c>
      <c r="Q49" s="1292">
        <f t="shared" si="6"/>
        <v>0</v>
      </c>
      <c r="R49" s="939">
        <f t="shared" si="7"/>
        <v>0</v>
      </c>
      <c r="S49" s="939">
        <f t="shared" si="8"/>
        <v>0</v>
      </c>
      <c r="T49" s="1324"/>
      <c r="U49" s="1324"/>
    </row>
    <row r="50" spans="1:30" s="939" customFormat="1" ht="33">
      <c r="A50" s="1289">
        <f t="shared" si="1"/>
        <v>31</v>
      </c>
      <c r="B50" s="1318">
        <v>7000020925</v>
      </c>
      <c r="C50" s="1318">
        <v>10</v>
      </c>
      <c r="D50" s="1318">
        <v>180</v>
      </c>
      <c r="E50" s="1318">
        <v>20</v>
      </c>
      <c r="F50" s="1318" t="s">
        <v>650</v>
      </c>
      <c r="G50" s="1318">
        <v>100001265</v>
      </c>
      <c r="H50" s="1318">
        <v>995456</v>
      </c>
      <c r="I50" s="1290"/>
      <c r="J50" s="1320">
        <v>18</v>
      </c>
      <c r="K50" s="1291"/>
      <c r="L50" s="1318" t="s">
        <v>875</v>
      </c>
      <c r="M50" s="1318" t="s">
        <v>595</v>
      </c>
      <c r="N50" s="1318">
        <v>3168</v>
      </c>
      <c r="O50" s="1290"/>
      <c r="P50" s="1292" t="str">
        <f t="shared" si="5"/>
        <v>Included</v>
      </c>
      <c r="Q50" s="1292">
        <f t="shared" si="6"/>
        <v>0</v>
      </c>
      <c r="R50" s="939">
        <f t="shared" si="7"/>
        <v>0</v>
      </c>
      <c r="S50" s="939">
        <f t="shared" si="8"/>
        <v>0</v>
      </c>
      <c r="T50" s="1324"/>
      <c r="U50" s="1324"/>
    </row>
    <row r="51" spans="1:30" s="939" customFormat="1" ht="33">
      <c r="A51" s="1289">
        <f t="shared" si="1"/>
        <v>32</v>
      </c>
      <c r="B51" s="1318">
        <v>7000020925</v>
      </c>
      <c r="C51" s="1318">
        <v>10</v>
      </c>
      <c r="D51" s="1318">
        <v>180</v>
      </c>
      <c r="E51" s="1318">
        <v>30</v>
      </c>
      <c r="F51" s="1318" t="s">
        <v>650</v>
      </c>
      <c r="G51" s="1318">
        <v>100001268</v>
      </c>
      <c r="H51" s="1318">
        <v>995456</v>
      </c>
      <c r="I51" s="1290"/>
      <c r="J51" s="1320">
        <v>18</v>
      </c>
      <c r="K51" s="1291"/>
      <c r="L51" s="1318" t="s">
        <v>613</v>
      </c>
      <c r="M51" s="1318" t="s">
        <v>595</v>
      </c>
      <c r="N51" s="1318">
        <v>7725</v>
      </c>
      <c r="O51" s="1290"/>
      <c r="P51" s="1292" t="str">
        <f t="shared" si="5"/>
        <v>Included</v>
      </c>
      <c r="Q51" s="1292">
        <f t="shared" si="6"/>
        <v>0</v>
      </c>
      <c r="R51" s="939">
        <f t="shared" si="7"/>
        <v>0</v>
      </c>
      <c r="S51" s="939">
        <f t="shared" si="8"/>
        <v>0</v>
      </c>
      <c r="T51" s="1324"/>
      <c r="U51" s="1324"/>
    </row>
    <row r="52" spans="1:30" s="939" customFormat="1" ht="33">
      <c r="A52" s="1289">
        <f t="shared" si="1"/>
        <v>33</v>
      </c>
      <c r="B52" s="1318">
        <v>7000020925</v>
      </c>
      <c r="C52" s="1318">
        <v>10</v>
      </c>
      <c r="D52" s="1318">
        <v>180</v>
      </c>
      <c r="E52" s="1318">
        <v>40</v>
      </c>
      <c r="F52" s="1318" t="s">
        <v>650</v>
      </c>
      <c r="G52" s="1318">
        <v>100001267</v>
      </c>
      <c r="H52" s="1318">
        <v>995456</v>
      </c>
      <c r="I52" s="1290"/>
      <c r="J52" s="1320">
        <v>18</v>
      </c>
      <c r="K52" s="1291"/>
      <c r="L52" s="1318" t="s">
        <v>614</v>
      </c>
      <c r="M52" s="1318" t="s">
        <v>595</v>
      </c>
      <c r="N52" s="1318">
        <v>222</v>
      </c>
      <c r="O52" s="1290"/>
      <c r="P52" s="1292" t="str">
        <f t="shared" si="5"/>
        <v>Included</v>
      </c>
      <c r="Q52" s="1292">
        <f t="shared" si="6"/>
        <v>0</v>
      </c>
      <c r="R52" s="939">
        <f t="shared" si="7"/>
        <v>0</v>
      </c>
      <c r="S52" s="939">
        <f t="shared" si="8"/>
        <v>0</v>
      </c>
      <c r="T52" s="1324"/>
      <c r="U52" s="1324"/>
    </row>
    <row r="53" spans="1:30" s="939" customFormat="1" ht="33">
      <c r="A53" s="1289">
        <f t="shared" si="1"/>
        <v>34</v>
      </c>
      <c r="B53" s="1318">
        <v>7000020926</v>
      </c>
      <c r="C53" s="1318">
        <v>10</v>
      </c>
      <c r="D53" s="1318">
        <v>210</v>
      </c>
      <c r="E53" s="1318">
        <v>10</v>
      </c>
      <c r="F53" s="1318" t="s">
        <v>592</v>
      </c>
      <c r="G53" s="1318">
        <v>170000356</v>
      </c>
      <c r="H53" s="1318">
        <v>998336</v>
      </c>
      <c r="I53" s="1290"/>
      <c r="J53" s="1320">
        <v>18</v>
      </c>
      <c r="K53" s="1291"/>
      <c r="L53" s="1318" t="s">
        <v>616</v>
      </c>
      <c r="M53" s="1318" t="s">
        <v>582</v>
      </c>
      <c r="N53" s="1318">
        <v>4</v>
      </c>
      <c r="O53" s="1290"/>
      <c r="P53" s="1292" t="str">
        <f t="shared" si="5"/>
        <v>Included</v>
      </c>
      <c r="Q53" s="1292">
        <f t="shared" si="6"/>
        <v>0</v>
      </c>
      <c r="R53" s="939">
        <f t="shared" si="7"/>
        <v>0</v>
      </c>
      <c r="S53" s="939">
        <f t="shared" si="8"/>
        <v>0</v>
      </c>
      <c r="T53" s="1324"/>
      <c r="U53" s="1324"/>
    </row>
    <row r="54" spans="1:30" s="939" customFormat="1" ht="33">
      <c r="A54" s="1289">
        <f t="shared" si="1"/>
        <v>35</v>
      </c>
      <c r="B54" s="1318">
        <v>7000020926</v>
      </c>
      <c r="C54" s="1318">
        <v>10</v>
      </c>
      <c r="D54" s="1318">
        <v>210</v>
      </c>
      <c r="E54" s="1318">
        <v>20</v>
      </c>
      <c r="F54" s="1318" t="s">
        <v>592</v>
      </c>
      <c r="G54" s="1318">
        <v>170000265</v>
      </c>
      <c r="H54" s="1318">
        <v>998716</v>
      </c>
      <c r="I54" s="1290"/>
      <c r="J54" s="1320">
        <v>18</v>
      </c>
      <c r="K54" s="1291"/>
      <c r="L54" s="1318" t="s">
        <v>876</v>
      </c>
      <c r="M54" s="1318" t="s">
        <v>582</v>
      </c>
      <c r="N54" s="1318">
        <v>18</v>
      </c>
      <c r="O54" s="1290"/>
      <c r="P54" s="1292" t="str">
        <f t="shared" si="5"/>
        <v>Included</v>
      </c>
      <c r="Q54" s="1292">
        <f t="shared" si="6"/>
        <v>0</v>
      </c>
      <c r="R54" s="939">
        <f t="shared" si="7"/>
        <v>0</v>
      </c>
      <c r="S54" s="939">
        <f t="shared" si="8"/>
        <v>0</v>
      </c>
      <c r="T54" s="1324"/>
      <c r="U54" s="1324"/>
    </row>
    <row r="55" spans="1:30" s="939" customFormat="1" ht="33">
      <c r="A55" s="1289">
        <f t="shared" si="1"/>
        <v>36</v>
      </c>
      <c r="B55" s="1318">
        <v>7000020926</v>
      </c>
      <c r="C55" s="1318">
        <v>10</v>
      </c>
      <c r="D55" s="1318">
        <v>210</v>
      </c>
      <c r="E55" s="1318">
        <v>30</v>
      </c>
      <c r="F55" s="1318" t="s">
        <v>592</v>
      </c>
      <c r="G55" s="1318">
        <v>100002882</v>
      </c>
      <c r="H55" s="1318">
        <v>998336</v>
      </c>
      <c r="I55" s="1290"/>
      <c r="J55" s="1320">
        <v>18</v>
      </c>
      <c r="K55" s="1291"/>
      <c r="L55" s="1318" t="s">
        <v>617</v>
      </c>
      <c r="M55" s="1318" t="s">
        <v>588</v>
      </c>
      <c r="N55" s="1318">
        <v>4</v>
      </c>
      <c r="O55" s="1290"/>
      <c r="P55" s="1292" t="str">
        <f t="shared" si="5"/>
        <v>Included</v>
      </c>
      <c r="Q55" s="1292">
        <f t="shared" si="6"/>
        <v>0</v>
      </c>
      <c r="R55" s="939">
        <f t="shared" si="7"/>
        <v>0</v>
      </c>
      <c r="S55" s="939">
        <f t="shared" si="8"/>
        <v>0</v>
      </c>
      <c r="T55" s="1324"/>
      <c r="U55" s="1324"/>
    </row>
    <row r="56" spans="1:30" s="939" customFormat="1" ht="49.5">
      <c r="A56" s="1289">
        <f t="shared" si="1"/>
        <v>37</v>
      </c>
      <c r="B56" s="1318">
        <v>7000020927</v>
      </c>
      <c r="C56" s="1318">
        <v>10</v>
      </c>
      <c r="D56" s="1318">
        <v>260</v>
      </c>
      <c r="E56" s="1318">
        <v>10</v>
      </c>
      <c r="F56" s="1318" t="s">
        <v>863</v>
      </c>
      <c r="G56" s="1318">
        <v>100023085</v>
      </c>
      <c r="H56" s="1318">
        <v>995455</v>
      </c>
      <c r="I56" s="1290"/>
      <c r="J56" s="1320">
        <v>18</v>
      </c>
      <c r="K56" s="1291"/>
      <c r="L56" s="1318" t="s">
        <v>618</v>
      </c>
      <c r="M56" s="1318" t="s">
        <v>619</v>
      </c>
      <c r="N56" s="1318">
        <v>1</v>
      </c>
      <c r="O56" s="1290"/>
      <c r="P56" s="1292" t="str">
        <f t="shared" si="5"/>
        <v>Included</v>
      </c>
      <c r="Q56" s="1292">
        <f t="shared" si="6"/>
        <v>0</v>
      </c>
      <c r="R56" s="939">
        <f t="shared" si="7"/>
        <v>0</v>
      </c>
      <c r="S56" s="939">
        <f t="shared" si="8"/>
        <v>0</v>
      </c>
      <c r="T56" s="1324"/>
      <c r="U56" s="1324"/>
    </row>
    <row r="57" spans="1:30" s="939" customFormat="1" ht="33">
      <c r="A57" s="1289">
        <f t="shared" si="1"/>
        <v>38</v>
      </c>
      <c r="B57" s="1318">
        <v>7000020929</v>
      </c>
      <c r="C57" s="1318">
        <v>10</v>
      </c>
      <c r="D57" s="1318">
        <v>270</v>
      </c>
      <c r="E57" s="1318">
        <v>10</v>
      </c>
      <c r="F57" s="1318" t="s">
        <v>651</v>
      </c>
      <c r="G57" s="1318">
        <v>100001282</v>
      </c>
      <c r="H57" s="1318">
        <v>995444</v>
      </c>
      <c r="I57" s="1290"/>
      <c r="J57" s="1320">
        <v>18</v>
      </c>
      <c r="K57" s="1291"/>
      <c r="L57" s="1318" t="s">
        <v>609</v>
      </c>
      <c r="M57" s="1318" t="s">
        <v>582</v>
      </c>
      <c r="N57" s="1318">
        <v>80</v>
      </c>
      <c r="O57" s="1290"/>
      <c r="P57" s="1292" t="str">
        <f t="shared" si="5"/>
        <v>Included</v>
      </c>
      <c r="Q57" s="1292">
        <f t="shared" si="6"/>
        <v>0</v>
      </c>
      <c r="R57" s="939">
        <f t="shared" si="7"/>
        <v>0</v>
      </c>
      <c r="S57" s="939">
        <f t="shared" si="8"/>
        <v>0</v>
      </c>
      <c r="T57" s="1324"/>
      <c r="U57" s="1324"/>
    </row>
    <row r="58" spans="1:30" s="939" customFormat="1" ht="16.5">
      <c r="A58" s="1289">
        <f t="shared" si="1"/>
        <v>39</v>
      </c>
      <c r="B58" s="1318">
        <v>7000020930</v>
      </c>
      <c r="C58" s="1318">
        <v>10</v>
      </c>
      <c r="D58" s="1318">
        <v>280</v>
      </c>
      <c r="E58" s="1318">
        <v>10</v>
      </c>
      <c r="F58" s="1318" t="s">
        <v>864</v>
      </c>
      <c r="G58" s="1318">
        <v>100001285</v>
      </c>
      <c r="H58" s="1318">
        <v>995473</v>
      </c>
      <c r="I58" s="1290"/>
      <c r="J58" s="1320">
        <v>18</v>
      </c>
      <c r="K58" s="1291"/>
      <c r="L58" s="1318" t="s">
        <v>615</v>
      </c>
      <c r="M58" s="1318" t="s">
        <v>579</v>
      </c>
      <c r="N58" s="1318">
        <v>388</v>
      </c>
      <c r="O58" s="1290"/>
      <c r="P58" s="1292" t="str">
        <f t="shared" si="5"/>
        <v>Included</v>
      </c>
      <c r="Q58" s="1292">
        <f t="shared" si="6"/>
        <v>0</v>
      </c>
      <c r="R58" s="939">
        <f t="shared" si="7"/>
        <v>0</v>
      </c>
      <c r="S58" s="939">
        <f t="shared" si="8"/>
        <v>0</v>
      </c>
      <c r="T58" s="1324"/>
      <c r="U58" s="1324"/>
    </row>
    <row r="59" spans="1:30" s="799" customFormat="1" ht="31.5">
      <c r="A59" s="955"/>
      <c r="B59" s="1309" t="str">
        <f>'Sch-1'!B89</f>
        <v xml:space="preserve">Extension of Kishtwar (GIS) pooling station       </v>
      </c>
      <c r="C59" s="1307"/>
      <c r="D59" s="1307"/>
      <c r="E59" s="1307"/>
      <c r="F59" s="1307"/>
      <c r="G59" s="1307"/>
      <c r="H59" s="1307"/>
      <c r="I59" s="1307"/>
      <c r="J59" s="1307"/>
      <c r="K59" s="1307"/>
      <c r="L59" s="1308"/>
      <c r="M59" s="882"/>
      <c r="N59" s="882"/>
      <c r="O59" s="882"/>
      <c r="P59" s="882"/>
      <c r="Q59" s="882"/>
      <c r="R59" s="928" t="s">
        <v>493</v>
      </c>
      <c r="S59" s="927" t="s">
        <v>494</v>
      </c>
      <c r="T59" s="800"/>
      <c r="U59" s="800"/>
      <c r="AD59" s="938"/>
    </row>
    <row r="60" spans="1:30" s="939" customFormat="1" ht="16.5">
      <c r="A60" s="1289">
        <f>A59+1</f>
        <v>1</v>
      </c>
      <c r="B60" s="1318">
        <v>7000020718</v>
      </c>
      <c r="C60" s="1318">
        <v>600</v>
      </c>
      <c r="D60" s="1318">
        <v>1220</v>
      </c>
      <c r="E60" s="1318">
        <v>10</v>
      </c>
      <c r="F60" s="1318" t="s">
        <v>726</v>
      </c>
      <c r="G60" s="1318">
        <v>100037397</v>
      </c>
      <c r="H60" s="1318">
        <v>998736</v>
      </c>
      <c r="I60" s="1290"/>
      <c r="J60" s="1320">
        <v>18</v>
      </c>
      <c r="K60" s="1291"/>
      <c r="L60" s="1318" t="s">
        <v>883</v>
      </c>
      <c r="M60" s="1318" t="s">
        <v>585</v>
      </c>
      <c r="N60" s="1318">
        <v>2</v>
      </c>
      <c r="O60" s="1290"/>
      <c r="P60" s="1292" t="str">
        <f t="shared" si="2"/>
        <v>Included</v>
      </c>
      <c r="Q60" s="1292">
        <f t="shared" si="3"/>
        <v>0</v>
      </c>
      <c r="R60" s="939">
        <f t="shared" si="4"/>
        <v>0</v>
      </c>
      <c r="S60" s="939">
        <f t="shared" si="0"/>
        <v>0</v>
      </c>
      <c r="T60" s="1324"/>
      <c r="U60" s="1324"/>
    </row>
    <row r="61" spans="1:30" s="939" customFormat="1" ht="33">
      <c r="A61" s="1289">
        <f t="shared" si="1"/>
        <v>2</v>
      </c>
      <c r="B61" s="1318">
        <v>7000020718</v>
      </c>
      <c r="C61" s="1318">
        <v>600</v>
      </c>
      <c r="D61" s="1318">
        <v>1220</v>
      </c>
      <c r="E61" s="1318">
        <v>20</v>
      </c>
      <c r="F61" s="1318" t="s">
        <v>726</v>
      </c>
      <c r="G61" s="1318">
        <v>100002097</v>
      </c>
      <c r="H61" s="1318">
        <v>998736</v>
      </c>
      <c r="I61" s="1290"/>
      <c r="J61" s="1320">
        <v>18</v>
      </c>
      <c r="K61" s="1291"/>
      <c r="L61" s="1318" t="s">
        <v>884</v>
      </c>
      <c r="M61" s="1318" t="s">
        <v>585</v>
      </c>
      <c r="N61" s="1318">
        <v>2</v>
      </c>
      <c r="O61" s="1290"/>
      <c r="P61" s="1292" t="str">
        <f t="shared" si="2"/>
        <v>Included</v>
      </c>
      <c r="Q61" s="1292">
        <f t="shared" si="3"/>
        <v>0</v>
      </c>
      <c r="R61" s="939">
        <f t="shared" si="4"/>
        <v>0</v>
      </c>
      <c r="S61" s="939">
        <f t="shared" si="0"/>
        <v>0</v>
      </c>
      <c r="T61" s="1324"/>
      <c r="U61" s="1324"/>
    </row>
    <row r="62" spans="1:30" s="939" customFormat="1" ht="33">
      <c r="A62" s="1289">
        <f t="shared" si="1"/>
        <v>3</v>
      </c>
      <c r="B62" s="1318">
        <v>7000020718</v>
      </c>
      <c r="C62" s="1318">
        <v>600</v>
      </c>
      <c r="D62" s="1318">
        <v>1220</v>
      </c>
      <c r="E62" s="1318">
        <v>30</v>
      </c>
      <c r="F62" s="1318" t="s">
        <v>726</v>
      </c>
      <c r="G62" s="1318">
        <v>100002130</v>
      </c>
      <c r="H62" s="1318">
        <v>998736</v>
      </c>
      <c r="I62" s="1290"/>
      <c r="J62" s="1320">
        <v>18</v>
      </c>
      <c r="K62" s="1291"/>
      <c r="L62" s="1318" t="s">
        <v>885</v>
      </c>
      <c r="M62" s="1318" t="s">
        <v>585</v>
      </c>
      <c r="N62" s="1318">
        <v>2</v>
      </c>
      <c r="O62" s="1290"/>
      <c r="P62" s="1292" t="str">
        <f t="shared" si="2"/>
        <v>Included</v>
      </c>
      <c r="Q62" s="1292">
        <f t="shared" si="3"/>
        <v>0</v>
      </c>
      <c r="R62" s="939">
        <f t="shared" si="4"/>
        <v>0</v>
      </c>
      <c r="S62" s="939">
        <f t="shared" si="0"/>
        <v>0</v>
      </c>
      <c r="T62" s="1324"/>
      <c r="U62" s="1324"/>
    </row>
    <row r="63" spans="1:30" s="939" customFormat="1" ht="33">
      <c r="A63" s="1289">
        <f t="shared" si="1"/>
        <v>4</v>
      </c>
      <c r="B63" s="1318">
        <v>7000020718</v>
      </c>
      <c r="C63" s="1318">
        <v>600</v>
      </c>
      <c r="D63" s="1318">
        <v>1220</v>
      </c>
      <c r="E63" s="1318">
        <v>40</v>
      </c>
      <c r="F63" s="1318" t="s">
        <v>726</v>
      </c>
      <c r="G63" s="1318">
        <v>100037398</v>
      </c>
      <c r="H63" s="1318">
        <v>998736</v>
      </c>
      <c r="I63" s="1290"/>
      <c r="J63" s="1320">
        <v>18</v>
      </c>
      <c r="K63" s="1291"/>
      <c r="L63" s="1318" t="s">
        <v>886</v>
      </c>
      <c r="M63" s="1318" t="s">
        <v>607</v>
      </c>
      <c r="N63" s="1318">
        <v>400</v>
      </c>
      <c r="O63" s="1290"/>
      <c r="P63" s="1292" t="str">
        <f t="shared" si="2"/>
        <v>Included</v>
      </c>
      <c r="Q63" s="1292">
        <f t="shared" si="3"/>
        <v>0</v>
      </c>
      <c r="R63" s="939">
        <f t="shared" si="4"/>
        <v>0</v>
      </c>
      <c r="S63" s="939">
        <f t="shared" si="0"/>
        <v>0</v>
      </c>
      <c r="T63" s="1324"/>
      <c r="U63" s="1324"/>
    </row>
    <row r="64" spans="1:30" s="939" customFormat="1" ht="16.5">
      <c r="A64" s="1289">
        <f t="shared" si="1"/>
        <v>5</v>
      </c>
      <c r="B64" s="1318">
        <v>7000020718</v>
      </c>
      <c r="C64" s="1318">
        <v>600</v>
      </c>
      <c r="D64" s="1318">
        <v>1220</v>
      </c>
      <c r="E64" s="1318">
        <v>60</v>
      </c>
      <c r="F64" s="1318" t="s">
        <v>726</v>
      </c>
      <c r="G64" s="1318">
        <v>100003566</v>
      </c>
      <c r="H64" s="1318">
        <v>998736</v>
      </c>
      <c r="I64" s="1290"/>
      <c r="J64" s="1320">
        <v>18</v>
      </c>
      <c r="K64" s="1291"/>
      <c r="L64" s="1318" t="s">
        <v>887</v>
      </c>
      <c r="M64" s="1318" t="s">
        <v>585</v>
      </c>
      <c r="N64" s="1318">
        <v>6</v>
      </c>
      <c r="O64" s="1290"/>
      <c r="P64" s="1292" t="str">
        <f t="shared" si="2"/>
        <v>Included</v>
      </c>
      <c r="Q64" s="1292">
        <f t="shared" si="3"/>
        <v>0</v>
      </c>
      <c r="R64" s="939">
        <f t="shared" si="4"/>
        <v>0</v>
      </c>
      <c r="S64" s="939">
        <f t="shared" si="0"/>
        <v>0</v>
      </c>
      <c r="T64" s="1324"/>
      <c r="U64" s="1324"/>
    </row>
    <row r="65" spans="1:21" s="939" customFormat="1" ht="16.5">
      <c r="A65" s="1289">
        <f t="shared" si="1"/>
        <v>6</v>
      </c>
      <c r="B65" s="1318">
        <v>7000020718</v>
      </c>
      <c r="C65" s="1318">
        <v>1310</v>
      </c>
      <c r="D65" s="1318">
        <v>1230</v>
      </c>
      <c r="E65" s="1318">
        <v>10</v>
      </c>
      <c r="F65" s="1318" t="s">
        <v>727</v>
      </c>
      <c r="G65" s="1318">
        <v>100001851</v>
      </c>
      <c r="H65" s="1318">
        <v>998736</v>
      </c>
      <c r="I65" s="1290"/>
      <c r="J65" s="1320">
        <v>18</v>
      </c>
      <c r="K65" s="1291"/>
      <c r="L65" s="1318" t="s">
        <v>757</v>
      </c>
      <c r="M65" s="1318" t="s">
        <v>585</v>
      </c>
      <c r="N65" s="1318">
        <v>1</v>
      </c>
      <c r="O65" s="1290"/>
      <c r="P65" s="1292" t="str">
        <f>IF(O65=0, "Included", IF(ISERROR(N65*O65), O65, N65*O65))</f>
        <v>Included</v>
      </c>
      <c r="Q65" s="1292">
        <f>S65</f>
        <v>0</v>
      </c>
      <c r="R65" s="939">
        <f>IF(P65="Included",0,P65)</f>
        <v>0</v>
      </c>
      <c r="S65" s="939">
        <f t="shared" si="0"/>
        <v>0</v>
      </c>
      <c r="T65" s="1324"/>
      <c r="U65" s="1324"/>
    </row>
    <row r="66" spans="1:21" s="939" customFormat="1" ht="16.5">
      <c r="A66" s="1289">
        <f t="shared" si="1"/>
        <v>7</v>
      </c>
      <c r="B66" s="1318">
        <v>7000020718</v>
      </c>
      <c r="C66" s="1318">
        <v>610</v>
      </c>
      <c r="D66" s="1318">
        <v>1310</v>
      </c>
      <c r="E66" s="1318">
        <v>10</v>
      </c>
      <c r="F66" s="1318" t="s">
        <v>728</v>
      </c>
      <c r="G66" s="1318">
        <v>100000275</v>
      </c>
      <c r="H66" s="1318">
        <v>998736</v>
      </c>
      <c r="I66" s="1290"/>
      <c r="J66" s="1320">
        <v>18</v>
      </c>
      <c r="K66" s="1291"/>
      <c r="L66" s="1318" t="s">
        <v>758</v>
      </c>
      <c r="M66" s="1318" t="s">
        <v>582</v>
      </c>
      <c r="N66" s="1318">
        <v>6</v>
      </c>
      <c r="O66" s="1290"/>
      <c r="P66" s="1292" t="str">
        <f>IF(O66=0, "Included", IF(ISERROR(N66*O66), O66, N66*O66))</f>
        <v>Included</v>
      </c>
      <c r="Q66" s="1292">
        <f>S66</f>
        <v>0</v>
      </c>
      <c r="R66" s="939">
        <f>IF(P66="Included",0,P66)</f>
        <v>0</v>
      </c>
      <c r="S66" s="939">
        <f t="shared" si="0"/>
        <v>0</v>
      </c>
      <c r="T66" s="1324"/>
      <c r="U66" s="1324"/>
    </row>
    <row r="67" spans="1:21" s="939" customFormat="1" ht="16.5">
      <c r="A67" s="1289">
        <f t="shared" si="1"/>
        <v>8</v>
      </c>
      <c r="B67" s="1318">
        <v>7000020718</v>
      </c>
      <c r="C67" s="1318">
        <v>610</v>
      </c>
      <c r="D67" s="1318">
        <v>1310</v>
      </c>
      <c r="E67" s="1318">
        <v>20</v>
      </c>
      <c r="F67" s="1318" t="s">
        <v>728</v>
      </c>
      <c r="G67" s="1318">
        <v>100000328</v>
      </c>
      <c r="H67" s="1318">
        <v>998736</v>
      </c>
      <c r="I67" s="1290"/>
      <c r="J67" s="1320">
        <v>18</v>
      </c>
      <c r="K67" s="1291"/>
      <c r="L67" s="1318" t="s">
        <v>759</v>
      </c>
      <c r="M67" s="1318" t="s">
        <v>582</v>
      </c>
      <c r="N67" s="1318">
        <v>6</v>
      </c>
      <c r="O67" s="1290"/>
      <c r="P67" s="1292" t="str">
        <f>IF(O67=0, "Included", IF(ISERROR(N67*O67), O67, N67*O67))</f>
        <v>Included</v>
      </c>
      <c r="Q67" s="1292">
        <f>S67</f>
        <v>0</v>
      </c>
      <c r="R67" s="939">
        <f>IF(P67="Included",0,P67)</f>
        <v>0</v>
      </c>
      <c r="S67" s="939">
        <f t="shared" si="0"/>
        <v>0</v>
      </c>
      <c r="T67" s="1324"/>
      <c r="U67" s="1324"/>
    </row>
    <row r="68" spans="1:21" s="939" customFormat="1" ht="16.5">
      <c r="A68" s="1289">
        <f t="shared" si="1"/>
        <v>9</v>
      </c>
      <c r="B68" s="1318">
        <v>7000020718</v>
      </c>
      <c r="C68" s="1318">
        <v>610</v>
      </c>
      <c r="D68" s="1318">
        <v>1310</v>
      </c>
      <c r="E68" s="1318">
        <v>30</v>
      </c>
      <c r="F68" s="1318" t="s">
        <v>728</v>
      </c>
      <c r="G68" s="1318">
        <v>100005443</v>
      </c>
      <c r="H68" s="1318">
        <v>998734</v>
      </c>
      <c r="I68" s="1290"/>
      <c r="J68" s="1320">
        <v>18</v>
      </c>
      <c r="K68" s="1291"/>
      <c r="L68" s="1318" t="s">
        <v>888</v>
      </c>
      <c r="M68" s="1318" t="s">
        <v>582</v>
      </c>
      <c r="N68" s="1318">
        <v>6</v>
      </c>
      <c r="O68" s="1290"/>
      <c r="P68" s="1292" t="str">
        <f t="shared" ref="P68:P74" si="9">IF(O68=0, "Included", IF(ISERROR(N68*O68), O68, N68*O68))</f>
        <v>Included</v>
      </c>
      <c r="Q68" s="1292">
        <f t="shared" ref="Q68:Q74" si="10">S68</f>
        <v>0</v>
      </c>
      <c r="R68" s="939">
        <f t="shared" ref="R68:R74" si="11">IF(P68="Included",0,P68)</f>
        <v>0</v>
      </c>
      <c r="S68" s="939">
        <f t="shared" si="0"/>
        <v>0</v>
      </c>
      <c r="T68" s="1324"/>
      <c r="U68" s="1324"/>
    </row>
    <row r="69" spans="1:21" s="939" customFormat="1" ht="16.5">
      <c r="A69" s="1289">
        <f t="shared" si="1"/>
        <v>10</v>
      </c>
      <c r="B69" s="1318">
        <v>7000020718</v>
      </c>
      <c r="C69" s="1318">
        <v>610</v>
      </c>
      <c r="D69" s="1318">
        <v>1310</v>
      </c>
      <c r="E69" s="1318">
        <v>40</v>
      </c>
      <c r="F69" s="1318" t="s">
        <v>728</v>
      </c>
      <c r="G69" s="1318">
        <v>100000883</v>
      </c>
      <c r="H69" s="1318">
        <v>998734</v>
      </c>
      <c r="I69" s="1290"/>
      <c r="J69" s="1320">
        <v>18</v>
      </c>
      <c r="K69" s="1291"/>
      <c r="L69" s="1318" t="s">
        <v>761</v>
      </c>
      <c r="M69" s="1318" t="s">
        <v>582</v>
      </c>
      <c r="N69" s="1318">
        <v>12</v>
      </c>
      <c r="O69" s="1290"/>
      <c r="P69" s="1292" t="str">
        <f t="shared" si="9"/>
        <v>Included</v>
      </c>
      <c r="Q69" s="1292">
        <f t="shared" si="10"/>
        <v>0</v>
      </c>
      <c r="R69" s="939">
        <f t="shared" si="11"/>
        <v>0</v>
      </c>
      <c r="S69" s="939">
        <f t="shared" si="0"/>
        <v>0</v>
      </c>
      <c r="T69" s="1324"/>
      <c r="U69" s="1324"/>
    </row>
    <row r="70" spans="1:21" s="939" customFormat="1" ht="33">
      <c r="A70" s="1289">
        <f t="shared" si="1"/>
        <v>11</v>
      </c>
      <c r="B70" s="1318">
        <v>7000020718</v>
      </c>
      <c r="C70" s="1318">
        <v>620</v>
      </c>
      <c r="D70" s="1318">
        <v>1411</v>
      </c>
      <c r="E70" s="1318">
        <v>10</v>
      </c>
      <c r="F70" s="1318" t="s">
        <v>729</v>
      </c>
      <c r="G70" s="1318">
        <v>100001852</v>
      </c>
      <c r="H70" s="1318">
        <v>998731</v>
      </c>
      <c r="I70" s="1290"/>
      <c r="J70" s="1320">
        <v>18</v>
      </c>
      <c r="K70" s="1291"/>
      <c r="L70" s="1318" t="s">
        <v>889</v>
      </c>
      <c r="M70" s="1318" t="s">
        <v>585</v>
      </c>
      <c r="N70" s="1318">
        <v>2</v>
      </c>
      <c r="O70" s="1290"/>
      <c r="P70" s="1292" t="str">
        <f t="shared" si="9"/>
        <v>Included</v>
      </c>
      <c r="Q70" s="1292">
        <f t="shared" si="10"/>
        <v>0</v>
      </c>
      <c r="R70" s="939">
        <f t="shared" si="11"/>
        <v>0</v>
      </c>
      <c r="S70" s="939">
        <f t="shared" si="0"/>
        <v>0</v>
      </c>
      <c r="T70" s="1324"/>
      <c r="U70" s="1324"/>
    </row>
    <row r="71" spans="1:21" s="939" customFormat="1" ht="33">
      <c r="A71" s="1289">
        <f t="shared" si="1"/>
        <v>12</v>
      </c>
      <c r="B71" s="1318">
        <v>7000020718</v>
      </c>
      <c r="C71" s="1318">
        <v>630</v>
      </c>
      <c r="D71" s="1318">
        <v>1421</v>
      </c>
      <c r="E71" s="1318">
        <v>10</v>
      </c>
      <c r="F71" s="1318" t="s">
        <v>730</v>
      </c>
      <c r="G71" s="1318">
        <v>100017128</v>
      </c>
      <c r="H71" s="1318">
        <v>998731</v>
      </c>
      <c r="I71" s="1290"/>
      <c r="J71" s="1320">
        <v>18</v>
      </c>
      <c r="K71" s="1291"/>
      <c r="L71" s="1318" t="s">
        <v>890</v>
      </c>
      <c r="M71" s="1318" t="s">
        <v>582</v>
      </c>
      <c r="N71" s="1318">
        <v>6</v>
      </c>
      <c r="O71" s="1290"/>
      <c r="P71" s="1292" t="str">
        <f t="shared" si="9"/>
        <v>Included</v>
      </c>
      <c r="Q71" s="1292">
        <f t="shared" si="10"/>
        <v>0</v>
      </c>
      <c r="R71" s="939">
        <f t="shared" si="11"/>
        <v>0</v>
      </c>
      <c r="S71" s="939">
        <f t="shared" si="0"/>
        <v>0</v>
      </c>
      <c r="T71" s="1324"/>
      <c r="U71" s="1324"/>
    </row>
    <row r="72" spans="1:21" s="939" customFormat="1" ht="49.5">
      <c r="A72" s="1289">
        <f t="shared" si="1"/>
        <v>13</v>
      </c>
      <c r="B72" s="1318">
        <v>7000020718</v>
      </c>
      <c r="C72" s="1318">
        <v>630</v>
      </c>
      <c r="D72" s="1318">
        <v>1421</v>
      </c>
      <c r="E72" s="1318">
        <v>20</v>
      </c>
      <c r="F72" s="1318" t="s">
        <v>730</v>
      </c>
      <c r="G72" s="1318">
        <v>100017133</v>
      </c>
      <c r="H72" s="1318">
        <v>998731</v>
      </c>
      <c r="I72" s="1290"/>
      <c r="J72" s="1320">
        <v>18</v>
      </c>
      <c r="K72" s="1291"/>
      <c r="L72" s="1318" t="s">
        <v>891</v>
      </c>
      <c r="M72" s="1318" t="s">
        <v>582</v>
      </c>
      <c r="N72" s="1318">
        <v>6</v>
      </c>
      <c r="O72" s="1290"/>
      <c r="P72" s="1292" t="str">
        <f t="shared" si="9"/>
        <v>Included</v>
      </c>
      <c r="Q72" s="1292">
        <f t="shared" si="10"/>
        <v>0</v>
      </c>
      <c r="R72" s="939">
        <f t="shared" si="11"/>
        <v>0</v>
      </c>
      <c r="S72" s="939">
        <f t="shared" si="0"/>
        <v>0</v>
      </c>
      <c r="T72" s="1324"/>
      <c r="U72" s="1324"/>
    </row>
    <row r="73" spans="1:21" s="939" customFormat="1" ht="16.5">
      <c r="A73" s="1289">
        <f t="shared" si="1"/>
        <v>14</v>
      </c>
      <c r="B73" s="1318">
        <v>7000020718</v>
      </c>
      <c r="C73" s="1318">
        <v>640</v>
      </c>
      <c r="D73" s="1318">
        <v>1451</v>
      </c>
      <c r="E73" s="1318">
        <v>10</v>
      </c>
      <c r="F73" s="1318" t="s">
        <v>731</v>
      </c>
      <c r="G73" s="1318">
        <v>100003103</v>
      </c>
      <c r="H73" s="1318">
        <v>998731</v>
      </c>
      <c r="I73" s="1290"/>
      <c r="J73" s="1320">
        <v>18</v>
      </c>
      <c r="K73" s="1291"/>
      <c r="L73" s="1318" t="s">
        <v>655</v>
      </c>
      <c r="M73" s="1318" t="s">
        <v>588</v>
      </c>
      <c r="N73" s="1318">
        <v>1</v>
      </c>
      <c r="O73" s="1290"/>
      <c r="P73" s="1292" t="str">
        <f t="shared" si="9"/>
        <v>Included</v>
      </c>
      <c r="Q73" s="1292">
        <f t="shared" si="10"/>
        <v>0</v>
      </c>
      <c r="R73" s="939">
        <f t="shared" si="11"/>
        <v>0</v>
      </c>
      <c r="S73" s="939">
        <f t="shared" si="0"/>
        <v>0</v>
      </c>
      <c r="T73" s="1324"/>
      <c r="U73" s="1324"/>
    </row>
    <row r="74" spans="1:21" s="939" customFormat="1" ht="16.5">
      <c r="A74" s="1289">
        <f t="shared" si="1"/>
        <v>15</v>
      </c>
      <c r="B74" s="1318">
        <v>7000020718</v>
      </c>
      <c r="C74" s="1318">
        <v>650</v>
      </c>
      <c r="D74" s="1318">
        <v>1470</v>
      </c>
      <c r="E74" s="1318">
        <v>10</v>
      </c>
      <c r="F74" s="1318" t="s">
        <v>877</v>
      </c>
      <c r="G74" s="1318">
        <v>100000728</v>
      </c>
      <c r="H74" s="1318">
        <v>998736</v>
      </c>
      <c r="I74" s="1290"/>
      <c r="J74" s="1320">
        <v>18</v>
      </c>
      <c r="K74" s="1291"/>
      <c r="L74" s="1318" t="s">
        <v>765</v>
      </c>
      <c r="M74" s="1318" t="s">
        <v>582</v>
      </c>
      <c r="N74" s="1318">
        <v>4</v>
      </c>
      <c r="O74" s="1290"/>
      <c r="P74" s="1292" t="str">
        <f t="shared" si="9"/>
        <v>Included</v>
      </c>
      <c r="Q74" s="1292">
        <f t="shared" si="10"/>
        <v>0</v>
      </c>
      <c r="R74" s="939">
        <f t="shared" si="11"/>
        <v>0</v>
      </c>
      <c r="S74" s="939">
        <f t="shared" si="0"/>
        <v>0</v>
      </c>
      <c r="T74" s="1324"/>
      <c r="U74" s="1324"/>
    </row>
    <row r="75" spans="1:21" s="939" customFormat="1" ht="16.5">
      <c r="A75" s="1289">
        <f t="shared" si="1"/>
        <v>16</v>
      </c>
      <c r="B75" s="1318">
        <v>7000020718</v>
      </c>
      <c r="C75" s="1318">
        <v>650</v>
      </c>
      <c r="D75" s="1318">
        <v>1470</v>
      </c>
      <c r="E75" s="1318">
        <v>20</v>
      </c>
      <c r="F75" s="1318" t="s">
        <v>877</v>
      </c>
      <c r="G75" s="1318">
        <v>100000730</v>
      </c>
      <c r="H75" s="1318">
        <v>998736</v>
      </c>
      <c r="I75" s="1290"/>
      <c r="J75" s="1320">
        <v>18</v>
      </c>
      <c r="K75" s="1291"/>
      <c r="L75" s="1318" t="s">
        <v>766</v>
      </c>
      <c r="M75" s="1318" t="s">
        <v>582</v>
      </c>
      <c r="N75" s="1318">
        <v>2</v>
      </c>
      <c r="O75" s="1290"/>
      <c r="P75" s="1292" t="str">
        <f>IF(O75=0, "Included", IF(ISERROR(N75*O75), O75, N75*O75))</f>
        <v>Included</v>
      </c>
      <c r="Q75" s="1292">
        <f>S75</f>
        <v>0</v>
      </c>
      <c r="R75" s="939">
        <f>IF(P75="Included",0,P75)</f>
        <v>0</v>
      </c>
      <c r="S75" s="939">
        <f t="shared" si="0"/>
        <v>0</v>
      </c>
      <c r="T75" s="1324"/>
      <c r="U75" s="1324"/>
    </row>
    <row r="76" spans="1:21" s="939" customFormat="1" ht="33">
      <c r="A76" s="1289">
        <f t="shared" si="1"/>
        <v>17</v>
      </c>
      <c r="B76" s="1318">
        <v>7000020718</v>
      </c>
      <c r="C76" s="1318">
        <v>650</v>
      </c>
      <c r="D76" s="1318">
        <v>1470</v>
      </c>
      <c r="E76" s="1318">
        <v>30</v>
      </c>
      <c r="F76" s="1318" t="s">
        <v>877</v>
      </c>
      <c r="G76" s="1318">
        <v>100000735</v>
      </c>
      <c r="H76" s="1318">
        <v>998736</v>
      </c>
      <c r="I76" s="1290"/>
      <c r="J76" s="1320">
        <v>18</v>
      </c>
      <c r="K76" s="1291"/>
      <c r="L76" s="1318" t="s">
        <v>892</v>
      </c>
      <c r="M76" s="1318" t="s">
        <v>585</v>
      </c>
      <c r="N76" s="1318">
        <v>1</v>
      </c>
      <c r="O76" s="1290"/>
      <c r="P76" s="1292" t="str">
        <f>IF(O76=0, "Included", IF(ISERROR(N76*O76), O76, N76*O76))</f>
        <v>Included</v>
      </c>
      <c r="Q76" s="1292">
        <f>S76</f>
        <v>0</v>
      </c>
      <c r="R76" s="939">
        <f>IF(P76="Included",0,P76)</f>
        <v>0</v>
      </c>
      <c r="S76" s="939">
        <f t="shared" si="0"/>
        <v>0</v>
      </c>
      <c r="T76" s="1324"/>
      <c r="U76" s="1324"/>
    </row>
    <row r="77" spans="1:21" s="939" customFormat="1" ht="16.5">
      <c r="A77" s="1289">
        <f t="shared" si="1"/>
        <v>18</v>
      </c>
      <c r="B77" s="1318">
        <v>7000020718</v>
      </c>
      <c r="C77" s="1318">
        <v>650</v>
      </c>
      <c r="D77" s="1318">
        <v>1470</v>
      </c>
      <c r="E77" s="1318">
        <v>40</v>
      </c>
      <c r="F77" s="1318" t="s">
        <v>877</v>
      </c>
      <c r="G77" s="1318">
        <v>100002605</v>
      </c>
      <c r="H77" s="1318">
        <v>998736</v>
      </c>
      <c r="I77" s="1290"/>
      <c r="J77" s="1320">
        <v>18</v>
      </c>
      <c r="K77" s="1291"/>
      <c r="L77" s="1318" t="s">
        <v>768</v>
      </c>
      <c r="M77" s="1318" t="s">
        <v>585</v>
      </c>
      <c r="N77" s="1318">
        <v>1</v>
      </c>
      <c r="O77" s="1290"/>
      <c r="P77" s="1292" t="str">
        <f>IF(O77=0, "Included", IF(ISERROR(N77*O77), O77, N77*O77))</f>
        <v>Included</v>
      </c>
      <c r="Q77" s="1292">
        <f>S77</f>
        <v>0</v>
      </c>
      <c r="R77" s="939">
        <f>IF(P77="Included",0,P77)</f>
        <v>0</v>
      </c>
      <c r="S77" s="939">
        <f t="shared" si="0"/>
        <v>0</v>
      </c>
      <c r="T77" s="1324"/>
      <c r="U77" s="1324"/>
    </row>
    <row r="78" spans="1:21" s="939" customFormat="1" ht="33">
      <c r="A78" s="1289">
        <f t="shared" si="1"/>
        <v>19</v>
      </c>
      <c r="B78" s="1318">
        <v>7000020718</v>
      </c>
      <c r="C78" s="1318">
        <v>660</v>
      </c>
      <c r="D78" s="1318">
        <v>1513</v>
      </c>
      <c r="E78" s="1318">
        <v>10</v>
      </c>
      <c r="F78" s="1318" t="s">
        <v>733</v>
      </c>
      <c r="G78" s="1318">
        <v>100002069</v>
      </c>
      <c r="H78" s="1318">
        <v>998736</v>
      </c>
      <c r="I78" s="1290"/>
      <c r="J78" s="1320">
        <v>18</v>
      </c>
      <c r="K78" s="1291"/>
      <c r="L78" s="1318" t="s">
        <v>893</v>
      </c>
      <c r="M78" s="1318" t="s">
        <v>582</v>
      </c>
      <c r="N78" s="1318">
        <v>2</v>
      </c>
      <c r="O78" s="1290"/>
      <c r="P78" s="1292" t="str">
        <f t="shared" ref="P78:P87" si="12">IF(O78=0, "Included", IF(ISERROR(N78*O78), O78, N78*O78))</f>
        <v>Included</v>
      </c>
      <c r="Q78" s="1292">
        <f t="shared" ref="Q78:Q87" si="13">S78</f>
        <v>0</v>
      </c>
      <c r="R78" s="939">
        <f t="shared" ref="R78:R87" si="14">IF(P78="Included",0,P78)</f>
        <v>0</v>
      </c>
      <c r="S78" s="939">
        <f t="shared" si="0"/>
        <v>0</v>
      </c>
      <c r="T78" s="1324"/>
      <c r="U78" s="1324"/>
    </row>
    <row r="79" spans="1:21" s="939" customFormat="1" ht="33">
      <c r="A79" s="1289">
        <f t="shared" si="1"/>
        <v>20</v>
      </c>
      <c r="B79" s="1318">
        <v>7000020718</v>
      </c>
      <c r="C79" s="1318">
        <v>660</v>
      </c>
      <c r="D79" s="1318">
        <v>1513</v>
      </c>
      <c r="E79" s="1318">
        <v>20</v>
      </c>
      <c r="F79" s="1318" t="s">
        <v>733</v>
      </c>
      <c r="G79" s="1318">
        <v>100002075</v>
      </c>
      <c r="H79" s="1318">
        <v>998736</v>
      </c>
      <c r="I79" s="1290"/>
      <c r="J79" s="1320">
        <v>18</v>
      </c>
      <c r="K79" s="1291"/>
      <c r="L79" s="1318" t="s">
        <v>894</v>
      </c>
      <c r="M79" s="1318" t="s">
        <v>582</v>
      </c>
      <c r="N79" s="1318">
        <v>2</v>
      </c>
      <c r="O79" s="1290"/>
      <c r="P79" s="1292" t="str">
        <f t="shared" si="12"/>
        <v>Included</v>
      </c>
      <c r="Q79" s="1292">
        <f t="shared" si="13"/>
        <v>0</v>
      </c>
      <c r="R79" s="939">
        <f t="shared" si="14"/>
        <v>0</v>
      </c>
      <c r="S79" s="939">
        <f t="shared" si="0"/>
        <v>0</v>
      </c>
      <c r="T79" s="1324"/>
      <c r="U79" s="1324"/>
    </row>
    <row r="80" spans="1:21" s="939" customFormat="1" ht="16.5">
      <c r="A80" s="1289">
        <f t="shared" si="1"/>
        <v>21</v>
      </c>
      <c r="B80" s="1318">
        <v>7000020718</v>
      </c>
      <c r="C80" s="1318">
        <v>670</v>
      </c>
      <c r="D80" s="1318">
        <v>1530</v>
      </c>
      <c r="E80" s="1318">
        <v>10</v>
      </c>
      <c r="F80" s="1318" t="s">
        <v>734</v>
      </c>
      <c r="G80" s="1318">
        <v>100003517</v>
      </c>
      <c r="H80" s="1318">
        <v>998734</v>
      </c>
      <c r="I80" s="1290"/>
      <c r="J80" s="1320">
        <v>18</v>
      </c>
      <c r="K80" s="1291"/>
      <c r="L80" s="1318" t="s">
        <v>895</v>
      </c>
      <c r="M80" s="1318" t="s">
        <v>588</v>
      </c>
      <c r="N80" s="1318">
        <v>0.5</v>
      </c>
      <c r="O80" s="1290"/>
      <c r="P80" s="1292" t="str">
        <f t="shared" si="12"/>
        <v>Included</v>
      </c>
      <c r="Q80" s="1292">
        <f t="shared" si="13"/>
        <v>0</v>
      </c>
      <c r="R80" s="939">
        <f t="shared" si="14"/>
        <v>0</v>
      </c>
      <c r="S80" s="939">
        <f t="shared" si="0"/>
        <v>0</v>
      </c>
      <c r="T80" s="1324"/>
      <c r="U80" s="1324"/>
    </row>
    <row r="81" spans="1:21" s="939" customFormat="1" ht="16.5">
      <c r="A81" s="1289">
        <f t="shared" si="1"/>
        <v>22</v>
      </c>
      <c r="B81" s="1318">
        <v>7000020718</v>
      </c>
      <c r="C81" s="1318">
        <v>670</v>
      </c>
      <c r="D81" s="1318">
        <v>1530</v>
      </c>
      <c r="E81" s="1318">
        <v>20</v>
      </c>
      <c r="F81" s="1318" t="s">
        <v>734</v>
      </c>
      <c r="G81" s="1318">
        <v>100002440</v>
      </c>
      <c r="H81" s="1318">
        <v>998734</v>
      </c>
      <c r="I81" s="1290"/>
      <c r="J81" s="1320">
        <v>18</v>
      </c>
      <c r="K81" s="1291"/>
      <c r="L81" s="1318" t="s">
        <v>896</v>
      </c>
      <c r="M81" s="1318" t="s">
        <v>582</v>
      </c>
      <c r="N81" s="1318">
        <v>1</v>
      </c>
      <c r="O81" s="1290"/>
      <c r="P81" s="1292" t="str">
        <f t="shared" si="12"/>
        <v>Included</v>
      </c>
      <c r="Q81" s="1292">
        <f t="shared" si="13"/>
        <v>0</v>
      </c>
      <c r="R81" s="939">
        <f t="shared" si="14"/>
        <v>0</v>
      </c>
      <c r="S81" s="939">
        <f t="shared" si="0"/>
        <v>0</v>
      </c>
      <c r="T81" s="1324"/>
      <c r="U81" s="1324"/>
    </row>
    <row r="82" spans="1:21" s="939" customFormat="1" ht="16.5">
      <c r="A82" s="1289">
        <f t="shared" si="1"/>
        <v>23</v>
      </c>
      <c r="B82" s="1318">
        <v>7000020718</v>
      </c>
      <c r="C82" s="1318">
        <v>670</v>
      </c>
      <c r="D82" s="1318">
        <v>1530</v>
      </c>
      <c r="E82" s="1318">
        <v>30</v>
      </c>
      <c r="F82" s="1318" t="s">
        <v>734</v>
      </c>
      <c r="G82" s="1318">
        <v>100000891</v>
      </c>
      <c r="H82" s="1318">
        <v>998734</v>
      </c>
      <c r="I82" s="1290"/>
      <c r="J82" s="1320">
        <v>18</v>
      </c>
      <c r="K82" s="1291"/>
      <c r="L82" s="1318" t="s">
        <v>627</v>
      </c>
      <c r="M82" s="1318" t="s">
        <v>582</v>
      </c>
      <c r="N82" s="1318">
        <v>2</v>
      </c>
      <c r="O82" s="1290"/>
      <c r="P82" s="1292" t="str">
        <f t="shared" si="12"/>
        <v>Included</v>
      </c>
      <c r="Q82" s="1292">
        <f t="shared" si="13"/>
        <v>0</v>
      </c>
      <c r="R82" s="939">
        <f t="shared" si="14"/>
        <v>0</v>
      </c>
      <c r="S82" s="939">
        <f t="shared" si="0"/>
        <v>0</v>
      </c>
      <c r="T82" s="1324"/>
      <c r="U82" s="1324"/>
    </row>
    <row r="83" spans="1:21" s="939" customFormat="1" ht="16.5">
      <c r="A83" s="1289">
        <f t="shared" si="1"/>
        <v>24</v>
      </c>
      <c r="B83" s="1318">
        <v>7000020718</v>
      </c>
      <c r="C83" s="1318">
        <v>670</v>
      </c>
      <c r="D83" s="1318">
        <v>1530</v>
      </c>
      <c r="E83" s="1318">
        <v>40</v>
      </c>
      <c r="F83" s="1318" t="s">
        <v>734</v>
      </c>
      <c r="G83" s="1318">
        <v>100000890</v>
      </c>
      <c r="H83" s="1318">
        <v>998734</v>
      </c>
      <c r="I83" s="1290"/>
      <c r="J83" s="1320">
        <v>18</v>
      </c>
      <c r="K83" s="1291"/>
      <c r="L83" s="1318" t="s">
        <v>897</v>
      </c>
      <c r="M83" s="1318" t="s">
        <v>582</v>
      </c>
      <c r="N83" s="1318">
        <v>2</v>
      </c>
      <c r="O83" s="1290"/>
      <c r="P83" s="1292" t="str">
        <f t="shared" si="12"/>
        <v>Included</v>
      </c>
      <c r="Q83" s="1292">
        <f t="shared" si="13"/>
        <v>0</v>
      </c>
      <c r="R83" s="939">
        <f t="shared" si="14"/>
        <v>0</v>
      </c>
      <c r="S83" s="939">
        <f t="shared" si="0"/>
        <v>0</v>
      </c>
      <c r="T83" s="1324"/>
      <c r="U83" s="1324"/>
    </row>
    <row r="84" spans="1:21" s="939" customFormat="1" ht="16.5">
      <c r="A84" s="1289">
        <f t="shared" si="1"/>
        <v>25</v>
      </c>
      <c r="B84" s="1318">
        <v>7000020718</v>
      </c>
      <c r="C84" s="1318">
        <v>670</v>
      </c>
      <c r="D84" s="1318">
        <v>1530</v>
      </c>
      <c r="E84" s="1318">
        <v>50</v>
      </c>
      <c r="F84" s="1318" t="s">
        <v>734</v>
      </c>
      <c r="G84" s="1318">
        <v>100000888</v>
      </c>
      <c r="H84" s="1318">
        <v>998734</v>
      </c>
      <c r="I84" s="1290"/>
      <c r="J84" s="1320">
        <v>18</v>
      </c>
      <c r="K84" s="1291"/>
      <c r="L84" s="1318" t="s">
        <v>772</v>
      </c>
      <c r="M84" s="1318" t="s">
        <v>582</v>
      </c>
      <c r="N84" s="1318">
        <v>2</v>
      </c>
      <c r="O84" s="1290"/>
      <c r="P84" s="1292" t="str">
        <f t="shared" si="12"/>
        <v>Included</v>
      </c>
      <c r="Q84" s="1292">
        <f t="shared" si="13"/>
        <v>0</v>
      </c>
      <c r="R84" s="939">
        <f t="shared" si="14"/>
        <v>0</v>
      </c>
      <c r="S84" s="939">
        <f t="shared" si="0"/>
        <v>0</v>
      </c>
      <c r="T84" s="1324"/>
      <c r="U84" s="1324"/>
    </row>
    <row r="85" spans="1:21" s="939" customFormat="1" ht="16.5">
      <c r="A85" s="1289">
        <f t="shared" si="1"/>
        <v>26</v>
      </c>
      <c r="B85" s="1318">
        <v>7000020718</v>
      </c>
      <c r="C85" s="1318">
        <v>670</v>
      </c>
      <c r="D85" s="1318">
        <v>1530</v>
      </c>
      <c r="E85" s="1318">
        <v>60</v>
      </c>
      <c r="F85" s="1318" t="s">
        <v>734</v>
      </c>
      <c r="G85" s="1318">
        <v>100000886</v>
      </c>
      <c r="H85" s="1318">
        <v>998734</v>
      </c>
      <c r="I85" s="1290"/>
      <c r="J85" s="1320">
        <v>18</v>
      </c>
      <c r="K85" s="1291"/>
      <c r="L85" s="1318" t="s">
        <v>771</v>
      </c>
      <c r="M85" s="1318" t="s">
        <v>582</v>
      </c>
      <c r="N85" s="1318">
        <v>2</v>
      </c>
      <c r="O85" s="1290"/>
      <c r="P85" s="1292" t="str">
        <f t="shared" si="12"/>
        <v>Included</v>
      </c>
      <c r="Q85" s="1292">
        <f t="shared" si="13"/>
        <v>0</v>
      </c>
      <c r="R85" s="939">
        <f t="shared" si="14"/>
        <v>0</v>
      </c>
      <c r="S85" s="939">
        <f t="shared" si="0"/>
        <v>0</v>
      </c>
      <c r="T85" s="1324"/>
      <c r="U85" s="1324"/>
    </row>
    <row r="86" spans="1:21" s="939" customFormat="1" ht="16.5">
      <c r="A86" s="1289">
        <f t="shared" si="1"/>
        <v>27</v>
      </c>
      <c r="B86" s="1318">
        <v>7000020718</v>
      </c>
      <c r="C86" s="1318">
        <v>670</v>
      </c>
      <c r="D86" s="1318">
        <v>1530</v>
      </c>
      <c r="E86" s="1318">
        <v>70</v>
      </c>
      <c r="F86" s="1318" t="s">
        <v>734</v>
      </c>
      <c r="G86" s="1318">
        <v>100002042</v>
      </c>
      <c r="H86" s="1318">
        <v>998734</v>
      </c>
      <c r="I86" s="1290"/>
      <c r="J86" s="1320">
        <v>18</v>
      </c>
      <c r="K86" s="1291"/>
      <c r="L86" s="1318" t="s">
        <v>898</v>
      </c>
      <c r="M86" s="1318" t="s">
        <v>582</v>
      </c>
      <c r="N86" s="1318">
        <v>4</v>
      </c>
      <c r="O86" s="1290"/>
      <c r="P86" s="1292" t="str">
        <f t="shared" si="12"/>
        <v>Included</v>
      </c>
      <c r="Q86" s="1292">
        <f t="shared" si="13"/>
        <v>0</v>
      </c>
      <c r="R86" s="939">
        <f t="shared" si="14"/>
        <v>0</v>
      </c>
      <c r="S86" s="939">
        <f t="shared" si="0"/>
        <v>0</v>
      </c>
      <c r="T86" s="1324"/>
      <c r="U86" s="1324"/>
    </row>
    <row r="87" spans="1:21" s="939" customFormat="1" ht="16.5">
      <c r="A87" s="1289">
        <f t="shared" si="1"/>
        <v>28</v>
      </c>
      <c r="B87" s="1318">
        <v>7000020718</v>
      </c>
      <c r="C87" s="1318">
        <v>1300</v>
      </c>
      <c r="D87" s="1318">
        <v>1531</v>
      </c>
      <c r="E87" s="1318">
        <v>10</v>
      </c>
      <c r="F87" s="1318" t="s">
        <v>735</v>
      </c>
      <c r="G87" s="1318">
        <v>100003517</v>
      </c>
      <c r="H87" s="1318">
        <v>998734</v>
      </c>
      <c r="I87" s="1290"/>
      <c r="J87" s="1320">
        <v>18</v>
      </c>
      <c r="K87" s="1291"/>
      <c r="L87" s="1318" t="s">
        <v>895</v>
      </c>
      <c r="M87" s="1318" t="s">
        <v>588</v>
      </c>
      <c r="N87" s="1318">
        <v>0.5</v>
      </c>
      <c r="O87" s="1290"/>
      <c r="P87" s="1292" t="str">
        <f t="shared" si="12"/>
        <v>Included</v>
      </c>
      <c r="Q87" s="1292">
        <f t="shared" si="13"/>
        <v>0</v>
      </c>
      <c r="R87" s="939">
        <f t="shared" si="14"/>
        <v>0</v>
      </c>
      <c r="S87" s="939">
        <f t="shared" si="0"/>
        <v>0</v>
      </c>
      <c r="T87" s="1324"/>
      <c r="U87" s="1324"/>
    </row>
    <row r="88" spans="1:21" s="939" customFormat="1" ht="16.5">
      <c r="A88" s="1289">
        <f t="shared" si="1"/>
        <v>29</v>
      </c>
      <c r="B88" s="1318">
        <v>7000020718</v>
      </c>
      <c r="C88" s="1318">
        <v>1300</v>
      </c>
      <c r="D88" s="1318">
        <v>1531</v>
      </c>
      <c r="E88" s="1318">
        <v>20</v>
      </c>
      <c r="F88" s="1318" t="s">
        <v>735</v>
      </c>
      <c r="G88" s="1318">
        <v>100002440</v>
      </c>
      <c r="H88" s="1318">
        <v>998734</v>
      </c>
      <c r="I88" s="1290"/>
      <c r="J88" s="1320">
        <v>18</v>
      </c>
      <c r="K88" s="1291"/>
      <c r="L88" s="1318" t="s">
        <v>896</v>
      </c>
      <c r="M88" s="1318" t="s">
        <v>582</v>
      </c>
      <c r="N88" s="1318">
        <v>1</v>
      </c>
      <c r="O88" s="1290"/>
      <c r="P88" s="1292" t="str">
        <f>IF(O88=0, "Included", IF(ISERROR(N88*O88), O88, N88*O88))</f>
        <v>Included</v>
      </c>
      <c r="Q88" s="1292">
        <f>S88</f>
        <v>0</v>
      </c>
      <c r="R88" s="939">
        <f>IF(P88="Included",0,P88)</f>
        <v>0</v>
      </c>
      <c r="S88" s="939">
        <f t="shared" ref="S88:S148" si="15">IF(K88="",(R88*J88/100),(R88*K88))</f>
        <v>0</v>
      </c>
      <c r="T88" s="1324"/>
      <c r="U88" s="1324"/>
    </row>
    <row r="89" spans="1:21" s="939" customFormat="1" ht="16.5">
      <c r="A89" s="1289">
        <f t="shared" si="1"/>
        <v>30</v>
      </c>
      <c r="B89" s="1318">
        <v>7000020718</v>
      </c>
      <c r="C89" s="1318">
        <v>1300</v>
      </c>
      <c r="D89" s="1318">
        <v>1531</v>
      </c>
      <c r="E89" s="1318">
        <v>30</v>
      </c>
      <c r="F89" s="1318" t="s">
        <v>735</v>
      </c>
      <c r="G89" s="1318">
        <v>100000891</v>
      </c>
      <c r="H89" s="1318">
        <v>998734</v>
      </c>
      <c r="I89" s="1290"/>
      <c r="J89" s="1320">
        <v>18</v>
      </c>
      <c r="K89" s="1291"/>
      <c r="L89" s="1318" t="s">
        <v>627</v>
      </c>
      <c r="M89" s="1318" t="s">
        <v>582</v>
      </c>
      <c r="N89" s="1318">
        <v>2</v>
      </c>
      <c r="O89" s="1290"/>
      <c r="P89" s="1292" t="str">
        <f>IF(O89=0, "Included", IF(ISERROR(N89*O89), O89, N89*O89))</f>
        <v>Included</v>
      </c>
      <c r="Q89" s="1292">
        <f>S89</f>
        <v>0</v>
      </c>
      <c r="R89" s="939">
        <f>IF(P89="Included",0,P89)</f>
        <v>0</v>
      </c>
      <c r="S89" s="939">
        <f t="shared" si="15"/>
        <v>0</v>
      </c>
      <c r="T89" s="1324"/>
      <c r="U89" s="1324"/>
    </row>
    <row r="90" spans="1:21" s="939" customFormat="1" ht="16.5">
      <c r="A90" s="1289">
        <f t="shared" si="1"/>
        <v>31</v>
      </c>
      <c r="B90" s="1318">
        <v>7000020718</v>
      </c>
      <c r="C90" s="1318">
        <v>1300</v>
      </c>
      <c r="D90" s="1318">
        <v>1531</v>
      </c>
      <c r="E90" s="1318">
        <v>40</v>
      </c>
      <c r="F90" s="1318" t="s">
        <v>735</v>
      </c>
      <c r="G90" s="1318">
        <v>100000890</v>
      </c>
      <c r="H90" s="1318">
        <v>998734</v>
      </c>
      <c r="I90" s="1290"/>
      <c r="J90" s="1320">
        <v>18</v>
      </c>
      <c r="K90" s="1291"/>
      <c r="L90" s="1318" t="s">
        <v>897</v>
      </c>
      <c r="M90" s="1318" t="s">
        <v>582</v>
      </c>
      <c r="N90" s="1318">
        <v>2</v>
      </c>
      <c r="O90" s="1290"/>
      <c r="P90" s="1292" t="str">
        <f t="shared" ref="P90:P94" si="16">IF(O90=0, "Included", IF(ISERROR(N90*O90), O90, N90*O90))</f>
        <v>Included</v>
      </c>
      <c r="Q90" s="1292">
        <f t="shared" ref="Q90:Q94" si="17">S90</f>
        <v>0</v>
      </c>
      <c r="R90" s="939">
        <f t="shared" ref="R90:R94" si="18">IF(P90="Included",0,P90)</f>
        <v>0</v>
      </c>
      <c r="S90" s="939">
        <f t="shared" si="15"/>
        <v>0</v>
      </c>
      <c r="T90" s="1324"/>
      <c r="U90" s="1324"/>
    </row>
    <row r="91" spans="1:21" s="939" customFormat="1" ht="16.5">
      <c r="A91" s="1289">
        <f t="shared" si="1"/>
        <v>32</v>
      </c>
      <c r="B91" s="1318">
        <v>7000020718</v>
      </c>
      <c r="C91" s="1318">
        <v>1300</v>
      </c>
      <c r="D91" s="1318">
        <v>1531</v>
      </c>
      <c r="E91" s="1318">
        <v>50</v>
      </c>
      <c r="F91" s="1318" t="s">
        <v>735</v>
      </c>
      <c r="G91" s="1318">
        <v>100000888</v>
      </c>
      <c r="H91" s="1318">
        <v>998734</v>
      </c>
      <c r="I91" s="1290"/>
      <c r="J91" s="1320">
        <v>18</v>
      </c>
      <c r="K91" s="1291"/>
      <c r="L91" s="1318" t="s">
        <v>772</v>
      </c>
      <c r="M91" s="1318" t="s">
        <v>582</v>
      </c>
      <c r="N91" s="1318">
        <v>2</v>
      </c>
      <c r="O91" s="1290"/>
      <c r="P91" s="1292" t="str">
        <f t="shared" si="16"/>
        <v>Included</v>
      </c>
      <c r="Q91" s="1292">
        <f t="shared" si="17"/>
        <v>0</v>
      </c>
      <c r="R91" s="939">
        <f t="shared" si="18"/>
        <v>0</v>
      </c>
      <c r="S91" s="939">
        <f t="shared" si="15"/>
        <v>0</v>
      </c>
      <c r="T91" s="1324"/>
      <c r="U91" s="1324"/>
    </row>
    <row r="92" spans="1:21" s="939" customFormat="1" ht="16.5">
      <c r="A92" s="1289">
        <f t="shared" si="1"/>
        <v>33</v>
      </c>
      <c r="B92" s="1318">
        <v>7000020718</v>
      </c>
      <c r="C92" s="1318">
        <v>1300</v>
      </c>
      <c r="D92" s="1318">
        <v>1531</v>
      </c>
      <c r="E92" s="1318">
        <v>60</v>
      </c>
      <c r="F92" s="1318" t="s">
        <v>735</v>
      </c>
      <c r="G92" s="1318">
        <v>100000886</v>
      </c>
      <c r="H92" s="1318">
        <v>998734</v>
      </c>
      <c r="I92" s="1290"/>
      <c r="J92" s="1320">
        <v>18</v>
      </c>
      <c r="K92" s="1291"/>
      <c r="L92" s="1318" t="s">
        <v>771</v>
      </c>
      <c r="M92" s="1318" t="s">
        <v>582</v>
      </c>
      <c r="N92" s="1318">
        <v>2</v>
      </c>
      <c r="O92" s="1290"/>
      <c r="P92" s="1292" t="str">
        <f t="shared" si="16"/>
        <v>Included</v>
      </c>
      <c r="Q92" s="1292">
        <f t="shared" si="17"/>
        <v>0</v>
      </c>
      <c r="R92" s="939">
        <f t="shared" si="18"/>
        <v>0</v>
      </c>
      <c r="S92" s="939">
        <f t="shared" si="15"/>
        <v>0</v>
      </c>
      <c r="T92" s="1324"/>
      <c r="U92" s="1324"/>
    </row>
    <row r="93" spans="1:21" s="939" customFormat="1" ht="33">
      <c r="A93" s="1289">
        <f t="shared" si="1"/>
        <v>34</v>
      </c>
      <c r="B93" s="1318">
        <v>7000020718</v>
      </c>
      <c r="C93" s="1318">
        <v>680</v>
      </c>
      <c r="D93" s="1318">
        <v>1590</v>
      </c>
      <c r="E93" s="1318">
        <v>10</v>
      </c>
      <c r="F93" s="1318" t="s">
        <v>736</v>
      </c>
      <c r="G93" s="1318">
        <v>100002181</v>
      </c>
      <c r="H93" s="1318">
        <v>998736</v>
      </c>
      <c r="I93" s="1290"/>
      <c r="J93" s="1320">
        <v>18</v>
      </c>
      <c r="K93" s="1291"/>
      <c r="L93" s="1318" t="s">
        <v>660</v>
      </c>
      <c r="M93" s="1318" t="s">
        <v>619</v>
      </c>
      <c r="N93" s="1318">
        <v>1</v>
      </c>
      <c r="O93" s="1290"/>
      <c r="P93" s="1292" t="str">
        <f t="shared" si="16"/>
        <v>Included</v>
      </c>
      <c r="Q93" s="1292">
        <f t="shared" si="17"/>
        <v>0</v>
      </c>
      <c r="R93" s="939">
        <f t="shared" si="18"/>
        <v>0</v>
      </c>
      <c r="S93" s="939">
        <f t="shared" si="15"/>
        <v>0</v>
      </c>
      <c r="T93" s="1324"/>
      <c r="U93" s="1324"/>
    </row>
    <row r="94" spans="1:21" s="939" customFormat="1" ht="33">
      <c r="A94" s="1289">
        <f t="shared" si="1"/>
        <v>35</v>
      </c>
      <c r="B94" s="1318">
        <v>7000020718</v>
      </c>
      <c r="C94" s="1318">
        <v>680</v>
      </c>
      <c r="D94" s="1318">
        <v>1590</v>
      </c>
      <c r="E94" s="1318">
        <v>20</v>
      </c>
      <c r="F94" s="1318" t="s">
        <v>736</v>
      </c>
      <c r="G94" s="1318">
        <v>100002182</v>
      </c>
      <c r="H94" s="1318">
        <v>998736</v>
      </c>
      <c r="I94" s="1290"/>
      <c r="J94" s="1320">
        <v>18</v>
      </c>
      <c r="K94" s="1291"/>
      <c r="L94" s="1318" t="s">
        <v>661</v>
      </c>
      <c r="M94" s="1318" t="s">
        <v>619</v>
      </c>
      <c r="N94" s="1318">
        <v>1</v>
      </c>
      <c r="O94" s="1290"/>
      <c r="P94" s="1292" t="str">
        <f t="shared" si="16"/>
        <v>Included</v>
      </c>
      <c r="Q94" s="1292">
        <f t="shared" si="17"/>
        <v>0</v>
      </c>
      <c r="R94" s="939">
        <f t="shared" si="18"/>
        <v>0</v>
      </c>
      <c r="S94" s="939">
        <f t="shared" si="15"/>
        <v>0</v>
      </c>
      <c r="T94" s="1324"/>
      <c r="U94" s="1324"/>
    </row>
    <row r="95" spans="1:21" s="939" customFormat="1" ht="33">
      <c r="A95" s="1289">
        <f t="shared" si="1"/>
        <v>36</v>
      </c>
      <c r="B95" s="1318">
        <v>7000020718</v>
      </c>
      <c r="C95" s="1318">
        <v>690</v>
      </c>
      <c r="D95" s="1318">
        <v>1600</v>
      </c>
      <c r="E95" s="1318">
        <v>10</v>
      </c>
      <c r="F95" s="1318" t="s">
        <v>737</v>
      </c>
      <c r="G95" s="1318">
        <v>100001874</v>
      </c>
      <c r="H95" s="1318">
        <v>995463</v>
      </c>
      <c r="I95" s="1290"/>
      <c r="J95" s="1320">
        <v>18</v>
      </c>
      <c r="K95" s="1291"/>
      <c r="L95" s="1318" t="s">
        <v>780</v>
      </c>
      <c r="M95" s="1318" t="s">
        <v>585</v>
      </c>
      <c r="N95" s="1318">
        <v>1</v>
      </c>
      <c r="O95" s="1290"/>
      <c r="P95" s="1292" t="str">
        <f t="shared" ref="P95:P112" si="19">IF(O95=0, "Included", IF(ISERROR(N95*O95), O95, N95*O95))</f>
        <v>Included</v>
      </c>
      <c r="Q95" s="1292">
        <f t="shared" ref="Q95:Q112" si="20">S95</f>
        <v>0</v>
      </c>
      <c r="R95" s="939">
        <f t="shared" ref="R95:R112" si="21">IF(P95="Included",0,P95)</f>
        <v>0</v>
      </c>
      <c r="S95" s="939">
        <f t="shared" si="15"/>
        <v>0</v>
      </c>
      <c r="T95" s="1324"/>
      <c r="U95" s="1324"/>
    </row>
    <row r="96" spans="1:21" s="939" customFormat="1" ht="16.5">
      <c r="A96" s="1289">
        <f t="shared" ref="A96:A159" si="22">A95+1</f>
        <v>37</v>
      </c>
      <c r="B96" s="1318">
        <v>7000020718</v>
      </c>
      <c r="C96" s="1318">
        <v>700</v>
      </c>
      <c r="D96" s="1318">
        <v>1610</v>
      </c>
      <c r="E96" s="1318">
        <v>10</v>
      </c>
      <c r="F96" s="1318" t="s">
        <v>738</v>
      </c>
      <c r="G96" s="1318">
        <v>100000975</v>
      </c>
      <c r="H96" s="1318">
        <v>995461</v>
      </c>
      <c r="I96" s="1290"/>
      <c r="J96" s="1320">
        <v>18</v>
      </c>
      <c r="K96" s="1291"/>
      <c r="L96" s="1318" t="s">
        <v>629</v>
      </c>
      <c r="M96" s="1318" t="s">
        <v>582</v>
      </c>
      <c r="N96" s="1318">
        <v>2</v>
      </c>
      <c r="O96" s="1290"/>
      <c r="P96" s="1292" t="str">
        <f t="shared" si="19"/>
        <v>Included</v>
      </c>
      <c r="Q96" s="1292">
        <f t="shared" si="20"/>
        <v>0</v>
      </c>
      <c r="R96" s="939">
        <f t="shared" si="21"/>
        <v>0</v>
      </c>
      <c r="S96" s="939">
        <f t="shared" si="15"/>
        <v>0</v>
      </c>
      <c r="T96" s="1324"/>
      <c r="U96" s="1324"/>
    </row>
    <row r="97" spans="1:21" s="939" customFormat="1" ht="16.5">
      <c r="A97" s="1289">
        <f t="shared" si="22"/>
        <v>38</v>
      </c>
      <c r="B97" s="1318">
        <v>7000020718</v>
      </c>
      <c r="C97" s="1318">
        <v>700</v>
      </c>
      <c r="D97" s="1318">
        <v>1610</v>
      </c>
      <c r="E97" s="1318">
        <v>20</v>
      </c>
      <c r="F97" s="1318" t="s">
        <v>738</v>
      </c>
      <c r="G97" s="1318">
        <v>100002059</v>
      </c>
      <c r="H97" s="1318">
        <v>995461</v>
      </c>
      <c r="I97" s="1290"/>
      <c r="J97" s="1320">
        <v>18</v>
      </c>
      <c r="K97" s="1291"/>
      <c r="L97" s="1318" t="s">
        <v>781</v>
      </c>
      <c r="M97" s="1318" t="s">
        <v>585</v>
      </c>
      <c r="N97" s="1318">
        <v>1</v>
      </c>
      <c r="O97" s="1290"/>
      <c r="P97" s="1292" t="str">
        <f t="shared" si="19"/>
        <v>Included</v>
      </c>
      <c r="Q97" s="1292">
        <f t="shared" si="20"/>
        <v>0</v>
      </c>
      <c r="R97" s="939">
        <f t="shared" si="21"/>
        <v>0</v>
      </c>
      <c r="S97" s="939">
        <f t="shared" si="15"/>
        <v>0</v>
      </c>
      <c r="T97" s="1324"/>
      <c r="U97" s="1324"/>
    </row>
    <row r="98" spans="1:21" s="939" customFormat="1" ht="16.5">
      <c r="A98" s="1289">
        <f t="shared" si="22"/>
        <v>39</v>
      </c>
      <c r="B98" s="1318">
        <v>7000020718</v>
      </c>
      <c r="C98" s="1318">
        <v>710</v>
      </c>
      <c r="D98" s="1318">
        <v>1620</v>
      </c>
      <c r="E98" s="1318">
        <v>10</v>
      </c>
      <c r="F98" s="1318" t="s">
        <v>739</v>
      </c>
      <c r="G98" s="1318">
        <v>100001022</v>
      </c>
      <c r="H98" s="1318">
        <v>998731</v>
      </c>
      <c r="I98" s="1290"/>
      <c r="J98" s="1320">
        <v>18</v>
      </c>
      <c r="K98" s="1291"/>
      <c r="L98" s="1318" t="s">
        <v>631</v>
      </c>
      <c r="M98" s="1318" t="s">
        <v>582</v>
      </c>
      <c r="N98" s="1318">
        <v>1</v>
      </c>
      <c r="O98" s="1290"/>
      <c r="P98" s="1292" t="str">
        <f t="shared" si="19"/>
        <v>Included</v>
      </c>
      <c r="Q98" s="1292">
        <f t="shared" si="20"/>
        <v>0</v>
      </c>
      <c r="R98" s="939">
        <f t="shared" si="21"/>
        <v>0</v>
      </c>
      <c r="S98" s="939">
        <f t="shared" si="15"/>
        <v>0</v>
      </c>
      <c r="T98" s="1324"/>
      <c r="U98" s="1324"/>
    </row>
    <row r="99" spans="1:21" s="939" customFormat="1" ht="16.5">
      <c r="A99" s="1289">
        <f t="shared" si="22"/>
        <v>40</v>
      </c>
      <c r="B99" s="1318">
        <v>7000020718</v>
      </c>
      <c r="C99" s="1318">
        <v>710</v>
      </c>
      <c r="D99" s="1318">
        <v>1620</v>
      </c>
      <c r="E99" s="1318">
        <v>20</v>
      </c>
      <c r="F99" s="1318" t="s">
        <v>739</v>
      </c>
      <c r="G99" s="1318">
        <v>100004852</v>
      </c>
      <c r="H99" s="1318">
        <v>998731</v>
      </c>
      <c r="I99" s="1290"/>
      <c r="J99" s="1320">
        <v>18</v>
      </c>
      <c r="K99" s="1291"/>
      <c r="L99" s="1318" t="s">
        <v>657</v>
      </c>
      <c r="M99" s="1318" t="s">
        <v>582</v>
      </c>
      <c r="N99" s="1318">
        <v>4</v>
      </c>
      <c r="O99" s="1290"/>
      <c r="P99" s="1292" t="str">
        <f t="shared" si="19"/>
        <v>Included</v>
      </c>
      <c r="Q99" s="1292">
        <f t="shared" si="20"/>
        <v>0</v>
      </c>
      <c r="R99" s="939">
        <f t="shared" si="21"/>
        <v>0</v>
      </c>
      <c r="S99" s="939">
        <f t="shared" si="15"/>
        <v>0</v>
      </c>
      <c r="T99" s="1324"/>
      <c r="U99" s="1324"/>
    </row>
    <row r="100" spans="1:21" s="939" customFormat="1" ht="16.5">
      <c r="A100" s="1289">
        <f t="shared" si="22"/>
        <v>41</v>
      </c>
      <c r="B100" s="1318">
        <v>7000020718</v>
      </c>
      <c r="C100" s="1318">
        <v>710</v>
      </c>
      <c r="D100" s="1318">
        <v>1620</v>
      </c>
      <c r="E100" s="1318">
        <v>30</v>
      </c>
      <c r="F100" s="1318" t="s">
        <v>739</v>
      </c>
      <c r="G100" s="1318">
        <v>100004926</v>
      </c>
      <c r="H100" s="1318">
        <v>998731</v>
      </c>
      <c r="I100" s="1290"/>
      <c r="J100" s="1320">
        <v>18</v>
      </c>
      <c r="K100" s="1291"/>
      <c r="L100" s="1318" t="s">
        <v>656</v>
      </c>
      <c r="M100" s="1318" t="s">
        <v>582</v>
      </c>
      <c r="N100" s="1318">
        <v>4</v>
      </c>
      <c r="O100" s="1290"/>
      <c r="P100" s="1292" t="str">
        <f t="shared" si="19"/>
        <v>Included</v>
      </c>
      <c r="Q100" s="1292">
        <f t="shared" si="20"/>
        <v>0</v>
      </c>
      <c r="R100" s="939">
        <f t="shared" si="21"/>
        <v>0</v>
      </c>
      <c r="S100" s="939">
        <f t="shared" si="15"/>
        <v>0</v>
      </c>
      <c r="T100" s="1324"/>
      <c r="U100" s="1324"/>
    </row>
    <row r="101" spans="1:21" s="939" customFormat="1" ht="16.5">
      <c r="A101" s="1289">
        <f t="shared" si="22"/>
        <v>42</v>
      </c>
      <c r="B101" s="1318">
        <v>7000020718</v>
      </c>
      <c r="C101" s="1318">
        <v>710</v>
      </c>
      <c r="D101" s="1318">
        <v>1620</v>
      </c>
      <c r="E101" s="1318">
        <v>40</v>
      </c>
      <c r="F101" s="1318" t="s">
        <v>739</v>
      </c>
      <c r="G101" s="1318">
        <v>100004850</v>
      </c>
      <c r="H101" s="1318">
        <v>998731</v>
      </c>
      <c r="I101" s="1290"/>
      <c r="J101" s="1320">
        <v>18</v>
      </c>
      <c r="K101" s="1291"/>
      <c r="L101" s="1318" t="s">
        <v>658</v>
      </c>
      <c r="M101" s="1318" t="s">
        <v>582</v>
      </c>
      <c r="N101" s="1318">
        <v>5</v>
      </c>
      <c r="O101" s="1290"/>
      <c r="P101" s="1292" t="str">
        <f t="shared" si="19"/>
        <v>Included</v>
      </c>
      <c r="Q101" s="1292">
        <f t="shared" si="20"/>
        <v>0</v>
      </c>
      <c r="R101" s="939">
        <f t="shared" si="21"/>
        <v>0</v>
      </c>
      <c r="S101" s="939">
        <f t="shared" si="15"/>
        <v>0</v>
      </c>
      <c r="T101" s="1324"/>
      <c r="U101" s="1324"/>
    </row>
    <row r="102" spans="1:21" s="939" customFormat="1" ht="16.5">
      <c r="A102" s="1289">
        <f t="shared" si="22"/>
        <v>43</v>
      </c>
      <c r="B102" s="1318">
        <v>7000020718</v>
      </c>
      <c r="C102" s="1318">
        <v>710</v>
      </c>
      <c r="D102" s="1318">
        <v>1620</v>
      </c>
      <c r="E102" s="1318">
        <v>50</v>
      </c>
      <c r="F102" s="1318" t="s">
        <v>739</v>
      </c>
      <c r="G102" s="1318">
        <v>100004851</v>
      </c>
      <c r="H102" s="1318">
        <v>998731</v>
      </c>
      <c r="I102" s="1290"/>
      <c r="J102" s="1320">
        <v>18</v>
      </c>
      <c r="K102" s="1291"/>
      <c r="L102" s="1318" t="s">
        <v>659</v>
      </c>
      <c r="M102" s="1318" t="s">
        <v>582</v>
      </c>
      <c r="N102" s="1318">
        <v>5</v>
      </c>
      <c r="O102" s="1290"/>
      <c r="P102" s="1292" t="str">
        <f t="shared" si="19"/>
        <v>Included</v>
      </c>
      <c r="Q102" s="1292">
        <f t="shared" si="20"/>
        <v>0</v>
      </c>
      <c r="R102" s="939">
        <f t="shared" si="21"/>
        <v>0</v>
      </c>
      <c r="S102" s="939">
        <f t="shared" si="15"/>
        <v>0</v>
      </c>
      <c r="T102" s="1324"/>
      <c r="U102" s="1324"/>
    </row>
    <row r="103" spans="1:21" s="939" customFormat="1" ht="16.5">
      <c r="A103" s="1289">
        <f t="shared" si="22"/>
        <v>44</v>
      </c>
      <c r="B103" s="1318">
        <v>7000020718</v>
      </c>
      <c r="C103" s="1318">
        <v>710</v>
      </c>
      <c r="D103" s="1318">
        <v>1620</v>
      </c>
      <c r="E103" s="1318">
        <v>60</v>
      </c>
      <c r="F103" s="1318" t="s">
        <v>739</v>
      </c>
      <c r="G103" s="1318">
        <v>100001113</v>
      </c>
      <c r="H103" s="1318">
        <v>998739</v>
      </c>
      <c r="I103" s="1290"/>
      <c r="J103" s="1320">
        <v>18</v>
      </c>
      <c r="K103" s="1291"/>
      <c r="L103" s="1318" t="s">
        <v>782</v>
      </c>
      <c r="M103" s="1318" t="s">
        <v>619</v>
      </c>
      <c r="N103" s="1318">
        <v>1</v>
      </c>
      <c r="O103" s="1290"/>
      <c r="P103" s="1292" t="str">
        <f t="shared" si="19"/>
        <v>Included</v>
      </c>
      <c r="Q103" s="1292">
        <f t="shared" si="20"/>
        <v>0</v>
      </c>
      <c r="R103" s="939">
        <f t="shared" si="21"/>
        <v>0</v>
      </c>
      <c r="S103" s="939">
        <f t="shared" si="15"/>
        <v>0</v>
      </c>
      <c r="T103" s="1324"/>
      <c r="U103" s="1324"/>
    </row>
    <row r="104" spans="1:21" s="939" customFormat="1" ht="16.5">
      <c r="A104" s="1289">
        <f t="shared" si="22"/>
        <v>45</v>
      </c>
      <c r="B104" s="1318">
        <v>7000020718</v>
      </c>
      <c r="C104" s="1318">
        <v>720</v>
      </c>
      <c r="D104" s="1318">
        <v>1650</v>
      </c>
      <c r="E104" s="1318">
        <v>10</v>
      </c>
      <c r="F104" s="1318" t="s">
        <v>740</v>
      </c>
      <c r="G104" s="1318">
        <v>100002494</v>
      </c>
      <c r="H104" s="1318">
        <v>995455</v>
      </c>
      <c r="I104" s="1290"/>
      <c r="J104" s="1320">
        <v>18</v>
      </c>
      <c r="K104" s="1291"/>
      <c r="L104" s="1318" t="s">
        <v>899</v>
      </c>
      <c r="M104" s="1318" t="s">
        <v>582</v>
      </c>
      <c r="N104" s="1318">
        <v>1</v>
      </c>
      <c r="O104" s="1290"/>
      <c r="P104" s="1292" t="str">
        <f t="shared" si="19"/>
        <v>Included</v>
      </c>
      <c r="Q104" s="1292">
        <f t="shared" si="20"/>
        <v>0</v>
      </c>
      <c r="R104" s="939">
        <f t="shared" si="21"/>
        <v>0</v>
      </c>
      <c r="S104" s="939">
        <f t="shared" si="15"/>
        <v>0</v>
      </c>
      <c r="T104" s="1324"/>
      <c r="U104" s="1324"/>
    </row>
    <row r="105" spans="1:21" s="939" customFormat="1" ht="33">
      <c r="A105" s="1289">
        <f t="shared" si="22"/>
        <v>46</v>
      </c>
      <c r="B105" s="1318">
        <v>7000020718</v>
      </c>
      <c r="C105" s="1318">
        <v>720</v>
      </c>
      <c r="D105" s="1318">
        <v>1650</v>
      </c>
      <c r="E105" s="1318">
        <v>20</v>
      </c>
      <c r="F105" s="1318" t="s">
        <v>740</v>
      </c>
      <c r="G105" s="1318">
        <v>100001166</v>
      </c>
      <c r="H105" s="1318">
        <v>995455</v>
      </c>
      <c r="I105" s="1290"/>
      <c r="J105" s="1320">
        <v>18</v>
      </c>
      <c r="K105" s="1291"/>
      <c r="L105" s="1318" t="s">
        <v>900</v>
      </c>
      <c r="M105" s="1318" t="s">
        <v>582</v>
      </c>
      <c r="N105" s="1318">
        <v>2</v>
      </c>
      <c r="O105" s="1290"/>
      <c r="P105" s="1292" t="str">
        <f t="shared" si="19"/>
        <v>Included</v>
      </c>
      <c r="Q105" s="1292">
        <f t="shared" si="20"/>
        <v>0</v>
      </c>
      <c r="R105" s="939">
        <f t="shared" si="21"/>
        <v>0</v>
      </c>
      <c r="S105" s="939">
        <f t="shared" si="15"/>
        <v>0</v>
      </c>
      <c r="T105" s="1324"/>
      <c r="U105" s="1324"/>
    </row>
    <row r="106" spans="1:21" s="939" customFormat="1" ht="33">
      <c r="A106" s="1289">
        <f t="shared" si="22"/>
        <v>47</v>
      </c>
      <c r="B106" s="1318">
        <v>7000020718</v>
      </c>
      <c r="C106" s="1318">
        <v>720</v>
      </c>
      <c r="D106" s="1318">
        <v>1650</v>
      </c>
      <c r="E106" s="1318">
        <v>30</v>
      </c>
      <c r="F106" s="1318" t="s">
        <v>740</v>
      </c>
      <c r="G106" s="1318">
        <v>100001171</v>
      </c>
      <c r="H106" s="1318">
        <v>995455</v>
      </c>
      <c r="I106" s="1290"/>
      <c r="J106" s="1320">
        <v>18</v>
      </c>
      <c r="K106" s="1291"/>
      <c r="L106" s="1318" t="s">
        <v>901</v>
      </c>
      <c r="M106" s="1318" t="s">
        <v>582</v>
      </c>
      <c r="N106" s="1318">
        <v>4</v>
      </c>
      <c r="O106" s="1290"/>
      <c r="P106" s="1292" t="str">
        <f t="shared" si="19"/>
        <v>Included</v>
      </c>
      <c r="Q106" s="1292">
        <f t="shared" si="20"/>
        <v>0</v>
      </c>
      <c r="R106" s="939">
        <f t="shared" si="21"/>
        <v>0</v>
      </c>
      <c r="S106" s="939">
        <f t="shared" si="15"/>
        <v>0</v>
      </c>
      <c r="T106" s="1324"/>
      <c r="U106" s="1324"/>
    </row>
    <row r="107" spans="1:21" s="939" customFormat="1" ht="33">
      <c r="A107" s="1289">
        <f t="shared" si="22"/>
        <v>48</v>
      </c>
      <c r="B107" s="1318">
        <v>7000020718</v>
      </c>
      <c r="C107" s="1318">
        <v>720</v>
      </c>
      <c r="D107" s="1318">
        <v>1650</v>
      </c>
      <c r="E107" s="1318">
        <v>40</v>
      </c>
      <c r="F107" s="1318" t="s">
        <v>740</v>
      </c>
      <c r="G107" s="1318">
        <v>100001151</v>
      </c>
      <c r="H107" s="1318">
        <v>995455</v>
      </c>
      <c r="I107" s="1290"/>
      <c r="J107" s="1320">
        <v>18</v>
      </c>
      <c r="K107" s="1291"/>
      <c r="L107" s="1318" t="s">
        <v>902</v>
      </c>
      <c r="M107" s="1318" t="s">
        <v>582</v>
      </c>
      <c r="N107" s="1318">
        <v>1</v>
      </c>
      <c r="O107" s="1290"/>
      <c r="P107" s="1292" t="str">
        <f t="shared" si="19"/>
        <v>Included</v>
      </c>
      <c r="Q107" s="1292">
        <f t="shared" si="20"/>
        <v>0</v>
      </c>
      <c r="R107" s="939">
        <f t="shared" si="21"/>
        <v>0</v>
      </c>
      <c r="S107" s="939">
        <f t="shared" si="15"/>
        <v>0</v>
      </c>
      <c r="T107" s="1324"/>
      <c r="U107" s="1324"/>
    </row>
    <row r="108" spans="1:21" s="939" customFormat="1" ht="33">
      <c r="A108" s="1289">
        <f t="shared" si="22"/>
        <v>49</v>
      </c>
      <c r="B108" s="1318">
        <v>7000020718</v>
      </c>
      <c r="C108" s="1318">
        <v>720</v>
      </c>
      <c r="D108" s="1318">
        <v>1650</v>
      </c>
      <c r="E108" s="1318">
        <v>50</v>
      </c>
      <c r="F108" s="1318" t="s">
        <v>740</v>
      </c>
      <c r="G108" s="1318">
        <v>100001152</v>
      </c>
      <c r="H108" s="1318">
        <v>995455</v>
      </c>
      <c r="I108" s="1290"/>
      <c r="J108" s="1320">
        <v>18</v>
      </c>
      <c r="K108" s="1291"/>
      <c r="L108" s="1318" t="s">
        <v>903</v>
      </c>
      <c r="M108" s="1318" t="s">
        <v>582</v>
      </c>
      <c r="N108" s="1318">
        <v>2</v>
      </c>
      <c r="O108" s="1290"/>
      <c r="P108" s="1292" t="str">
        <f t="shared" si="19"/>
        <v>Included</v>
      </c>
      <c r="Q108" s="1292">
        <f t="shared" si="20"/>
        <v>0</v>
      </c>
      <c r="R108" s="939">
        <f t="shared" si="21"/>
        <v>0</v>
      </c>
      <c r="S108" s="939">
        <f t="shared" si="15"/>
        <v>0</v>
      </c>
      <c r="T108" s="1324"/>
      <c r="U108" s="1324"/>
    </row>
    <row r="109" spans="1:21" s="939" customFormat="1" ht="49.5">
      <c r="A109" s="1289">
        <f t="shared" si="22"/>
        <v>50</v>
      </c>
      <c r="B109" s="1318">
        <v>7000020718</v>
      </c>
      <c r="C109" s="1318">
        <v>730</v>
      </c>
      <c r="D109" s="1318">
        <v>1660</v>
      </c>
      <c r="E109" s="1318">
        <v>10</v>
      </c>
      <c r="F109" s="1318" t="s">
        <v>741</v>
      </c>
      <c r="G109" s="1318">
        <v>100001217</v>
      </c>
      <c r="H109" s="1318">
        <v>995455</v>
      </c>
      <c r="I109" s="1290"/>
      <c r="J109" s="1320">
        <v>18</v>
      </c>
      <c r="K109" s="1291"/>
      <c r="L109" s="1318" t="s">
        <v>904</v>
      </c>
      <c r="M109" s="1318" t="s">
        <v>582</v>
      </c>
      <c r="N109" s="1318">
        <v>6</v>
      </c>
      <c r="O109" s="1290"/>
      <c r="P109" s="1292" t="str">
        <f t="shared" si="19"/>
        <v>Included</v>
      </c>
      <c r="Q109" s="1292">
        <f t="shared" si="20"/>
        <v>0</v>
      </c>
      <c r="R109" s="939">
        <f t="shared" si="21"/>
        <v>0</v>
      </c>
      <c r="S109" s="939">
        <f t="shared" si="15"/>
        <v>0</v>
      </c>
      <c r="T109" s="1324"/>
      <c r="U109" s="1324"/>
    </row>
    <row r="110" spans="1:21" s="939" customFormat="1" ht="33">
      <c r="A110" s="1289">
        <f t="shared" si="22"/>
        <v>51</v>
      </c>
      <c r="B110" s="1318">
        <v>7000020718</v>
      </c>
      <c r="C110" s="1318">
        <v>730</v>
      </c>
      <c r="D110" s="1318">
        <v>1660</v>
      </c>
      <c r="E110" s="1318">
        <v>20</v>
      </c>
      <c r="F110" s="1318" t="s">
        <v>741</v>
      </c>
      <c r="G110" s="1318">
        <v>100001213</v>
      </c>
      <c r="H110" s="1318">
        <v>995455</v>
      </c>
      <c r="I110" s="1290"/>
      <c r="J110" s="1320">
        <v>18</v>
      </c>
      <c r="K110" s="1291"/>
      <c r="L110" s="1318" t="s">
        <v>905</v>
      </c>
      <c r="M110" s="1318" t="s">
        <v>582</v>
      </c>
      <c r="N110" s="1318">
        <v>6</v>
      </c>
      <c r="O110" s="1290"/>
      <c r="P110" s="1292" t="str">
        <f t="shared" si="19"/>
        <v>Included</v>
      </c>
      <c r="Q110" s="1292">
        <f t="shared" si="20"/>
        <v>0</v>
      </c>
      <c r="R110" s="939">
        <f t="shared" si="21"/>
        <v>0</v>
      </c>
      <c r="S110" s="939">
        <f t="shared" si="15"/>
        <v>0</v>
      </c>
      <c r="T110" s="1324"/>
      <c r="U110" s="1324"/>
    </row>
    <row r="111" spans="1:21" s="939" customFormat="1" ht="33">
      <c r="A111" s="1289">
        <f t="shared" si="22"/>
        <v>52</v>
      </c>
      <c r="B111" s="1318">
        <v>7000020718</v>
      </c>
      <c r="C111" s="1318">
        <v>730</v>
      </c>
      <c r="D111" s="1318">
        <v>1660</v>
      </c>
      <c r="E111" s="1318">
        <v>30</v>
      </c>
      <c r="F111" s="1318" t="s">
        <v>741</v>
      </c>
      <c r="G111" s="1318">
        <v>100001216</v>
      </c>
      <c r="H111" s="1318">
        <v>995455</v>
      </c>
      <c r="I111" s="1290"/>
      <c r="J111" s="1320">
        <v>18</v>
      </c>
      <c r="K111" s="1291"/>
      <c r="L111" s="1318" t="s">
        <v>906</v>
      </c>
      <c r="M111" s="1318" t="s">
        <v>582</v>
      </c>
      <c r="N111" s="1318">
        <v>6</v>
      </c>
      <c r="O111" s="1290"/>
      <c r="P111" s="1292" t="str">
        <f t="shared" si="19"/>
        <v>Included</v>
      </c>
      <c r="Q111" s="1292">
        <f t="shared" si="20"/>
        <v>0</v>
      </c>
      <c r="R111" s="939">
        <f t="shared" si="21"/>
        <v>0</v>
      </c>
      <c r="S111" s="939">
        <f t="shared" si="15"/>
        <v>0</v>
      </c>
      <c r="T111" s="1324"/>
      <c r="U111" s="1324"/>
    </row>
    <row r="112" spans="1:21" s="939" customFormat="1" ht="33">
      <c r="A112" s="1289">
        <f t="shared" si="22"/>
        <v>53</v>
      </c>
      <c r="B112" s="1318">
        <v>7000020718</v>
      </c>
      <c r="C112" s="1318">
        <v>730</v>
      </c>
      <c r="D112" s="1318">
        <v>1660</v>
      </c>
      <c r="E112" s="1318">
        <v>40</v>
      </c>
      <c r="F112" s="1318" t="s">
        <v>741</v>
      </c>
      <c r="G112" s="1318">
        <v>100001215</v>
      </c>
      <c r="H112" s="1318">
        <v>995455</v>
      </c>
      <c r="I112" s="1290"/>
      <c r="J112" s="1320">
        <v>18</v>
      </c>
      <c r="K112" s="1291"/>
      <c r="L112" s="1318" t="s">
        <v>907</v>
      </c>
      <c r="M112" s="1318" t="s">
        <v>582</v>
      </c>
      <c r="N112" s="1318">
        <v>4</v>
      </c>
      <c r="O112" s="1290"/>
      <c r="P112" s="1292" t="str">
        <f t="shared" si="19"/>
        <v>Included</v>
      </c>
      <c r="Q112" s="1292">
        <f t="shared" si="20"/>
        <v>0</v>
      </c>
      <c r="R112" s="939">
        <f t="shared" si="21"/>
        <v>0</v>
      </c>
      <c r="S112" s="939">
        <f t="shared" si="15"/>
        <v>0</v>
      </c>
      <c r="T112" s="1324"/>
      <c r="U112" s="1324"/>
    </row>
    <row r="113" spans="1:21" s="939" customFormat="1" ht="82.5">
      <c r="A113" s="1289">
        <f t="shared" si="22"/>
        <v>54</v>
      </c>
      <c r="B113" s="1318">
        <v>7000020718</v>
      </c>
      <c r="C113" s="1318">
        <v>1410</v>
      </c>
      <c r="D113" s="1318">
        <v>1680</v>
      </c>
      <c r="E113" s="1318">
        <v>10</v>
      </c>
      <c r="F113" s="1318" t="s">
        <v>878</v>
      </c>
      <c r="G113" s="1318">
        <v>100002812</v>
      </c>
      <c r="H113" s="1318">
        <v>998734</v>
      </c>
      <c r="I113" s="1290"/>
      <c r="J113" s="1320">
        <v>18</v>
      </c>
      <c r="K113" s="1291"/>
      <c r="L113" s="1318" t="s">
        <v>662</v>
      </c>
      <c r="M113" s="1318" t="s">
        <v>582</v>
      </c>
      <c r="N113" s="1318">
        <v>1</v>
      </c>
      <c r="O113" s="1290"/>
      <c r="P113" s="1292" t="str">
        <f>IF(O113=0, "Included", IF(ISERROR(N113*O113), O113, N113*O113))</f>
        <v>Included</v>
      </c>
      <c r="Q113" s="1292">
        <f>S113</f>
        <v>0</v>
      </c>
      <c r="R113" s="939">
        <f>IF(P113="Included",0,P113)</f>
        <v>0</v>
      </c>
      <c r="S113" s="939">
        <f t="shared" si="15"/>
        <v>0</v>
      </c>
      <c r="T113" s="1324"/>
      <c r="U113" s="1324"/>
    </row>
    <row r="114" spans="1:21" s="939" customFormat="1" ht="16.5">
      <c r="A114" s="1289">
        <f t="shared" si="22"/>
        <v>55</v>
      </c>
      <c r="B114" s="1318">
        <v>7000020718</v>
      </c>
      <c r="C114" s="1318">
        <v>1410</v>
      </c>
      <c r="D114" s="1318">
        <v>1680</v>
      </c>
      <c r="E114" s="1318">
        <v>20</v>
      </c>
      <c r="F114" s="1318" t="s">
        <v>878</v>
      </c>
      <c r="G114" s="1318">
        <v>170000433</v>
      </c>
      <c r="H114" s="1318">
        <v>998734</v>
      </c>
      <c r="I114" s="1290"/>
      <c r="J114" s="1320">
        <v>18</v>
      </c>
      <c r="K114" s="1291"/>
      <c r="L114" s="1318" t="s">
        <v>908</v>
      </c>
      <c r="M114" s="1318" t="s">
        <v>582</v>
      </c>
      <c r="N114" s="1318">
        <v>2</v>
      </c>
      <c r="O114" s="1290"/>
      <c r="P114" s="1292" t="str">
        <f>IF(O114=0, "Included", IF(ISERROR(N114*O114), O114, N114*O114))</f>
        <v>Included</v>
      </c>
      <c r="Q114" s="1292">
        <f>S114</f>
        <v>0</v>
      </c>
      <c r="R114" s="939">
        <f>IF(P114="Included",0,P114)</f>
        <v>0</v>
      </c>
      <c r="S114" s="939">
        <f t="shared" si="15"/>
        <v>0</v>
      </c>
      <c r="T114" s="1324"/>
      <c r="U114" s="1324"/>
    </row>
    <row r="115" spans="1:21" s="939" customFormat="1" ht="16.5">
      <c r="A115" s="1289">
        <f t="shared" si="22"/>
        <v>56</v>
      </c>
      <c r="B115" s="1318">
        <v>7000020718</v>
      </c>
      <c r="C115" s="1318">
        <v>1410</v>
      </c>
      <c r="D115" s="1318">
        <v>1680</v>
      </c>
      <c r="E115" s="1318">
        <v>30</v>
      </c>
      <c r="F115" s="1318" t="s">
        <v>878</v>
      </c>
      <c r="G115" s="1318">
        <v>100002825</v>
      </c>
      <c r="H115" s="1318">
        <v>998734</v>
      </c>
      <c r="I115" s="1290"/>
      <c r="J115" s="1320">
        <v>18</v>
      </c>
      <c r="K115" s="1291"/>
      <c r="L115" s="1318" t="s">
        <v>663</v>
      </c>
      <c r="M115" s="1318" t="s">
        <v>585</v>
      </c>
      <c r="N115" s="1318">
        <v>2</v>
      </c>
      <c r="O115" s="1290"/>
      <c r="P115" s="1292" t="str">
        <f>IF(O115=0, "Included", IF(ISERROR(N115*O115), O115, N115*O115))</f>
        <v>Included</v>
      </c>
      <c r="Q115" s="1292">
        <f>S115</f>
        <v>0</v>
      </c>
      <c r="R115" s="939">
        <f>IF(P115="Included",0,P115)</f>
        <v>0</v>
      </c>
      <c r="S115" s="939">
        <f t="shared" si="15"/>
        <v>0</v>
      </c>
      <c r="T115" s="1324"/>
      <c r="U115" s="1324"/>
    </row>
    <row r="116" spans="1:21" s="939" customFormat="1" ht="33">
      <c r="A116" s="1289">
        <f t="shared" si="22"/>
        <v>57</v>
      </c>
      <c r="B116" s="1318">
        <v>7000020718</v>
      </c>
      <c r="C116" s="1318">
        <v>1410</v>
      </c>
      <c r="D116" s="1318">
        <v>1680</v>
      </c>
      <c r="E116" s="1318">
        <v>40</v>
      </c>
      <c r="F116" s="1318" t="s">
        <v>878</v>
      </c>
      <c r="G116" s="1318">
        <v>170000550</v>
      </c>
      <c r="H116" s="1318">
        <v>998336</v>
      </c>
      <c r="I116" s="1290"/>
      <c r="J116" s="1320">
        <v>18</v>
      </c>
      <c r="K116" s="1291"/>
      <c r="L116" s="1318" t="s">
        <v>664</v>
      </c>
      <c r="M116" s="1318" t="s">
        <v>582</v>
      </c>
      <c r="N116" s="1318">
        <v>2</v>
      </c>
      <c r="O116" s="1290"/>
      <c r="P116" s="1292" t="str">
        <f t="shared" ref="P116:P122" si="23">IF(O116=0, "Included", IF(ISERROR(N116*O116), O116, N116*O116))</f>
        <v>Included</v>
      </c>
      <c r="Q116" s="1292">
        <f t="shared" ref="Q116:Q122" si="24">S116</f>
        <v>0</v>
      </c>
      <c r="R116" s="939">
        <f t="shared" ref="R116:R122" si="25">IF(P116="Included",0,P116)</f>
        <v>0</v>
      </c>
      <c r="S116" s="939">
        <f t="shared" si="15"/>
        <v>0</v>
      </c>
      <c r="T116" s="1324"/>
      <c r="U116" s="1324"/>
    </row>
    <row r="117" spans="1:21" s="939" customFormat="1" ht="33">
      <c r="A117" s="1289">
        <f t="shared" si="22"/>
        <v>58</v>
      </c>
      <c r="B117" s="1318">
        <v>7000020718</v>
      </c>
      <c r="C117" s="1318">
        <v>1410</v>
      </c>
      <c r="D117" s="1318">
        <v>1680</v>
      </c>
      <c r="E117" s="1318">
        <v>50</v>
      </c>
      <c r="F117" s="1318" t="s">
        <v>878</v>
      </c>
      <c r="G117" s="1318">
        <v>100002829</v>
      </c>
      <c r="H117" s="1318">
        <v>998734</v>
      </c>
      <c r="I117" s="1290"/>
      <c r="J117" s="1320">
        <v>18</v>
      </c>
      <c r="K117" s="1291"/>
      <c r="L117" s="1318" t="s">
        <v>665</v>
      </c>
      <c r="M117" s="1318" t="s">
        <v>585</v>
      </c>
      <c r="N117" s="1318">
        <v>1</v>
      </c>
      <c r="O117" s="1290"/>
      <c r="P117" s="1292" t="str">
        <f t="shared" si="23"/>
        <v>Included</v>
      </c>
      <c r="Q117" s="1292">
        <f t="shared" si="24"/>
        <v>0</v>
      </c>
      <c r="R117" s="939">
        <f t="shared" si="25"/>
        <v>0</v>
      </c>
      <c r="S117" s="939">
        <f t="shared" si="15"/>
        <v>0</v>
      </c>
      <c r="T117" s="1324"/>
      <c r="U117" s="1324"/>
    </row>
    <row r="118" spans="1:21" s="939" customFormat="1" ht="16.5">
      <c r="A118" s="1289">
        <f t="shared" si="22"/>
        <v>59</v>
      </c>
      <c r="B118" s="1318">
        <v>7000020718</v>
      </c>
      <c r="C118" s="1318">
        <v>1410</v>
      </c>
      <c r="D118" s="1318">
        <v>1680</v>
      </c>
      <c r="E118" s="1318">
        <v>60</v>
      </c>
      <c r="F118" s="1318" t="s">
        <v>878</v>
      </c>
      <c r="G118" s="1318">
        <v>170000375</v>
      </c>
      <c r="H118" s="1318">
        <v>998734</v>
      </c>
      <c r="I118" s="1290"/>
      <c r="J118" s="1320">
        <v>18</v>
      </c>
      <c r="K118" s="1291"/>
      <c r="L118" s="1318" t="s">
        <v>666</v>
      </c>
      <c r="M118" s="1318" t="s">
        <v>582</v>
      </c>
      <c r="N118" s="1318">
        <v>1</v>
      </c>
      <c r="O118" s="1290"/>
      <c r="P118" s="1292" t="str">
        <f t="shared" si="23"/>
        <v>Included</v>
      </c>
      <c r="Q118" s="1292">
        <f t="shared" si="24"/>
        <v>0</v>
      </c>
      <c r="R118" s="939">
        <f t="shared" si="25"/>
        <v>0</v>
      </c>
      <c r="S118" s="939">
        <f t="shared" si="15"/>
        <v>0</v>
      </c>
      <c r="T118" s="1324"/>
      <c r="U118" s="1324"/>
    </row>
    <row r="119" spans="1:21" s="939" customFormat="1" ht="16.5">
      <c r="A119" s="1289">
        <f t="shared" si="22"/>
        <v>60</v>
      </c>
      <c r="B119" s="1318">
        <v>7000020718</v>
      </c>
      <c r="C119" s="1318">
        <v>1410</v>
      </c>
      <c r="D119" s="1318">
        <v>1680</v>
      </c>
      <c r="E119" s="1318">
        <v>70</v>
      </c>
      <c r="F119" s="1318" t="s">
        <v>878</v>
      </c>
      <c r="G119" s="1318">
        <v>170000376</v>
      </c>
      <c r="H119" s="1318">
        <v>998734</v>
      </c>
      <c r="I119" s="1290"/>
      <c r="J119" s="1320">
        <v>18</v>
      </c>
      <c r="K119" s="1291"/>
      <c r="L119" s="1318" t="s">
        <v>667</v>
      </c>
      <c r="M119" s="1318" t="s">
        <v>582</v>
      </c>
      <c r="N119" s="1318">
        <v>1</v>
      </c>
      <c r="O119" s="1290"/>
      <c r="P119" s="1292" t="str">
        <f t="shared" si="23"/>
        <v>Included</v>
      </c>
      <c r="Q119" s="1292">
        <f t="shared" si="24"/>
        <v>0</v>
      </c>
      <c r="R119" s="939">
        <f t="shared" si="25"/>
        <v>0</v>
      </c>
      <c r="S119" s="939">
        <f t="shared" si="15"/>
        <v>0</v>
      </c>
      <c r="T119" s="1324"/>
      <c r="U119" s="1324"/>
    </row>
    <row r="120" spans="1:21" s="939" customFormat="1" ht="16.5">
      <c r="A120" s="1289">
        <f t="shared" si="22"/>
        <v>61</v>
      </c>
      <c r="B120" s="1318">
        <v>7000020718</v>
      </c>
      <c r="C120" s="1318">
        <v>1410</v>
      </c>
      <c r="D120" s="1318">
        <v>1680</v>
      </c>
      <c r="E120" s="1318">
        <v>80</v>
      </c>
      <c r="F120" s="1318" t="s">
        <v>878</v>
      </c>
      <c r="G120" s="1318">
        <v>170000377</v>
      </c>
      <c r="H120" s="1318">
        <v>998734</v>
      </c>
      <c r="I120" s="1290"/>
      <c r="J120" s="1320">
        <v>18</v>
      </c>
      <c r="K120" s="1291"/>
      <c r="L120" s="1318" t="s">
        <v>668</v>
      </c>
      <c r="M120" s="1318" t="s">
        <v>582</v>
      </c>
      <c r="N120" s="1318">
        <v>1</v>
      </c>
      <c r="O120" s="1290"/>
      <c r="P120" s="1292" t="str">
        <f t="shared" si="23"/>
        <v>Included</v>
      </c>
      <c r="Q120" s="1292">
        <f t="shared" si="24"/>
        <v>0</v>
      </c>
      <c r="R120" s="939">
        <f t="shared" si="25"/>
        <v>0</v>
      </c>
      <c r="S120" s="939">
        <f t="shared" si="15"/>
        <v>0</v>
      </c>
      <c r="T120" s="1324"/>
      <c r="U120" s="1324"/>
    </row>
    <row r="121" spans="1:21" s="939" customFormat="1" ht="16.5">
      <c r="A121" s="1289">
        <f t="shared" si="22"/>
        <v>62</v>
      </c>
      <c r="B121" s="1318">
        <v>7000020718</v>
      </c>
      <c r="C121" s="1318">
        <v>1410</v>
      </c>
      <c r="D121" s="1318">
        <v>1680</v>
      </c>
      <c r="E121" s="1318">
        <v>90</v>
      </c>
      <c r="F121" s="1318" t="s">
        <v>878</v>
      </c>
      <c r="G121" s="1318">
        <v>170000551</v>
      </c>
      <c r="H121" s="1318">
        <v>998336</v>
      </c>
      <c r="I121" s="1290"/>
      <c r="J121" s="1320">
        <v>18</v>
      </c>
      <c r="K121" s="1291"/>
      <c r="L121" s="1318" t="s">
        <v>669</v>
      </c>
      <c r="M121" s="1318" t="s">
        <v>582</v>
      </c>
      <c r="N121" s="1318">
        <v>2</v>
      </c>
      <c r="O121" s="1290"/>
      <c r="P121" s="1292" t="str">
        <f t="shared" si="23"/>
        <v>Included</v>
      </c>
      <c r="Q121" s="1292">
        <f t="shared" si="24"/>
        <v>0</v>
      </c>
      <c r="R121" s="939">
        <f t="shared" si="25"/>
        <v>0</v>
      </c>
      <c r="S121" s="939">
        <f t="shared" si="15"/>
        <v>0</v>
      </c>
      <c r="T121" s="1324"/>
      <c r="U121" s="1324"/>
    </row>
    <row r="122" spans="1:21" s="939" customFormat="1" ht="82.5">
      <c r="A122" s="1289">
        <f t="shared" si="22"/>
        <v>63</v>
      </c>
      <c r="B122" s="1318">
        <v>7000020718</v>
      </c>
      <c r="C122" s="1318">
        <v>1560</v>
      </c>
      <c r="D122" s="1318">
        <v>1710</v>
      </c>
      <c r="E122" s="1318">
        <v>10</v>
      </c>
      <c r="F122" s="1318" t="s">
        <v>879</v>
      </c>
      <c r="G122" s="1318">
        <v>100002812</v>
      </c>
      <c r="H122" s="1318">
        <v>998734</v>
      </c>
      <c r="I122" s="1290"/>
      <c r="J122" s="1320">
        <v>18</v>
      </c>
      <c r="K122" s="1291"/>
      <c r="L122" s="1318" t="s">
        <v>662</v>
      </c>
      <c r="M122" s="1318" t="s">
        <v>582</v>
      </c>
      <c r="N122" s="1318">
        <v>1</v>
      </c>
      <c r="O122" s="1290"/>
      <c r="P122" s="1292" t="str">
        <f t="shared" si="23"/>
        <v>Included</v>
      </c>
      <c r="Q122" s="1292">
        <f t="shared" si="24"/>
        <v>0</v>
      </c>
      <c r="R122" s="939">
        <f t="shared" si="25"/>
        <v>0</v>
      </c>
      <c r="S122" s="939">
        <f t="shared" si="15"/>
        <v>0</v>
      </c>
      <c r="T122" s="1324"/>
      <c r="U122" s="1324"/>
    </row>
    <row r="123" spans="1:21" s="939" customFormat="1" ht="33">
      <c r="A123" s="1289">
        <f t="shared" si="22"/>
        <v>64</v>
      </c>
      <c r="B123" s="1318">
        <v>7000020718</v>
      </c>
      <c r="C123" s="1318">
        <v>1560</v>
      </c>
      <c r="D123" s="1318">
        <v>1710</v>
      </c>
      <c r="E123" s="1318">
        <v>20</v>
      </c>
      <c r="F123" s="1318" t="s">
        <v>879</v>
      </c>
      <c r="G123" s="1318">
        <v>170000433</v>
      </c>
      <c r="H123" s="1318">
        <v>998734</v>
      </c>
      <c r="I123" s="1290"/>
      <c r="J123" s="1320">
        <v>18</v>
      </c>
      <c r="K123" s="1291"/>
      <c r="L123" s="1318" t="s">
        <v>908</v>
      </c>
      <c r="M123" s="1318" t="s">
        <v>582</v>
      </c>
      <c r="N123" s="1318">
        <v>6</v>
      </c>
      <c r="O123" s="1290"/>
      <c r="P123" s="1292" t="str">
        <f>IF(O123=0, "Included", IF(ISERROR(N123*O123), O123, N123*O123))</f>
        <v>Included</v>
      </c>
      <c r="Q123" s="1292">
        <f>S123</f>
        <v>0</v>
      </c>
      <c r="R123" s="939">
        <f>IF(P123="Included",0,P123)</f>
        <v>0</v>
      </c>
      <c r="S123" s="939">
        <f t="shared" si="15"/>
        <v>0</v>
      </c>
      <c r="T123" s="1324"/>
      <c r="U123" s="1324"/>
    </row>
    <row r="124" spans="1:21" s="939" customFormat="1" ht="33">
      <c r="A124" s="1289">
        <f t="shared" si="22"/>
        <v>65</v>
      </c>
      <c r="B124" s="1318">
        <v>7000020718</v>
      </c>
      <c r="C124" s="1318">
        <v>1560</v>
      </c>
      <c r="D124" s="1318">
        <v>1710</v>
      </c>
      <c r="E124" s="1318">
        <v>30</v>
      </c>
      <c r="F124" s="1318" t="s">
        <v>879</v>
      </c>
      <c r="G124" s="1318">
        <v>100002825</v>
      </c>
      <c r="H124" s="1318">
        <v>998734</v>
      </c>
      <c r="I124" s="1290"/>
      <c r="J124" s="1320">
        <v>18</v>
      </c>
      <c r="K124" s="1291"/>
      <c r="L124" s="1318" t="s">
        <v>663</v>
      </c>
      <c r="M124" s="1318" t="s">
        <v>585</v>
      </c>
      <c r="N124" s="1318">
        <v>2</v>
      </c>
      <c r="O124" s="1290"/>
      <c r="P124" s="1292" t="str">
        <f>IF(O124=0, "Included", IF(ISERROR(N124*O124), O124, N124*O124))</f>
        <v>Included</v>
      </c>
      <c r="Q124" s="1292">
        <f>S124</f>
        <v>0</v>
      </c>
      <c r="R124" s="939">
        <f>IF(P124="Included",0,P124)</f>
        <v>0</v>
      </c>
      <c r="S124" s="939">
        <f t="shared" si="15"/>
        <v>0</v>
      </c>
      <c r="T124" s="1324"/>
      <c r="U124" s="1324"/>
    </row>
    <row r="125" spans="1:21" s="939" customFormat="1" ht="33">
      <c r="A125" s="1289">
        <f t="shared" si="22"/>
        <v>66</v>
      </c>
      <c r="B125" s="1318">
        <v>7000020718</v>
      </c>
      <c r="C125" s="1318">
        <v>1560</v>
      </c>
      <c r="D125" s="1318">
        <v>1710</v>
      </c>
      <c r="E125" s="1318">
        <v>40</v>
      </c>
      <c r="F125" s="1318" t="s">
        <v>879</v>
      </c>
      <c r="G125" s="1318">
        <v>170000550</v>
      </c>
      <c r="H125" s="1318">
        <v>998336</v>
      </c>
      <c r="I125" s="1290"/>
      <c r="J125" s="1320">
        <v>18</v>
      </c>
      <c r="K125" s="1291"/>
      <c r="L125" s="1318" t="s">
        <v>664</v>
      </c>
      <c r="M125" s="1318" t="s">
        <v>582</v>
      </c>
      <c r="N125" s="1318">
        <v>2</v>
      </c>
      <c r="O125" s="1290"/>
      <c r="P125" s="1292" t="str">
        <f>IF(O125=0, "Included", IF(ISERROR(N125*O125), O125, N125*O125))</f>
        <v>Included</v>
      </c>
      <c r="Q125" s="1292">
        <f>S125</f>
        <v>0</v>
      </c>
      <c r="R125" s="939">
        <f>IF(P125="Included",0,P125)</f>
        <v>0</v>
      </c>
      <c r="S125" s="939">
        <f t="shared" si="15"/>
        <v>0</v>
      </c>
      <c r="T125" s="1324"/>
      <c r="U125" s="1324"/>
    </row>
    <row r="126" spans="1:21" s="939" customFormat="1" ht="33">
      <c r="A126" s="1289">
        <f t="shared" si="22"/>
        <v>67</v>
      </c>
      <c r="B126" s="1318">
        <v>7000020718</v>
      </c>
      <c r="C126" s="1318">
        <v>1560</v>
      </c>
      <c r="D126" s="1318">
        <v>1710</v>
      </c>
      <c r="E126" s="1318">
        <v>50</v>
      </c>
      <c r="F126" s="1318" t="s">
        <v>879</v>
      </c>
      <c r="G126" s="1318">
        <v>100002829</v>
      </c>
      <c r="H126" s="1318">
        <v>998734</v>
      </c>
      <c r="I126" s="1290"/>
      <c r="J126" s="1320">
        <v>18</v>
      </c>
      <c r="K126" s="1291"/>
      <c r="L126" s="1318" t="s">
        <v>665</v>
      </c>
      <c r="M126" s="1318" t="s">
        <v>585</v>
      </c>
      <c r="N126" s="1318">
        <v>1</v>
      </c>
      <c r="O126" s="1290"/>
      <c r="P126" s="1292" t="str">
        <f t="shared" ref="P126:P135" si="26">IF(O126=0, "Included", IF(ISERROR(N126*O126), O126, N126*O126))</f>
        <v>Included</v>
      </c>
      <c r="Q126" s="1292">
        <f t="shared" ref="Q126:Q135" si="27">S126</f>
        <v>0</v>
      </c>
      <c r="R126" s="939">
        <f t="shared" ref="R126:R135" si="28">IF(P126="Included",0,P126)</f>
        <v>0</v>
      </c>
      <c r="S126" s="939">
        <f t="shared" si="15"/>
        <v>0</v>
      </c>
      <c r="T126" s="1324"/>
      <c r="U126" s="1324"/>
    </row>
    <row r="127" spans="1:21" s="939" customFormat="1" ht="33">
      <c r="A127" s="1289">
        <f t="shared" si="22"/>
        <v>68</v>
      </c>
      <c r="B127" s="1318">
        <v>7000020718</v>
      </c>
      <c r="C127" s="1318">
        <v>1560</v>
      </c>
      <c r="D127" s="1318">
        <v>1710</v>
      </c>
      <c r="E127" s="1318">
        <v>60</v>
      </c>
      <c r="F127" s="1318" t="s">
        <v>879</v>
      </c>
      <c r="G127" s="1318">
        <v>170000375</v>
      </c>
      <c r="H127" s="1318">
        <v>998734</v>
      </c>
      <c r="I127" s="1290"/>
      <c r="J127" s="1320">
        <v>18</v>
      </c>
      <c r="K127" s="1291"/>
      <c r="L127" s="1318" t="s">
        <v>666</v>
      </c>
      <c r="M127" s="1318" t="s">
        <v>582</v>
      </c>
      <c r="N127" s="1318">
        <v>1</v>
      </c>
      <c r="O127" s="1290"/>
      <c r="P127" s="1292" t="str">
        <f t="shared" si="26"/>
        <v>Included</v>
      </c>
      <c r="Q127" s="1292">
        <f t="shared" si="27"/>
        <v>0</v>
      </c>
      <c r="R127" s="939">
        <f t="shared" si="28"/>
        <v>0</v>
      </c>
      <c r="S127" s="939">
        <f t="shared" si="15"/>
        <v>0</v>
      </c>
      <c r="T127" s="1324"/>
      <c r="U127" s="1324"/>
    </row>
    <row r="128" spans="1:21" s="939" customFormat="1" ht="33">
      <c r="A128" s="1289">
        <f t="shared" si="22"/>
        <v>69</v>
      </c>
      <c r="B128" s="1318">
        <v>7000020718</v>
      </c>
      <c r="C128" s="1318">
        <v>1560</v>
      </c>
      <c r="D128" s="1318">
        <v>1710</v>
      </c>
      <c r="E128" s="1318">
        <v>70</v>
      </c>
      <c r="F128" s="1318" t="s">
        <v>879</v>
      </c>
      <c r="G128" s="1318">
        <v>170000551</v>
      </c>
      <c r="H128" s="1318">
        <v>998336</v>
      </c>
      <c r="I128" s="1290"/>
      <c r="J128" s="1320">
        <v>18</v>
      </c>
      <c r="K128" s="1291"/>
      <c r="L128" s="1318" t="s">
        <v>669</v>
      </c>
      <c r="M128" s="1318" t="s">
        <v>582</v>
      </c>
      <c r="N128" s="1318">
        <v>2</v>
      </c>
      <c r="O128" s="1290"/>
      <c r="P128" s="1292" t="str">
        <f t="shared" si="26"/>
        <v>Included</v>
      </c>
      <c r="Q128" s="1292">
        <f t="shared" si="27"/>
        <v>0</v>
      </c>
      <c r="R128" s="939">
        <f t="shared" si="28"/>
        <v>0</v>
      </c>
      <c r="S128" s="939">
        <f t="shared" si="15"/>
        <v>0</v>
      </c>
      <c r="T128" s="1324"/>
      <c r="U128" s="1324"/>
    </row>
    <row r="129" spans="1:21" s="939" customFormat="1" ht="82.5">
      <c r="A129" s="1289">
        <f t="shared" si="22"/>
        <v>70</v>
      </c>
      <c r="B129" s="1318">
        <v>7000020718</v>
      </c>
      <c r="C129" s="1318">
        <v>1640</v>
      </c>
      <c r="D129" s="1318">
        <v>1730</v>
      </c>
      <c r="E129" s="1318">
        <v>10</v>
      </c>
      <c r="F129" s="1318" t="s">
        <v>880</v>
      </c>
      <c r="G129" s="1318">
        <v>100002812</v>
      </c>
      <c r="H129" s="1318">
        <v>998734</v>
      </c>
      <c r="I129" s="1290"/>
      <c r="J129" s="1320">
        <v>18</v>
      </c>
      <c r="K129" s="1291"/>
      <c r="L129" s="1318" t="s">
        <v>662</v>
      </c>
      <c r="M129" s="1318" t="s">
        <v>582</v>
      </c>
      <c r="N129" s="1318">
        <v>1</v>
      </c>
      <c r="O129" s="1290"/>
      <c r="P129" s="1292" t="str">
        <f t="shared" si="26"/>
        <v>Included</v>
      </c>
      <c r="Q129" s="1292">
        <f t="shared" si="27"/>
        <v>0</v>
      </c>
      <c r="R129" s="939">
        <f t="shared" si="28"/>
        <v>0</v>
      </c>
      <c r="S129" s="939">
        <f t="shared" si="15"/>
        <v>0</v>
      </c>
      <c r="T129" s="1324"/>
      <c r="U129" s="1324"/>
    </row>
    <row r="130" spans="1:21" s="939" customFormat="1" ht="16.5">
      <c r="A130" s="1289">
        <f t="shared" si="22"/>
        <v>71</v>
      </c>
      <c r="B130" s="1318">
        <v>7000020718</v>
      </c>
      <c r="C130" s="1318">
        <v>1640</v>
      </c>
      <c r="D130" s="1318">
        <v>1730</v>
      </c>
      <c r="E130" s="1318">
        <v>20</v>
      </c>
      <c r="F130" s="1318" t="s">
        <v>880</v>
      </c>
      <c r="G130" s="1318">
        <v>170000433</v>
      </c>
      <c r="H130" s="1318">
        <v>998734</v>
      </c>
      <c r="I130" s="1290"/>
      <c r="J130" s="1320">
        <v>18</v>
      </c>
      <c r="K130" s="1291"/>
      <c r="L130" s="1318" t="s">
        <v>908</v>
      </c>
      <c r="M130" s="1318" t="s">
        <v>582</v>
      </c>
      <c r="N130" s="1318">
        <v>4</v>
      </c>
      <c r="O130" s="1290"/>
      <c r="P130" s="1292" t="str">
        <f t="shared" si="26"/>
        <v>Included</v>
      </c>
      <c r="Q130" s="1292">
        <f t="shared" si="27"/>
        <v>0</v>
      </c>
      <c r="R130" s="939">
        <f t="shared" si="28"/>
        <v>0</v>
      </c>
      <c r="S130" s="939">
        <f t="shared" si="15"/>
        <v>0</v>
      </c>
      <c r="T130" s="1324"/>
      <c r="U130" s="1324"/>
    </row>
    <row r="131" spans="1:21" s="939" customFormat="1" ht="16.5">
      <c r="A131" s="1289">
        <f t="shared" si="22"/>
        <v>72</v>
      </c>
      <c r="B131" s="1318">
        <v>7000020718</v>
      </c>
      <c r="C131" s="1318">
        <v>1640</v>
      </c>
      <c r="D131" s="1318">
        <v>1730</v>
      </c>
      <c r="E131" s="1318">
        <v>30</v>
      </c>
      <c r="F131" s="1318" t="s">
        <v>880</v>
      </c>
      <c r="G131" s="1318">
        <v>100002825</v>
      </c>
      <c r="H131" s="1318">
        <v>998734</v>
      </c>
      <c r="I131" s="1290"/>
      <c r="J131" s="1320">
        <v>18</v>
      </c>
      <c r="K131" s="1291"/>
      <c r="L131" s="1318" t="s">
        <v>663</v>
      </c>
      <c r="M131" s="1318" t="s">
        <v>585</v>
      </c>
      <c r="N131" s="1318">
        <v>2</v>
      </c>
      <c r="O131" s="1290"/>
      <c r="P131" s="1292" t="str">
        <f t="shared" si="26"/>
        <v>Included</v>
      </c>
      <c r="Q131" s="1292">
        <f t="shared" si="27"/>
        <v>0</v>
      </c>
      <c r="R131" s="939">
        <f t="shared" si="28"/>
        <v>0</v>
      </c>
      <c r="S131" s="939">
        <f t="shared" si="15"/>
        <v>0</v>
      </c>
      <c r="T131" s="1324"/>
      <c r="U131" s="1324"/>
    </row>
    <row r="132" spans="1:21" s="939" customFormat="1" ht="33">
      <c r="A132" s="1289">
        <f t="shared" si="22"/>
        <v>73</v>
      </c>
      <c r="B132" s="1318">
        <v>7000020718</v>
      </c>
      <c r="C132" s="1318">
        <v>1640</v>
      </c>
      <c r="D132" s="1318">
        <v>1730</v>
      </c>
      <c r="E132" s="1318">
        <v>40</v>
      </c>
      <c r="F132" s="1318" t="s">
        <v>880</v>
      </c>
      <c r="G132" s="1318">
        <v>170000550</v>
      </c>
      <c r="H132" s="1318">
        <v>998336</v>
      </c>
      <c r="I132" s="1290"/>
      <c r="J132" s="1320">
        <v>18</v>
      </c>
      <c r="K132" s="1291"/>
      <c r="L132" s="1318" t="s">
        <v>664</v>
      </c>
      <c r="M132" s="1318" t="s">
        <v>582</v>
      </c>
      <c r="N132" s="1318">
        <v>2</v>
      </c>
      <c r="O132" s="1290"/>
      <c r="P132" s="1292" t="str">
        <f t="shared" si="26"/>
        <v>Included</v>
      </c>
      <c r="Q132" s="1292">
        <f t="shared" si="27"/>
        <v>0</v>
      </c>
      <c r="R132" s="939">
        <f t="shared" si="28"/>
        <v>0</v>
      </c>
      <c r="S132" s="939">
        <f t="shared" si="15"/>
        <v>0</v>
      </c>
      <c r="T132" s="1324"/>
      <c r="U132" s="1324"/>
    </row>
    <row r="133" spans="1:21" s="939" customFormat="1" ht="33">
      <c r="A133" s="1289">
        <f t="shared" si="22"/>
        <v>74</v>
      </c>
      <c r="B133" s="1318">
        <v>7000020718</v>
      </c>
      <c r="C133" s="1318">
        <v>1640</v>
      </c>
      <c r="D133" s="1318">
        <v>1730</v>
      </c>
      <c r="E133" s="1318">
        <v>50</v>
      </c>
      <c r="F133" s="1318" t="s">
        <v>880</v>
      </c>
      <c r="G133" s="1318">
        <v>100002829</v>
      </c>
      <c r="H133" s="1318">
        <v>998734</v>
      </c>
      <c r="I133" s="1290"/>
      <c r="J133" s="1320">
        <v>18</v>
      </c>
      <c r="K133" s="1291"/>
      <c r="L133" s="1318" t="s">
        <v>665</v>
      </c>
      <c r="M133" s="1318" t="s">
        <v>585</v>
      </c>
      <c r="N133" s="1318">
        <v>1</v>
      </c>
      <c r="O133" s="1290"/>
      <c r="P133" s="1292" t="str">
        <f t="shared" si="26"/>
        <v>Included</v>
      </c>
      <c r="Q133" s="1292">
        <f t="shared" si="27"/>
        <v>0</v>
      </c>
      <c r="R133" s="939">
        <f t="shared" si="28"/>
        <v>0</v>
      </c>
      <c r="S133" s="939">
        <f t="shared" si="15"/>
        <v>0</v>
      </c>
      <c r="T133" s="1324"/>
      <c r="U133" s="1324"/>
    </row>
    <row r="134" spans="1:21" s="939" customFormat="1" ht="16.5">
      <c r="A134" s="1289">
        <f t="shared" si="22"/>
        <v>75</v>
      </c>
      <c r="B134" s="1318">
        <v>7000020718</v>
      </c>
      <c r="C134" s="1318">
        <v>1640</v>
      </c>
      <c r="D134" s="1318">
        <v>1730</v>
      </c>
      <c r="E134" s="1318">
        <v>60</v>
      </c>
      <c r="F134" s="1318" t="s">
        <v>880</v>
      </c>
      <c r="G134" s="1318">
        <v>170000375</v>
      </c>
      <c r="H134" s="1318">
        <v>998734</v>
      </c>
      <c r="I134" s="1290"/>
      <c r="J134" s="1320">
        <v>18</v>
      </c>
      <c r="K134" s="1291"/>
      <c r="L134" s="1318" t="s">
        <v>666</v>
      </c>
      <c r="M134" s="1318" t="s">
        <v>582</v>
      </c>
      <c r="N134" s="1318">
        <v>1</v>
      </c>
      <c r="O134" s="1290"/>
      <c r="P134" s="1292" t="str">
        <f t="shared" si="26"/>
        <v>Included</v>
      </c>
      <c r="Q134" s="1292">
        <f t="shared" si="27"/>
        <v>0</v>
      </c>
      <c r="R134" s="939">
        <f t="shared" si="28"/>
        <v>0</v>
      </c>
      <c r="S134" s="939">
        <f t="shared" si="15"/>
        <v>0</v>
      </c>
      <c r="T134" s="1324"/>
      <c r="U134" s="1324"/>
    </row>
    <row r="135" spans="1:21" s="939" customFormat="1" ht="16.5">
      <c r="A135" s="1289">
        <f t="shared" si="22"/>
        <v>76</v>
      </c>
      <c r="B135" s="1318">
        <v>7000020718</v>
      </c>
      <c r="C135" s="1318">
        <v>1640</v>
      </c>
      <c r="D135" s="1318">
        <v>1730</v>
      </c>
      <c r="E135" s="1318">
        <v>70</v>
      </c>
      <c r="F135" s="1318" t="s">
        <v>880</v>
      </c>
      <c r="G135" s="1318">
        <v>170000551</v>
      </c>
      <c r="H135" s="1318">
        <v>998336</v>
      </c>
      <c r="I135" s="1290"/>
      <c r="J135" s="1320">
        <v>18</v>
      </c>
      <c r="K135" s="1291"/>
      <c r="L135" s="1318" t="s">
        <v>669</v>
      </c>
      <c r="M135" s="1318" t="s">
        <v>582</v>
      </c>
      <c r="N135" s="1318">
        <v>2</v>
      </c>
      <c r="O135" s="1290"/>
      <c r="P135" s="1292" t="str">
        <f t="shared" si="26"/>
        <v>Included</v>
      </c>
      <c r="Q135" s="1292">
        <f t="shared" si="27"/>
        <v>0</v>
      </c>
      <c r="R135" s="939">
        <f t="shared" si="28"/>
        <v>0</v>
      </c>
      <c r="S135" s="939">
        <f t="shared" si="15"/>
        <v>0</v>
      </c>
      <c r="T135" s="1324"/>
      <c r="U135" s="1324"/>
    </row>
    <row r="136" spans="1:21" s="939" customFormat="1" ht="82.5">
      <c r="A136" s="1289">
        <f t="shared" si="22"/>
        <v>77</v>
      </c>
      <c r="B136" s="1318">
        <v>7000020718</v>
      </c>
      <c r="C136" s="1318">
        <v>1720</v>
      </c>
      <c r="D136" s="1318">
        <v>1750</v>
      </c>
      <c r="E136" s="1318">
        <v>10</v>
      </c>
      <c r="F136" s="1318" t="s">
        <v>881</v>
      </c>
      <c r="G136" s="1318">
        <v>100002812</v>
      </c>
      <c r="H136" s="1318">
        <v>998734</v>
      </c>
      <c r="I136" s="1290"/>
      <c r="J136" s="1320">
        <v>18</v>
      </c>
      <c r="K136" s="1291"/>
      <c r="L136" s="1318" t="s">
        <v>662</v>
      </c>
      <c r="M136" s="1318" t="s">
        <v>582</v>
      </c>
      <c r="N136" s="1318">
        <v>1</v>
      </c>
      <c r="O136" s="1290"/>
      <c r="P136" s="1292" t="str">
        <f>IF(O136=0, "Included", IF(ISERROR(N136*O136), O136, N136*O136))</f>
        <v>Included</v>
      </c>
      <c r="Q136" s="1292">
        <f>S136</f>
        <v>0</v>
      </c>
      <c r="R136" s="939">
        <f>IF(P136="Included",0,P136)</f>
        <v>0</v>
      </c>
      <c r="S136" s="939">
        <f t="shared" si="15"/>
        <v>0</v>
      </c>
      <c r="T136" s="1324"/>
      <c r="U136" s="1324"/>
    </row>
    <row r="137" spans="1:21" s="939" customFormat="1" ht="33">
      <c r="A137" s="1289">
        <f t="shared" si="22"/>
        <v>78</v>
      </c>
      <c r="B137" s="1318">
        <v>7000020718</v>
      </c>
      <c r="C137" s="1318">
        <v>1720</v>
      </c>
      <c r="D137" s="1318">
        <v>1750</v>
      </c>
      <c r="E137" s="1318">
        <v>20</v>
      </c>
      <c r="F137" s="1318" t="s">
        <v>881</v>
      </c>
      <c r="G137" s="1318">
        <v>170000433</v>
      </c>
      <c r="H137" s="1318">
        <v>998734</v>
      </c>
      <c r="I137" s="1290"/>
      <c r="J137" s="1320">
        <v>18</v>
      </c>
      <c r="K137" s="1291"/>
      <c r="L137" s="1318" t="s">
        <v>908</v>
      </c>
      <c r="M137" s="1318" t="s">
        <v>582</v>
      </c>
      <c r="N137" s="1318">
        <v>4</v>
      </c>
      <c r="O137" s="1290"/>
      <c r="P137" s="1292" t="str">
        <f>IF(O137=0, "Included", IF(ISERROR(N137*O137), O137, N137*O137))</f>
        <v>Included</v>
      </c>
      <c r="Q137" s="1292">
        <f>S137</f>
        <v>0</v>
      </c>
      <c r="R137" s="939">
        <f>IF(P137="Included",0,P137)</f>
        <v>0</v>
      </c>
      <c r="S137" s="939">
        <f t="shared" si="15"/>
        <v>0</v>
      </c>
      <c r="T137" s="1324"/>
      <c r="U137" s="1324"/>
    </row>
    <row r="138" spans="1:21" s="939" customFormat="1" ht="33">
      <c r="A138" s="1289">
        <f t="shared" si="22"/>
        <v>79</v>
      </c>
      <c r="B138" s="1318">
        <v>7000020718</v>
      </c>
      <c r="C138" s="1318">
        <v>1720</v>
      </c>
      <c r="D138" s="1318">
        <v>1750</v>
      </c>
      <c r="E138" s="1318">
        <v>30</v>
      </c>
      <c r="F138" s="1318" t="s">
        <v>881</v>
      </c>
      <c r="G138" s="1318">
        <v>100002825</v>
      </c>
      <c r="H138" s="1318">
        <v>998734</v>
      </c>
      <c r="I138" s="1290"/>
      <c r="J138" s="1320">
        <v>18</v>
      </c>
      <c r="K138" s="1291"/>
      <c r="L138" s="1318" t="s">
        <v>663</v>
      </c>
      <c r="M138" s="1318" t="s">
        <v>585</v>
      </c>
      <c r="N138" s="1318">
        <v>2</v>
      </c>
      <c r="O138" s="1290"/>
      <c r="P138" s="1292" t="str">
        <f>IF(O138=0, "Included", IF(ISERROR(N138*O138), O138, N138*O138))</f>
        <v>Included</v>
      </c>
      <c r="Q138" s="1292">
        <f>S138</f>
        <v>0</v>
      </c>
      <c r="R138" s="939">
        <f>IF(P138="Included",0,P138)</f>
        <v>0</v>
      </c>
      <c r="S138" s="939">
        <f t="shared" si="15"/>
        <v>0</v>
      </c>
      <c r="T138" s="1324"/>
      <c r="U138" s="1324"/>
    </row>
    <row r="139" spans="1:21" s="939" customFormat="1" ht="33">
      <c r="A139" s="1289">
        <f t="shared" si="22"/>
        <v>80</v>
      </c>
      <c r="B139" s="1318">
        <v>7000020718</v>
      </c>
      <c r="C139" s="1318">
        <v>1720</v>
      </c>
      <c r="D139" s="1318">
        <v>1750</v>
      </c>
      <c r="E139" s="1318">
        <v>40</v>
      </c>
      <c r="F139" s="1318" t="s">
        <v>881</v>
      </c>
      <c r="G139" s="1318">
        <v>170000550</v>
      </c>
      <c r="H139" s="1318">
        <v>998336</v>
      </c>
      <c r="I139" s="1290"/>
      <c r="J139" s="1320">
        <v>18</v>
      </c>
      <c r="K139" s="1291"/>
      <c r="L139" s="1318" t="s">
        <v>664</v>
      </c>
      <c r="M139" s="1318" t="s">
        <v>582</v>
      </c>
      <c r="N139" s="1318">
        <v>2</v>
      </c>
      <c r="O139" s="1290"/>
      <c r="P139" s="1292" t="str">
        <f t="shared" ref="P139:P148" si="29">IF(O139=0, "Included", IF(ISERROR(N139*O139), O139, N139*O139))</f>
        <v>Included</v>
      </c>
      <c r="Q139" s="1292">
        <f t="shared" ref="Q139:Q148" si="30">S139</f>
        <v>0</v>
      </c>
      <c r="R139" s="939">
        <f t="shared" ref="R139:R148" si="31">IF(P139="Included",0,P139)</f>
        <v>0</v>
      </c>
      <c r="S139" s="939">
        <f t="shared" si="15"/>
        <v>0</v>
      </c>
      <c r="T139" s="1324"/>
      <c r="U139" s="1324"/>
    </row>
    <row r="140" spans="1:21" s="939" customFormat="1" ht="33">
      <c r="A140" s="1289">
        <f t="shared" si="22"/>
        <v>81</v>
      </c>
      <c r="B140" s="1318">
        <v>7000020718</v>
      </c>
      <c r="C140" s="1318">
        <v>1720</v>
      </c>
      <c r="D140" s="1318">
        <v>1750</v>
      </c>
      <c r="E140" s="1318">
        <v>50</v>
      </c>
      <c r="F140" s="1318" t="s">
        <v>881</v>
      </c>
      <c r="G140" s="1318">
        <v>100002829</v>
      </c>
      <c r="H140" s="1318">
        <v>998734</v>
      </c>
      <c r="I140" s="1290"/>
      <c r="J140" s="1320">
        <v>18</v>
      </c>
      <c r="K140" s="1291"/>
      <c r="L140" s="1318" t="s">
        <v>665</v>
      </c>
      <c r="M140" s="1318" t="s">
        <v>585</v>
      </c>
      <c r="N140" s="1318">
        <v>1</v>
      </c>
      <c r="O140" s="1290"/>
      <c r="P140" s="1292" t="str">
        <f t="shared" si="29"/>
        <v>Included</v>
      </c>
      <c r="Q140" s="1292">
        <f t="shared" si="30"/>
        <v>0</v>
      </c>
      <c r="R140" s="939">
        <f t="shared" si="31"/>
        <v>0</v>
      </c>
      <c r="S140" s="939">
        <f t="shared" si="15"/>
        <v>0</v>
      </c>
      <c r="T140" s="1324"/>
      <c r="U140" s="1324"/>
    </row>
    <row r="141" spans="1:21" s="939" customFormat="1" ht="33">
      <c r="A141" s="1289">
        <f t="shared" si="22"/>
        <v>82</v>
      </c>
      <c r="B141" s="1318">
        <v>7000020718</v>
      </c>
      <c r="C141" s="1318">
        <v>1720</v>
      </c>
      <c r="D141" s="1318">
        <v>1750</v>
      </c>
      <c r="E141" s="1318">
        <v>60</v>
      </c>
      <c r="F141" s="1318" t="s">
        <v>881</v>
      </c>
      <c r="G141" s="1318">
        <v>170000375</v>
      </c>
      <c r="H141" s="1318">
        <v>998734</v>
      </c>
      <c r="I141" s="1290"/>
      <c r="J141" s="1320">
        <v>18</v>
      </c>
      <c r="K141" s="1291"/>
      <c r="L141" s="1318" t="s">
        <v>666</v>
      </c>
      <c r="M141" s="1318" t="s">
        <v>582</v>
      </c>
      <c r="N141" s="1318">
        <v>1</v>
      </c>
      <c r="O141" s="1290"/>
      <c r="P141" s="1292" t="str">
        <f t="shared" si="29"/>
        <v>Included</v>
      </c>
      <c r="Q141" s="1292">
        <f t="shared" si="30"/>
        <v>0</v>
      </c>
      <c r="R141" s="939">
        <f t="shared" si="31"/>
        <v>0</v>
      </c>
      <c r="S141" s="939">
        <f t="shared" si="15"/>
        <v>0</v>
      </c>
      <c r="T141" s="1324"/>
      <c r="U141" s="1324"/>
    </row>
    <row r="142" spans="1:21" s="939" customFormat="1" ht="33">
      <c r="A142" s="1289">
        <f t="shared" si="22"/>
        <v>83</v>
      </c>
      <c r="B142" s="1318">
        <v>7000020718</v>
      </c>
      <c r="C142" s="1318">
        <v>1720</v>
      </c>
      <c r="D142" s="1318">
        <v>1750</v>
      </c>
      <c r="E142" s="1318">
        <v>70</v>
      </c>
      <c r="F142" s="1318" t="s">
        <v>881</v>
      </c>
      <c r="G142" s="1318">
        <v>170000551</v>
      </c>
      <c r="H142" s="1318">
        <v>998336</v>
      </c>
      <c r="I142" s="1290"/>
      <c r="J142" s="1320">
        <v>18</v>
      </c>
      <c r="K142" s="1291"/>
      <c r="L142" s="1318" t="s">
        <v>669</v>
      </c>
      <c r="M142" s="1318" t="s">
        <v>582</v>
      </c>
      <c r="N142" s="1318">
        <v>2</v>
      </c>
      <c r="O142" s="1290"/>
      <c r="P142" s="1292" t="str">
        <f t="shared" si="29"/>
        <v>Included</v>
      </c>
      <c r="Q142" s="1292">
        <f t="shared" si="30"/>
        <v>0</v>
      </c>
      <c r="R142" s="939">
        <f t="shared" si="31"/>
        <v>0</v>
      </c>
      <c r="S142" s="939">
        <f t="shared" si="15"/>
        <v>0</v>
      </c>
      <c r="T142" s="1324"/>
      <c r="U142" s="1324"/>
    </row>
    <row r="143" spans="1:21" s="939" customFormat="1" ht="16.5">
      <c r="A143" s="1289">
        <f t="shared" si="22"/>
        <v>84</v>
      </c>
      <c r="B143" s="1318">
        <v>7000020718</v>
      </c>
      <c r="C143" s="1318">
        <v>1770</v>
      </c>
      <c r="D143" s="1318">
        <v>1770</v>
      </c>
      <c r="E143" s="1318">
        <v>10</v>
      </c>
      <c r="F143" s="1318" t="s">
        <v>749</v>
      </c>
      <c r="G143" s="1318">
        <v>170000502</v>
      </c>
      <c r="H143" s="1318">
        <v>998713</v>
      </c>
      <c r="I143" s="1290"/>
      <c r="J143" s="1320">
        <v>18</v>
      </c>
      <c r="K143" s="1291"/>
      <c r="L143" s="1318" t="s">
        <v>909</v>
      </c>
      <c r="M143" s="1318" t="s">
        <v>582</v>
      </c>
      <c r="N143" s="1318">
        <v>2</v>
      </c>
      <c r="O143" s="1290"/>
      <c r="P143" s="1292" t="str">
        <f t="shared" si="29"/>
        <v>Included</v>
      </c>
      <c r="Q143" s="1292">
        <f t="shared" si="30"/>
        <v>0</v>
      </c>
      <c r="R143" s="939">
        <f t="shared" si="31"/>
        <v>0</v>
      </c>
      <c r="S143" s="939">
        <f t="shared" si="15"/>
        <v>0</v>
      </c>
      <c r="T143" s="1324"/>
      <c r="U143" s="1324"/>
    </row>
    <row r="144" spans="1:21" s="939" customFormat="1" ht="16.5">
      <c r="A144" s="1289">
        <f t="shared" si="22"/>
        <v>85</v>
      </c>
      <c r="B144" s="1318">
        <v>7000020718</v>
      </c>
      <c r="C144" s="1318">
        <v>1770</v>
      </c>
      <c r="D144" s="1318">
        <v>1770</v>
      </c>
      <c r="E144" s="1318">
        <v>20</v>
      </c>
      <c r="F144" s="1318" t="s">
        <v>749</v>
      </c>
      <c r="G144" s="1318">
        <v>170000530</v>
      </c>
      <c r="H144" s="1318">
        <v>998734</v>
      </c>
      <c r="I144" s="1290"/>
      <c r="J144" s="1320">
        <v>18</v>
      </c>
      <c r="K144" s="1291"/>
      <c r="L144" s="1318" t="s">
        <v>910</v>
      </c>
      <c r="M144" s="1318" t="s">
        <v>582</v>
      </c>
      <c r="N144" s="1318">
        <v>2</v>
      </c>
      <c r="O144" s="1290"/>
      <c r="P144" s="1292" t="str">
        <f t="shared" si="29"/>
        <v>Included</v>
      </c>
      <c r="Q144" s="1292">
        <f t="shared" si="30"/>
        <v>0</v>
      </c>
      <c r="R144" s="939">
        <f t="shared" si="31"/>
        <v>0</v>
      </c>
      <c r="S144" s="939">
        <f t="shared" si="15"/>
        <v>0</v>
      </c>
      <c r="T144" s="1324"/>
      <c r="U144" s="1324"/>
    </row>
    <row r="145" spans="1:21" s="939" customFormat="1" ht="33">
      <c r="A145" s="1289">
        <f t="shared" si="22"/>
        <v>86</v>
      </c>
      <c r="B145" s="1318">
        <v>7000020718</v>
      </c>
      <c r="C145" s="1318">
        <v>1770</v>
      </c>
      <c r="D145" s="1318">
        <v>1770</v>
      </c>
      <c r="E145" s="1318">
        <v>30</v>
      </c>
      <c r="F145" s="1318" t="s">
        <v>749</v>
      </c>
      <c r="G145" s="1318">
        <v>170000503</v>
      </c>
      <c r="H145" s="1318">
        <v>998713</v>
      </c>
      <c r="I145" s="1290"/>
      <c r="J145" s="1320">
        <v>18</v>
      </c>
      <c r="K145" s="1291"/>
      <c r="L145" s="1318" t="s">
        <v>911</v>
      </c>
      <c r="M145" s="1318" t="s">
        <v>582</v>
      </c>
      <c r="N145" s="1318">
        <v>3</v>
      </c>
      <c r="O145" s="1290"/>
      <c r="P145" s="1292" t="str">
        <f t="shared" si="29"/>
        <v>Included</v>
      </c>
      <c r="Q145" s="1292">
        <f t="shared" si="30"/>
        <v>0</v>
      </c>
      <c r="R145" s="939">
        <f t="shared" si="31"/>
        <v>0</v>
      </c>
      <c r="S145" s="939">
        <f t="shared" si="15"/>
        <v>0</v>
      </c>
      <c r="T145" s="1324"/>
      <c r="U145" s="1324"/>
    </row>
    <row r="146" spans="1:21" s="939" customFormat="1" ht="16.5">
      <c r="A146" s="1289">
        <f t="shared" si="22"/>
        <v>87</v>
      </c>
      <c r="B146" s="1318">
        <v>7000020718</v>
      </c>
      <c r="C146" s="1318">
        <v>1770</v>
      </c>
      <c r="D146" s="1318">
        <v>1770</v>
      </c>
      <c r="E146" s="1318">
        <v>40</v>
      </c>
      <c r="F146" s="1318" t="s">
        <v>749</v>
      </c>
      <c r="G146" s="1318">
        <v>170000504</v>
      </c>
      <c r="H146" s="1318">
        <v>998713</v>
      </c>
      <c r="I146" s="1290"/>
      <c r="J146" s="1320">
        <v>18</v>
      </c>
      <c r="K146" s="1291"/>
      <c r="L146" s="1318" t="s">
        <v>912</v>
      </c>
      <c r="M146" s="1318" t="s">
        <v>630</v>
      </c>
      <c r="N146" s="1318">
        <v>1</v>
      </c>
      <c r="O146" s="1290"/>
      <c r="P146" s="1292" t="str">
        <f t="shared" si="29"/>
        <v>Included</v>
      </c>
      <c r="Q146" s="1292">
        <f t="shared" si="30"/>
        <v>0</v>
      </c>
      <c r="R146" s="939">
        <f t="shared" si="31"/>
        <v>0</v>
      </c>
      <c r="S146" s="939">
        <f t="shared" si="15"/>
        <v>0</v>
      </c>
      <c r="T146" s="1324"/>
      <c r="U146" s="1324"/>
    </row>
    <row r="147" spans="1:21" s="939" customFormat="1" ht="33">
      <c r="A147" s="1289">
        <f t="shared" si="22"/>
        <v>88</v>
      </c>
      <c r="B147" s="1318">
        <v>7000020718</v>
      </c>
      <c r="C147" s="1318">
        <v>1770</v>
      </c>
      <c r="D147" s="1318">
        <v>1770</v>
      </c>
      <c r="E147" s="1318">
        <v>50</v>
      </c>
      <c r="F147" s="1318" t="s">
        <v>749</v>
      </c>
      <c r="G147" s="1318">
        <v>170000501</v>
      </c>
      <c r="H147" s="1318">
        <v>998734</v>
      </c>
      <c r="I147" s="1290"/>
      <c r="J147" s="1320">
        <v>18</v>
      </c>
      <c r="K147" s="1291"/>
      <c r="L147" s="1318" t="s">
        <v>913</v>
      </c>
      <c r="M147" s="1318" t="s">
        <v>630</v>
      </c>
      <c r="N147" s="1318">
        <v>1</v>
      </c>
      <c r="O147" s="1290"/>
      <c r="P147" s="1292" t="str">
        <f t="shared" si="29"/>
        <v>Included</v>
      </c>
      <c r="Q147" s="1292">
        <f t="shared" si="30"/>
        <v>0</v>
      </c>
      <c r="R147" s="939">
        <f t="shared" si="31"/>
        <v>0</v>
      </c>
      <c r="S147" s="939">
        <f t="shared" si="15"/>
        <v>0</v>
      </c>
      <c r="T147" s="1324"/>
      <c r="U147" s="1324"/>
    </row>
    <row r="148" spans="1:21" s="939" customFormat="1" ht="33">
      <c r="A148" s="1289">
        <f t="shared" si="22"/>
        <v>89</v>
      </c>
      <c r="B148" s="1318">
        <v>7000020718</v>
      </c>
      <c r="C148" s="1318">
        <v>1820</v>
      </c>
      <c r="D148" s="1318">
        <v>1790</v>
      </c>
      <c r="E148" s="1318">
        <v>10</v>
      </c>
      <c r="F148" s="1318" t="s">
        <v>750</v>
      </c>
      <c r="G148" s="1318">
        <v>100001674</v>
      </c>
      <c r="H148" s="1318">
        <v>995455</v>
      </c>
      <c r="I148" s="1290"/>
      <c r="J148" s="1320">
        <v>18</v>
      </c>
      <c r="K148" s="1291"/>
      <c r="L148" s="1318" t="s">
        <v>914</v>
      </c>
      <c r="M148" s="1318" t="s">
        <v>582</v>
      </c>
      <c r="N148" s="1318">
        <v>120</v>
      </c>
      <c r="O148" s="1290"/>
      <c r="P148" s="1292" t="str">
        <f t="shared" si="29"/>
        <v>Included</v>
      </c>
      <c r="Q148" s="1292">
        <f t="shared" si="30"/>
        <v>0</v>
      </c>
      <c r="R148" s="939">
        <f t="shared" si="31"/>
        <v>0</v>
      </c>
      <c r="S148" s="939">
        <f t="shared" si="15"/>
        <v>0</v>
      </c>
      <c r="T148" s="1324"/>
      <c r="U148" s="1324"/>
    </row>
    <row r="149" spans="1:21" s="939" customFormat="1" ht="33">
      <c r="A149" s="1289">
        <f t="shared" si="22"/>
        <v>90</v>
      </c>
      <c r="B149" s="1318">
        <v>7000020718</v>
      </c>
      <c r="C149" s="1318">
        <v>1820</v>
      </c>
      <c r="D149" s="1318">
        <v>1790</v>
      </c>
      <c r="E149" s="1318">
        <v>20</v>
      </c>
      <c r="F149" s="1318" t="s">
        <v>750</v>
      </c>
      <c r="G149" s="1318">
        <v>100001676</v>
      </c>
      <c r="H149" s="1318">
        <v>995455</v>
      </c>
      <c r="I149" s="1290"/>
      <c r="J149" s="1320">
        <v>18</v>
      </c>
      <c r="K149" s="1291"/>
      <c r="L149" s="1318" t="s">
        <v>915</v>
      </c>
      <c r="M149" s="1318" t="s">
        <v>582</v>
      </c>
      <c r="N149" s="1318">
        <v>12</v>
      </c>
      <c r="O149" s="1290"/>
      <c r="P149" s="1292" t="str">
        <f>IF(O149=0, "Included", IF(ISERROR(N149*O149), O149, N149*O149))</f>
        <v>Included</v>
      </c>
      <c r="Q149" s="1292">
        <f>S149</f>
        <v>0</v>
      </c>
      <c r="R149" s="939">
        <f>IF(P149="Included",0,P149)</f>
        <v>0</v>
      </c>
      <c r="S149" s="939">
        <f t="shared" ref="S149:S175" si="32">IF(K149="",(R149*J149/100),(R149*K149))</f>
        <v>0</v>
      </c>
      <c r="T149" s="1324"/>
      <c r="U149" s="1324"/>
    </row>
    <row r="150" spans="1:21" s="939" customFormat="1" ht="33">
      <c r="A150" s="1289">
        <f t="shared" si="22"/>
        <v>91</v>
      </c>
      <c r="B150" s="1318">
        <v>7000020718</v>
      </c>
      <c r="C150" s="1318">
        <v>1820</v>
      </c>
      <c r="D150" s="1318">
        <v>1790</v>
      </c>
      <c r="E150" s="1318">
        <v>30</v>
      </c>
      <c r="F150" s="1318" t="s">
        <v>750</v>
      </c>
      <c r="G150" s="1318">
        <v>100001677</v>
      </c>
      <c r="H150" s="1318">
        <v>995455</v>
      </c>
      <c r="I150" s="1290"/>
      <c r="J150" s="1320">
        <v>18</v>
      </c>
      <c r="K150" s="1291"/>
      <c r="L150" s="1318" t="s">
        <v>916</v>
      </c>
      <c r="M150" s="1318" t="s">
        <v>582</v>
      </c>
      <c r="N150" s="1318">
        <v>24</v>
      </c>
      <c r="O150" s="1290"/>
      <c r="P150" s="1292" t="str">
        <f>IF(O150=0, "Included", IF(ISERROR(N150*O150), O150, N150*O150))</f>
        <v>Included</v>
      </c>
      <c r="Q150" s="1292">
        <f>S150</f>
        <v>0</v>
      </c>
      <c r="R150" s="939">
        <f>IF(P150="Included",0,P150)</f>
        <v>0</v>
      </c>
      <c r="S150" s="939">
        <f t="shared" si="32"/>
        <v>0</v>
      </c>
      <c r="T150" s="1324"/>
      <c r="U150" s="1324"/>
    </row>
    <row r="151" spans="1:21" s="939" customFormat="1" ht="33">
      <c r="A151" s="1289">
        <f t="shared" si="22"/>
        <v>92</v>
      </c>
      <c r="B151" s="1318">
        <v>7000020718</v>
      </c>
      <c r="C151" s="1318">
        <v>1820</v>
      </c>
      <c r="D151" s="1318">
        <v>1790</v>
      </c>
      <c r="E151" s="1318">
        <v>40</v>
      </c>
      <c r="F151" s="1318" t="s">
        <v>750</v>
      </c>
      <c r="G151" s="1318">
        <v>100001678</v>
      </c>
      <c r="H151" s="1318">
        <v>995455</v>
      </c>
      <c r="I151" s="1290"/>
      <c r="J151" s="1320">
        <v>18</v>
      </c>
      <c r="K151" s="1291"/>
      <c r="L151" s="1318" t="s">
        <v>917</v>
      </c>
      <c r="M151" s="1318" t="s">
        <v>582</v>
      </c>
      <c r="N151" s="1318">
        <v>48</v>
      </c>
      <c r="O151" s="1290"/>
      <c r="P151" s="1292" t="str">
        <f t="shared" ref="P151:P157" si="33">IF(O151=0, "Included", IF(ISERROR(N151*O151), O151, N151*O151))</f>
        <v>Included</v>
      </c>
      <c r="Q151" s="1292">
        <f t="shared" ref="Q151:Q157" si="34">S151</f>
        <v>0</v>
      </c>
      <c r="R151" s="939">
        <f t="shared" ref="R151:R157" si="35">IF(P151="Included",0,P151)</f>
        <v>0</v>
      </c>
      <c r="S151" s="939">
        <f t="shared" si="32"/>
        <v>0</v>
      </c>
      <c r="T151" s="1324"/>
      <c r="U151" s="1324"/>
    </row>
    <row r="152" spans="1:21" s="939" customFormat="1" ht="49.5">
      <c r="A152" s="1289">
        <f t="shared" si="22"/>
        <v>93</v>
      </c>
      <c r="B152" s="1318">
        <v>7000020718</v>
      </c>
      <c r="C152" s="1318">
        <v>1830</v>
      </c>
      <c r="D152" s="1318">
        <v>1800</v>
      </c>
      <c r="E152" s="1318">
        <v>10</v>
      </c>
      <c r="F152" s="1318" t="s">
        <v>882</v>
      </c>
      <c r="G152" s="1318">
        <v>100004518</v>
      </c>
      <c r="H152" s="1318">
        <v>995433</v>
      </c>
      <c r="I152" s="1290"/>
      <c r="J152" s="1320">
        <v>18</v>
      </c>
      <c r="K152" s="1291"/>
      <c r="L152" s="1318" t="s">
        <v>670</v>
      </c>
      <c r="M152" s="1318" t="s">
        <v>595</v>
      </c>
      <c r="N152" s="1318">
        <v>6810</v>
      </c>
      <c r="O152" s="1290"/>
      <c r="P152" s="1292" t="str">
        <f t="shared" si="33"/>
        <v>Included</v>
      </c>
      <c r="Q152" s="1292">
        <f t="shared" si="34"/>
        <v>0</v>
      </c>
      <c r="R152" s="939">
        <f t="shared" si="35"/>
        <v>0</v>
      </c>
      <c r="S152" s="939">
        <f t="shared" si="32"/>
        <v>0</v>
      </c>
      <c r="T152" s="1324"/>
      <c r="U152" s="1324"/>
    </row>
    <row r="153" spans="1:21" s="939" customFormat="1" ht="66">
      <c r="A153" s="1289">
        <f t="shared" si="22"/>
        <v>94</v>
      </c>
      <c r="B153" s="1318">
        <v>7000020718</v>
      </c>
      <c r="C153" s="1318">
        <v>1830</v>
      </c>
      <c r="D153" s="1318">
        <v>1800</v>
      </c>
      <c r="E153" s="1318">
        <v>20</v>
      </c>
      <c r="F153" s="1318" t="s">
        <v>882</v>
      </c>
      <c r="G153" s="1318">
        <v>100011662</v>
      </c>
      <c r="H153" s="1318">
        <v>995433</v>
      </c>
      <c r="I153" s="1290"/>
      <c r="J153" s="1320">
        <v>18</v>
      </c>
      <c r="K153" s="1291"/>
      <c r="L153" s="1318" t="s">
        <v>671</v>
      </c>
      <c r="M153" s="1318" t="s">
        <v>595</v>
      </c>
      <c r="N153" s="1318">
        <v>1703</v>
      </c>
      <c r="O153" s="1290"/>
      <c r="P153" s="1292" t="str">
        <f t="shared" si="33"/>
        <v>Included</v>
      </c>
      <c r="Q153" s="1292">
        <f t="shared" si="34"/>
        <v>0</v>
      </c>
      <c r="R153" s="939">
        <f t="shared" si="35"/>
        <v>0</v>
      </c>
      <c r="S153" s="939">
        <f t="shared" si="32"/>
        <v>0</v>
      </c>
      <c r="T153" s="1324"/>
      <c r="U153" s="1324"/>
    </row>
    <row r="154" spans="1:21" s="939" customFormat="1" ht="16.5">
      <c r="A154" s="1289">
        <f t="shared" si="22"/>
        <v>95</v>
      </c>
      <c r="B154" s="1318">
        <v>7000020718</v>
      </c>
      <c r="C154" s="1318">
        <v>1830</v>
      </c>
      <c r="D154" s="1318">
        <v>1800</v>
      </c>
      <c r="E154" s="1318">
        <v>30</v>
      </c>
      <c r="F154" s="1318" t="s">
        <v>882</v>
      </c>
      <c r="G154" s="1318">
        <v>100001325</v>
      </c>
      <c r="H154" s="1318">
        <v>995454</v>
      </c>
      <c r="I154" s="1290"/>
      <c r="J154" s="1320">
        <v>18</v>
      </c>
      <c r="K154" s="1291"/>
      <c r="L154" s="1318" t="s">
        <v>672</v>
      </c>
      <c r="M154" s="1318" t="s">
        <v>595</v>
      </c>
      <c r="N154" s="1318">
        <v>221</v>
      </c>
      <c r="O154" s="1290"/>
      <c r="P154" s="1292" t="str">
        <f t="shared" si="33"/>
        <v>Included</v>
      </c>
      <c r="Q154" s="1292">
        <f t="shared" si="34"/>
        <v>0</v>
      </c>
      <c r="R154" s="939">
        <f t="shared" si="35"/>
        <v>0</v>
      </c>
      <c r="S154" s="939">
        <f t="shared" si="32"/>
        <v>0</v>
      </c>
      <c r="T154" s="1324"/>
      <c r="U154" s="1324"/>
    </row>
    <row r="155" spans="1:21" s="939" customFormat="1" ht="16.5">
      <c r="A155" s="1289">
        <f t="shared" si="22"/>
        <v>96</v>
      </c>
      <c r="B155" s="1318">
        <v>7000020718</v>
      </c>
      <c r="C155" s="1318">
        <v>1830</v>
      </c>
      <c r="D155" s="1318">
        <v>1800</v>
      </c>
      <c r="E155" s="1318">
        <v>40</v>
      </c>
      <c r="F155" s="1318" t="s">
        <v>882</v>
      </c>
      <c r="G155" s="1318">
        <v>100001326</v>
      </c>
      <c r="H155" s="1318">
        <v>995454</v>
      </c>
      <c r="I155" s="1290"/>
      <c r="J155" s="1320">
        <v>18</v>
      </c>
      <c r="K155" s="1291"/>
      <c r="L155" s="1318" t="s">
        <v>673</v>
      </c>
      <c r="M155" s="1318" t="s">
        <v>595</v>
      </c>
      <c r="N155" s="1318">
        <v>18</v>
      </c>
      <c r="O155" s="1290"/>
      <c r="P155" s="1292" t="str">
        <f t="shared" si="33"/>
        <v>Included</v>
      </c>
      <c r="Q155" s="1292">
        <f t="shared" si="34"/>
        <v>0</v>
      </c>
      <c r="R155" s="939">
        <f t="shared" si="35"/>
        <v>0</v>
      </c>
      <c r="S155" s="939">
        <f t="shared" si="32"/>
        <v>0</v>
      </c>
      <c r="T155" s="1324"/>
      <c r="U155" s="1324"/>
    </row>
    <row r="156" spans="1:21" s="939" customFormat="1" ht="49.5">
      <c r="A156" s="1289">
        <f t="shared" si="22"/>
        <v>97</v>
      </c>
      <c r="B156" s="1318">
        <v>7000020718</v>
      </c>
      <c r="C156" s="1318">
        <v>1830</v>
      </c>
      <c r="D156" s="1318">
        <v>1800</v>
      </c>
      <c r="E156" s="1318">
        <v>50</v>
      </c>
      <c r="F156" s="1318" t="s">
        <v>882</v>
      </c>
      <c r="G156" s="1318">
        <v>100016607</v>
      </c>
      <c r="H156" s="1318">
        <v>995451</v>
      </c>
      <c r="I156" s="1290"/>
      <c r="J156" s="1320">
        <v>18</v>
      </c>
      <c r="K156" s="1291"/>
      <c r="L156" s="1318" t="s">
        <v>918</v>
      </c>
      <c r="M156" s="1318" t="s">
        <v>595</v>
      </c>
      <c r="N156" s="1318">
        <v>2437</v>
      </c>
      <c r="O156" s="1290"/>
      <c r="P156" s="1292" t="str">
        <f t="shared" si="33"/>
        <v>Included</v>
      </c>
      <c r="Q156" s="1292">
        <f t="shared" si="34"/>
        <v>0</v>
      </c>
      <c r="R156" s="939">
        <f t="shared" si="35"/>
        <v>0</v>
      </c>
      <c r="S156" s="939">
        <f t="shared" si="32"/>
        <v>0</v>
      </c>
      <c r="T156" s="1324"/>
      <c r="U156" s="1324"/>
    </row>
    <row r="157" spans="1:21" s="939" customFormat="1" ht="16.5">
      <c r="A157" s="1289">
        <f t="shared" si="22"/>
        <v>98</v>
      </c>
      <c r="B157" s="1318">
        <v>7000020718</v>
      </c>
      <c r="C157" s="1318">
        <v>1830</v>
      </c>
      <c r="D157" s="1318">
        <v>1800</v>
      </c>
      <c r="E157" s="1318">
        <v>60</v>
      </c>
      <c r="F157" s="1318" t="s">
        <v>882</v>
      </c>
      <c r="G157" s="1318">
        <v>100001329</v>
      </c>
      <c r="H157" s="1318">
        <v>995454</v>
      </c>
      <c r="I157" s="1290"/>
      <c r="J157" s="1320">
        <v>18</v>
      </c>
      <c r="K157" s="1291"/>
      <c r="L157" s="1318" t="s">
        <v>674</v>
      </c>
      <c r="M157" s="1318" t="s">
        <v>579</v>
      </c>
      <c r="N157" s="1318">
        <v>171</v>
      </c>
      <c r="O157" s="1290"/>
      <c r="P157" s="1292" t="str">
        <f t="shared" si="33"/>
        <v>Included</v>
      </c>
      <c r="Q157" s="1292">
        <f t="shared" si="34"/>
        <v>0</v>
      </c>
      <c r="R157" s="939">
        <f t="shared" si="35"/>
        <v>0</v>
      </c>
      <c r="S157" s="939">
        <f t="shared" si="32"/>
        <v>0</v>
      </c>
      <c r="T157" s="1324"/>
      <c r="U157" s="1324"/>
    </row>
    <row r="158" spans="1:21" s="939" customFormat="1" ht="66">
      <c r="A158" s="1289">
        <f t="shared" si="22"/>
        <v>99</v>
      </c>
      <c r="B158" s="1318">
        <v>7000020718</v>
      </c>
      <c r="C158" s="1318">
        <v>1830</v>
      </c>
      <c r="D158" s="1318">
        <v>1800</v>
      </c>
      <c r="E158" s="1318">
        <v>70</v>
      </c>
      <c r="F158" s="1318" t="s">
        <v>882</v>
      </c>
      <c r="G158" s="1318">
        <v>100004748</v>
      </c>
      <c r="H158" s="1318">
        <v>995454</v>
      </c>
      <c r="I158" s="1290"/>
      <c r="J158" s="1320">
        <v>18</v>
      </c>
      <c r="K158" s="1291"/>
      <c r="L158" s="1318" t="s">
        <v>919</v>
      </c>
      <c r="M158" s="1318" t="s">
        <v>595</v>
      </c>
      <c r="N158" s="1318">
        <v>82.5</v>
      </c>
      <c r="O158" s="1290"/>
      <c r="P158" s="1292" t="str">
        <f>IF(O158=0, "Included", IF(ISERROR(N158*O158), O158, N158*O158))</f>
        <v>Included</v>
      </c>
      <c r="Q158" s="1292">
        <f>S158</f>
        <v>0</v>
      </c>
      <c r="R158" s="939">
        <f>IF(P158="Included",0,P158)</f>
        <v>0</v>
      </c>
      <c r="S158" s="939">
        <f t="shared" si="32"/>
        <v>0</v>
      </c>
      <c r="T158" s="1324"/>
      <c r="U158" s="1324"/>
    </row>
    <row r="159" spans="1:21" s="939" customFormat="1" ht="16.5">
      <c r="A159" s="1289">
        <f t="shared" si="22"/>
        <v>100</v>
      </c>
      <c r="B159" s="1318">
        <v>7000020718</v>
      </c>
      <c r="C159" s="1318">
        <v>1830</v>
      </c>
      <c r="D159" s="1318">
        <v>1800</v>
      </c>
      <c r="E159" s="1318">
        <v>80</v>
      </c>
      <c r="F159" s="1318" t="s">
        <v>882</v>
      </c>
      <c r="G159" s="1318">
        <v>100001713</v>
      </c>
      <c r="H159" s="1318">
        <v>995424</v>
      </c>
      <c r="I159" s="1290"/>
      <c r="J159" s="1320">
        <v>18</v>
      </c>
      <c r="K159" s="1291"/>
      <c r="L159" s="1318" t="s">
        <v>675</v>
      </c>
      <c r="M159" s="1318" t="s">
        <v>608</v>
      </c>
      <c r="N159" s="1318">
        <v>200</v>
      </c>
      <c r="O159" s="1290"/>
      <c r="P159" s="1292" t="str">
        <f>IF(O159=0, "Included", IF(ISERROR(N159*O159), O159, N159*O159))</f>
        <v>Included</v>
      </c>
      <c r="Q159" s="1292">
        <f>S159</f>
        <v>0</v>
      </c>
      <c r="R159" s="939">
        <f>IF(P159="Included",0,P159)</f>
        <v>0</v>
      </c>
      <c r="S159" s="939">
        <f t="shared" si="32"/>
        <v>0</v>
      </c>
      <c r="T159" s="1324"/>
      <c r="U159" s="1324"/>
    </row>
    <row r="160" spans="1:21" s="939" customFormat="1" ht="33">
      <c r="A160" s="1289">
        <f t="shared" ref="A160:A175" si="36">A159+1</f>
        <v>101</v>
      </c>
      <c r="B160" s="1318">
        <v>7000020718</v>
      </c>
      <c r="C160" s="1318">
        <v>1830</v>
      </c>
      <c r="D160" s="1318">
        <v>1800</v>
      </c>
      <c r="E160" s="1318">
        <v>90</v>
      </c>
      <c r="F160" s="1318" t="s">
        <v>882</v>
      </c>
      <c r="G160" s="1318">
        <v>100001712</v>
      </c>
      <c r="H160" s="1318">
        <v>995428</v>
      </c>
      <c r="I160" s="1290"/>
      <c r="J160" s="1320">
        <v>18</v>
      </c>
      <c r="K160" s="1291"/>
      <c r="L160" s="1318" t="s">
        <v>920</v>
      </c>
      <c r="M160" s="1318" t="s">
        <v>608</v>
      </c>
      <c r="N160" s="1318">
        <v>200</v>
      </c>
      <c r="O160" s="1290"/>
      <c r="P160" s="1292" t="str">
        <f>IF(O160=0, "Included", IF(ISERROR(N160*O160), O160, N160*O160))</f>
        <v>Included</v>
      </c>
      <c r="Q160" s="1292">
        <f>S160</f>
        <v>0</v>
      </c>
      <c r="R160" s="939">
        <f>IF(P160="Included",0,P160)</f>
        <v>0</v>
      </c>
      <c r="S160" s="939">
        <f t="shared" si="32"/>
        <v>0</v>
      </c>
      <c r="T160" s="1324"/>
      <c r="U160" s="1324"/>
    </row>
    <row r="161" spans="1:30" s="939" customFormat="1" ht="66">
      <c r="A161" s="1289">
        <f t="shared" si="36"/>
        <v>102</v>
      </c>
      <c r="B161" s="1318">
        <v>7000020718</v>
      </c>
      <c r="C161" s="1318">
        <v>1830</v>
      </c>
      <c r="D161" s="1318">
        <v>1800</v>
      </c>
      <c r="E161" s="1318">
        <v>100</v>
      </c>
      <c r="F161" s="1318" t="s">
        <v>882</v>
      </c>
      <c r="G161" s="1318">
        <v>100008110</v>
      </c>
      <c r="H161" s="1318">
        <v>995421</v>
      </c>
      <c r="I161" s="1290"/>
      <c r="J161" s="1320">
        <v>18</v>
      </c>
      <c r="K161" s="1291"/>
      <c r="L161" s="1318" t="s">
        <v>676</v>
      </c>
      <c r="M161" s="1318" t="s">
        <v>608</v>
      </c>
      <c r="N161" s="1318">
        <v>188</v>
      </c>
      <c r="O161" s="1290"/>
      <c r="P161" s="1292" t="str">
        <f t="shared" ref="P161:P175" si="37">IF(O161=0, "Included", IF(ISERROR(N161*O161), O161, N161*O161))</f>
        <v>Included</v>
      </c>
      <c r="Q161" s="1292">
        <f t="shared" ref="Q161:Q175" si="38">S161</f>
        <v>0</v>
      </c>
      <c r="R161" s="939">
        <f t="shared" ref="R161:R175" si="39">IF(P161="Included",0,P161)</f>
        <v>0</v>
      </c>
      <c r="S161" s="939">
        <f t="shared" si="32"/>
        <v>0</v>
      </c>
      <c r="T161" s="1324"/>
      <c r="U161" s="1324"/>
    </row>
    <row r="162" spans="1:30" s="939" customFormat="1" ht="33">
      <c r="A162" s="1289">
        <f t="shared" si="36"/>
        <v>103</v>
      </c>
      <c r="B162" s="1318">
        <v>7000020718</v>
      </c>
      <c r="C162" s="1318">
        <v>1830</v>
      </c>
      <c r="D162" s="1318">
        <v>1800</v>
      </c>
      <c r="E162" s="1318">
        <v>110</v>
      </c>
      <c r="F162" s="1318" t="s">
        <v>882</v>
      </c>
      <c r="G162" s="1318">
        <v>100020961</v>
      </c>
      <c r="H162" s="1318">
        <v>995461</v>
      </c>
      <c r="I162" s="1290"/>
      <c r="J162" s="1320">
        <v>18</v>
      </c>
      <c r="K162" s="1291"/>
      <c r="L162" s="1318" t="s">
        <v>921</v>
      </c>
      <c r="M162" s="1318" t="s">
        <v>607</v>
      </c>
      <c r="N162" s="1318">
        <v>30</v>
      </c>
      <c r="O162" s="1290"/>
      <c r="P162" s="1292" t="str">
        <f t="shared" si="37"/>
        <v>Included</v>
      </c>
      <c r="Q162" s="1292">
        <f t="shared" si="38"/>
        <v>0</v>
      </c>
      <c r="R162" s="939">
        <f t="shared" si="39"/>
        <v>0</v>
      </c>
      <c r="S162" s="939">
        <f t="shared" si="32"/>
        <v>0</v>
      </c>
      <c r="T162" s="1324"/>
      <c r="U162" s="1324"/>
    </row>
    <row r="163" spans="1:30" s="939" customFormat="1" ht="49.5">
      <c r="A163" s="1289">
        <f t="shared" si="36"/>
        <v>104</v>
      </c>
      <c r="B163" s="1318">
        <v>7000020718</v>
      </c>
      <c r="C163" s="1318">
        <v>1830</v>
      </c>
      <c r="D163" s="1318">
        <v>1800</v>
      </c>
      <c r="E163" s="1318">
        <v>120</v>
      </c>
      <c r="F163" s="1318" t="s">
        <v>882</v>
      </c>
      <c r="G163" s="1318">
        <v>100015792</v>
      </c>
      <c r="H163" s="1318">
        <v>995454</v>
      </c>
      <c r="I163" s="1290"/>
      <c r="J163" s="1320">
        <v>18</v>
      </c>
      <c r="K163" s="1291"/>
      <c r="L163" s="1318" t="s">
        <v>922</v>
      </c>
      <c r="M163" s="1318" t="s">
        <v>607</v>
      </c>
      <c r="N163" s="1318">
        <v>100</v>
      </c>
      <c r="O163" s="1290"/>
      <c r="P163" s="1292" t="str">
        <f t="shared" si="37"/>
        <v>Included</v>
      </c>
      <c r="Q163" s="1292">
        <f t="shared" si="38"/>
        <v>0</v>
      </c>
      <c r="R163" s="939">
        <f t="shared" si="39"/>
        <v>0</v>
      </c>
      <c r="S163" s="939">
        <f t="shared" si="32"/>
        <v>0</v>
      </c>
      <c r="T163" s="1324"/>
      <c r="U163" s="1324"/>
    </row>
    <row r="164" spans="1:30" s="939" customFormat="1" ht="33">
      <c r="A164" s="1289">
        <f t="shared" si="36"/>
        <v>105</v>
      </c>
      <c r="B164" s="1318">
        <v>7000020718</v>
      </c>
      <c r="C164" s="1318">
        <v>1830</v>
      </c>
      <c r="D164" s="1318">
        <v>1800</v>
      </c>
      <c r="E164" s="1318">
        <v>130</v>
      </c>
      <c r="F164" s="1318" t="s">
        <v>882</v>
      </c>
      <c r="G164" s="1318">
        <v>100001479</v>
      </c>
      <c r="H164" s="1318">
        <v>995454</v>
      </c>
      <c r="I164" s="1290"/>
      <c r="J164" s="1320">
        <v>18</v>
      </c>
      <c r="K164" s="1291"/>
      <c r="L164" s="1318" t="s">
        <v>923</v>
      </c>
      <c r="M164" s="1318" t="s">
        <v>607</v>
      </c>
      <c r="N164" s="1318">
        <v>30</v>
      </c>
      <c r="O164" s="1290"/>
      <c r="P164" s="1292" t="str">
        <f t="shared" si="37"/>
        <v>Included</v>
      </c>
      <c r="Q164" s="1292">
        <f t="shared" si="38"/>
        <v>0</v>
      </c>
      <c r="R164" s="939">
        <f t="shared" si="39"/>
        <v>0</v>
      </c>
      <c r="S164" s="939">
        <f t="shared" si="32"/>
        <v>0</v>
      </c>
      <c r="T164" s="1324"/>
      <c r="U164" s="1324"/>
    </row>
    <row r="165" spans="1:30" s="939" customFormat="1" ht="33">
      <c r="A165" s="1289">
        <f t="shared" si="36"/>
        <v>106</v>
      </c>
      <c r="B165" s="1318">
        <v>7000020718</v>
      </c>
      <c r="C165" s="1318">
        <v>1830</v>
      </c>
      <c r="D165" s="1318">
        <v>1800</v>
      </c>
      <c r="E165" s="1318">
        <v>140</v>
      </c>
      <c r="F165" s="1318" t="s">
        <v>882</v>
      </c>
      <c r="G165" s="1318">
        <v>100001480</v>
      </c>
      <c r="H165" s="1318">
        <v>995454</v>
      </c>
      <c r="I165" s="1290"/>
      <c r="J165" s="1320">
        <v>18</v>
      </c>
      <c r="K165" s="1291"/>
      <c r="L165" s="1318" t="s">
        <v>924</v>
      </c>
      <c r="M165" s="1318" t="s">
        <v>607</v>
      </c>
      <c r="N165" s="1318">
        <v>30</v>
      </c>
      <c r="O165" s="1290"/>
      <c r="P165" s="1292" t="str">
        <f t="shared" si="37"/>
        <v>Included</v>
      </c>
      <c r="Q165" s="1292">
        <f t="shared" si="38"/>
        <v>0</v>
      </c>
      <c r="R165" s="939">
        <f t="shared" si="39"/>
        <v>0</v>
      </c>
      <c r="S165" s="939">
        <f t="shared" si="32"/>
        <v>0</v>
      </c>
      <c r="T165" s="1324"/>
      <c r="U165" s="1324"/>
    </row>
    <row r="166" spans="1:30" s="939" customFormat="1" ht="82.5">
      <c r="A166" s="1289">
        <f t="shared" si="36"/>
        <v>107</v>
      </c>
      <c r="B166" s="1318">
        <v>7000020718</v>
      </c>
      <c r="C166" s="1318">
        <v>1830</v>
      </c>
      <c r="D166" s="1318">
        <v>1800</v>
      </c>
      <c r="E166" s="1318">
        <v>150</v>
      </c>
      <c r="F166" s="1318" t="s">
        <v>882</v>
      </c>
      <c r="G166" s="1318">
        <v>100007097</v>
      </c>
      <c r="H166" s="1318">
        <v>995454</v>
      </c>
      <c r="I166" s="1290"/>
      <c r="J166" s="1320">
        <v>18</v>
      </c>
      <c r="K166" s="1291"/>
      <c r="L166" s="1318" t="s">
        <v>925</v>
      </c>
      <c r="M166" s="1318" t="s">
        <v>608</v>
      </c>
      <c r="N166" s="1318">
        <v>500</v>
      </c>
      <c r="O166" s="1290"/>
      <c r="P166" s="1292" t="str">
        <f t="shared" si="37"/>
        <v>Included</v>
      </c>
      <c r="Q166" s="1292">
        <f t="shared" si="38"/>
        <v>0</v>
      </c>
      <c r="R166" s="939">
        <f t="shared" si="39"/>
        <v>0</v>
      </c>
      <c r="S166" s="939">
        <f t="shared" si="32"/>
        <v>0</v>
      </c>
      <c r="T166" s="1324"/>
      <c r="U166" s="1324"/>
    </row>
    <row r="167" spans="1:30" s="939" customFormat="1" ht="49.5">
      <c r="A167" s="1289">
        <f t="shared" si="36"/>
        <v>108</v>
      </c>
      <c r="B167" s="1318">
        <v>7000020718</v>
      </c>
      <c r="C167" s="1318">
        <v>1830</v>
      </c>
      <c r="D167" s="1318">
        <v>1800</v>
      </c>
      <c r="E167" s="1318">
        <v>160</v>
      </c>
      <c r="F167" s="1318" t="s">
        <v>882</v>
      </c>
      <c r="G167" s="1318">
        <v>100001721</v>
      </c>
      <c r="H167" s="1318">
        <v>995428</v>
      </c>
      <c r="I167" s="1290"/>
      <c r="J167" s="1320">
        <v>18</v>
      </c>
      <c r="K167" s="1291"/>
      <c r="L167" s="1318" t="s">
        <v>926</v>
      </c>
      <c r="M167" s="1318" t="s">
        <v>595</v>
      </c>
      <c r="N167" s="1318">
        <v>27</v>
      </c>
      <c r="O167" s="1290"/>
      <c r="P167" s="1292" t="str">
        <f t="shared" si="37"/>
        <v>Included</v>
      </c>
      <c r="Q167" s="1292">
        <f t="shared" si="38"/>
        <v>0</v>
      </c>
      <c r="R167" s="939">
        <f t="shared" si="39"/>
        <v>0</v>
      </c>
      <c r="S167" s="939">
        <f t="shared" si="32"/>
        <v>0</v>
      </c>
      <c r="T167" s="1324"/>
      <c r="U167" s="1324"/>
    </row>
    <row r="168" spans="1:30" s="939" customFormat="1" ht="66">
      <c r="A168" s="1289">
        <f t="shared" si="36"/>
        <v>109</v>
      </c>
      <c r="B168" s="1318">
        <v>7000020718</v>
      </c>
      <c r="C168" s="1318">
        <v>1830</v>
      </c>
      <c r="D168" s="1318">
        <v>1800</v>
      </c>
      <c r="E168" s="1318">
        <v>170</v>
      </c>
      <c r="F168" s="1318" t="s">
        <v>882</v>
      </c>
      <c r="G168" s="1318">
        <v>100001747</v>
      </c>
      <c r="H168" s="1318">
        <v>995414</v>
      </c>
      <c r="I168" s="1290"/>
      <c r="J168" s="1320">
        <v>18</v>
      </c>
      <c r="K168" s="1291"/>
      <c r="L168" s="1318" t="s">
        <v>927</v>
      </c>
      <c r="M168" s="1318" t="s">
        <v>608</v>
      </c>
      <c r="N168" s="1318">
        <v>200</v>
      </c>
      <c r="O168" s="1290"/>
      <c r="P168" s="1292" t="str">
        <f t="shared" si="37"/>
        <v>Included</v>
      </c>
      <c r="Q168" s="1292">
        <f t="shared" si="38"/>
        <v>0</v>
      </c>
      <c r="R168" s="939">
        <f t="shared" si="39"/>
        <v>0</v>
      </c>
      <c r="S168" s="939">
        <f t="shared" si="32"/>
        <v>0</v>
      </c>
      <c r="T168" s="1324"/>
      <c r="U168" s="1324"/>
    </row>
    <row r="169" spans="1:30" s="939" customFormat="1" ht="82.5">
      <c r="A169" s="1289">
        <f t="shared" si="36"/>
        <v>110</v>
      </c>
      <c r="B169" s="1318">
        <v>7000020718</v>
      </c>
      <c r="C169" s="1318">
        <v>1830</v>
      </c>
      <c r="D169" s="1318">
        <v>1800</v>
      </c>
      <c r="E169" s="1318">
        <v>180</v>
      </c>
      <c r="F169" s="1318" t="s">
        <v>882</v>
      </c>
      <c r="G169" s="1318">
        <v>100004431</v>
      </c>
      <c r="H169" s="1318">
        <v>995416</v>
      </c>
      <c r="I169" s="1290"/>
      <c r="J169" s="1320">
        <v>18</v>
      </c>
      <c r="K169" s="1291"/>
      <c r="L169" s="1318" t="s">
        <v>928</v>
      </c>
      <c r="M169" s="1318" t="s">
        <v>608</v>
      </c>
      <c r="N169" s="1318">
        <v>15</v>
      </c>
      <c r="O169" s="1290"/>
      <c r="P169" s="1292" t="str">
        <f t="shared" si="37"/>
        <v>Included</v>
      </c>
      <c r="Q169" s="1292">
        <f t="shared" si="38"/>
        <v>0</v>
      </c>
      <c r="R169" s="939">
        <f t="shared" si="39"/>
        <v>0</v>
      </c>
      <c r="S169" s="939">
        <f t="shared" si="32"/>
        <v>0</v>
      </c>
      <c r="T169" s="1324"/>
      <c r="U169" s="1324"/>
    </row>
    <row r="170" spans="1:30" s="939" customFormat="1" ht="82.5">
      <c r="A170" s="1289">
        <f t="shared" si="36"/>
        <v>111</v>
      </c>
      <c r="B170" s="1318">
        <v>7000020718</v>
      </c>
      <c r="C170" s="1318">
        <v>1830</v>
      </c>
      <c r="D170" s="1318">
        <v>1800</v>
      </c>
      <c r="E170" s="1318">
        <v>190</v>
      </c>
      <c r="F170" s="1318" t="s">
        <v>882</v>
      </c>
      <c r="G170" s="1318">
        <v>100004427</v>
      </c>
      <c r="H170" s="1318">
        <v>995416</v>
      </c>
      <c r="I170" s="1290"/>
      <c r="J170" s="1320">
        <v>18</v>
      </c>
      <c r="K170" s="1291"/>
      <c r="L170" s="1318" t="s">
        <v>929</v>
      </c>
      <c r="M170" s="1318" t="s">
        <v>608</v>
      </c>
      <c r="N170" s="1318">
        <v>25</v>
      </c>
      <c r="O170" s="1290"/>
      <c r="P170" s="1292" t="str">
        <f t="shared" si="37"/>
        <v>Included</v>
      </c>
      <c r="Q170" s="1292">
        <f t="shared" si="38"/>
        <v>0</v>
      </c>
      <c r="R170" s="939">
        <f t="shared" si="39"/>
        <v>0</v>
      </c>
      <c r="S170" s="939">
        <f t="shared" si="32"/>
        <v>0</v>
      </c>
      <c r="T170" s="1324"/>
      <c r="U170" s="1324"/>
    </row>
    <row r="171" spans="1:30" s="939" customFormat="1" ht="231">
      <c r="A171" s="1289">
        <f t="shared" si="36"/>
        <v>112</v>
      </c>
      <c r="B171" s="1318">
        <v>7000020718</v>
      </c>
      <c r="C171" s="1318">
        <v>1830</v>
      </c>
      <c r="D171" s="1318">
        <v>1800</v>
      </c>
      <c r="E171" s="1318">
        <v>200</v>
      </c>
      <c r="F171" s="1318" t="s">
        <v>882</v>
      </c>
      <c r="G171" s="1318">
        <v>100002911</v>
      </c>
      <c r="H171" s="1318">
        <v>995432</v>
      </c>
      <c r="I171" s="1290"/>
      <c r="J171" s="1320">
        <v>18</v>
      </c>
      <c r="K171" s="1291"/>
      <c r="L171" s="1318" t="s">
        <v>677</v>
      </c>
      <c r="M171" s="1318" t="s">
        <v>595</v>
      </c>
      <c r="N171" s="1318">
        <v>5000</v>
      </c>
      <c r="O171" s="1290"/>
      <c r="P171" s="1292" t="str">
        <f t="shared" si="37"/>
        <v>Included</v>
      </c>
      <c r="Q171" s="1292">
        <f t="shared" si="38"/>
        <v>0</v>
      </c>
      <c r="R171" s="939">
        <f t="shared" si="39"/>
        <v>0</v>
      </c>
      <c r="S171" s="939">
        <f t="shared" si="32"/>
        <v>0</v>
      </c>
      <c r="T171" s="1324"/>
      <c r="U171" s="1324"/>
    </row>
    <row r="172" spans="1:30" s="939" customFormat="1" ht="99">
      <c r="A172" s="1289">
        <f t="shared" si="36"/>
        <v>113</v>
      </c>
      <c r="B172" s="1318">
        <v>7000020718</v>
      </c>
      <c r="C172" s="1318">
        <v>1830</v>
      </c>
      <c r="D172" s="1318">
        <v>1800</v>
      </c>
      <c r="E172" s="1318">
        <v>210</v>
      </c>
      <c r="F172" s="1318" t="s">
        <v>882</v>
      </c>
      <c r="G172" s="1318">
        <v>100002583</v>
      </c>
      <c r="H172" s="1318">
        <v>995432</v>
      </c>
      <c r="I172" s="1290"/>
      <c r="J172" s="1320">
        <v>18</v>
      </c>
      <c r="K172" s="1291"/>
      <c r="L172" s="1318" t="s">
        <v>678</v>
      </c>
      <c r="M172" s="1318" t="s">
        <v>595</v>
      </c>
      <c r="N172" s="1318">
        <v>1250</v>
      </c>
      <c r="O172" s="1290"/>
      <c r="P172" s="1292" t="str">
        <f t="shared" si="37"/>
        <v>Included</v>
      </c>
      <c r="Q172" s="1292">
        <f t="shared" si="38"/>
        <v>0</v>
      </c>
      <c r="R172" s="939">
        <f t="shared" si="39"/>
        <v>0</v>
      </c>
      <c r="S172" s="939">
        <f t="shared" si="32"/>
        <v>0</v>
      </c>
      <c r="T172" s="1324"/>
      <c r="U172" s="1324"/>
    </row>
    <row r="173" spans="1:30" s="939" customFormat="1" ht="132">
      <c r="A173" s="1289">
        <f t="shared" si="36"/>
        <v>114</v>
      </c>
      <c r="B173" s="1318">
        <v>7000020718</v>
      </c>
      <c r="C173" s="1318">
        <v>1830</v>
      </c>
      <c r="D173" s="1318">
        <v>1800</v>
      </c>
      <c r="E173" s="1318">
        <v>220</v>
      </c>
      <c r="F173" s="1318" t="s">
        <v>882</v>
      </c>
      <c r="G173" s="1318">
        <v>100002914</v>
      </c>
      <c r="H173" s="1318">
        <v>995432</v>
      </c>
      <c r="I173" s="1290"/>
      <c r="J173" s="1320">
        <v>18</v>
      </c>
      <c r="K173" s="1291"/>
      <c r="L173" s="1318" t="s">
        <v>930</v>
      </c>
      <c r="M173" s="1318" t="s">
        <v>595</v>
      </c>
      <c r="N173" s="1318">
        <v>500</v>
      </c>
      <c r="O173" s="1290"/>
      <c r="P173" s="1292" t="str">
        <f t="shared" si="37"/>
        <v>Included</v>
      </c>
      <c r="Q173" s="1292">
        <f t="shared" si="38"/>
        <v>0</v>
      </c>
      <c r="R173" s="939">
        <f t="shared" si="39"/>
        <v>0</v>
      </c>
      <c r="S173" s="939">
        <f t="shared" si="32"/>
        <v>0</v>
      </c>
      <c r="T173" s="1324"/>
      <c r="U173" s="1324"/>
    </row>
    <row r="174" spans="1:30" s="939" customFormat="1" ht="33">
      <c r="A174" s="1289">
        <f t="shared" si="36"/>
        <v>115</v>
      </c>
      <c r="B174" s="1318">
        <v>7000020718</v>
      </c>
      <c r="C174" s="1318">
        <v>1830</v>
      </c>
      <c r="D174" s="1318">
        <v>1800</v>
      </c>
      <c r="E174" s="1318">
        <v>230</v>
      </c>
      <c r="F174" s="1318" t="s">
        <v>882</v>
      </c>
      <c r="G174" s="1318">
        <v>100001433</v>
      </c>
      <c r="H174" s="1318">
        <v>995435</v>
      </c>
      <c r="I174" s="1290"/>
      <c r="J174" s="1320">
        <v>18</v>
      </c>
      <c r="K174" s="1291"/>
      <c r="L174" s="1318" t="s">
        <v>679</v>
      </c>
      <c r="M174" s="1318" t="s">
        <v>630</v>
      </c>
      <c r="N174" s="1318">
        <v>1</v>
      </c>
      <c r="O174" s="1290"/>
      <c r="P174" s="1292" t="str">
        <f t="shared" ref="P174" si="40">IF(O174=0, "Included", IF(ISERROR(N174*O174), O174, N174*O174))</f>
        <v>Included</v>
      </c>
      <c r="Q174" s="1292">
        <f t="shared" ref="Q174" si="41">S174</f>
        <v>0</v>
      </c>
      <c r="R174" s="939">
        <f t="shared" ref="R174" si="42">IF(P174="Included",0,P174)</f>
        <v>0</v>
      </c>
      <c r="S174" s="939">
        <f t="shared" ref="S174" si="43">IF(K174="",(R174*J174/100),(R174*K174))</f>
        <v>0</v>
      </c>
      <c r="T174" s="1324"/>
      <c r="U174" s="1324"/>
    </row>
    <row r="175" spans="1:30" s="1328" customFormat="1" ht="16.5">
      <c r="A175" s="1289">
        <f t="shared" si="36"/>
        <v>116</v>
      </c>
      <c r="B175" s="1331">
        <v>7000020718</v>
      </c>
      <c r="C175" s="1331">
        <v>1830</v>
      </c>
      <c r="D175" s="1331">
        <v>1800</v>
      </c>
      <c r="E175" s="1331">
        <v>69</v>
      </c>
      <c r="F175" s="1331" t="s">
        <v>882</v>
      </c>
      <c r="G175" s="1331">
        <v>100001714</v>
      </c>
      <c r="H175" s="1331">
        <v>995428</v>
      </c>
      <c r="I175" s="1326"/>
      <c r="J175" s="1330">
        <v>18</v>
      </c>
      <c r="K175" s="1327"/>
      <c r="L175" s="1331" t="s">
        <v>932</v>
      </c>
      <c r="M175" s="1331" t="s">
        <v>933</v>
      </c>
      <c r="N175" s="1331">
        <v>900</v>
      </c>
      <c r="O175" s="1326"/>
      <c r="P175" s="1292" t="str">
        <f t="shared" si="37"/>
        <v>Included</v>
      </c>
      <c r="Q175" s="1292">
        <f t="shared" si="38"/>
        <v>0</v>
      </c>
      <c r="R175" s="1328">
        <f t="shared" si="39"/>
        <v>0</v>
      </c>
      <c r="S175" s="1328">
        <f t="shared" si="32"/>
        <v>0</v>
      </c>
      <c r="T175" s="1329"/>
      <c r="U175" s="1329"/>
    </row>
    <row r="176" spans="1:30" s="786" customFormat="1">
      <c r="A176" s="1483"/>
      <c r="B176" s="1484"/>
      <c r="C176" s="1484"/>
      <c r="D176" s="1484"/>
      <c r="E176" s="1484"/>
      <c r="F176" s="1484"/>
      <c r="G176" s="1484"/>
      <c r="H176" s="1484"/>
      <c r="I176" s="1484"/>
      <c r="J176" s="1484"/>
      <c r="K176" s="1484"/>
      <c r="L176" s="1484"/>
      <c r="M176" s="1484"/>
      <c r="N176" s="1484"/>
      <c r="O176" s="1484"/>
      <c r="P176" s="1484"/>
      <c r="Q176" s="1485"/>
      <c r="R176" s="787"/>
      <c r="S176" s="787"/>
      <c r="T176" s="787"/>
      <c r="U176" s="787"/>
      <c r="AD176" s="939"/>
    </row>
    <row r="177" spans="1:54" ht="25.5" customHeight="1">
      <c r="A177" s="1480"/>
      <c r="B177" s="1481"/>
      <c r="C177" s="1481"/>
      <c r="D177" s="1481"/>
      <c r="E177" s="1481"/>
      <c r="F177" s="1481"/>
      <c r="G177" s="1481"/>
      <c r="H177" s="1481"/>
      <c r="I177" s="1481"/>
      <c r="J177" s="1481"/>
      <c r="K177" s="1482"/>
      <c r="L177" s="930" t="s">
        <v>578</v>
      </c>
      <c r="M177" s="931"/>
      <c r="N177" s="932"/>
      <c r="O177" s="933"/>
      <c r="P177" s="934">
        <f>SUM(P20:P176)</f>
        <v>0</v>
      </c>
      <c r="Q177" s="935"/>
      <c r="S177" s="1002">
        <f>SUM(S20:S175)</f>
        <v>0</v>
      </c>
      <c r="T177" s="811"/>
      <c r="U177" s="811"/>
      <c r="V177" s="811"/>
      <c r="W177" s="811"/>
      <c r="X177" s="811"/>
      <c r="Y177" s="811"/>
      <c r="Z177" s="811"/>
      <c r="AA177" s="811"/>
      <c r="AB177" s="811"/>
      <c r="AC177" s="940"/>
      <c r="AD177" s="940"/>
      <c r="AE177" s="940"/>
      <c r="AF177" s="811"/>
      <c r="AG177" s="811"/>
      <c r="AH177" s="811"/>
      <c r="AI177" s="811"/>
      <c r="AJ177" s="811"/>
      <c r="AK177" s="811"/>
      <c r="AL177" s="811"/>
      <c r="AM177" s="811"/>
      <c r="AN177" s="811"/>
      <c r="AO177" s="811"/>
      <c r="AP177" s="811"/>
      <c r="AQ177" s="811"/>
      <c r="AR177" s="811"/>
      <c r="AS177" s="811"/>
      <c r="AT177" s="811"/>
      <c r="AU177" s="811"/>
      <c r="AV177" s="811"/>
      <c r="AW177" s="811"/>
      <c r="AX177" s="811"/>
      <c r="AY177" s="811"/>
      <c r="AZ177" s="811"/>
      <c r="BA177" s="811"/>
      <c r="BB177" s="811"/>
    </row>
    <row r="178" spans="1:54" ht="25.5" customHeight="1">
      <c r="A178" s="991"/>
      <c r="B178" s="992"/>
      <c r="C178" s="992"/>
      <c r="D178" s="992"/>
      <c r="E178" s="992"/>
      <c r="F178" s="992"/>
      <c r="G178" s="992"/>
      <c r="H178" s="993"/>
      <c r="I178" s="994"/>
      <c r="J178" s="992"/>
      <c r="K178" s="992"/>
      <c r="L178" s="1467" t="s">
        <v>510</v>
      </c>
      <c r="M178" s="1468"/>
      <c r="N178" s="1468"/>
      <c r="O178" s="1469"/>
      <c r="P178" s="934"/>
      <c r="Q178" s="936">
        <f>SUM(Q20:Q175)</f>
        <v>0</v>
      </c>
      <c r="T178" s="811"/>
      <c r="U178" s="811"/>
      <c r="V178" s="811"/>
      <c r="W178" s="811"/>
      <c r="X178" s="811"/>
      <c r="Y178" s="811"/>
      <c r="Z178" s="811"/>
      <c r="AA178" s="811"/>
      <c r="AB178" s="811"/>
      <c r="AC178" s="940"/>
      <c r="AD178" s="940"/>
      <c r="AE178" s="940"/>
      <c r="AF178" s="811"/>
      <c r="AG178" s="811"/>
      <c r="AH178" s="811"/>
      <c r="AI178" s="811"/>
      <c r="AJ178" s="811"/>
      <c r="AK178" s="811"/>
      <c r="AL178" s="811"/>
      <c r="AM178" s="811"/>
      <c r="AN178" s="811"/>
      <c r="AO178" s="811"/>
      <c r="AP178" s="811"/>
      <c r="AQ178" s="811"/>
      <c r="AR178" s="811"/>
      <c r="AS178" s="811"/>
      <c r="AT178" s="811"/>
      <c r="AU178" s="811"/>
      <c r="AV178" s="811"/>
      <c r="AW178" s="811"/>
      <c r="AX178" s="811"/>
      <c r="AY178" s="811"/>
      <c r="AZ178" s="811"/>
      <c r="BA178" s="811"/>
      <c r="BB178" s="811"/>
    </row>
    <row r="179" spans="1:54" ht="32.25" customHeight="1">
      <c r="A179" s="956"/>
      <c r="B179" s="791"/>
      <c r="C179" s="791"/>
      <c r="D179" s="791"/>
      <c r="E179" s="791"/>
      <c r="F179" s="791"/>
      <c r="G179" s="791"/>
      <c r="H179" s="1471"/>
      <c r="I179" s="1471"/>
      <c r="J179" s="1471"/>
      <c r="K179" s="1471"/>
      <c r="L179" s="1471"/>
      <c r="M179" s="1471"/>
      <c r="N179" s="796"/>
      <c r="O179" s="857"/>
      <c r="P179" s="880"/>
      <c r="T179" s="811"/>
      <c r="U179" s="811"/>
      <c r="V179" s="811"/>
      <c r="W179" s="811"/>
      <c r="X179" s="811"/>
      <c r="Y179" s="811"/>
      <c r="Z179" s="811"/>
      <c r="AA179" s="811"/>
      <c r="AB179" s="811"/>
      <c r="AC179" s="940"/>
      <c r="AD179" s="940"/>
      <c r="AE179" s="940"/>
      <c r="AF179" s="811"/>
      <c r="AG179" s="811"/>
      <c r="AH179" s="811"/>
      <c r="AI179" s="811"/>
      <c r="AJ179" s="811"/>
      <c r="AK179" s="811"/>
      <c r="AL179" s="811"/>
      <c r="AM179" s="811"/>
      <c r="AN179" s="811"/>
      <c r="AO179" s="811"/>
      <c r="AP179" s="811"/>
      <c r="AQ179" s="811"/>
      <c r="AR179" s="811"/>
      <c r="AS179" s="811"/>
      <c r="AT179" s="811"/>
      <c r="AU179" s="811"/>
      <c r="AV179" s="811"/>
      <c r="AW179" s="811"/>
      <c r="AX179" s="811"/>
      <c r="AY179" s="811"/>
      <c r="AZ179" s="811"/>
      <c r="BA179" s="811"/>
      <c r="BB179" s="811"/>
    </row>
    <row r="180" spans="1:54" ht="23.25" customHeight="1">
      <c r="A180" s="957" t="s">
        <v>489</v>
      </c>
      <c r="B180" s="1464" t="s">
        <v>490</v>
      </c>
      <c r="C180" s="1464"/>
      <c r="D180" s="1464"/>
      <c r="E180" s="1464"/>
      <c r="F180" s="1464"/>
      <c r="G180" s="1464"/>
      <c r="H180" s="1464"/>
      <c r="I180" s="1464"/>
      <c r="J180" s="1464"/>
      <c r="K180" s="1464"/>
      <c r="L180" s="1464"/>
      <c r="M180" s="883"/>
      <c r="N180" s="883"/>
      <c r="O180" s="883"/>
      <c r="P180" s="883"/>
      <c r="Q180" s="883"/>
      <c r="T180" s="811"/>
      <c r="U180" s="811"/>
      <c r="V180" s="811"/>
      <c r="W180" s="811"/>
      <c r="X180" s="811"/>
      <c r="Y180" s="811"/>
      <c r="Z180" s="811"/>
      <c r="AA180" s="811"/>
      <c r="AB180" s="811"/>
      <c r="AC180" s="940"/>
      <c r="AD180" s="940"/>
      <c r="AE180" s="940"/>
      <c r="AF180" s="811"/>
      <c r="AG180" s="811"/>
      <c r="AH180" s="811"/>
      <c r="AI180" s="811"/>
      <c r="AJ180" s="811"/>
      <c r="AK180" s="811"/>
      <c r="AL180" s="811"/>
      <c r="AM180" s="811"/>
      <c r="AN180" s="811"/>
      <c r="AO180" s="811"/>
      <c r="AP180" s="811"/>
      <c r="AQ180" s="811"/>
      <c r="AR180" s="811"/>
      <c r="AS180" s="811"/>
      <c r="AT180" s="811"/>
      <c r="AU180" s="811"/>
      <c r="AV180" s="811"/>
      <c r="AW180" s="811"/>
      <c r="AX180" s="811"/>
      <c r="AY180" s="811"/>
      <c r="AZ180" s="811"/>
      <c r="BA180" s="811"/>
      <c r="BB180" s="811"/>
    </row>
    <row r="181" spans="1:54" ht="21" customHeight="1">
      <c r="A181" s="1486" t="s">
        <v>406</v>
      </c>
      <c r="B181" s="1486"/>
      <c r="C181" s="1486"/>
      <c r="D181" s="1472" t="str">
        <f>'Sch-1'!B258</f>
        <v>--</v>
      </c>
      <c r="E181" s="1472"/>
      <c r="F181" s="801"/>
      <c r="G181" s="801"/>
      <c r="I181" s="823"/>
      <c r="J181" s="801"/>
      <c r="K181" s="801"/>
      <c r="M181" s="856"/>
      <c r="N181" s="856"/>
      <c r="O181" s="857"/>
      <c r="P181" s="857"/>
      <c r="Q181" s="812"/>
      <c r="T181" s="811"/>
      <c r="U181" s="811"/>
      <c r="V181" s="811"/>
      <c r="W181" s="811"/>
      <c r="X181" s="811"/>
      <c r="Y181" s="811"/>
      <c r="Z181" s="811"/>
      <c r="AA181" s="811"/>
      <c r="AB181" s="811"/>
      <c r="AC181" s="940"/>
      <c r="AD181" s="940"/>
      <c r="AE181" s="940"/>
      <c r="AF181" s="811"/>
      <c r="AG181" s="811"/>
      <c r="AH181" s="811"/>
      <c r="AI181" s="811"/>
      <c r="AJ181" s="811"/>
      <c r="AK181" s="811"/>
      <c r="AL181" s="811"/>
      <c r="AM181" s="811"/>
      <c r="AN181" s="811"/>
      <c r="AO181" s="811"/>
      <c r="AP181" s="811"/>
      <c r="AQ181" s="811"/>
      <c r="AR181" s="811"/>
      <c r="AS181" s="811"/>
      <c r="AT181" s="811"/>
      <c r="AU181" s="811"/>
      <c r="AV181" s="811"/>
      <c r="AW181" s="811"/>
      <c r="AX181" s="811"/>
      <c r="AY181" s="811"/>
      <c r="AZ181" s="811"/>
      <c r="BA181" s="811"/>
      <c r="BB181" s="811"/>
    </row>
    <row r="182" spans="1:54" ht="16.5">
      <c r="A182" s="1486" t="s">
        <v>407</v>
      </c>
      <c r="B182" s="1486"/>
      <c r="C182" s="1486"/>
      <c r="D182" s="1473" t="str">
        <f>'Sch-1'!B259</f>
        <v/>
      </c>
      <c r="E182" s="1473"/>
      <c r="F182" s="801"/>
      <c r="G182" s="801"/>
      <c r="I182" s="823"/>
      <c r="J182" s="801"/>
      <c r="K182" s="801"/>
      <c r="M182" s="1478" t="s">
        <v>408</v>
      </c>
      <c r="N182" s="1478"/>
      <c r="O182" s="826" t="str">
        <f>'Sch-1'!M259</f>
        <v/>
      </c>
      <c r="P182" s="857"/>
      <c r="Q182" s="812"/>
      <c r="AN182" s="811"/>
      <c r="AO182" s="811"/>
      <c r="AP182" s="811"/>
      <c r="AQ182" s="811"/>
      <c r="AR182" s="811"/>
      <c r="AS182" s="811"/>
      <c r="AT182" s="811"/>
      <c r="AU182" s="811"/>
      <c r="AV182" s="811"/>
      <c r="AW182" s="811"/>
      <c r="AX182" s="811"/>
      <c r="AY182" s="811"/>
      <c r="AZ182" s="811"/>
      <c r="BA182" s="811"/>
      <c r="BB182" s="811"/>
    </row>
    <row r="183" spans="1:54" ht="16.5">
      <c r="A183" s="959"/>
      <c r="B183" s="788"/>
      <c r="C183" s="788"/>
      <c r="D183" s="788"/>
      <c r="E183" s="788"/>
      <c r="F183" s="788"/>
      <c r="G183" s="788"/>
      <c r="H183" s="896"/>
      <c r="I183" s="827"/>
      <c r="J183" s="788"/>
      <c r="K183" s="788"/>
      <c r="L183" s="828"/>
      <c r="M183" s="1477" t="s">
        <v>409</v>
      </c>
      <c r="N183" s="1477"/>
      <c r="O183" s="826" t="str">
        <f>'Sch-1'!M260</f>
        <v/>
      </c>
      <c r="P183" s="815"/>
      <c r="Q183" s="812"/>
      <c r="AN183" s="811"/>
      <c r="AO183" s="811"/>
      <c r="AP183" s="811"/>
      <c r="AQ183" s="811"/>
      <c r="AR183" s="811"/>
      <c r="AS183" s="811"/>
      <c r="AT183" s="811"/>
      <c r="AU183" s="811"/>
      <c r="AV183" s="811"/>
      <c r="AW183" s="811"/>
      <c r="AX183" s="811"/>
      <c r="AY183" s="811"/>
      <c r="AZ183" s="811"/>
      <c r="BA183" s="811"/>
      <c r="BB183" s="811"/>
    </row>
    <row r="184" spans="1:54" ht="16.5">
      <c r="A184" s="958"/>
      <c r="B184" s="801"/>
      <c r="C184" s="801"/>
      <c r="D184" s="801"/>
      <c r="E184" s="801"/>
      <c r="F184" s="801"/>
      <c r="G184" s="801"/>
      <c r="H184" s="897"/>
      <c r="I184" s="823"/>
      <c r="J184" s="801"/>
      <c r="K184" s="801"/>
      <c r="L184" s="829"/>
      <c r="M184" s="824"/>
      <c r="N184" s="825"/>
      <c r="O184" s="814"/>
      <c r="P184" s="814"/>
      <c r="AN184" s="811"/>
      <c r="AO184" s="811"/>
      <c r="AP184" s="811"/>
      <c r="AQ184" s="811"/>
      <c r="AR184" s="811"/>
      <c r="AS184" s="811"/>
      <c r="AT184" s="811"/>
      <c r="AU184" s="811"/>
      <c r="AV184" s="811"/>
      <c r="AW184" s="811"/>
      <c r="AX184" s="811"/>
      <c r="AY184" s="811"/>
      <c r="AZ184" s="811"/>
      <c r="BA184" s="811"/>
      <c r="BB184" s="811"/>
    </row>
    <row r="185" spans="1:54">
      <c r="AN185" s="811"/>
      <c r="AO185" s="811"/>
      <c r="AP185" s="811"/>
      <c r="AQ185" s="811"/>
      <c r="AR185" s="811"/>
      <c r="AS185" s="811"/>
      <c r="AT185" s="811"/>
      <c r="AU185" s="811"/>
      <c r="AV185" s="811"/>
      <c r="AW185" s="811"/>
      <c r="AX185" s="811"/>
      <c r="AY185" s="811"/>
      <c r="AZ185" s="811"/>
      <c r="BA185" s="811"/>
      <c r="BB185" s="811"/>
    </row>
    <row r="197" spans="1:54" s="822" customFormat="1" ht="16.5">
      <c r="A197" s="960"/>
      <c r="B197" s="858"/>
      <c r="C197" s="858"/>
      <c r="D197" s="858"/>
      <c r="E197" s="858"/>
      <c r="F197" s="858"/>
      <c r="G197" s="858"/>
      <c r="H197" s="898"/>
      <c r="I197" s="888"/>
      <c r="J197" s="858"/>
      <c r="K197" s="858"/>
      <c r="L197" s="859"/>
      <c r="M197" s="860"/>
      <c r="N197" s="861"/>
      <c r="O197" s="862"/>
      <c r="P197" s="862"/>
      <c r="Q197" s="863"/>
      <c r="R197" s="863"/>
      <c r="AL197" s="864"/>
      <c r="AM197" s="864"/>
    </row>
    <row r="198" spans="1:54" s="822" customFormat="1" ht="16.5">
      <c r="A198" s="960"/>
      <c r="B198" s="858"/>
      <c r="C198" s="858"/>
      <c r="D198" s="858"/>
      <c r="E198" s="858"/>
      <c r="F198" s="858"/>
      <c r="G198" s="858"/>
      <c r="H198" s="898"/>
      <c r="I198" s="888"/>
      <c r="J198" s="858"/>
      <c r="K198" s="858"/>
      <c r="L198" s="859"/>
      <c r="M198" s="860"/>
      <c r="N198" s="861"/>
      <c r="O198" s="862"/>
      <c r="P198" s="862"/>
      <c r="Q198" s="863"/>
      <c r="R198" s="863"/>
      <c r="AL198" s="865"/>
      <c r="AM198" s="866"/>
    </row>
    <row r="199" spans="1:54" s="822" customFormat="1" ht="16.5">
      <c r="A199" s="960"/>
      <c r="B199" s="858"/>
      <c r="C199" s="858"/>
      <c r="D199" s="858"/>
      <c r="E199" s="858"/>
      <c r="F199" s="858"/>
      <c r="G199" s="858"/>
      <c r="H199" s="898"/>
      <c r="I199" s="888"/>
      <c r="J199" s="858"/>
      <c r="K199" s="858"/>
      <c r="L199" s="859"/>
      <c r="M199" s="860"/>
      <c r="N199" s="861"/>
      <c r="O199" s="862"/>
      <c r="P199" s="862"/>
      <c r="Q199" s="863"/>
      <c r="R199" s="863"/>
      <c r="AM199" s="867"/>
    </row>
    <row r="200" spans="1:54" s="822" customFormat="1">
      <c r="A200" s="961"/>
      <c r="B200" s="868"/>
      <c r="C200" s="868"/>
      <c r="D200" s="868"/>
      <c r="E200" s="868"/>
      <c r="F200" s="868"/>
      <c r="G200" s="868"/>
      <c r="H200" s="899"/>
      <c r="I200" s="870"/>
      <c r="J200" s="868"/>
      <c r="K200" s="868"/>
      <c r="L200" s="869"/>
      <c r="M200" s="870"/>
      <c r="N200" s="870"/>
      <c r="O200" s="865"/>
      <c r="P200" s="865"/>
    </row>
    <row r="201" spans="1:54" ht="16.5">
      <c r="A201" s="961"/>
      <c r="B201" s="868"/>
      <c r="C201" s="868"/>
      <c r="D201" s="868"/>
      <c r="E201" s="868"/>
      <c r="F201" s="868"/>
      <c r="G201" s="868"/>
      <c r="H201" s="899"/>
      <c r="I201" s="870"/>
      <c r="J201" s="868"/>
      <c r="K201" s="868"/>
      <c r="L201" s="871"/>
      <c r="M201" s="870"/>
      <c r="N201" s="870"/>
      <c r="O201" s="865"/>
      <c r="P201" s="865"/>
      <c r="AN201" s="811"/>
      <c r="AO201" s="811"/>
      <c r="AP201" s="811"/>
      <c r="AQ201" s="811"/>
      <c r="AR201" s="811"/>
      <c r="AS201" s="811"/>
      <c r="AT201" s="811"/>
      <c r="AU201" s="811"/>
      <c r="AV201" s="811"/>
      <c r="AW201" s="811"/>
      <c r="AX201" s="811"/>
      <c r="AY201" s="811"/>
      <c r="AZ201" s="811"/>
      <c r="BA201" s="811"/>
      <c r="BB201" s="811"/>
    </row>
    <row r="202" spans="1:54">
      <c r="A202" s="962"/>
      <c r="B202" s="872"/>
      <c r="C202" s="872"/>
      <c r="D202" s="872"/>
      <c r="E202" s="872"/>
      <c r="F202" s="872"/>
      <c r="G202" s="872"/>
      <c r="H202" s="900"/>
      <c r="I202" s="830"/>
      <c r="J202" s="872"/>
      <c r="K202" s="872"/>
      <c r="L202" s="831"/>
      <c r="M202" s="830"/>
      <c r="N202" s="830"/>
      <c r="O202" s="832"/>
      <c r="P202" s="832"/>
      <c r="AN202" s="811"/>
      <c r="AO202" s="811"/>
      <c r="AP202" s="811"/>
      <c r="AQ202" s="811"/>
      <c r="AR202" s="811"/>
      <c r="AS202" s="811"/>
      <c r="AT202" s="811"/>
      <c r="AU202" s="811"/>
      <c r="AV202" s="811"/>
      <c r="AW202" s="811"/>
      <c r="AX202" s="811"/>
      <c r="AY202" s="811"/>
      <c r="AZ202" s="811"/>
      <c r="BA202" s="811"/>
      <c r="BB202" s="811"/>
    </row>
    <row r="203" spans="1:54">
      <c r="A203" s="962"/>
      <c r="B203" s="872"/>
      <c r="C203" s="872"/>
      <c r="D203" s="872"/>
      <c r="E203" s="872"/>
      <c r="F203" s="872"/>
      <c r="G203" s="872"/>
      <c r="H203" s="900"/>
      <c r="I203" s="830"/>
      <c r="J203" s="872"/>
      <c r="K203" s="872"/>
      <c r="L203" s="831"/>
      <c r="M203" s="830"/>
      <c r="N203" s="830"/>
      <c r="O203" s="832"/>
      <c r="P203" s="832"/>
      <c r="AN203" s="811"/>
      <c r="AO203" s="811"/>
      <c r="AP203" s="811"/>
      <c r="AQ203" s="811"/>
      <c r="AR203" s="811"/>
      <c r="AS203" s="811"/>
      <c r="AT203" s="811"/>
      <c r="AU203" s="811"/>
      <c r="AV203" s="811"/>
      <c r="AW203" s="811"/>
      <c r="AX203" s="811"/>
      <c r="AY203" s="811"/>
      <c r="AZ203" s="811"/>
      <c r="BA203" s="811"/>
      <c r="BB203" s="811"/>
    </row>
    <row r="204" spans="1:54" ht="16.5">
      <c r="A204" s="963"/>
      <c r="B204" s="873"/>
      <c r="C204" s="873"/>
      <c r="D204" s="873"/>
      <c r="E204" s="873"/>
      <c r="F204" s="873"/>
      <c r="G204" s="873"/>
      <c r="H204" s="901"/>
      <c r="I204" s="875"/>
      <c r="J204" s="873"/>
      <c r="K204" s="873"/>
      <c r="L204" s="874"/>
      <c r="M204" s="875"/>
      <c r="N204" s="875"/>
      <c r="O204" s="876"/>
      <c r="P204" s="877"/>
      <c r="AN204" s="811"/>
      <c r="AO204" s="811"/>
      <c r="AP204" s="811"/>
      <c r="AQ204" s="811"/>
      <c r="AR204" s="811"/>
      <c r="AS204" s="811"/>
      <c r="AT204" s="811"/>
      <c r="AU204" s="811"/>
      <c r="AV204" s="811"/>
      <c r="AW204" s="811"/>
      <c r="AX204" s="811"/>
      <c r="AY204" s="811"/>
      <c r="AZ204" s="811"/>
      <c r="BA204" s="811"/>
      <c r="BB204" s="811"/>
    </row>
    <row r="205" spans="1:54">
      <c r="A205" s="962"/>
      <c r="B205" s="872"/>
      <c r="C205" s="872"/>
      <c r="D205" s="872"/>
      <c r="E205" s="872"/>
      <c r="F205" s="872"/>
      <c r="G205" s="872"/>
      <c r="H205" s="900"/>
      <c r="I205" s="830"/>
      <c r="J205" s="872"/>
      <c r="K205" s="872"/>
      <c r="L205" s="831"/>
      <c r="M205" s="830"/>
      <c r="N205" s="830"/>
      <c r="O205" s="832"/>
      <c r="P205" s="832"/>
      <c r="AN205" s="811"/>
      <c r="AO205" s="811"/>
      <c r="AP205" s="811"/>
      <c r="AQ205" s="811"/>
      <c r="AR205" s="811"/>
      <c r="AS205" s="811"/>
      <c r="AT205" s="811"/>
      <c r="AU205" s="811"/>
      <c r="AV205" s="811"/>
      <c r="AW205" s="811"/>
      <c r="AX205" s="811"/>
      <c r="AY205" s="811"/>
      <c r="AZ205" s="811"/>
      <c r="BA205" s="811"/>
      <c r="BB205" s="811"/>
    </row>
    <row r="206" spans="1:54">
      <c r="A206" s="962"/>
      <c r="B206" s="872"/>
      <c r="C206" s="872"/>
      <c r="D206" s="872"/>
      <c r="E206" s="872"/>
      <c r="F206" s="872"/>
      <c r="G206" s="872"/>
      <c r="H206" s="900"/>
      <c r="I206" s="830"/>
      <c r="J206" s="872"/>
      <c r="K206" s="872"/>
      <c r="L206" s="831"/>
      <c r="M206" s="830"/>
      <c r="N206" s="830"/>
      <c r="O206" s="832"/>
      <c r="P206" s="832"/>
      <c r="AN206" s="811"/>
      <c r="AO206" s="811"/>
      <c r="AP206" s="811"/>
      <c r="AQ206" s="811"/>
      <c r="AR206" s="811"/>
      <c r="AS206" s="811"/>
      <c r="AT206" s="811"/>
      <c r="AU206" s="811"/>
      <c r="AV206" s="811"/>
      <c r="AW206" s="811"/>
      <c r="AX206" s="811"/>
      <c r="AY206" s="811"/>
      <c r="AZ206" s="811"/>
      <c r="BA206" s="811"/>
      <c r="BB206" s="811"/>
    </row>
  </sheetData>
  <sheetProtection algorithmName="SHA-512" hashValue="E6E0y6v3Nt6emHMXj2eFXn5PEm6uBQ2YG2GvZkIbd8JZrsPampzBIkGY/vCP6qGQoyc2Im/kqzZPQ6mmvys/XQ==" saltValue="4mpeJcrh/0sPSPPuDr9QDg==" spinCount="100000" sheet="1" formatColumns="0" formatRows="0" selectLockedCells="1"/>
  <customSheetViews>
    <customSheetView guid="{B84E0E41-C2D8-41E7-A2E5-4048BA305A3E}" scale="90" showPageBreaks="1" fitToPage="1" printArea="1" hiddenRows="1" hiddenColumns="1" view="pageBreakPreview">
      <selection activeCell="O173" sqref="O17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223BC0FC-814D-40F0-9795-CE82A16FF3A5}" scale="90" showPageBreaks="1" fitToPage="1" printArea="1" hiddenRows="1" hiddenColumns="1" view="pageBreakPreview" topLeftCell="A14">
      <selection activeCell="I20" sqref="I20"/>
      <colBreaks count="2" manualBreakCount="2">
        <brk id="11" max="1048575" man="1"/>
        <brk id="16" max="1048575" man="1"/>
      </colBreaks>
      <pageMargins left="0.25" right="0.25" top="0.5" bottom="0.25" header="0.05" footer="0.05"/>
      <printOptions horizontalCentered="1"/>
      <pageSetup paperSize="9" scale="56" fitToHeight="0" orientation="landscape" r:id="rId2"/>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topLeftCell="C206">
      <selection activeCell="O213" sqref="O21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M183:N183"/>
    <mergeCell ref="M182:N182"/>
    <mergeCell ref="N15:P15"/>
    <mergeCell ref="A177:K177"/>
    <mergeCell ref="M11:P11"/>
    <mergeCell ref="A176:Q176"/>
    <mergeCell ref="A181:C181"/>
    <mergeCell ref="A182:C182"/>
    <mergeCell ref="AO13:AP13"/>
    <mergeCell ref="AL13:AM13"/>
    <mergeCell ref="H179:M179"/>
    <mergeCell ref="D181:E181"/>
    <mergeCell ref="D182:E182"/>
    <mergeCell ref="B18:L18"/>
    <mergeCell ref="A3:Q3"/>
    <mergeCell ref="B180:L180"/>
    <mergeCell ref="A4:Q4"/>
    <mergeCell ref="M8:P8"/>
    <mergeCell ref="L178:O178"/>
    <mergeCell ref="M7:P7"/>
    <mergeCell ref="M9:P9"/>
  </mergeCells>
  <phoneticPr fontId="2" type="noConversion"/>
  <conditionalFormatting sqref="O177 O179:O180 I23:I26 K21:K30 I87 K60:K64 I60:I64 K34:K58 O20:O58 I46:I58 O149:O173 K161:K173 I173 K78:K112 O60:O131 I93:I95 I175 K175 O175">
    <cfRule type="expression" dxfId="119" priority="2734" stopIfTrue="1">
      <formula>H20&gt;0</formula>
    </cfRule>
  </conditionalFormatting>
  <conditionalFormatting sqref="O181">
    <cfRule type="expression" dxfId="118" priority="2534" stopIfTrue="1">
      <formula>N181&gt;0</formula>
    </cfRule>
  </conditionalFormatting>
  <conditionalFormatting sqref="K20:K30 K60:K64 K34:K58 K161:K173 K78:K112 K175">
    <cfRule type="expression" dxfId="117" priority="1971" stopIfTrue="1">
      <formula>H20&gt;0</formula>
    </cfRule>
  </conditionalFormatting>
  <conditionalFormatting sqref="K20 K24:K30 K34:K37 K95:K96">
    <cfRule type="cellIs" dxfId="116" priority="1970" stopIfTrue="1" operator="equal">
      <formula>"a"</formula>
    </cfRule>
  </conditionalFormatting>
  <conditionalFormatting sqref="K20">
    <cfRule type="expression" dxfId="115" priority="1969" stopIfTrue="1">
      <formula>J20&gt;0</formula>
    </cfRule>
  </conditionalFormatting>
  <conditionalFormatting sqref="I20">
    <cfRule type="expression" dxfId="114" priority="1968" stopIfTrue="1">
      <formula>H20&gt;0</formula>
    </cfRule>
  </conditionalFormatting>
  <conditionalFormatting sqref="I21:I22">
    <cfRule type="expression" dxfId="113" priority="1967" stopIfTrue="1">
      <formula>H21&gt;0</formula>
    </cfRule>
  </conditionalFormatting>
  <conditionalFormatting sqref="K21:K23">
    <cfRule type="cellIs" dxfId="112" priority="1426" stopIfTrue="1" operator="equal">
      <formula>"a"</formula>
    </cfRule>
  </conditionalFormatting>
  <conditionalFormatting sqref="I37">
    <cfRule type="expression" dxfId="111" priority="842" stopIfTrue="1">
      <formula>H37&gt;0</formula>
    </cfRule>
  </conditionalFormatting>
  <conditionalFormatting sqref="I27:I30 I34:I36">
    <cfRule type="expression" dxfId="110" priority="838" stopIfTrue="1">
      <formula>H27&gt;0</formula>
    </cfRule>
  </conditionalFormatting>
  <conditionalFormatting sqref="I38:I39">
    <cfRule type="expression" dxfId="109" priority="836" stopIfTrue="1">
      <formula>H38&gt;0</formula>
    </cfRule>
  </conditionalFormatting>
  <conditionalFormatting sqref="I40:I42">
    <cfRule type="expression" dxfId="108" priority="835" stopIfTrue="1">
      <formula>H40&gt;0</formula>
    </cfRule>
  </conditionalFormatting>
  <conditionalFormatting sqref="I43:I45">
    <cfRule type="expression" dxfId="107" priority="834" stopIfTrue="1">
      <formula>H43&gt;0</formula>
    </cfRule>
  </conditionalFormatting>
  <conditionalFormatting sqref="K38:K47 K59:K64">
    <cfRule type="cellIs" dxfId="106" priority="830" stopIfTrue="1" operator="equal">
      <formula>"a"</formula>
    </cfRule>
  </conditionalFormatting>
  <conditionalFormatting sqref="I31:I33 K31:K33">
    <cfRule type="expression" dxfId="105" priority="700" stopIfTrue="1">
      <formula>H31&gt;0</formula>
    </cfRule>
  </conditionalFormatting>
  <conditionalFormatting sqref="K31:K33">
    <cfRule type="expression" dxfId="104" priority="699" stopIfTrue="1">
      <formula>H31&gt;0</formula>
    </cfRule>
  </conditionalFormatting>
  <conditionalFormatting sqref="K31:K33">
    <cfRule type="cellIs" dxfId="103" priority="698" stopIfTrue="1" operator="equal">
      <formula>"a"</formula>
    </cfRule>
  </conditionalFormatting>
  <conditionalFormatting sqref="I67:I70 K65:K74">
    <cfRule type="expression" dxfId="102" priority="258" stopIfTrue="1">
      <formula>H65&gt;0</formula>
    </cfRule>
  </conditionalFormatting>
  <conditionalFormatting sqref="K65:K74">
    <cfRule type="expression" dxfId="101" priority="257" stopIfTrue="1">
      <formula>H65&gt;0</formula>
    </cfRule>
  </conditionalFormatting>
  <conditionalFormatting sqref="K68:K74 K78:K81">
    <cfRule type="cellIs" dxfId="100" priority="256" stopIfTrue="1" operator="equal">
      <formula>"a"</formula>
    </cfRule>
  </conditionalFormatting>
  <conditionalFormatting sqref="I65:I66">
    <cfRule type="expression" dxfId="99" priority="255" stopIfTrue="1">
      <formula>H65&gt;0</formula>
    </cfRule>
  </conditionalFormatting>
  <conditionalFormatting sqref="K65:K67">
    <cfRule type="cellIs" dxfId="98" priority="254" stopIfTrue="1" operator="equal">
      <formula>"a"</formula>
    </cfRule>
  </conditionalFormatting>
  <conditionalFormatting sqref="I81">
    <cfRule type="expression" dxfId="97" priority="253" stopIfTrue="1">
      <formula>H81&gt;0</formula>
    </cfRule>
  </conditionalFormatting>
  <conditionalFormatting sqref="I71:I74 I78:I80">
    <cfRule type="expression" dxfId="96" priority="252" stopIfTrue="1">
      <formula>H71&gt;0</formula>
    </cfRule>
  </conditionalFormatting>
  <conditionalFormatting sqref="I82:I83">
    <cfRule type="expression" dxfId="95" priority="251" stopIfTrue="1">
      <formula>H82&gt;0</formula>
    </cfRule>
  </conditionalFormatting>
  <conditionalFormatting sqref="I84:I86">
    <cfRule type="expression" dxfId="94" priority="250" stopIfTrue="1">
      <formula>H84&gt;0</formula>
    </cfRule>
  </conditionalFormatting>
  <conditionalFormatting sqref="K82:K87">
    <cfRule type="cellIs" dxfId="93" priority="247" stopIfTrue="1" operator="equal">
      <formula>"a"</formula>
    </cfRule>
  </conditionalFormatting>
  <conditionalFormatting sqref="I75:I77 K75:K77">
    <cfRule type="expression" dxfId="92" priority="246" stopIfTrue="1">
      <formula>H75&gt;0</formula>
    </cfRule>
  </conditionalFormatting>
  <conditionalFormatting sqref="K75:K77">
    <cfRule type="expression" dxfId="91" priority="245" stopIfTrue="1">
      <formula>H75&gt;0</formula>
    </cfRule>
  </conditionalFormatting>
  <conditionalFormatting sqref="K75:K77">
    <cfRule type="cellIs" dxfId="90" priority="244" stopIfTrue="1" operator="equal">
      <formula>"a"</formula>
    </cfRule>
  </conditionalFormatting>
  <conditionalFormatting sqref="I89:I92 I111:I112 K126:K131">
    <cfRule type="expression" dxfId="89" priority="89" stopIfTrue="1">
      <formula>H89&gt;0</formula>
    </cfRule>
  </conditionalFormatting>
  <conditionalFormatting sqref="K126:K131">
    <cfRule type="expression" dxfId="88" priority="88" stopIfTrue="1">
      <formula>H126&gt;0</formula>
    </cfRule>
  </conditionalFormatting>
  <conditionalFormatting sqref="K90:K94">
    <cfRule type="cellIs" dxfId="87" priority="87" stopIfTrue="1" operator="equal">
      <formula>"a"</formula>
    </cfRule>
  </conditionalFormatting>
  <conditionalFormatting sqref="I88">
    <cfRule type="expression" dxfId="86" priority="86" stopIfTrue="1">
      <formula>H88&gt;0</formula>
    </cfRule>
  </conditionalFormatting>
  <conditionalFormatting sqref="K88:K89">
    <cfRule type="cellIs" dxfId="85" priority="85" stopIfTrue="1" operator="equal">
      <formula>"a"</formula>
    </cfRule>
  </conditionalFormatting>
  <conditionalFormatting sqref="I96">
    <cfRule type="expression" dxfId="84" priority="84" stopIfTrue="1">
      <formula>H96&gt;0</formula>
    </cfRule>
  </conditionalFormatting>
  <conditionalFormatting sqref="I97:I98">
    <cfRule type="expression" dxfId="83" priority="82" stopIfTrue="1">
      <formula>H97&gt;0</formula>
    </cfRule>
  </conditionalFormatting>
  <conditionalFormatting sqref="I99:I101">
    <cfRule type="expression" dxfId="82" priority="81" stopIfTrue="1">
      <formula>H99&gt;0</formula>
    </cfRule>
  </conditionalFormatting>
  <conditionalFormatting sqref="I102:I104">
    <cfRule type="expression" dxfId="81" priority="80" stopIfTrue="1">
      <formula>H102&gt;0</formula>
    </cfRule>
  </conditionalFormatting>
  <conditionalFormatting sqref="I105:I110">
    <cfRule type="expression" dxfId="80" priority="79" stopIfTrue="1">
      <formula>H105&gt;0</formula>
    </cfRule>
  </conditionalFormatting>
  <conditionalFormatting sqref="K97:K112">
    <cfRule type="cellIs" dxfId="79" priority="78" stopIfTrue="1" operator="equal">
      <formula>"a"</formula>
    </cfRule>
  </conditionalFormatting>
  <conditionalFormatting sqref="I115:I118 K113:K122">
    <cfRule type="expression" dxfId="78" priority="74" stopIfTrue="1">
      <formula>H113&gt;0</formula>
    </cfRule>
  </conditionalFormatting>
  <conditionalFormatting sqref="K113:K122">
    <cfRule type="expression" dxfId="77" priority="73" stopIfTrue="1">
      <formula>H113&gt;0</formula>
    </cfRule>
  </conditionalFormatting>
  <conditionalFormatting sqref="K116:K122 K126:K129">
    <cfRule type="cellIs" dxfId="76" priority="72" stopIfTrue="1" operator="equal">
      <formula>"a"</formula>
    </cfRule>
  </conditionalFormatting>
  <conditionalFormatting sqref="I113:I114">
    <cfRule type="expression" dxfId="75" priority="71" stopIfTrue="1">
      <formula>H113&gt;0</formula>
    </cfRule>
  </conditionalFormatting>
  <conditionalFormatting sqref="K113:K115">
    <cfRule type="cellIs" dxfId="74" priority="70" stopIfTrue="1" operator="equal">
      <formula>"a"</formula>
    </cfRule>
  </conditionalFormatting>
  <conditionalFormatting sqref="I129">
    <cfRule type="expression" dxfId="73" priority="69" stopIfTrue="1">
      <formula>H129&gt;0</formula>
    </cfRule>
  </conditionalFormatting>
  <conditionalFormatting sqref="I119:I122 I126:I128">
    <cfRule type="expression" dxfId="72" priority="68" stopIfTrue="1">
      <formula>H119&gt;0</formula>
    </cfRule>
  </conditionalFormatting>
  <conditionalFormatting sqref="I130:I131">
    <cfRule type="expression" dxfId="71" priority="67" stopIfTrue="1">
      <formula>H130&gt;0</formula>
    </cfRule>
  </conditionalFormatting>
  <conditionalFormatting sqref="K130:K131">
    <cfRule type="cellIs" dxfId="70" priority="65" stopIfTrue="1" operator="equal">
      <formula>"a"</formula>
    </cfRule>
  </conditionalFormatting>
  <conditionalFormatting sqref="I123:I125 K123:K125">
    <cfRule type="expression" dxfId="69" priority="64" stopIfTrue="1">
      <formula>H123&gt;0</formula>
    </cfRule>
  </conditionalFormatting>
  <conditionalFormatting sqref="K123:K125">
    <cfRule type="expression" dxfId="68" priority="63" stopIfTrue="1">
      <formula>H123&gt;0</formula>
    </cfRule>
  </conditionalFormatting>
  <conditionalFormatting sqref="K123:K125">
    <cfRule type="cellIs" dxfId="67" priority="62" stopIfTrue="1" operator="equal">
      <formula>"a"</formula>
    </cfRule>
  </conditionalFormatting>
  <conditionalFormatting sqref="O132:O148 K139:K148 I148">
    <cfRule type="expression" dxfId="66" priority="61" stopIfTrue="1">
      <formula>H132&gt;0</formula>
    </cfRule>
  </conditionalFormatting>
  <conditionalFormatting sqref="K139:K148">
    <cfRule type="expression" dxfId="65" priority="60" stopIfTrue="1">
      <formula>H139&gt;0</formula>
    </cfRule>
  </conditionalFormatting>
  <conditionalFormatting sqref="K132:K135">
    <cfRule type="expression" dxfId="64" priority="59" stopIfTrue="1">
      <formula>J132&gt;0</formula>
    </cfRule>
  </conditionalFormatting>
  <conditionalFormatting sqref="K132:K135">
    <cfRule type="expression" dxfId="63" priority="58" stopIfTrue="1">
      <formula>H132&gt;0</formula>
    </cfRule>
  </conditionalFormatting>
  <conditionalFormatting sqref="K132:K135 K139:K142">
    <cfRule type="cellIs" dxfId="62" priority="57" stopIfTrue="1" operator="equal">
      <formula>"a"</formula>
    </cfRule>
  </conditionalFormatting>
  <conditionalFormatting sqref="I142">
    <cfRule type="expression" dxfId="61" priority="56" stopIfTrue="1">
      <formula>H142&gt;0</formula>
    </cfRule>
  </conditionalFormatting>
  <conditionalFormatting sqref="I132:I135 I139:I141">
    <cfRule type="expression" dxfId="60" priority="55" stopIfTrue="1">
      <formula>H132&gt;0</formula>
    </cfRule>
  </conditionalFormatting>
  <conditionalFormatting sqref="I143:I144">
    <cfRule type="expression" dxfId="59" priority="54" stopIfTrue="1">
      <formula>H143&gt;0</formula>
    </cfRule>
  </conditionalFormatting>
  <conditionalFormatting sqref="I145:I147">
    <cfRule type="expression" dxfId="58" priority="53" stopIfTrue="1">
      <formula>H145&gt;0</formula>
    </cfRule>
  </conditionalFormatting>
  <conditionalFormatting sqref="K143:K148">
    <cfRule type="cellIs" dxfId="57" priority="52" stopIfTrue="1" operator="equal">
      <formula>"a"</formula>
    </cfRule>
  </conditionalFormatting>
  <conditionalFormatting sqref="I136:I138 K136:K138">
    <cfRule type="expression" dxfId="56" priority="51" stopIfTrue="1">
      <formula>H136&gt;0</formula>
    </cfRule>
  </conditionalFormatting>
  <conditionalFormatting sqref="K136:K138">
    <cfRule type="expression" dxfId="55" priority="50" stopIfTrue="1">
      <formula>H136&gt;0</formula>
    </cfRule>
  </conditionalFormatting>
  <conditionalFormatting sqref="K136:K138">
    <cfRule type="cellIs" dxfId="54" priority="49" stopIfTrue="1" operator="equal">
      <formula>"a"</formula>
    </cfRule>
  </conditionalFormatting>
  <conditionalFormatting sqref="I150:I153 K149:K157">
    <cfRule type="expression" dxfId="53" priority="48" stopIfTrue="1">
      <formula>H149&gt;0</formula>
    </cfRule>
  </conditionalFormatting>
  <conditionalFormatting sqref="K149:K157">
    <cfRule type="expression" dxfId="52" priority="47" stopIfTrue="1">
      <formula>H149&gt;0</formula>
    </cfRule>
  </conditionalFormatting>
  <conditionalFormatting sqref="K151:K157 K161:K164">
    <cfRule type="cellIs" dxfId="51" priority="46" stopIfTrue="1" operator="equal">
      <formula>"a"</formula>
    </cfRule>
  </conditionalFormatting>
  <conditionalFormatting sqref="I149">
    <cfRule type="expression" dxfId="50" priority="45" stopIfTrue="1">
      <formula>H149&gt;0</formula>
    </cfRule>
  </conditionalFormatting>
  <conditionalFormatting sqref="K149:K150">
    <cfRule type="cellIs" dxfId="49" priority="44" stopIfTrue="1" operator="equal">
      <formula>"a"</formula>
    </cfRule>
  </conditionalFormatting>
  <conditionalFormatting sqref="I164">
    <cfRule type="expression" dxfId="48" priority="43" stopIfTrue="1">
      <formula>H164&gt;0</formula>
    </cfRule>
  </conditionalFormatting>
  <conditionalFormatting sqref="I154:I157 I161:I163">
    <cfRule type="expression" dxfId="47" priority="42" stopIfTrue="1">
      <formula>H154&gt;0</formula>
    </cfRule>
  </conditionalFormatting>
  <conditionalFormatting sqref="I165:I166">
    <cfRule type="expression" dxfId="46" priority="41" stopIfTrue="1">
      <formula>H165&gt;0</formula>
    </cfRule>
  </conditionalFormatting>
  <conditionalFormatting sqref="I167:I169">
    <cfRule type="expression" dxfId="45" priority="40" stopIfTrue="1">
      <formula>H167&gt;0</formula>
    </cfRule>
  </conditionalFormatting>
  <conditionalFormatting sqref="I170:I172">
    <cfRule type="expression" dxfId="44" priority="39" stopIfTrue="1">
      <formula>H170&gt;0</formula>
    </cfRule>
  </conditionalFormatting>
  <conditionalFormatting sqref="K165:K173 K175">
    <cfRule type="cellIs" dxfId="43" priority="37" stopIfTrue="1" operator="equal">
      <formula>"a"</formula>
    </cfRule>
  </conditionalFormatting>
  <conditionalFormatting sqref="I158:I160 K158:K160">
    <cfRule type="expression" dxfId="42" priority="36" stopIfTrue="1">
      <formula>H158&gt;0</formula>
    </cfRule>
  </conditionalFormatting>
  <conditionalFormatting sqref="K158:K160">
    <cfRule type="expression" dxfId="41" priority="35" stopIfTrue="1">
      <formula>H158&gt;0</formula>
    </cfRule>
  </conditionalFormatting>
  <conditionalFormatting sqref="K158:K160">
    <cfRule type="cellIs" dxfId="40" priority="34" stopIfTrue="1" operator="equal">
      <formula>"a"</formula>
    </cfRule>
  </conditionalFormatting>
  <conditionalFormatting sqref="K48:K58">
    <cfRule type="cellIs" dxfId="39" priority="4" stopIfTrue="1" operator="equal">
      <formula>"a"</formula>
    </cfRule>
  </conditionalFormatting>
  <conditionalFormatting sqref="I174 K174 O174">
    <cfRule type="expression" dxfId="38" priority="3" stopIfTrue="1">
      <formula>H174&gt;0</formula>
    </cfRule>
  </conditionalFormatting>
  <conditionalFormatting sqref="K174">
    <cfRule type="expression" dxfId="37" priority="2" stopIfTrue="1">
      <formula>H174&gt;0</formula>
    </cfRule>
  </conditionalFormatting>
  <conditionalFormatting sqref="K174">
    <cfRule type="cellIs" dxfId="36" priority="1" stopIfTrue="1" operator="equal">
      <formula>"a"</formula>
    </cfRule>
  </conditionalFormatting>
  <dataValidations count="5">
    <dataValidation type="decimal" operator="greaterThan" allowBlank="1" showInputMessage="1" showErrorMessage="1" error="Enter only Numeric Value greater than zero or leave the cell blank !" sqref="O19 O59" xr:uid="{00000000-0002-0000-0800-000000000000}">
      <formula1>0</formula1>
    </dataValidation>
    <dataValidation operator="greaterThan" allowBlank="1" showInputMessage="1" showErrorMessage="1" error="Enter only Numeric Value greater than zero or leave the cell blank !" sqref="K181:K65489 K1:K2 K178:K179 K5:K17" xr:uid="{00000000-0002-0000-0800-000001000000}"/>
    <dataValidation type="whole" operator="greaterThan" allowBlank="1" showInputMessage="1" showErrorMessage="1" error="Enter only Numeric Value greater than zero or leave the cell blank !" sqref="O20:O175" xr:uid="{00000000-0002-0000-0800-000002000000}">
      <formula1>0</formula1>
    </dataValidation>
    <dataValidation type="list" operator="greaterThan" allowBlank="1" showInputMessage="1" showErrorMessage="1" sqref="K20:K175" xr:uid="{00000000-0002-0000-0800-000003000000}">
      <formula1>"0%,5%,12%,18%,28%"</formula1>
    </dataValidation>
    <dataValidation type="whole" operator="greaterThan" allowBlank="1" showInputMessage="1" showErrorMessage="1" sqref="I20:I175" xr:uid="{00000000-0002-0000-0800-000004000000}">
      <formula1>1</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CC/NT/W-TW/DOM/A06/23/00495</v>
      </c>
      <c r="B1" s="64"/>
      <c r="C1" s="65"/>
      <c r="D1" s="65"/>
      <c r="E1" s="8"/>
      <c r="F1" s="9" t="s">
        <v>426</v>
      </c>
    </row>
    <row r="2" spans="1:32">
      <c r="A2" s="389"/>
      <c r="B2" s="446"/>
      <c r="C2" s="391"/>
      <c r="D2" s="391"/>
      <c r="E2" s="390"/>
      <c r="F2" s="390"/>
    </row>
    <row r="3" spans="1:32" ht="51.75" customHeight="1">
      <c r="A3" s="1439"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439"/>
      <c r="C3" s="1439"/>
      <c r="D3" s="1439"/>
      <c r="E3" s="1439"/>
      <c r="F3" s="1439"/>
      <c r="AA3" s="216" t="s">
        <v>342</v>
      </c>
      <c r="AC3" s="217">
        <f>IF(ISERROR(#REF!/('Sch-6'!D14+'Sch-6'!D16+'Sch-6'!D18)),0,#REF!/( 'Sch-6'!D14+'Sch-6'!D16+'Sch-6'!D18))</f>
        <v>0</v>
      </c>
    </row>
    <row r="4" spans="1:32">
      <c r="A4" s="1440" t="s">
        <v>422</v>
      </c>
      <c r="B4" s="1440"/>
      <c r="C4" s="1440"/>
      <c r="D4" s="1440"/>
      <c r="E4" s="1440"/>
      <c r="F4" s="1440"/>
      <c r="AA4" s="216" t="s">
        <v>343</v>
      </c>
      <c r="AC4" s="219" t="e">
        <f>#REF!</f>
        <v>#REF!</v>
      </c>
    </row>
    <row r="5" spans="1:32">
      <c r="AA5" s="216" t="s">
        <v>348</v>
      </c>
      <c r="AC5" s="219">
        <f>IF(ISERROR(#REF!/#REF!),0,#REF! /#REF!)</f>
        <v>0</v>
      </c>
    </row>
    <row r="6" spans="1:32">
      <c r="A6" s="33" t="str">
        <f>'Sch-1'!A6</f>
        <v>Bidder’s Name and Address (Sole Bidder) :</v>
      </c>
      <c r="B6" s="34"/>
      <c r="C6" s="34"/>
      <c r="D6" s="34"/>
      <c r="E6" s="72" t="s">
        <v>396</v>
      </c>
      <c r="F6" s="2"/>
      <c r="AA6" s="216" t="s">
        <v>349</v>
      </c>
      <c r="AC6" s="219" t="e">
        <f>#REF!</f>
        <v>#REF!</v>
      </c>
    </row>
    <row r="7" spans="1:32">
      <c r="A7" s="1459" t="str">
        <f>'Sch-1'!A7</f>
        <v/>
      </c>
      <c r="B7" s="1459"/>
      <c r="C7" s="1459"/>
      <c r="D7" s="1459"/>
      <c r="E7" s="455" t="str">
        <f>'Sch-1'!M7</f>
        <v>Contracts Services, 3rd Floor</v>
      </c>
      <c r="F7" s="2"/>
      <c r="AA7" s="216" t="s">
        <v>346</v>
      </c>
      <c r="AC7" s="217" t="e">
        <f>SUM(AC3:AC6)</f>
        <v>#REF!</v>
      </c>
    </row>
    <row r="8" spans="1:32">
      <c r="A8" s="73" t="s">
        <v>397</v>
      </c>
      <c r="B8" s="1461" t="str">
        <f>IF('Sch-1'!C8=0, "", 'Sch-1'!C8)</f>
        <v/>
      </c>
      <c r="C8" s="1461"/>
      <c r="D8" s="1461"/>
      <c r="E8" s="455" t="str">
        <f>'Sch-1'!M8</f>
        <v>Power Grid Corporation of India Ltd.,</v>
      </c>
      <c r="F8" s="2"/>
    </row>
    <row r="9" spans="1:32">
      <c r="A9" s="73" t="s">
        <v>399</v>
      </c>
      <c r="B9" s="1461" t="str">
        <f>IF('Sch-1'!C9=0, "", 'Sch-1'!C9)</f>
        <v/>
      </c>
      <c r="C9" s="1461"/>
      <c r="D9" s="1461"/>
      <c r="E9" s="455" t="str">
        <f>'Sch-1'!M9</f>
        <v>"Saudamini", Plot No.-2</v>
      </c>
      <c r="F9" s="2"/>
    </row>
    <row r="10" spans="1:32">
      <c r="A10" s="392"/>
      <c r="B10" s="1462" t="str">
        <f>IF('Sch-1'!C10=0, "", 'Sch-1'!C10)</f>
        <v/>
      </c>
      <c r="C10" s="1462"/>
      <c r="D10" s="1462"/>
      <c r="E10" s="456" t="str">
        <f>'Sch-1'!M10</f>
        <v xml:space="preserve">Sector-29, </v>
      </c>
      <c r="F10" s="390"/>
      <c r="AA10" s="216" t="s">
        <v>345</v>
      </c>
      <c r="AC10" s="219">
        <f>'Sch-1'!AA10</f>
        <v>0</v>
      </c>
    </row>
    <row r="11" spans="1:32">
      <c r="A11" s="392"/>
      <c r="B11" s="1462" t="str">
        <f>IF('Sch-1'!C11=0, "", 'Sch-1'!C11)</f>
        <v/>
      </c>
      <c r="C11" s="1462"/>
      <c r="D11" s="1462"/>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7" t="s">
        <v>283</v>
      </c>
      <c r="AC13" s="1487"/>
      <c r="AD13" s="288" t="s">
        <v>287</v>
      </c>
      <c r="AE13" s="1487" t="s">
        <v>284</v>
      </c>
      <c r="AF13" s="1487"/>
    </row>
    <row r="14" spans="1:32" ht="30">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c r="A24" s="599"/>
      <c r="B24" s="599" t="e">
        <f>'Sch-3 '!#REF!</f>
        <v>#REF!</v>
      </c>
      <c r="C24" s="599" t="e">
        <f>'Sch-3 '!#REF!</f>
        <v>#REF!</v>
      </c>
      <c r="D24" s="599" t="e">
        <f>'Sch-3 '!#REF!</f>
        <v>#REF!</v>
      </c>
      <c r="E24" s="489" t="e">
        <f>'Sch-3 '!#REF!</f>
        <v>#REF!</v>
      </c>
      <c r="F24" s="489" t="e">
        <f t="shared" si="0"/>
        <v>#REF!</v>
      </c>
      <c r="S24" s="587" t="s">
        <v>462</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406</v>
      </c>
      <c r="B84" s="506" t="str">
        <f>'Sch-1'!B258</f>
        <v>--</v>
      </c>
      <c r="C84" s="507"/>
      <c r="D84" s="508"/>
      <c r="E84" s="509"/>
      <c r="F84" s="509"/>
    </row>
    <row r="85" spans="1:6">
      <c r="A85" s="505" t="s">
        <v>407</v>
      </c>
      <c r="B85" s="506" t="str">
        <f>'Sch-1'!B259</f>
        <v/>
      </c>
      <c r="C85" s="509"/>
      <c r="D85" s="508" t="s">
        <v>408</v>
      </c>
      <c r="E85" s="510" t="str">
        <f>'Sch-1'!M259</f>
        <v/>
      </c>
      <c r="F85" s="509"/>
    </row>
    <row r="86" spans="1:6">
      <c r="A86" s="511"/>
      <c r="B86" s="512"/>
      <c r="C86" s="513"/>
      <c r="D86" s="508" t="s">
        <v>409</v>
      </c>
      <c r="E86" s="510" t="str">
        <f>'Sch-1'!M260</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B84E0E41-C2D8-41E7-A2E5-4048BA305A3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CC/NT/W-TW/DOM/A06/23/00495</v>
      </c>
      <c r="B1" s="90"/>
      <c r="C1" s="91"/>
      <c r="D1" s="91"/>
      <c r="E1" s="91"/>
      <c r="F1" s="91"/>
      <c r="G1" s="91"/>
      <c r="H1" s="91"/>
      <c r="I1" s="91"/>
      <c r="J1" s="91"/>
      <c r="K1" s="91"/>
      <c r="L1" s="91"/>
      <c r="M1" s="91"/>
      <c r="N1" s="91"/>
      <c r="O1" s="91"/>
      <c r="P1" s="92"/>
      <c r="Q1" s="93" t="s">
        <v>563</v>
      </c>
    </row>
    <row r="2" spans="1:17" ht="18" customHeight="1">
      <c r="A2" s="72"/>
      <c r="B2" s="96"/>
      <c r="C2" s="97"/>
      <c r="D2" s="97"/>
      <c r="E2" s="97"/>
      <c r="F2" s="97"/>
      <c r="G2" s="97"/>
      <c r="H2" s="97"/>
      <c r="I2" s="97"/>
      <c r="J2" s="97"/>
      <c r="K2" s="97"/>
      <c r="L2" s="97"/>
      <c r="M2" s="97"/>
      <c r="N2" s="97"/>
      <c r="O2" s="97"/>
      <c r="P2" s="98"/>
      <c r="Q2" s="98"/>
    </row>
    <row r="3" spans="1:17" ht="57.75" customHeight="1">
      <c r="A3" s="1494"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494"/>
      <c r="C3" s="1494"/>
      <c r="D3" s="1494"/>
      <c r="E3" s="1494"/>
      <c r="F3" s="1494"/>
      <c r="G3" s="1494"/>
      <c r="H3" s="1494"/>
      <c r="I3" s="1494"/>
      <c r="J3" s="1494"/>
      <c r="K3" s="1494"/>
      <c r="L3" s="1494"/>
      <c r="M3" s="1494"/>
      <c r="N3" s="1494"/>
      <c r="O3" s="1494"/>
      <c r="P3" s="1494"/>
      <c r="Q3" s="1494"/>
    </row>
    <row r="4" spans="1:17" ht="21.95" customHeight="1">
      <c r="A4" s="1495" t="s">
        <v>24</v>
      </c>
      <c r="B4" s="1495"/>
      <c r="C4" s="1495"/>
      <c r="D4" s="1495"/>
      <c r="E4" s="1495"/>
      <c r="F4" s="1495"/>
      <c r="G4" s="1495"/>
      <c r="H4" s="1495"/>
      <c r="I4" s="1495"/>
      <c r="J4" s="1495"/>
      <c r="K4" s="1495"/>
      <c r="L4" s="1495"/>
      <c r="M4" s="1495"/>
      <c r="N4" s="1495"/>
      <c r="O4" s="1495"/>
      <c r="P4" s="1495"/>
      <c r="Q4" s="1495"/>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59" t="str">
        <f>'Sch-1'!A7</f>
        <v/>
      </c>
      <c r="B7" s="1459"/>
      <c r="C7" s="1459"/>
      <c r="D7" s="1459"/>
      <c r="E7" s="1459"/>
      <c r="F7" s="1459"/>
      <c r="G7" s="1459"/>
      <c r="H7" s="1459"/>
      <c r="I7" s="1459"/>
      <c r="J7" s="1459"/>
      <c r="K7" s="1459"/>
      <c r="L7" s="1459"/>
      <c r="M7" s="1459"/>
      <c r="N7" s="1459"/>
      <c r="O7" s="1459"/>
      <c r="P7" s="66" t="str">
        <f>'Sch-1'!M7</f>
        <v>Contracts Services, 3rd Floor</v>
      </c>
      <c r="Q7" s="98"/>
    </row>
    <row r="8" spans="1:17" ht="18" customHeight="1">
      <c r="A8" s="73" t="s">
        <v>397</v>
      </c>
      <c r="B8" s="1461" t="str">
        <f>IF('Sch-1'!C8=0, "", 'Sch-1'!C8)</f>
        <v/>
      </c>
      <c r="C8" s="1461"/>
      <c r="D8" s="1461"/>
      <c r="E8" s="1461"/>
      <c r="F8" s="1461"/>
      <c r="G8" s="1461"/>
      <c r="H8" s="1461"/>
      <c r="I8" s="1461"/>
      <c r="J8" s="1461"/>
      <c r="K8" s="1461"/>
      <c r="L8" s="1461"/>
      <c r="M8" s="1461"/>
      <c r="N8" s="1461"/>
      <c r="O8" s="1461"/>
      <c r="P8" s="66" t="str">
        <f>'Sch-1'!M8</f>
        <v>Power Grid Corporation of India Ltd.,</v>
      </c>
      <c r="Q8" s="98"/>
    </row>
    <row r="9" spans="1:17" ht="18" customHeight="1">
      <c r="A9" s="73" t="s">
        <v>399</v>
      </c>
      <c r="B9" s="1461" t="str">
        <f>IF('Sch-1'!C9=0, "", 'Sch-1'!C9)</f>
        <v/>
      </c>
      <c r="C9" s="1461"/>
      <c r="D9" s="1461"/>
      <c r="E9" s="1461"/>
      <c r="F9" s="1461"/>
      <c r="G9" s="1461"/>
      <c r="H9" s="1461"/>
      <c r="I9" s="1461"/>
      <c r="J9" s="1461"/>
      <c r="K9" s="1461"/>
      <c r="L9" s="1461"/>
      <c r="M9" s="1461"/>
      <c r="N9" s="1461"/>
      <c r="O9" s="1461"/>
      <c r="P9" s="66" t="str">
        <f>'Sch-1'!M9</f>
        <v>"Saudamini", Plot No.-2</v>
      </c>
      <c r="Q9" s="98"/>
    </row>
    <row r="10" spans="1:17" ht="18" customHeight="1">
      <c r="A10" s="74"/>
      <c r="B10" s="1461" t="str">
        <f>IF('Sch-1'!C10=0, "", 'Sch-1'!C10)</f>
        <v/>
      </c>
      <c r="C10" s="1461"/>
      <c r="D10" s="1461"/>
      <c r="E10" s="1461"/>
      <c r="F10" s="1461"/>
      <c r="G10" s="1461"/>
      <c r="H10" s="1461"/>
      <c r="I10" s="1461"/>
      <c r="J10" s="1461"/>
      <c r="K10" s="1461"/>
      <c r="L10" s="1461"/>
      <c r="M10" s="1461"/>
      <c r="N10" s="1461"/>
      <c r="O10" s="1461"/>
      <c r="P10" s="66" t="str">
        <f>'Sch-1'!M10</f>
        <v xml:space="preserve">Sector-29, </v>
      </c>
      <c r="Q10" s="98"/>
    </row>
    <row r="11" spans="1:17" ht="18" customHeight="1">
      <c r="A11" s="74"/>
      <c r="B11" s="1461" t="str">
        <f>IF('Sch-1'!C11=0, "", 'Sch-1'!C11)</f>
        <v/>
      </c>
      <c r="C11" s="1461"/>
      <c r="D11" s="1461"/>
      <c r="E11" s="1461"/>
      <c r="F11" s="1461"/>
      <c r="G11" s="1461"/>
      <c r="H11" s="1461"/>
      <c r="I11" s="1461"/>
      <c r="J11" s="1461"/>
      <c r="K11" s="1461"/>
      <c r="L11" s="1461"/>
      <c r="M11" s="1461"/>
      <c r="N11" s="1461"/>
      <c r="O11" s="1461"/>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8" t="s">
        <v>377</v>
      </c>
      <c r="B14" s="969"/>
      <c r="C14" s="970"/>
      <c r="D14" s="970"/>
      <c r="E14" s="970"/>
      <c r="F14" s="970"/>
      <c r="G14" s="970"/>
      <c r="H14" s="970"/>
      <c r="I14" s="970"/>
      <c r="J14" s="970"/>
      <c r="K14" s="970"/>
      <c r="L14" s="970"/>
      <c r="M14" s="970"/>
      <c r="N14" s="970"/>
      <c r="O14" s="970"/>
      <c r="P14" s="970"/>
      <c r="Q14" s="970"/>
    </row>
    <row r="15" spans="1:17" ht="16.5">
      <c r="A15" s="103"/>
      <c r="B15" s="102"/>
      <c r="C15" s="101"/>
      <c r="D15" s="101"/>
      <c r="E15" s="101"/>
      <c r="F15" s="101"/>
      <c r="G15" s="101"/>
      <c r="H15" s="101"/>
      <c r="I15" s="101"/>
      <c r="J15" s="101"/>
      <c r="K15" s="101"/>
      <c r="L15" s="101"/>
      <c r="M15" s="101"/>
      <c r="N15" s="101"/>
      <c r="O15" s="101"/>
      <c r="P15" s="101"/>
      <c r="Q15" s="101"/>
    </row>
    <row r="16" spans="1:17" ht="90">
      <c r="A16" s="1262" t="s">
        <v>361</v>
      </c>
      <c r="B16" s="1258" t="s">
        <v>514</v>
      </c>
      <c r="C16" s="1258" t="s">
        <v>515</v>
      </c>
      <c r="D16" s="1258" t="s">
        <v>521</v>
      </c>
      <c r="E16" s="1258" t="s">
        <v>522</v>
      </c>
      <c r="F16" s="1258" t="s">
        <v>516</v>
      </c>
      <c r="G16" s="1263" t="s">
        <v>523</v>
      </c>
      <c r="H16" s="1264" t="s">
        <v>491</v>
      </c>
      <c r="I16" s="1265" t="s">
        <v>532</v>
      </c>
      <c r="J16" s="1266" t="s">
        <v>486</v>
      </c>
      <c r="K16" s="1266" t="s">
        <v>512</v>
      </c>
      <c r="L16" s="1258" t="s">
        <v>368</v>
      </c>
      <c r="M16" s="1260" t="s">
        <v>353</v>
      </c>
      <c r="N16" s="1260" t="s">
        <v>354</v>
      </c>
      <c r="O16" s="1258" t="s">
        <v>541</v>
      </c>
      <c r="P16" s="1258" t="s">
        <v>542</v>
      </c>
      <c r="Q16" s="1267" t="s">
        <v>510</v>
      </c>
    </row>
    <row r="17" spans="1:31" ht="15">
      <c r="A17" s="1268">
        <v>1</v>
      </c>
      <c r="B17" s="1269">
        <v>2</v>
      </c>
      <c r="C17" s="1269">
        <v>3</v>
      </c>
      <c r="D17" s="1269">
        <v>4</v>
      </c>
      <c r="E17" s="1269">
        <v>5</v>
      </c>
      <c r="F17" s="1270">
        <v>6</v>
      </c>
      <c r="G17" s="1269">
        <v>7</v>
      </c>
      <c r="H17" s="1271">
        <v>8</v>
      </c>
      <c r="I17" s="1272">
        <v>9</v>
      </c>
      <c r="J17" s="1273">
        <v>10</v>
      </c>
      <c r="K17" s="1273">
        <v>11</v>
      </c>
      <c r="L17" s="1274">
        <v>12</v>
      </c>
      <c r="M17" s="1274">
        <v>13</v>
      </c>
      <c r="N17" s="1274">
        <v>14</v>
      </c>
      <c r="O17" s="1274">
        <v>15</v>
      </c>
      <c r="P17" s="1274" t="s">
        <v>524</v>
      </c>
      <c r="Q17" s="1274">
        <v>17</v>
      </c>
    </row>
    <row r="18" spans="1:31" s="94" customFormat="1" ht="31.5">
      <c r="A18" s="803"/>
      <c r="B18" s="1489"/>
      <c r="C18" s="1490"/>
      <c r="D18" s="1490"/>
      <c r="E18" s="1490"/>
      <c r="F18" s="1490"/>
      <c r="G18" s="1490"/>
      <c r="H18" s="1490"/>
      <c r="I18" s="1490"/>
      <c r="J18" s="1491"/>
      <c r="K18" s="990"/>
      <c r="L18" s="990"/>
      <c r="M18" s="990"/>
      <c r="N18" s="990"/>
      <c r="O18" s="990"/>
      <c r="P18" s="990"/>
      <c r="Q18" s="990"/>
      <c r="R18" s="928" t="s">
        <v>493</v>
      </c>
      <c r="S18" s="927" t="s">
        <v>494</v>
      </c>
    </row>
    <row r="19" spans="1:31" s="94" customFormat="1" ht="31.5" customHeight="1">
      <c r="A19" s="1496" t="s">
        <v>553</v>
      </c>
      <c r="B19" s="1497"/>
      <c r="C19" s="1497"/>
      <c r="D19" s="1497"/>
      <c r="E19" s="1497"/>
      <c r="F19" s="1497"/>
      <c r="G19" s="1497"/>
      <c r="H19" s="1497"/>
      <c r="I19" s="1497"/>
      <c r="J19" s="1497"/>
      <c r="K19" s="1497"/>
      <c r="L19" s="1497"/>
      <c r="M19" s="1497"/>
      <c r="N19" s="1497"/>
      <c r="O19" s="1497"/>
      <c r="P19" s="1497"/>
      <c r="Q19" s="1498"/>
      <c r="R19" s="928" t="s">
        <v>493</v>
      </c>
      <c r="S19" s="927" t="s">
        <v>494</v>
      </c>
    </row>
    <row r="20" spans="1:31" s="786" customFormat="1" ht="16.5">
      <c r="A20" s="964"/>
      <c r="B20" s="964"/>
      <c r="C20" s="964"/>
      <c r="D20" s="964"/>
      <c r="E20" s="964"/>
      <c r="F20" s="833"/>
      <c r="G20" s="964"/>
      <c r="H20" s="964"/>
      <c r="I20" s="912"/>
      <c r="J20" s="937"/>
      <c r="K20" s="965"/>
      <c r="L20" s="852"/>
      <c r="M20" s="853"/>
      <c r="N20" s="850"/>
      <c r="O20" s="854"/>
      <c r="P20" s="851" t="str">
        <f>IF(O20=0, "Included", IF(ISERROR(N20*O20), O20, N20*O20))</f>
        <v>Included</v>
      </c>
      <c r="Q20" s="929">
        <f>S20</f>
        <v>0</v>
      </c>
      <c r="R20" s="786">
        <f>IF(P20="Included",0,P20)</f>
        <v>0</v>
      </c>
      <c r="S20" s="786">
        <f>IF(K20="",(R20*J20),(R20*K20))</f>
        <v>0</v>
      </c>
      <c r="T20" s="787"/>
      <c r="U20" s="787"/>
      <c r="AD20" s="939"/>
    </row>
    <row r="21" spans="1:31" s="94" customFormat="1" ht="19.5" customHeight="1">
      <c r="A21" s="104"/>
      <c r="B21" s="105"/>
      <c r="C21" s="105"/>
      <c r="D21" s="105"/>
      <c r="E21" s="105"/>
      <c r="F21" s="105"/>
      <c r="G21" s="105"/>
      <c r="H21" s="105"/>
      <c r="I21" s="105"/>
      <c r="J21" s="105"/>
      <c r="K21" s="105"/>
      <c r="L21" s="105"/>
      <c r="M21" s="105"/>
      <c r="N21" s="105"/>
      <c r="O21" s="105"/>
      <c r="P21" s="105"/>
      <c r="Q21" s="989"/>
    </row>
    <row r="22" spans="1:31" s="811" customFormat="1" ht="40.5" customHeight="1">
      <c r="A22" s="1480"/>
      <c r="B22" s="1481"/>
      <c r="C22" s="1481"/>
      <c r="D22" s="1481"/>
      <c r="E22" s="1481"/>
      <c r="F22" s="1481"/>
      <c r="G22" s="1481"/>
      <c r="H22" s="1481"/>
      <c r="I22" s="1482"/>
      <c r="J22" s="1499" t="s">
        <v>543</v>
      </c>
      <c r="K22" s="1500"/>
      <c r="L22" s="1500"/>
      <c r="M22" s="1500"/>
      <c r="N22" s="1500"/>
      <c r="O22" s="1501"/>
      <c r="P22" s="934">
        <f>SUM(P20:P20)</f>
        <v>0</v>
      </c>
      <c r="Q22" s="935"/>
      <c r="R22" s="810"/>
      <c r="S22" s="1003">
        <f>SUM(S20:S20)</f>
        <v>0</v>
      </c>
      <c r="AC22" s="940"/>
      <c r="AD22" s="940"/>
      <c r="AE22" s="940"/>
    </row>
    <row r="23" spans="1:31" s="811" customFormat="1" ht="25.5" customHeight="1">
      <c r="A23" s="991"/>
      <c r="B23" s="992"/>
      <c r="C23" s="992"/>
      <c r="D23" s="992"/>
      <c r="E23" s="992"/>
      <c r="F23" s="992"/>
      <c r="G23" s="992"/>
      <c r="H23" s="993"/>
      <c r="I23" s="994"/>
      <c r="J23" s="1492" t="s">
        <v>510</v>
      </c>
      <c r="K23" s="1492"/>
      <c r="L23" s="1492"/>
      <c r="M23" s="1492"/>
      <c r="N23" s="1492"/>
      <c r="O23" s="1493"/>
      <c r="P23" s="934"/>
      <c r="Q23" s="936">
        <f>SUM(Q20:Q20)</f>
        <v>0</v>
      </c>
      <c r="R23" s="810"/>
      <c r="S23" s="810"/>
      <c r="AC23" s="940"/>
      <c r="AD23" s="940"/>
      <c r="AE23" s="940"/>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8"/>
      <c r="P25" s="1488"/>
      <c r="Q25" s="1488"/>
    </row>
    <row r="26" spans="1:31" s="94" customFormat="1" ht="33.6" customHeight="1">
      <c r="A26" s="108" t="s">
        <v>406</v>
      </c>
      <c r="B26" s="123" t="str">
        <f>IF('Sch-1'!B258=0,"", 'Sch-1'!B258)</f>
        <v>--</v>
      </c>
      <c r="C26" s="109"/>
      <c r="D26" s="109"/>
      <c r="E26" s="109"/>
      <c r="F26" s="109"/>
      <c r="G26" s="109"/>
      <c r="H26" s="109"/>
      <c r="I26" s="109"/>
      <c r="J26" s="123"/>
      <c r="K26" s="109"/>
      <c r="L26" s="109"/>
      <c r="M26" s="123"/>
      <c r="N26" s="109"/>
      <c r="O26" s="1488" t="str">
        <f>"Printed Name : " &amp; IF('Sch-1'!M259=0,"",'Sch-1'!M259)</f>
        <v xml:space="preserve">Printed Name : </v>
      </c>
      <c r="P26" s="1488"/>
      <c r="Q26" s="1488"/>
    </row>
    <row r="27" spans="1:31" s="94" customFormat="1" ht="33.6" customHeight="1">
      <c r="A27" s="108" t="s">
        <v>407</v>
      </c>
      <c r="B27" s="123" t="str">
        <f>IF('Sch-1'!B259=0,"", 'Sch-1'!B259)</f>
        <v/>
      </c>
      <c r="C27" s="98"/>
      <c r="D27" s="98"/>
      <c r="E27" s="98"/>
      <c r="F27" s="98"/>
      <c r="G27" s="98"/>
      <c r="H27" s="98"/>
      <c r="I27" s="98"/>
      <c r="J27" s="123"/>
      <c r="K27" s="98"/>
      <c r="L27" s="98"/>
      <c r="M27" s="123"/>
      <c r="N27" s="98"/>
      <c r="O27" s="1488" t="str">
        <f>"Designation   : " &amp; IF('Sch-1'!M260=0,"",'Sch-1'!M260)</f>
        <v xml:space="preserve">Designation   : </v>
      </c>
      <c r="P27" s="1488"/>
      <c r="Q27" s="1488"/>
    </row>
    <row r="28" spans="1:31" s="94" customFormat="1" ht="33.6" customHeight="1">
      <c r="A28" s="97"/>
      <c r="B28" s="96"/>
      <c r="C28" s="98"/>
      <c r="D28" s="98"/>
      <c r="E28" s="98"/>
      <c r="F28" s="98"/>
      <c r="G28" s="98"/>
      <c r="H28" s="98"/>
      <c r="I28" s="98"/>
      <c r="J28" s="96"/>
      <c r="K28" s="98"/>
      <c r="L28" s="98"/>
      <c r="M28" s="96"/>
      <c r="N28" s="98"/>
      <c r="O28" s="1488"/>
      <c r="P28" s="1488"/>
      <c r="Q28" s="1488"/>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69" sheet="1" formatColumns="0" formatRows="0" selectLockedCells="1"/>
  <customSheetViews>
    <customSheetView guid="{B84E0E41-C2D8-41E7-A2E5-4048BA305A3E}"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223BC0FC-814D-40F0-9795-CE82A16FF3A5}"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CC/NT/W-TW/DOM/A06/23/00495</v>
      </c>
      <c r="B1" s="90"/>
      <c r="C1" s="91"/>
      <c r="D1" s="91"/>
      <c r="E1" s="91"/>
      <c r="F1" s="91"/>
      <c r="G1" s="91"/>
      <c r="H1" s="91"/>
      <c r="I1" s="91"/>
      <c r="J1" s="91"/>
      <c r="K1" s="91"/>
      <c r="L1" s="91"/>
      <c r="M1" s="91"/>
      <c r="N1" s="91"/>
      <c r="O1" s="91"/>
      <c r="P1" s="92"/>
      <c r="Q1" s="93" t="s">
        <v>556</v>
      </c>
    </row>
    <row r="2" spans="1:17" ht="18" customHeight="1">
      <c r="A2" s="72"/>
      <c r="B2" s="96"/>
      <c r="C2" s="97"/>
      <c r="D2" s="97"/>
      <c r="E2" s="97"/>
      <c r="F2" s="97"/>
      <c r="G2" s="97"/>
      <c r="H2" s="97"/>
      <c r="I2" s="97"/>
      <c r="J2" s="97"/>
      <c r="K2" s="97"/>
      <c r="L2" s="97"/>
      <c r="M2" s="97"/>
      <c r="N2" s="97"/>
      <c r="O2" s="97"/>
      <c r="P2" s="98"/>
      <c r="Q2" s="98"/>
    </row>
    <row r="3" spans="1:17" ht="61.5" customHeight="1">
      <c r="A3" s="1502"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502"/>
      <c r="C3" s="1502"/>
      <c r="D3" s="1502"/>
      <c r="E3" s="1502"/>
      <c r="F3" s="1502"/>
      <c r="G3" s="1502"/>
      <c r="H3" s="1502"/>
      <c r="I3" s="1502"/>
      <c r="J3" s="1502"/>
      <c r="K3" s="1502"/>
      <c r="L3" s="1502"/>
      <c r="M3" s="1502"/>
      <c r="N3" s="1502"/>
      <c r="O3" s="1502"/>
      <c r="P3" s="1502"/>
      <c r="Q3" s="1502"/>
    </row>
    <row r="4" spans="1:17" ht="21.95" customHeight="1">
      <c r="A4" s="1495" t="s">
        <v>24</v>
      </c>
      <c r="B4" s="1495"/>
      <c r="C4" s="1495"/>
      <c r="D4" s="1495"/>
      <c r="E4" s="1495"/>
      <c r="F4" s="1495"/>
      <c r="G4" s="1495"/>
      <c r="H4" s="1495"/>
      <c r="I4" s="1495"/>
      <c r="J4" s="1495"/>
      <c r="K4" s="1495"/>
      <c r="L4" s="1495"/>
      <c r="M4" s="1495"/>
      <c r="N4" s="1495"/>
      <c r="O4" s="1495"/>
      <c r="P4" s="1495"/>
      <c r="Q4" s="1495"/>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59" t="str">
        <f>'Sch-1'!A7</f>
        <v/>
      </c>
      <c r="B7" s="1459"/>
      <c r="C7" s="1459"/>
      <c r="D7" s="1459"/>
      <c r="E7" s="1459"/>
      <c r="F7" s="1459"/>
      <c r="G7" s="1459"/>
      <c r="H7" s="1459"/>
      <c r="I7" s="1459"/>
      <c r="J7" s="1459"/>
      <c r="K7" s="1459"/>
      <c r="L7" s="1459"/>
      <c r="M7" s="1459"/>
      <c r="N7" s="1459"/>
      <c r="O7" s="1459"/>
      <c r="P7" s="66" t="str">
        <f>'Sch-1'!M7</f>
        <v>Contracts Services, 3rd Floor</v>
      </c>
      <c r="Q7" s="98"/>
    </row>
    <row r="8" spans="1:17" ht="18" customHeight="1">
      <c r="A8" s="73" t="s">
        <v>397</v>
      </c>
      <c r="B8" s="1461" t="str">
        <f>IF('Sch-1'!C8=0, "", 'Sch-1'!C8)</f>
        <v/>
      </c>
      <c r="C8" s="1461"/>
      <c r="D8" s="1461"/>
      <c r="E8" s="1461"/>
      <c r="F8" s="1461"/>
      <c r="G8" s="1461"/>
      <c r="H8" s="1461"/>
      <c r="I8" s="1461"/>
      <c r="J8" s="1461"/>
      <c r="K8" s="1461"/>
      <c r="L8" s="1461"/>
      <c r="M8" s="1461"/>
      <c r="N8" s="1461"/>
      <c r="O8" s="1461"/>
      <c r="P8" s="66" t="str">
        <f>'Sch-1'!M8</f>
        <v>Power Grid Corporation of India Ltd.,</v>
      </c>
      <c r="Q8" s="98"/>
    </row>
    <row r="9" spans="1:17" ht="18" customHeight="1">
      <c r="A9" s="73" t="s">
        <v>399</v>
      </c>
      <c r="B9" s="1461" t="str">
        <f>IF('Sch-1'!C9=0, "", 'Sch-1'!C9)</f>
        <v/>
      </c>
      <c r="C9" s="1461"/>
      <c r="D9" s="1461"/>
      <c r="E9" s="1461"/>
      <c r="F9" s="1461"/>
      <c r="G9" s="1461"/>
      <c r="H9" s="1461"/>
      <c r="I9" s="1461"/>
      <c r="J9" s="1461"/>
      <c r="K9" s="1461"/>
      <c r="L9" s="1461"/>
      <c r="M9" s="1461"/>
      <c r="N9" s="1461"/>
      <c r="O9" s="1461"/>
      <c r="P9" s="66" t="str">
        <f>'Sch-1'!M9</f>
        <v>"Saudamini", Plot No.-2</v>
      </c>
      <c r="Q9" s="98"/>
    </row>
    <row r="10" spans="1:17" ht="18" customHeight="1">
      <c r="A10" s="74"/>
      <c r="B10" s="1461" t="str">
        <f>IF('Sch-1'!C10=0, "", 'Sch-1'!C10)</f>
        <v/>
      </c>
      <c r="C10" s="1461"/>
      <c r="D10" s="1461"/>
      <c r="E10" s="1461"/>
      <c r="F10" s="1461"/>
      <c r="G10" s="1461"/>
      <c r="H10" s="1461"/>
      <c r="I10" s="1461"/>
      <c r="J10" s="1461"/>
      <c r="K10" s="1461"/>
      <c r="L10" s="1461"/>
      <c r="M10" s="1461"/>
      <c r="N10" s="1461"/>
      <c r="O10" s="1461"/>
      <c r="P10" s="66" t="str">
        <f>'Sch-1'!M10</f>
        <v xml:space="preserve">Sector-29, </v>
      </c>
      <c r="Q10" s="98"/>
    </row>
    <row r="11" spans="1:17" ht="18" customHeight="1">
      <c r="A11" s="74"/>
      <c r="B11" s="1461" t="str">
        <f>IF('Sch-1'!C11=0, "", 'Sch-1'!C11)</f>
        <v/>
      </c>
      <c r="C11" s="1461"/>
      <c r="D11" s="1461"/>
      <c r="E11" s="1461"/>
      <c r="F11" s="1461"/>
      <c r="G11" s="1461"/>
      <c r="H11" s="1461"/>
      <c r="I11" s="1461"/>
      <c r="J11" s="1461"/>
      <c r="K11" s="1461"/>
      <c r="L11" s="1461"/>
      <c r="M11" s="1461"/>
      <c r="N11" s="1461"/>
      <c r="O11" s="1461"/>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8" t="s">
        <v>530</v>
      </c>
      <c r="B14" s="971"/>
      <c r="C14" s="972"/>
      <c r="D14" s="972"/>
      <c r="E14" s="972"/>
      <c r="F14" s="972"/>
      <c r="G14" s="972"/>
      <c r="H14" s="972"/>
      <c r="I14" s="972"/>
      <c r="J14" s="972"/>
      <c r="K14" s="972"/>
      <c r="L14" s="972"/>
      <c r="M14" s="972"/>
      <c r="N14" s="972"/>
      <c r="O14" s="972"/>
      <c r="P14" s="972"/>
      <c r="Q14" s="972"/>
    </row>
    <row r="15" spans="1:17" ht="16.5">
      <c r="A15" s="103"/>
      <c r="B15" s="102"/>
      <c r="C15" s="101"/>
      <c r="D15" s="101"/>
      <c r="E15" s="101"/>
      <c r="F15" s="101"/>
      <c r="G15" s="101"/>
      <c r="H15" s="101"/>
      <c r="I15" s="101"/>
      <c r="J15" s="101"/>
      <c r="K15" s="101"/>
      <c r="L15" s="101"/>
      <c r="M15" s="101"/>
      <c r="N15" s="101"/>
      <c r="O15" s="101"/>
      <c r="P15" s="101"/>
      <c r="Q15" s="101"/>
    </row>
    <row r="16" spans="1:17" ht="90">
      <c r="A16" s="976" t="s">
        <v>361</v>
      </c>
      <c r="B16" s="974" t="s">
        <v>514</v>
      </c>
      <c r="C16" s="974" t="s">
        <v>515</v>
      </c>
      <c r="D16" s="974" t="s">
        <v>521</v>
      </c>
      <c r="E16" s="974" t="s">
        <v>522</v>
      </c>
      <c r="F16" s="974" t="s">
        <v>516</v>
      </c>
      <c r="G16" s="977" t="s">
        <v>523</v>
      </c>
      <c r="H16" s="978" t="s">
        <v>491</v>
      </c>
      <c r="I16" s="979" t="s">
        <v>532</v>
      </c>
      <c r="J16" s="980" t="s">
        <v>486</v>
      </c>
      <c r="K16" s="980" t="s">
        <v>512</v>
      </c>
      <c r="L16" s="974" t="s">
        <v>368</v>
      </c>
      <c r="M16" s="975" t="s">
        <v>353</v>
      </c>
      <c r="N16" s="975" t="s">
        <v>354</v>
      </c>
      <c r="O16" s="974" t="s">
        <v>534</v>
      </c>
      <c r="P16" s="974" t="s">
        <v>535</v>
      </c>
      <c r="Q16" s="981" t="s">
        <v>510</v>
      </c>
    </row>
    <row r="17" spans="1:31" ht="16.5">
      <c r="A17" s="982">
        <v>1</v>
      </c>
      <c r="B17" s="983">
        <v>2</v>
      </c>
      <c r="C17" s="983">
        <v>3</v>
      </c>
      <c r="D17" s="983">
        <v>4</v>
      </c>
      <c r="E17" s="983">
        <v>5</v>
      </c>
      <c r="F17" s="984">
        <v>6</v>
      </c>
      <c r="G17" s="983">
        <v>7</v>
      </c>
      <c r="H17" s="985">
        <v>8</v>
      </c>
      <c r="I17" s="986">
        <v>9</v>
      </c>
      <c r="J17" s="987">
        <v>10</v>
      </c>
      <c r="K17" s="987">
        <v>11</v>
      </c>
      <c r="L17" s="988">
        <v>12</v>
      </c>
      <c r="M17" s="988">
        <v>13</v>
      </c>
      <c r="N17" s="988">
        <v>14</v>
      </c>
      <c r="O17" s="988">
        <v>15</v>
      </c>
      <c r="P17" s="988" t="s">
        <v>524</v>
      </c>
      <c r="Q17" s="988">
        <v>17</v>
      </c>
    </row>
    <row r="18" spans="1:31" ht="37.5" customHeight="1">
      <c r="A18" s="803"/>
      <c r="B18" s="1489">
        <f>'Sch-4'!B18:J18</f>
        <v>0</v>
      </c>
      <c r="C18" s="1490"/>
      <c r="D18" s="1490"/>
      <c r="E18" s="1490"/>
      <c r="F18" s="1490"/>
      <c r="G18" s="1490"/>
      <c r="H18" s="1490"/>
      <c r="I18" s="1490"/>
      <c r="J18" s="1490"/>
      <c r="K18" s="1490"/>
      <c r="L18" s="1490"/>
      <c r="M18" s="1490"/>
      <c r="N18" s="1490"/>
      <c r="O18" s="1490"/>
      <c r="P18" s="1490"/>
      <c r="Q18" s="1491"/>
      <c r="R18" s="928" t="s">
        <v>546</v>
      </c>
      <c r="S18" s="927" t="s">
        <v>494</v>
      </c>
    </row>
    <row r="19" spans="1:31" ht="37.5" customHeight="1">
      <c r="A19" s="1016" t="s">
        <v>554</v>
      </c>
      <c r="B19" s="1503" t="e">
        <f>'Sch-3 '!#REF!</f>
        <v>#REF!</v>
      </c>
      <c r="C19" s="1504"/>
      <c r="D19" s="1504"/>
      <c r="E19" s="1504"/>
      <c r="F19" s="1504"/>
      <c r="G19" s="1504"/>
      <c r="H19" s="1504"/>
      <c r="I19" s="1017"/>
      <c r="J19" s="1017"/>
      <c r="K19" s="1017"/>
      <c r="L19" s="1017"/>
      <c r="M19" s="1017"/>
      <c r="N19" s="1017"/>
      <c r="O19" s="1017"/>
      <c r="P19" s="1017"/>
      <c r="Q19" s="1018"/>
      <c r="R19" s="928" t="s">
        <v>546</v>
      </c>
      <c r="S19" s="927" t="s">
        <v>494</v>
      </c>
    </row>
    <row r="20" spans="1:31" s="786" customFormat="1" ht="16.5">
      <c r="A20" s="964">
        <v>1</v>
      </c>
      <c r="B20" s="964"/>
      <c r="C20" s="964"/>
      <c r="D20" s="964"/>
      <c r="E20" s="964"/>
      <c r="F20" s="1012"/>
      <c r="G20" s="964"/>
      <c r="H20" s="964"/>
      <c r="I20" s="912"/>
      <c r="J20" s="937"/>
      <c r="K20" s="965"/>
      <c r="L20" s="804"/>
      <c r="M20" s="855"/>
      <c r="N20" s="850"/>
      <c r="O20" s="854"/>
      <c r="P20" s="851" t="str">
        <f>IF(O20=0, "Included", IF(ISERROR(N20*O20), O20, N20*O20))</f>
        <v>Included</v>
      </c>
      <c r="Q20" s="929">
        <f>S20</f>
        <v>0</v>
      </c>
      <c r="R20" s="786">
        <f>IF(P20="Included",0,P20)</f>
        <v>0</v>
      </c>
      <c r="S20" s="786">
        <f>IF(K20="",(R20*J20),(R20*K20))</f>
        <v>0</v>
      </c>
      <c r="T20" s="787"/>
      <c r="U20" s="787"/>
      <c r="AD20" s="939"/>
    </row>
    <row r="21" spans="1:31" s="786" customFormat="1" ht="16.5">
      <c r="A21" s="964">
        <v>2</v>
      </c>
      <c r="B21" s="964"/>
      <c r="C21" s="964"/>
      <c r="D21" s="964"/>
      <c r="E21" s="964"/>
      <c r="F21" s="1012"/>
      <c r="G21" s="964"/>
      <c r="H21" s="964"/>
      <c r="I21" s="912"/>
      <c r="J21" s="937"/>
      <c r="K21" s="965"/>
      <c r="L21" s="852"/>
      <c r="M21" s="853"/>
      <c r="N21" s="850"/>
      <c r="O21" s="854"/>
      <c r="P21" s="851" t="str">
        <f>IF(O21=0, "Included", IF(ISERROR(N21*O21), O21, N21*O21))</f>
        <v>Included</v>
      </c>
      <c r="Q21" s="929">
        <f>S21</f>
        <v>0</v>
      </c>
      <c r="R21" s="786">
        <f>IF(P21="Included",0,P21)</f>
        <v>0</v>
      </c>
      <c r="S21" s="786">
        <f>IF(K21="",(R21*J21),(R21*K21))</f>
        <v>0</v>
      </c>
      <c r="T21" s="787"/>
      <c r="U21" s="787"/>
      <c r="AD21" s="939"/>
    </row>
    <row r="22" spans="1:31" s="786" customFormat="1" ht="16.5">
      <c r="A22" s="964">
        <v>3</v>
      </c>
      <c r="B22" s="964"/>
      <c r="C22" s="964"/>
      <c r="D22" s="964"/>
      <c r="E22" s="964"/>
      <c r="F22" s="1012"/>
      <c r="G22" s="964"/>
      <c r="H22" s="964"/>
      <c r="I22" s="912"/>
      <c r="J22" s="937"/>
      <c r="K22" s="965"/>
      <c r="L22" s="852"/>
      <c r="M22" s="853"/>
      <c r="N22" s="850"/>
      <c r="O22" s="854"/>
      <c r="P22" s="851" t="str">
        <f>IF(O22=0, "Included", IF(ISERROR(N22*O22), O22, N22*O22))</f>
        <v>Included</v>
      </c>
      <c r="Q22" s="929">
        <f>S22</f>
        <v>0</v>
      </c>
      <c r="R22" s="786">
        <f>IF(P22="Included",0,P22)</f>
        <v>0</v>
      </c>
      <c r="S22" s="786">
        <f>IF(K22="",(R22*J22),(R22*K22))</f>
        <v>0</v>
      </c>
      <c r="T22" s="787"/>
      <c r="U22" s="787"/>
      <c r="AD22" s="939"/>
    </row>
    <row r="23" spans="1:31" s="786" customFormat="1" ht="16.5">
      <c r="A23" s="964">
        <v>4</v>
      </c>
      <c r="B23" s="964"/>
      <c r="C23" s="964"/>
      <c r="D23" s="964"/>
      <c r="E23" s="964"/>
      <c r="F23" s="1012"/>
      <c r="G23" s="964"/>
      <c r="H23" s="964"/>
      <c r="I23" s="912"/>
      <c r="J23" s="937"/>
      <c r="K23" s="965"/>
      <c r="L23" s="852"/>
      <c r="M23" s="853"/>
      <c r="N23" s="850"/>
      <c r="O23" s="854"/>
      <c r="P23" s="851" t="str">
        <f>IF(O23=0, "Included", IF(ISERROR(N23*O23), O23, N23*O23))</f>
        <v>Included</v>
      </c>
      <c r="Q23" s="929">
        <f>S23</f>
        <v>0</v>
      </c>
      <c r="R23" s="786">
        <f>IF(P23="Included",0,P23)</f>
        <v>0</v>
      </c>
      <c r="S23" s="786">
        <f>IF(K23="",(R23*J23),(R23*K23))</f>
        <v>0</v>
      </c>
      <c r="T23" s="787"/>
      <c r="U23" s="787"/>
      <c r="AD23" s="939"/>
    </row>
    <row r="24" spans="1:31" ht="37.5" customHeight="1">
      <c r="A24" s="1016" t="s">
        <v>555</v>
      </c>
      <c r="B24" s="1503" t="e">
        <f>'Sch-3 '!#REF!</f>
        <v>#REF!</v>
      </c>
      <c r="C24" s="1504"/>
      <c r="D24" s="1504"/>
      <c r="E24" s="1504"/>
      <c r="F24" s="1504"/>
      <c r="G24" s="1504"/>
      <c r="H24" s="1504"/>
      <c r="I24" s="1017"/>
      <c r="J24" s="1017"/>
      <c r="K24" s="1017"/>
      <c r="L24" s="1017"/>
      <c r="M24" s="1017"/>
      <c r="N24" s="1017"/>
      <c r="O24" s="1017"/>
      <c r="P24" s="1017"/>
      <c r="Q24" s="1018"/>
      <c r="R24" s="928" t="s">
        <v>546</v>
      </c>
      <c r="S24" s="927" t="s">
        <v>494</v>
      </c>
    </row>
    <row r="25" spans="1:31" s="786" customFormat="1" ht="16.5">
      <c r="A25" s="964">
        <v>1</v>
      </c>
      <c r="B25" s="964"/>
      <c r="C25" s="964"/>
      <c r="D25" s="964"/>
      <c r="E25" s="964"/>
      <c r="F25" s="1012"/>
      <c r="G25" s="964"/>
      <c r="H25" s="964"/>
      <c r="I25" s="912"/>
      <c r="J25" s="937"/>
      <c r="K25" s="965"/>
      <c r="L25" s="852"/>
      <c r="M25" s="853"/>
      <c r="N25" s="850"/>
      <c r="O25" s="854"/>
      <c r="P25" s="851" t="str">
        <f>IF(O25=0, "Included", IF(ISERROR(N25*O25), O25, N25*O25))</f>
        <v>Included</v>
      </c>
      <c r="Q25" s="929">
        <f>S25</f>
        <v>0</v>
      </c>
      <c r="R25" s="786">
        <f>IF(P25="Included",0,P25)</f>
        <v>0</v>
      </c>
      <c r="S25" s="786">
        <f>IF(K25="",(R25*J25),(R25*K25))</f>
        <v>0</v>
      </c>
      <c r="T25" s="787"/>
      <c r="U25" s="787"/>
      <c r="AD25" s="939"/>
    </row>
    <row r="26" spans="1:31" s="786" customFormat="1" ht="16.5">
      <c r="A26" s="964">
        <v>2</v>
      </c>
      <c r="B26" s="964"/>
      <c r="C26" s="964"/>
      <c r="D26" s="964"/>
      <c r="E26" s="964"/>
      <c r="F26" s="1012"/>
      <c r="G26" s="964"/>
      <c r="H26" s="964"/>
      <c r="I26" s="912"/>
      <c r="J26" s="937"/>
      <c r="K26" s="965"/>
      <c r="L26" s="852"/>
      <c r="M26" s="853"/>
      <c r="N26" s="850"/>
      <c r="O26" s="854"/>
      <c r="P26" s="851" t="str">
        <f>IF(O26=0, "Included", IF(ISERROR(N26*O26), O26, N26*O26))</f>
        <v>Included</v>
      </c>
      <c r="Q26" s="929">
        <f>S26</f>
        <v>0</v>
      </c>
      <c r="R26" s="786">
        <f>IF(P26="Included",0,P26)</f>
        <v>0</v>
      </c>
      <c r="S26" s="786">
        <f>IF(K26="",(R26*J26),(R26*K26))</f>
        <v>0</v>
      </c>
      <c r="T26" s="787"/>
      <c r="U26" s="787"/>
      <c r="AD26" s="939"/>
    </row>
    <row r="27" spans="1:31" s="786" customFormat="1" ht="16.5">
      <c r="A27" s="964">
        <v>3</v>
      </c>
      <c r="B27" s="964"/>
      <c r="C27" s="964"/>
      <c r="D27" s="964"/>
      <c r="E27" s="964"/>
      <c r="F27" s="1012"/>
      <c r="G27" s="964"/>
      <c r="H27" s="964"/>
      <c r="I27" s="912"/>
      <c r="J27" s="937"/>
      <c r="K27" s="965"/>
      <c r="L27" s="852"/>
      <c r="M27" s="853"/>
      <c r="N27" s="850"/>
      <c r="O27" s="854"/>
      <c r="P27" s="851" t="str">
        <f>IF(O27=0, "Included", IF(ISERROR(N27*O27), O27, N27*O27))</f>
        <v>Included</v>
      </c>
      <c r="Q27" s="929">
        <f>S27</f>
        <v>0</v>
      </c>
      <c r="R27" s="786">
        <f>IF(P27="Included",0,P27)</f>
        <v>0</v>
      </c>
      <c r="S27" s="786">
        <f>IF(K27="",(R27*J27),(R27*K27))</f>
        <v>0</v>
      </c>
      <c r="T27" s="787"/>
      <c r="U27" s="787"/>
      <c r="AD27" s="939"/>
    </row>
    <row r="28" spans="1:31" s="786" customFormat="1" ht="16.5">
      <c r="A28" s="964">
        <v>4</v>
      </c>
      <c r="B28" s="964"/>
      <c r="C28" s="964"/>
      <c r="D28" s="964"/>
      <c r="E28" s="964"/>
      <c r="F28" s="1012"/>
      <c r="G28" s="964"/>
      <c r="H28" s="964"/>
      <c r="I28" s="912"/>
      <c r="J28" s="937"/>
      <c r="K28" s="965"/>
      <c r="L28" s="852"/>
      <c r="M28" s="853"/>
      <c r="N28" s="850"/>
      <c r="O28" s="854"/>
      <c r="P28" s="851" t="str">
        <f>IF(O28=0, "Included", IF(ISERROR(N28*O28), O28, N28*O28))</f>
        <v>Included</v>
      </c>
      <c r="Q28" s="929">
        <f>S28</f>
        <v>0</v>
      </c>
      <c r="R28" s="786">
        <f>IF(P28="Included",0,P28)</f>
        <v>0</v>
      </c>
      <c r="S28" s="786">
        <f>IF(K28="",(R28*J28),(R28*K28))</f>
        <v>0</v>
      </c>
      <c r="T28" s="787"/>
      <c r="U28" s="787"/>
      <c r="AD28" s="939"/>
    </row>
    <row r="29" spans="1:31" ht="19.5" customHeight="1">
      <c r="A29" s="104"/>
      <c r="B29" s="105"/>
      <c r="C29" s="105"/>
      <c r="D29" s="105"/>
      <c r="E29" s="105"/>
      <c r="F29" s="105"/>
      <c r="G29" s="105"/>
      <c r="H29" s="105"/>
      <c r="I29" s="105"/>
      <c r="J29" s="105"/>
      <c r="K29" s="105"/>
      <c r="L29" s="105"/>
      <c r="M29" s="105"/>
      <c r="N29" s="105"/>
      <c r="O29" s="105"/>
      <c r="P29" s="105"/>
      <c r="Q29" s="105"/>
    </row>
    <row r="30" spans="1:31" s="811" customFormat="1" ht="40.5" customHeight="1">
      <c r="A30" s="1480"/>
      <c r="B30" s="1481"/>
      <c r="C30" s="1481"/>
      <c r="D30" s="1481"/>
      <c r="E30" s="1481"/>
      <c r="F30" s="1481"/>
      <c r="G30" s="1481"/>
      <c r="H30" s="1481"/>
      <c r="I30" s="1482"/>
      <c r="J30" s="1499" t="s">
        <v>544</v>
      </c>
      <c r="K30" s="1500"/>
      <c r="L30" s="1500"/>
      <c r="M30" s="1500"/>
      <c r="N30" s="1500"/>
      <c r="O30" s="1501"/>
      <c r="P30" s="934">
        <f>SUM(P20:P28)</f>
        <v>0</v>
      </c>
      <c r="Q30" s="935"/>
      <c r="R30" s="810"/>
      <c r="S30" s="1003">
        <f>SUM(S20:S28)</f>
        <v>0</v>
      </c>
      <c r="AC30" s="940"/>
      <c r="AD30" s="940"/>
      <c r="AE30" s="940"/>
    </row>
    <row r="31" spans="1:31" s="811" customFormat="1" ht="25.5" customHeight="1">
      <c r="A31" s="991"/>
      <c r="B31" s="992"/>
      <c r="C31" s="992"/>
      <c r="D31" s="992"/>
      <c r="E31" s="992"/>
      <c r="F31" s="992"/>
      <c r="G31" s="992"/>
      <c r="H31" s="993"/>
      <c r="I31" s="994"/>
      <c r="J31" s="1492" t="s">
        <v>510</v>
      </c>
      <c r="K31" s="1492"/>
      <c r="L31" s="1492"/>
      <c r="M31" s="1492"/>
      <c r="N31" s="1492"/>
      <c r="O31" s="1493"/>
      <c r="P31" s="934"/>
      <c r="Q31" s="936">
        <f>SUM(Q20:Q28)</f>
        <v>0</v>
      </c>
      <c r="R31" s="810"/>
      <c r="S31" s="810"/>
      <c r="AC31" s="940"/>
      <c r="AD31" s="940"/>
      <c r="AE31" s="940"/>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8"/>
      <c r="P33" s="1488"/>
      <c r="Q33" s="1488"/>
    </row>
    <row r="34" spans="1:17" ht="33.6" customHeight="1">
      <c r="A34" s="108" t="s">
        <v>406</v>
      </c>
      <c r="B34" s="123" t="str">
        <f>IF('Sch-1'!B258=0,"", 'Sch-1'!B258)</f>
        <v>--</v>
      </c>
      <c r="C34" s="109"/>
      <c r="D34" s="109"/>
      <c r="E34" s="109"/>
      <c r="F34" s="109"/>
      <c r="G34" s="109"/>
      <c r="H34" s="109"/>
      <c r="I34" s="109"/>
      <c r="J34" s="109"/>
      <c r="K34" s="109"/>
      <c r="L34" s="109"/>
      <c r="M34" s="109"/>
      <c r="N34" s="109"/>
      <c r="O34" s="1488" t="str">
        <f>"Printed Name : " &amp; IF('Sch-1'!M259=0,"",'Sch-1'!M259)</f>
        <v xml:space="preserve">Printed Name : </v>
      </c>
      <c r="P34" s="1488"/>
      <c r="Q34" s="1488"/>
    </row>
    <row r="35" spans="1:17" ht="33.6" customHeight="1">
      <c r="A35" s="108" t="s">
        <v>407</v>
      </c>
      <c r="B35" s="123" t="str">
        <f>IF('Sch-1'!B259=0,"", 'Sch-1'!B259)</f>
        <v/>
      </c>
      <c r="C35" s="98"/>
      <c r="D35" s="98"/>
      <c r="E35" s="98"/>
      <c r="F35" s="98"/>
      <c r="G35" s="98"/>
      <c r="H35" s="98"/>
      <c r="I35" s="98"/>
      <c r="J35" s="98"/>
      <c r="K35" s="98"/>
      <c r="L35" s="98"/>
      <c r="M35" s="98"/>
      <c r="N35" s="98"/>
      <c r="O35" s="1488" t="str">
        <f>"Designation   : " &amp; IF('Sch-1'!M260=0,"",'Sch-1'!M260)</f>
        <v xml:space="preserve">Designation   : </v>
      </c>
      <c r="P35" s="1488"/>
      <c r="Q35" s="1488"/>
    </row>
    <row r="36" spans="1:17" ht="33.6" customHeight="1">
      <c r="A36" s="97"/>
      <c r="B36" s="96"/>
      <c r="C36" s="98"/>
      <c r="D36" s="98"/>
      <c r="E36" s="98"/>
      <c r="F36" s="98"/>
      <c r="G36" s="98"/>
      <c r="H36" s="98"/>
      <c r="I36" s="98"/>
      <c r="J36" s="98"/>
      <c r="K36" s="98"/>
      <c r="L36" s="98"/>
      <c r="M36" s="98"/>
      <c r="N36" s="98"/>
      <c r="O36" s="1488"/>
      <c r="P36" s="1488"/>
      <c r="Q36" s="1488"/>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B84E0E41-C2D8-41E7-A2E5-4048BA305A3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223BC0FC-814D-40F0-9795-CE82A16FF3A5}"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4"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CC/NT/W-TW/DOM/A06/23/00495</v>
      </c>
      <c r="B1" s="64"/>
      <c r="C1" s="65"/>
      <c r="D1" s="65"/>
      <c r="E1" s="9" t="s">
        <v>428</v>
      </c>
    </row>
    <row r="2" spans="1:15" ht="8.1" customHeight="1">
      <c r="A2" s="5"/>
      <c r="B2" s="14"/>
      <c r="C2" s="7"/>
      <c r="D2" s="7"/>
      <c r="E2" s="2"/>
      <c r="F2" s="230"/>
    </row>
    <row r="3" spans="1:15" ht="60" customHeight="1">
      <c r="A3" s="1525"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525"/>
      <c r="C3" s="1525"/>
      <c r="D3" s="1525"/>
      <c r="E3" s="1525"/>
    </row>
    <row r="4" spans="1:15" ht="21.95" customHeight="1">
      <c r="A4" s="1529" t="s">
        <v>25</v>
      </c>
      <c r="B4" s="1529"/>
      <c r="C4" s="1529"/>
      <c r="D4" s="1529"/>
      <c r="E4" s="1529"/>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28" t="str">
        <f>IF('Sch-1'!C8=0, "", 'Sch-1'!C8)</f>
        <v/>
      </c>
      <c r="C8" s="1528"/>
      <c r="D8" s="69" t="str">
        <f>'Sch-1'!M8</f>
        <v>Power Grid Corporation of India Ltd.,</v>
      </c>
    </row>
    <row r="9" spans="1:15" ht="18" customHeight="1">
      <c r="A9" s="45" t="s">
        <v>413</v>
      </c>
      <c r="B9" s="1528" t="str">
        <f>IF('Sch-1'!C9=0, "", 'Sch-1'!C9)</f>
        <v/>
      </c>
      <c r="C9" s="1528"/>
      <c r="D9" s="69" t="str">
        <f>'Sch-1'!M9</f>
        <v>"Saudamini", Plot No.-2</v>
      </c>
    </row>
    <row r="10" spans="1:15" ht="18" customHeight="1">
      <c r="A10" s="46"/>
      <c r="B10" s="1528" t="str">
        <f>IF('Sch-1'!C10=0, "", 'Sch-1'!C10)</f>
        <v/>
      </c>
      <c r="C10" s="1528"/>
      <c r="D10" s="69" t="str">
        <f>'Sch-1'!M10</f>
        <v xml:space="preserve">Sector-29, </v>
      </c>
    </row>
    <row r="11" spans="1:15" ht="18" customHeight="1">
      <c r="A11" s="46"/>
      <c r="B11" s="1528" t="str">
        <f>IF('Sch-1'!C11=0, "", 'Sch-1'!C11)</f>
        <v/>
      </c>
      <c r="C11" s="1528"/>
      <c r="D11" s="69" t="str">
        <f>'Sch-1'!M11</f>
        <v>Gurgaon (Haryana) - 122001</v>
      </c>
    </row>
    <row r="12" spans="1:15" ht="8.1" customHeight="1"/>
    <row r="13" spans="1:15" ht="21.95" customHeight="1">
      <c r="A13" s="84" t="s">
        <v>378</v>
      </c>
      <c r="B13" s="1530" t="s">
        <v>379</v>
      </c>
      <c r="C13" s="1531"/>
      <c r="D13" s="1526" t="s">
        <v>380</v>
      </c>
      <c r="E13" s="1527"/>
      <c r="I13" s="1524" t="s">
        <v>259</v>
      </c>
      <c r="J13" s="1524"/>
      <c r="K13" s="1524"/>
      <c r="M13" s="1524" t="s">
        <v>285</v>
      </c>
      <c r="N13" s="1524"/>
      <c r="O13" s="1524"/>
    </row>
    <row r="14" spans="1:15" ht="18" customHeight="1">
      <c r="A14" s="48" t="s">
        <v>381</v>
      </c>
      <c r="B14" s="1514" t="s">
        <v>495</v>
      </c>
      <c r="C14" s="1515"/>
      <c r="D14" s="1520"/>
      <c r="E14" s="1521"/>
      <c r="I14" s="314" t="s">
        <v>234</v>
      </c>
      <c r="K14" s="314" t="e">
        <f>ROUND('Sch-1'!AE3*#REF!,0)</f>
        <v>#REF!</v>
      </c>
      <c r="M14" s="314" t="s">
        <v>234</v>
      </c>
      <c r="O14" s="314" t="e">
        <f>ROUND('Sch-1'!AE5*#REF!,0)</f>
        <v>#REF!</v>
      </c>
    </row>
    <row r="15" spans="1:15" ht="89.25" customHeight="1">
      <c r="A15" s="49"/>
      <c r="B15" s="1517" t="s">
        <v>496</v>
      </c>
      <c r="C15" s="1518"/>
      <c r="D15" s="1512">
        <f>'Sch-1'!N253+'Sch-7'!N21</f>
        <v>0</v>
      </c>
      <c r="E15" s="1513"/>
      <c r="G15" s="685"/>
    </row>
    <row r="16" spans="1:15" ht="18" customHeight="1">
      <c r="A16" s="48" t="s">
        <v>382</v>
      </c>
      <c r="B16" s="1514" t="s">
        <v>497</v>
      </c>
      <c r="C16" s="1515"/>
      <c r="D16" s="1519"/>
      <c r="E16" s="1519"/>
      <c r="I16" s="314" t="s">
        <v>260</v>
      </c>
      <c r="K16" s="315">
        <f>IF(ISERROR(ROUND((#REF!+#REF!)*#REF!,0)),0, ROUND((#REF!+#REF!)*#REF!,0))</f>
        <v>0</v>
      </c>
      <c r="M16" s="314" t="s">
        <v>260</v>
      </c>
      <c r="O16" s="315">
        <f>IF(ISERROR(ROUND((#REF!+#REF!)*#REF!,0)),0, ROUND((#REF!+#REF!)*#REF!,0))</f>
        <v>0</v>
      </c>
    </row>
    <row r="17" spans="1:15" ht="72.75" customHeight="1">
      <c r="A17" s="49"/>
      <c r="B17" s="1517" t="s">
        <v>560</v>
      </c>
      <c r="C17" s="1518"/>
      <c r="D17" s="1512">
        <f>'Sch-3 '!S177+'Sch-4'!Q23+'Sch-4b'!Q31</f>
        <v>0</v>
      </c>
      <c r="E17" s="1513"/>
      <c r="G17" s="683"/>
      <c r="I17" s="316" t="e">
        <f>#REF!/'Sch-1'!AE1</f>
        <v>#REF!</v>
      </c>
      <c r="K17" s="313">
        <f>'Sch-1'!AE3</f>
        <v>0</v>
      </c>
      <c r="M17" s="316" t="e">
        <f>I17</f>
        <v>#REF!</v>
      </c>
      <c r="O17" s="313">
        <f>'Sch-1'!AE5</f>
        <v>0</v>
      </c>
    </row>
    <row r="18" spans="1:15" ht="18" customHeight="1">
      <c r="A18" s="1516"/>
      <c r="B18" s="1510" t="s">
        <v>500</v>
      </c>
      <c r="C18" s="1511"/>
      <c r="D18" s="1522">
        <f>D17+D15</f>
        <v>0</v>
      </c>
      <c r="E18" s="1523"/>
      <c r="I18" s="313" t="s">
        <v>276</v>
      </c>
      <c r="K18" s="317" t="e">
        <f>K14+K16+#REF!</f>
        <v>#REF!</v>
      </c>
      <c r="M18" s="313" t="s">
        <v>286</v>
      </c>
      <c r="O18" s="317" t="e">
        <f>O14+O16+#REF!</f>
        <v>#REF!</v>
      </c>
    </row>
    <row r="19" spans="1:15" ht="24.75" customHeight="1">
      <c r="A19" s="1516"/>
      <c r="B19" s="1508"/>
      <c r="C19" s="1509"/>
      <c r="D19" s="1506"/>
      <c r="E19" s="1507"/>
    </row>
    <row r="20" spans="1:15" ht="18" customHeight="1">
      <c r="A20" s="51"/>
      <c r="B20" s="52"/>
      <c r="C20" s="52"/>
      <c r="D20" s="53"/>
      <c r="E20" s="53"/>
    </row>
    <row r="21" spans="1:15" ht="24" customHeight="1">
      <c r="A21" s="79"/>
      <c r="B21" s="1505"/>
      <c r="C21" s="1505"/>
      <c r="D21" s="1505"/>
      <c r="E21" s="1505"/>
    </row>
    <row r="22" spans="1:15" ht="18" customHeight="1">
      <c r="A22" s="54"/>
      <c r="B22" s="54"/>
      <c r="C22" s="54"/>
      <c r="D22" s="54"/>
      <c r="E22" s="54"/>
    </row>
    <row r="23" spans="1:15" ht="30" customHeight="1">
      <c r="A23" s="54"/>
      <c r="B23" s="54"/>
      <c r="C23" s="39"/>
      <c r="D23" s="54"/>
      <c r="E23" s="54"/>
    </row>
    <row r="24" spans="1:15" ht="30" customHeight="1">
      <c r="A24" s="38" t="s">
        <v>74</v>
      </c>
      <c r="B24" s="122" t="str">
        <f>IF('Sch-1'!B258=0,"", 'Sch-1'!B258)</f>
        <v>--</v>
      </c>
      <c r="C24" s="39" t="s">
        <v>408</v>
      </c>
      <c r="D24" s="115" t="str">
        <f>IF('Sch-1'!M259=0,"",'Sch-1'!M259)</f>
        <v/>
      </c>
      <c r="F24" s="318"/>
    </row>
    <row r="25" spans="1:15" ht="30" customHeight="1">
      <c r="A25" s="38" t="s">
        <v>457</v>
      </c>
      <c r="B25" s="114" t="str">
        <f>IF('Sch-1'!B259=0,"", 'Sch-1'!B259)</f>
        <v/>
      </c>
      <c r="C25" s="39" t="s">
        <v>409</v>
      </c>
      <c r="D25" s="115" t="str">
        <f>IF('Sch-1'!M260=0,"",'Sch-1'!M260)</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C69" sheet="1" formatColumns="0" formatRows="0" selectLockedCells="1"/>
  <dataConsolidate/>
  <customSheetViews>
    <customSheetView guid="{B84E0E41-C2D8-41E7-A2E5-4048BA305A3E}"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223BC0FC-814D-40F0-9795-CE82A16FF3A5}"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CC/NT/W-TW/DOM/A06/23/00495</v>
      </c>
      <c r="B1" s="64"/>
      <c r="C1" s="65"/>
      <c r="D1" s="65"/>
      <c r="E1" s="9" t="s">
        <v>428</v>
      </c>
    </row>
    <row r="2" spans="1:15" ht="8.1" customHeight="1">
      <c r="A2" s="5"/>
      <c r="B2" s="14"/>
      <c r="C2" s="7"/>
      <c r="D2" s="7"/>
      <c r="E2" s="2"/>
      <c r="F2" s="230"/>
    </row>
    <row r="3" spans="1:15" ht="66" customHeight="1">
      <c r="A3" s="1532"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532"/>
      <c r="C3" s="1532"/>
      <c r="D3" s="1532"/>
      <c r="E3" s="1532"/>
    </row>
    <row r="4" spans="1:15" ht="21.95" customHeight="1">
      <c r="A4" s="1529" t="s">
        <v>414</v>
      </c>
      <c r="B4" s="1529"/>
      <c r="C4" s="1529"/>
      <c r="D4" s="1529"/>
      <c r="E4" s="1529"/>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28" t="str">
        <f>IF('Sch-1'!C8=0, "", 'Sch-1'!C8)</f>
        <v/>
      </c>
      <c r="C8" s="1528"/>
      <c r="D8" s="69" t="str">
        <f>'Sch-1'!M8</f>
        <v>Power Grid Corporation of India Ltd.,</v>
      </c>
    </row>
    <row r="9" spans="1:15" ht="18" customHeight="1">
      <c r="A9" s="45" t="s">
        <v>413</v>
      </c>
      <c r="B9" s="1528" t="str">
        <f>IF('Sch-1'!C9=0, "", 'Sch-1'!C9)</f>
        <v/>
      </c>
      <c r="C9" s="1528"/>
      <c r="D9" s="69" t="str">
        <f>'Sch-1'!M9</f>
        <v>"Saudamini", Plot No.-2</v>
      </c>
    </row>
    <row r="10" spans="1:15" ht="18" customHeight="1">
      <c r="A10" s="46"/>
      <c r="B10" s="1528" t="str">
        <f>IF('Sch-1'!C10=0, "", 'Sch-1'!C10)</f>
        <v/>
      </c>
      <c r="C10" s="1528"/>
      <c r="D10" s="69" t="str">
        <f>'Sch-1'!M10</f>
        <v xml:space="preserve">Sector-29, </v>
      </c>
    </row>
    <row r="11" spans="1:15" ht="18" customHeight="1">
      <c r="A11" s="46"/>
      <c r="B11" s="1528" t="str">
        <f>IF('Sch-1'!C11=0, "", 'Sch-1'!C11)</f>
        <v/>
      </c>
      <c r="C11" s="1528"/>
      <c r="D11" s="69" t="str">
        <f>'Sch-1'!M11</f>
        <v>Gurgaon (Haryana) - 122001</v>
      </c>
    </row>
    <row r="12" spans="1:15" ht="8.1" customHeight="1"/>
    <row r="13" spans="1:15" ht="21.95" customHeight="1">
      <c r="A13" s="84" t="s">
        <v>378</v>
      </c>
      <c r="B13" s="1530" t="s">
        <v>379</v>
      </c>
      <c r="C13" s="1531"/>
      <c r="D13" s="1526" t="s">
        <v>380</v>
      </c>
      <c r="E13" s="1527"/>
      <c r="I13" s="1524"/>
      <c r="J13" s="1524"/>
      <c r="K13" s="1524"/>
      <c r="M13" s="1524"/>
      <c r="N13" s="1524"/>
      <c r="O13" s="1524"/>
    </row>
    <row r="14" spans="1:15" ht="18" customHeight="1">
      <c r="A14" s="48" t="s">
        <v>381</v>
      </c>
      <c r="B14" s="1514" t="s">
        <v>495</v>
      </c>
      <c r="C14" s="1515"/>
      <c r="D14" s="921">
        <f>'Sch-1'!N253*(1-Discount!K18)+'Sch-7'!N21*(1-Discount!K23)</f>
        <v>0</v>
      </c>
      <c r="E14" s="922"/>
      <c r="I14" s="314"/>
      <c r="K14" s="314"/>
      <c r="M14" s="314"/>
      <c r="O14" s="314"/>
    </row>
    <row r="15" spans="1:15" ht="75.75" customHeight="1">
      <c r="A15" s="49"/>
      <c r="B15" s="1517" t="s">
        <v>496</v>
      </c>
      <c r="C15" s="1518"/>
      <c r="D15" s="913"/>
      <c r="E15" s="914"/>
    </row>
    <row r="16" spans="1:15" ht="18" customHeight="1">
      <c r="A16" s="48" t="s">
        <v>382</v>
      </c>
      <c r="B16" s="1514" t="s">
        <v>497</v>
      </c>
      <c r="C16" s="1515"/>
      <c r="D16" s="919">
        <f>'Sch-3 '!Q178*(1-Discount!K20)+'Sch-4'!Q23*(1-Discount!K21)+'Sch-4b'!Q31*(1-Discount!K22)</f>
        <v>0</v>
      </c>
      <c r="E16" s="920"/>
      <c r="I16" s="314"/>
      <c r="K16" s="315"/>
      <c r="M16" s="314"/>
      <c r="O16" s="315"/>
    </row>
    <row r="17" spans="1:15" ht="72.75" customHeight="1">
      <c r="A17" s="49"/>
      <c r="B17" s="1517" t="s">
        <v>531</v>
      </c>
      <c r="C17" s="1518"/>
      <c r="D17" s="915"/>
      <c r="E17" s="916"/>
      <c r="I17" s="316"/>
      <c r="M17" s="316"/>
    </row>
    <row r="18" spans="1:15" ht="18" customHeight="1">
      <c r="A18" s="1516"/>
      <c r="B18" s="1510" t="s">
        <v>500</v>
      </c>
      <c r="C18" s="1511"/>
      <c r="D18" s="917">
        <f>D16+D14</f>
        <v>0</v>
      </c>
      <c r="E18" s="918"/>
      <c r="K18" s="317"/>
      <c r="O18" s="317"/>
    </row>
    <row r="19" spans="1:15" ht="50.1" customHeight="1">
      <c r="A19" s="1516"/>
      <c r="B19" s="1508"/>
      <c r="C19" s="1509"/>
      <c r="D19" s="1506"/>
      <c r="E19" s="1507"/>
    </row>
    <row r="20" spans="1:15" ht="18" customHeight="1">
      <c r="A20" s="51"/>
      <c r="B20" s="52"/>
      <c r="C20" s="52"/>
      <c r="D20" s="53"/>
      <c r="E20" s="53"/>
    </row>
    <row r="21" spans="1:15" ht="21.75" customHeight="1">
      <c r="A21" s="79"/>
      <c r="B21" s="1505"/>
      <c r="C21" s="1505"/>
      <c r="D21" s="1505"/>
      <c r="E21" s="1505"/>
    </row>
    <row r="22" spans="1:15" ht="18" customHeight="1">
      <c r="A22" s="54"/>
      <c r="B22" s="54"/>
      <c r="C22" s="54"/>
      <c r="D22" s="54"/>
      <c r="E22" s="54"/>
    </row>
    <row r="23" spans="1:15" ht="30" customHeight="1">
      <c r="A23" s="54"/>
      <c r="B23" s="54"/>
      <c r="C23" s="39"/>
      <c r="D23" s="54"/>
      <c r="E23" s="54"/>
    </row>
    <row r="24" spans="1:15" ht="30" customHeight="1">
      <c r="A24" s="38" t="s">
        <v>74</v>
      </c>
      <c r="B24" s="122" t="str">
        <f>IF('Sch-1'!B258=0,"", 'Sch-1'!B258)</f>
        <v>--</v>
      </c>
      <c r="C24" s="39" t="s">
        <v>408</v>
      </c>
      <c r="D24" s="115" t="str">
        <f>IF('Sch-1'!M259=0,"",'Sch-1'!M259)</f>
        <v/>
      </c>
      <c r="F24" s="318"/>
    </row>
    <row r="25" spans="1:15" ht="30" customHeight="1">
      <c r="A25" s="38" t="s">
        <v>457</v>
      </c>
      <c r="B25" s="114" t="str">
        <f>IF('Sch-1'!B259=0,"", 'Sch-1'!B259)</f>
        <v/>
      </c>
      <c r="C25" s="39" t="s">
        <v>409</v>
      </c>
      <c r="D25" s="115" t="str">
        <f>IF('Sch-1'!M260=0,"",'Sch-1'!M260)</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B84E0E41-C2D8-41E7-A2E5-4048BA305A3E}"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223BC0FC-814D-40F0-9795-CE82A16FF3A5}"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6" zoomScale="130" zoomScaleNormal="100" zoomScaleSheetLayoutView="130" workbookViewId="0">
      <selection activeCell="C32" sqref="C32"/>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CC/NT/W-TW/DOM/A06/23/00495</v>
      </c>
      <c r="B1" s="90"/>
      <c r="C1" s="92"/>
      <c r="D1" s="93" t="s">
        <v>429</v>
      </c>
    </row>
    <row r="2" spans="1:6" ht="18" customHeight="1">
      <c r="A2" s="72"/>
      <c r="B2" s="96"/>
      <c r="C2" s="98"/>
      <c r="D2" s="98"/>
    </row>
    <row r="3" spans="1:6" ht="65.25" customHeight="1">
      <c r="A3" s="1539"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539"/>
      <c r="C3" s="1539"/>
      <c r="D3" s="1539"/>
      <c r="E3" s="56"/>
      <c r="F3" s="56"/>
    </row>
    <row r="4" spans="1:6" ht="21.95" customHeight="1">
      <c r="A4" s="1529" t="s">
        <v>384</v>
      </c>
      <c r="B4" s="1529"/>
      <c r="C4" s="1529"/>
      <c r="D4" s="1529"/>
    </row>
    <row r="5" spans="1:6" ht="18" customHeight="1">
      <c r="A5" s="43"/>
    </row>
    <row r="6" spans="1:6" ht="18" customHeight="1">
      <c r="A6" s="33" t="str">
        <f>'Sch-1'!A6</f>
        <v>Bidder’s Name and Address (Sole Bidder) :</v>
      </c>
      <c r="D6" s="68" t="s">
        <v>396</v>
      </c>
    </row>
    <row r="7" spans="1:6" ht="36" customHeight="1">
      <c r="A7" s="1538" t="str">
        <f>'Sch-1'!A7</f>
        <v/>
      </c>
      <c r="B7" s="1538"/>
      <c r="C7" s="1538"/>
      <c r="D7" s="69" t="str">
        <f>'Sch-1'!M7</f>
        <v>Contracts Services, 3rd Floor</v>
      </c>
    </row>
    <row r="8" spans="1:6" ht="18" customHeight="1">
      <c r="A8" s="45" t="s">
        <v>412</v>
      </c>
      <c r="B8" s="1528" t="str">
        <f>IF('Sch-1'!C8=0, "", 'Sch-1'!C8)</f>
        <v/>
      </c>
      <c r="C8" s="1528"/>
      <c r="D8" s="69" t="str">
        <f>'Sch-1'!M8</f>
        <v>Power Grid Corporation of India Ltd.,</v>
      </c>
    </row>
    <row r="9" spans="1:6" ht="18" customHeight="1">
      <c r="A9" s="45" t="s">
        <v>413</v>
      </c>
      <c r="B9" s="1528" t="str">
        <f>IF('Sch-1'!C9=0, "", 'Sch-1'!C9)</f>
        <v/>
      </c>
      <c r="C9" s="1528"/>
      <c r="D9" s="69" t="str">
        <f>'Sch-1'!M9</f>
        <v>"Saudamini", Plot No.-2</v>
      </c>
    </row>
    <row r="10" spans="1:6" ht="18" customHeight="1">
      <c r="A10" s="46"/>
      <c r="B10" s="1528" t="str">
        <f>IF('Sch-1'!C10=0, "", 'Sch-1'!C10)</f>
        <v/>
      </c>
      <c r="C10" s="1528"/>
      <c r="D10" s="69" t="str">
        <f>'Sch-1'!M10</f>
        <v xml:space="preserve">Sector-29, </v>
      </c>
    </row>
    <row r="11" spans="1:6" ht="18" customHeight="1">
      <c r="A11" s="46"/>
      <c r="B11" s="1528" t="str">
        <f>IF('Sch-1'!C11=0, "", 'Sch-1'!C11)</f>
        <v/>
      </c>
      <c r="C11" s="1528"/>
      <c r="D11" s="69" t="str">
        <f>'Sch-1'!M11</f>
        <v>Gurgaon (Haryana) - 122001</v>
      </c>
    </row>
    <row r="12" spans="1:6" ht="18" customHeight="1">
      <c r="A12" s="57"/>
      <c r="B12" s="57"/>
      <c r="C12" s="57"/>
      <c r="D12" s="70"/>
    </row>
    <row r="13" spans="1:6" ht="21.95" customHeight="1">
      <c r="A13" s="58" t="s">
        <v>378</v>
      </c>
      <c r="B13" s="1526" t="s">
        <v>368</v>
      </c>
      <c r="C13" s="1527"/>
      <c r="D13" s="59" t="s">
        <v>380</v>
      </c>
    </row>
    <row r="14" spans="1:6" ht="21.95" customHeight="1">
      <c r="A14" s="48" t="s">
        <v>381</v>
      </c>
      <c r="B14" s="1536" t="s">
        <v>415</v>
      </c>
      <c r="C14" s="1536"/>
      <c r="D14" s="77">
        <f>'Sch-1'!N252</f>
        <v>0</v>
      </c>
    </row>
    <row r="15" spans="1:6" ht="35.1" customHeight="1">
      <c r="A15" s="60"/>
      <c r="B15" s="1533" t="s">
        <v>385</v>
      </c>
      <c r="C15" s="1534"/>
      <c r="D15" s="50"/>
    </row>
    <row r="16" spans="1:6" ht="21.95" customHeight="1">
      <c r="A16" s="48" t="s">
        <v>382</v>
      </c>
      <c r="B16" s="1536" t="s">
        <v>416</v>
      </c>
      <c r="C16" s="1536"/>
      <c r="D16" s="77">
        <f>'Sch-2'!J251</f>
        <v>0</v>
      </c>
    </row>
    <row r="17" spans="1:6" ht="35.1" customHeight="1">
      <c r="A17" s="60"/>
      <c r="B17" s="1537" t="s">
        <v>529</v>
      </c>
      <c r="C17" s="1534"/>
      <c r="D17" s="50"/>
    </row>
    <row r="18" spans="1:6" ht="21.95" customHeight="1">
      <c r="A18" s="48" t="s">
        <v>383</v>
      </c>
      <c r="B18" s="1536" t="s">
        <v>417</v>
      </c>
      <c r="C18" s="1536"/>
      <c r="D18" s="77">
        <f>'Sch-3 '!P177</f>
        <v>0</v>
      </c>
    </row>
    <row r="19" spans="1:6" ht="30" customHeight="1">
      <c r="A19" s="60"/>
      <c r="B19" s="1533" t="s">
        <v>386</v>
      </c>
      <c r="C19" s="1534"/>
      <c r="D19" s="50"/>
    </row>
    <row r="20" spans="1:6" ht="21.95" customHeight="1">
      <c r="A20" s="48" t="s">
        <v>557</v>
      </c>
      <c r="B20" s="1536" t="s">
        <v>558</v>
      </c>
      <c r="C20" s="1536"/>
      <c r="D20" s="878">
        <f>'Sch-4'!P22</f>
        <v>0</v>
      </c>
    </row>
    <row r="21" spans="1:6" ht="30" customHeight="1">
      <c r="A21" s="60"/>
      <c r="B21" s="1533" t="s">
        <v>387</v>
      </c>
      <c r="C21" s="1534"/>
      <c r="D21" s="50"/>
    </row>
    <row r="22" spans="1:6" ht="21.95" hidden="1" customHeight="1">
      <c r="A22" s="48" t="s">
        <v>537</v>
      </c>
      <c r="B22" s="1536" t="s">
        <v>536</v>
      </c>
      <c r="C22" s="1536"/>
      <c r="D22" s="878">
        <f>'Sch-4b'!P30</f>
        <v>0</v>
      </c>
    </row>
    <row r="23" spans="1:6" ht="44.25" hidden="1" customHeight="1">
      <c r="A23" s="60"/>
      <c r="B23" s="1537" t="s">
        <v>530</v>
      </c>
      <c r="C23" s="1534"/>
      <c r="D23" s="50"/>
    </row>
    <row r="24" spans="1:6" ht="30" customHeight="1">
      <c r="A24" s="48">
        <v>5</v>
      </c>
      <c r="B24" s="1536" t="s">
        <v>432</v>
      </c>
      <c r="C24" s="1536"/>
      <c r="D24" s="77">
        <f>'Sch-5'!D18:E18</f>
        <v>0</v>
      </c>
    </row>
    <row r="25" spans="1:6" ht="51" customHeight="1">
      <c r="A25" s="60"/>
      <c r="B25" s="1533" t="s">
        <v>388</v>
      </c>
      <c r="C25" s="1534"/>
      <c r="D25" s="769"/>
    </row>
    <row r="26" spans="1:6" ht="21.95" customHeight="1">
      <c r="A26" s="48" t="s">
        <v>389</v>
      </c>
      <c r="B26" s="1536" t="s">
        <v>433</v>
      </c>
      <c r="C26" s="1536"/>
      <c r="D26" s="293">
        <f>'Sch-7'!M20</f>
        <v>0</v>
      </c>
    </row>
    <row r="27" spans="1:6" ht="35.1" customHeight="1">
      <c r="A27" s="60"/>
      <c r="B27" s="1533" t="s">
        <v>69</v>
      </c>
      <c r="C27" s="1534"/>
      <c r="D27" s="50"/>
    </row>
    <row r="28" spans="1:6" ht="28.5" customHeight="1">
      <c r="A28" s="1516"/>
      <c r="B28" s="1535" t="s">
        <v>390</v>
      </c>
      <c r="C28" s="1535"/>
      <c r="D28" s="78">
        <f>SUM(D14,D16,D18,D20,D24)</f>
        <v>0</v>
      </c>
    </row>
    <row r="29" spans="1:6" ht="30" customHeight="1">
      <c r="A29" s="1516"/>
      <c r="B29" s="1535"/>
      <c r="C29" s="1535"/>
      <c r="D29" s="206"/>
    </row>
    <row r="30" spans="1:6" ht="18.75" customHeight="1">
      <c r="A30" s="85"/>
      <c r="B30" s="86"/>
      <c r="C30" s="86"/>
      <c r="D30" s="87"/>
    </row>
    <row r="31" spans="1:6" ht="27.95" customHeight="1">
      <c r="A31" s="85"/>
      <c r="B31" s="86"/>
      <c r="C31" s="110"/>
      <c r="D31" s="87"/>
    </row>
    <row r="32" spans="1:6" ht="27.95" customHeight="1">
      <c r="A32" s="108" t="s">
        <v>406</v>
      </c>
      <c r="B32" s="124" t="str">
        <f>IF('Sch-1'!B258=0,"", 'Sch-1'!B258)</f>
        <v>--</v>
      </c>
      <c r="C32" s="110" t="s">
        <v>408</v>
      </c>
      <c r="D32" s="120" t="str">
        <f>IF('Sch-1'!M259=0,"",'Sch-1'!M259)</f>
        <v/>
      </c>
      <c r="F32" s="111"/>
    </row>
    <row r="33" spans="1:6" ht="27.95" customHeight="1">
      <c r="A33" s="108" t="s">
        <v>407</v>
      </c>
      <c r="B33" s="124" t="str">
        <f>IF('Sch-1'!B259=0,"", 'Sch-1'!B259)</f>
        <v/>
      </c>
      <c r="C33" s="110" t="s">
        <v>409</v>
      </c>
      <c r="D33" s="120" t="str">
        <f>IF('Sch-1'!M260=0,"",'Sch-1'!M260)</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9" sheet="1" formatColumns="0" formatRows="0" selectLockedCells="1"/>
  <customSheetViews>
    <customSheetView guid="{B84E0E41-C2D8-41E7-A2E5-4048BA305A3E}"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223BC0FC-814D-40F0-9795-CE82A16FF3A5}"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45" zoomScaleNormal="100" zoomScaleSheetLayoutView="145" workbookViewId="0">
      <selection activeCell="D24" sqref="D24"/>
    </sheetView>
  </sheetViews>
  <sheetFormatPr defaultColWidth="10" defaultRowHeight="16.5"/>
  <cols>
    <col min="1" max="1" width="10.625" style="44" customWidth="1"/>
    <col min="2" max="2" width="27.5" style="44" customWidth="1"/>
    <col min="3" max="3" width="28.875" style="44" customWidth="1"/>
    <col min="4" max="4" width="34.375" style="44" customWidth="1"/>
    <col min="5" max="16384" width="10" style="41"/>
  </cols>
  <sheetData>
    <row r="1" spans="1:6" ht="18" customHeight="1">
      <c r="A1" s="89" t="str">
        <f>Cover!B3</f>
        <v>Specification No.: CC/NT/W-TW/DOM/A06/23/00495</v>
      </c>
      <c r="B1" s="90"/>
      <c r="C1" s="92"/>
      <c r="D1" s="93" t="s">
        <v>67</v>
      </c>
    </row>
    <row r="2" spans="1:6" ht="18" customHeight="1">
      <c r="A2" s="72"/>
      <c r="B2" s="96"/>
      <c r="C2" s="98"/>
      <c r="D2" s="98"/>
    </row>
    <row r="3" spans="1:6" ht="45" customHeight="1">
      <c r="A3" s="1540"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540"/>
      <c r="C3" s="1540"/>
      <c r="D3" s="1540"/>
      <c r="E3" s="56"/>
      <c r="F3" s="56"/>
    </row>
    <row r="4" spans="1:6" ht="21.95" customHeight="1">
      <c r="A4" s="1529" t="s">
        <v>384</v>
      </c>
      <c r="B4" s="1529"/>
      <c r="C4" s="1529"/>
      <c r="D4" s="1529"/>
    </row>
    <row r="5" spans="1:6" ht="18" customHeight="1">
      <c r="A5" s="43"/>
    </row>
    <row r="6" spans="1:6" ht="18" customHeight="1">
      <c r="A6" s="33" t="str">
        <f>'Sch-1'!A6</f>
        <v>Bidder’s Name and Address (Sole Bidder) :</v>
      </c>
      <c r="D6" s="68" t="s">
        <v>396</v>
      </c>
    </row>
    <row r="7" spans="1:6" ht="36" customHeight="1">
      <c r="A7" s="1538" t="str">
        <f>'Sch-1'!A7</f>
        <v/>
      </c>
      <c r="B7" s="1538"/>
      <c r="C7" s="1538"/>
      <c r="D7" s="69" t="str">
        <f>'Sch-1'!M7</f>
        <v>Contracts Services, 3rd Floor</v>
      </c>
    </row>
    <row r="8" spans="1:6" ht="18" customHeight="1">
      <c r="A8" s="45" t="s">
        <v>412</v>
      </c>
      <c r="B8" s="1528" t="str">
        <f>IF('Sch-1'!C8=0, "", 'Sch-1'!C8)</f>
        <v/>
      </c>
      <c r="C8" s="1528"/>
      <c r="D8" s="69" t="str">
        <f>'Sch-1'!M8</f>
        <v>Power Grid Corporation of India Ltd.,</v>
      </c>
    </row>
    <row r="9" spans="1:6" ht="18" customHeight="1">
      <c r="A9" s="45" t="s">
        <v>413</v>
      </c>
      <c r="B9" s="1528" t="str">
        <f>IF('Sch-1'!C9=0, "", 'Sch-1'!C9)</f>
        <v/>
      </c>
      <c r="C9" s="1528"/>
      <c r="D9" s="69" t="str">
        <f>'Sch-1'!M9</f>
        <v>"Saudamini", Plot No.-2</v>
      </c>
    </row>
    <row r="10" spans="1:6" ht="18" customHeight="1">
      <c r="A10" s="46"/>
      <c r="B10" s="1528" t="str">
        <f>IF('Sch-1'!C10=0, "", 'Sch-1'!C10)</f>
        <v/>
      </c>
      <c r="C10" s="1528"/>
      <c r="D10" s="69" t="str">
        <f>'Sch-1'!M10</f>
        <v xml:space="preserve">Sector-29, </v>
      </c>
    </row>
    <row r="11" spans="1:6" ht="18" customHeight="1">
      <c r="A11" s="46"/>
      <c r="B11" s="1528" t="str">
        <f>IF('Sch-1'!C11=0, "", 'Sch-1'!C11)</f>
        <v/>
      </c>
      <c r="C11" s="1528"/>
      <c r="D11" s="69" t="str">
        <f>'Sch-1'!M11</f>
        <v>Gurgaon (Haryana) - 122001</v>
      </c>
    </row>
    <row r="12" spans="1:6" ht="18" customHeight="1">
      <c r="A12" s="57"/>
      <c r="B12" s="57"/>
      <c r="C12" s="57"/>
      <c r="D12" s="70"/>
    </row>
    <row r="13" spans="1:6" ht="21.95" customHeight="1">
      <c r="A13" s="58" t="s">
        <v>378</v>
      </c>
      <c r="B13" s="1526" t="s">
        <v>368</v>
      </c>
      <c r="C13" s="1527"/>
      <c r="D13" s="59" t="s">
        <v>380</v>
      </c>
    </row>
    <row r="14" spans="1:6" ht="21.95" customHeight="1">
      <c r="A14" s="48" t="s">
        <v>381</v>
      </c>
      <c r="B14" s="1536" t="s">
        <v>415</v>
      </c>
      <c r="C14" s="1536"/>
      <c r="D14" s="77">
        <f>'Sch-1'!N250*(1-Discount!K18)+(1-Discount!K23)*'Sch-1'!N251</f>
        <v>0</v>
      </c>
    </row>
    <row r="15" spans="1:6" ht="35.1" customHeight="1">
      <c r="A15" s="60"/>
      <c r="B15" s="1533" t="s">
        <v>385</v>
      </c>
      <c r="C15" s="1534"/>
      <c r="D15" s="50"/>
    </row>
    <row r="16" spans="1:6" ht="21.95" customHeight="1">
      <c r="A16" s="48" t="s">
        <v>382</v>
      </c>
      <c r="B16" s="1536" t="s">
        <v>416</v>
      </c>
      <c r="C16" s="1536"/>
      <c r="D16" s="77">
        <f>'Sch-6'!D16*(1-Discount!K19)</f>
        <v>0</v>
      </c>
    </row>
    <row r="17" spans="1:6" ht="35.1" customHeight="1">
      <c r="A17" s="60"/>
      <c r="B17" s="1537" t="s">
        <v>529</v>
      </c>
      <c r="C17" s="1534"/>
      <c r="D17" s="50"/>
    </row>
    <row r="18" spans="1:6" ht="21.95" customHeight="1">
      <c r="A18" s="48" t="s">
        <v>383</v>
      </c>
      <c r="B18" s="1536" t="s">
        <v>417</v>
      </c>
      <c r="C18" s="1536"/>
      <c r="D18" s="77">
        <f>'Sch-6'!D18*(1-Discount!K20)</f>
        <v>0</v>
      </c>
    </row>
    <row r="19" spans="1:6" ht="30" customHeight="1">
      <c r="A19" s="60"/>
      <c r="B19" s="1533" t="s">
        <v>386</v>
      </c>
      <c r="C19" s="1534"/>
      <c r="D19" s="50"/>
    </row>
    <row r="20" spans="1:6" ht="21.95" customHeight="1">
      <c r="A20" s="48" t="s">
        <v>557</v>
      </c>
      <c r="B20" s="1536" t="s">
        <v>558</v>
      </c>
      <c r="C20" s="1536"/>
      <c r="D20" s="293">
        <f>'Sch-6'!D20*(1-Discount!K21)</f>
        <v>0</v>
      </c>
    </row>
    <row r="21" spans="1:6" ht="30" customHeight="1">
      <c r="A21" s="60"/>
      <c r="B21" s="1533" t="s">
        <v>387</v>
      </c>
      <c r="C21" s="1534"/>
      <c r="D21" s="50"/>
    </row>
    <row r="22" spans="1:6" ht="21.95" hidden="1" customHeight="1">
      <c r="A22" s="48" t="s">
        <v>537</v>
      </c>
      <c r="B22" s="1536" t="s">
        <v>536</v>
      </c>
      <c r="C22" s="1536"/>
      <c r="D22" s="293">
        <f>'Sch-6'!D22*(1-Discount!K22)</f>
        <v>0</v>
      </c>
    </row>
    <row r="23" spans="1:6" ht="38.25" hidden="1" customHeight="1">
      <c r="A23" s="60"/>
      <c r="B23" s="1537" t="s">
        <v>530</v>
      </c>
      <c r="C23" s="1534"/>
      <c r="D23" s="50"/>
    </row>
    <row r="24" spans="1:6" ht="30" customHeight="1">
      <c r="A24" s="48">
        <v>5</v>
      </c>
      <c r="B24" s="1536" t="s">
        <v>432</v>
      </c>
      <c r="C24" s="1536"/>
      <c r="D24" s="77">
        <f>'Sch-5 Dis'!D18</f>
        <v>0</v>
      </c>
    </row>
    <row r="25" spans="1:6" ht="51" customHeight="1">
      <c r="A25" s="60"/>
      <c r="B25" s="1533" t="s">
        <v>388</v>
      </c>
      <c r="C25" s="1534"/>
      <c r="D25" s="292"/>
    </row>
    <row r="26" spans="1:6" ht="21.95" customHeight="1">
      <c r="A26" s="48" t="s">
        <v>389</v>
      </c>
      <c r="B26" s="1536" t="s">
        <v>433</v>
      </c>
      <c r="C26" s="1536"/>
      <c r="D26" s="293">
        <f>'Sch-6'!D26*(1-Discount!K23)</f>
        <v>0</v>
      </c>
    </row>
    <row r="27" spans="1:6" ht="35.1" customHeight="1">
      <c r="A27" s="60"/>
      <c r="B27" s="1533" t="s">
        <v>69</v>
      </c>
      <c r="C27" s="1534"/>
      <c r="D27" s="50"/>
    </row>
    <row r="28" spans="1:6" ht="28.5" customHeight="1">
      <c r="A28" s="1516"/>
      <c r="B28" s="1535" t="s">
        <v>390</v>
      </c>
      <c r="C28" s="1535"/>
      <c r="D28" s="78">
        <f>SUM(D14,D16,D18,D20,D24)</f>
        <v>0</v>
      </c>
    </row>
    <row r="29" spans="1:6" ht="25.5" customHeight="1">
      <c r="A29" s="1516"/>
      <c r="B29" s="1535"/>
      <c r="C29" s="1535"/>
      <c r="D29" s="206"/>
    </row>
    <row r="30" spans="1:6" ht="18.75" customHeight="1">
      <c r="A30" s="85"/>
      <c r="B30" s="86"/>
      <c r="C30" s="86"/>
      <c r="D30" s="87"/>
    </row>
    <row r="31" spans="1:6" ht="27.95" customHeight="1">
      <c r="A31" s="85"/>
      <c r="B31" s="86"/>
      <c r="C31" s="110"/>
      <c r="D31" s="87"/>
    </row>
    <row r="32" spans="1:6" ht="27.95" customHeight="1">
      <c r="A32" s="108" t="s">
        <v>406</v>
      </c>
      <c r="B32" s="124" t="str">
        <f>IF('Sch-1'!B258=0,"", 'Sch-1'!B258)</f>
        <v>--</v>
      </c>
      <c r="C32" s="110" t="s">
        <v>408</v>
      </c>
      <c r="D32" s="120" t="str">
        <f>IF('Sch-1'!M259=0,"",'Sch-1'!M259)</f>
        <v/>
      </c>
      <c r="F32" s="111"/>
    </row>
    <row r="33" spans="1:6" ht="27.95" customHeight="1">
      <c r="A33" s="108" t="s">
        <v>407</v>
      </c>
      <c r="B33" s="124" t="str">
        <f>IF('Sch-1'!B259=0,"", 'Sch-1'!B259)</f>
        <v/>
      </c>
      <c r="C33" s="110" t="s">
        <v>409</v>
      </c>
      <c r="D33" s="120" t="str">
        <f>IF('Sch-1'!M260=0,"",'Sch-1'!M260)</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9" sheet="1" formatColumns="0" formatRows="0" selectLockedCells="1"/>
  <customSheetViews>
    <customSheetView guid="{B84E0E41-C2D8-41E7-A2E5-4048BA305A3E}"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223BC0FC-814D-40F0-9795-CE82A16FF3A5}"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CC/NT/W-TW/DOM/A06/23/00495</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80.25" customHeight="1">
      <c r="A3" s="1558"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558"/>
      <c r="C3" s="1558"/>
      <c r="D3" s="1558"/>
      <c r="E3" s="1558"/>
      <c r="F3" s="1558"/>
      <c r="G3" s="1558"/>
      <c r="H3" s="1558"/>
      <c r="I3" s="1558"/>
      <c r="J3" s="1558"/>
      <c r="K3" s="1558"/>
      <c r="L3" s="1558"/>
      <c r="M3" s="1558"/>
      <c r="N3" s="1558"/>
      <c r="AG3" s="260" t="s">
        <v>342</v>
      </c>
      <c r="AI3" s="250">
        <f>IF(ISERROR(#REF!/('Sch-6'!D14+'Sch-6'!D16+'Sch-6'!D18)),0,#REF!/( 'Sch-6'!D14+'Sch-6'!D16+'Sch-6'!D18))</f>
        <v>0</v>
      </c>
    </row>
    <row r="4" spans="1:48" ht="21.95" customHeight="1">
      <c r="A4" s="1495" t="s">
        <v>24</v>
      </c>
      <c r="B4" s="1495"/>
      <c r="C4" s="1495"/>
      <c r="D4" s="1495"/>
      <c r="E4" s="1495"/>
      <c r="F4" s="1495"/>
      <c r="G4" s="1495"/>
      <c r="H4" s="1495"/>
      <c r="I4" s="1495"/>
      <c r="J4" s="1495"/>
      <c r="K4" s="1495"/>
      <c r="L4" s="1495"/>
      <c r="M4" s="1495"/>
      <c r="N4" s="1495"/>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7.95" customHeight="1">
      <c r="A6" s="33" t="str">
        <f>'Sch-1'!A6</f>
        <v>Bidder’s Name and Address (Sole Bidder) :</v>
      </c>
      <c r="B6" s="33"/>
      <c r="C6" s="33"/>
      <c r="D6" s="33"/>
      <c r="E6" s="33"/>
      <c r="F6" s="33"/>
      <c r="G6" s="33"/>
      <c r="H6" s="33"/>
      <c r="I6" s="44"/>
      <c r="J6" s="44"/>
      <c r="K6" s="661" t="s">
        <v>396</v>
      </c>
      <c r="M6" s="44"/>
      <c r="N6" s="297"/>
      <c r="AG6" s="260" t="s">
        <v>351</v>
      </c>
      <c r="AI6" s="250" t="e">
        <f>#REF!</f>
        <v>#REF!</v>
      </c>
    </row>
    <row r="7" spans="1:48" ht="36" customHeight="1">
      <c r="A7" s="1546" t="str">
        <f>'Sch-1'!A7</f>
        <v/>
      </c>
      <c r="B7" s="1546"/>
      <c r="C7" s="1546"/>
      <c r="D7" s="1546"/>
      <c r="E7" s="1546"/>
      <c r="F7" s="1546"/>
      <c r="G7" s="1546"/>
      <c r="H7" s="1546"/>
      <c r="I7" s="1546"/>
      <c r="J7" s="1546"/>
      <c r="K7" s="99" t="str">
        <f>'Sch-1'!M7</f>
        <v>Contracts Services, 3rd Floor</v>
      </c>
      <c r="M7" s="573"/>
      <c r="N7" s="297"/>
      <c r="AG7" s="260" t="s">
        <v>346</v>
      </c>
      <c r="AI7" s="250" t="e">
        <f>SUM(AI3:AI6)</f>
        <v>#REF!</v>
      </c>
    </row>
    <row r="8" spans="1:48" ht="27.95" customHeight="1">
      <c r="A8" s="45" t="s">
        <v>412</v>
      </c>
      <c r="B8" s="45"/>
      <c r="C8" s="45"/>
      <c r="D8" s="45"/>
      <c r="E8" s="45"/>
      <c r="F8" s="45"/>
      <c r="G8" s="45"/>
      <c r="H8" s="45"/>
      <c r="I8" s="1528" t="str">
        <f>IF('Sch-1'!C8=0, "", 'Sch-1'!C8)</f>
        <v/>
      </c>
      <c r="J8" s="1528"/>
      <c r="K8" s="99" t="str">
        <f>'Sch-1'!M8</f>
        <v>Power Grid Corporation of India Ltd.,</v>
      </c>
      <c r="M8" s="571"/>
      <c r="N8" s="297"/>
    </row>
    <row r="9" spans="1:48" ht="27.95" customHeight="1">
      <c r="A9" s="45" t="s">
        <v>413</v>
      </c>
      <c r="B9" s="45"/>
      <c r="C9" s="45"/>
      <c r="D9" s="45"/>
      <c r="E9" s="45"/>
      <c r="F9" s="45"/>
      <c r="G9" s="45"/>
      <c r="H9" s="45"/>
      <c r="I9" s="1528" t="str">
        <f>IF('Sch-1'!C9=0, "", 'Sch-1'!C9)</f>
        <v/>
      </c>
      <c r="J9" s="1528"/>
      <c r="K9" s="99" t="str">
        <f>'Sch-1'!M9</f>
        <v>"Saudamini", Plot No.-2</v>
      </c>
      <c r="M9" s="571"/>
      <c r="N9" s="297"/>
    </row>
    <row r="10" spans="1:48" ht="27.95" customHeight="1">
      <c r="A10" s="467"/>
      <c r="B10" s="467"/>
      <c r="C10" s="467"/>
      <c r="D10" s="467"/>
      <c r="E10" s="467"/>
      <c r="F10" s="467"/>
      <c r="G10" s="467"/>
      <c r="H10" s="467"/>
      <c r="I10" s="1561" t="str">
        <f>IF('Sch-1'!C10=0, "", 'Sch-1'!C10)</f>
        <v/>
      </c>
      <c r="J10" s="1561"/>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61" t="str">
        <f>IF('Sch-1'!C11=0, "", 'Sch-1'!C11)</f>
        <v/>
      </c>
      <c r="J11" s="1561"/>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62" t="s">
        <v>474</v>
      </c>
      <c r="B13" s="1562"/>
      <c r="C13" s="1562"/>
      <c r="D13" s="1562"/>
      <c r="E13" s="1562"/>
      <c r="F13" s="1562"/>
      <c r="G13" s="1562"/>
      <c r="H13" s="1562"/>
      <c r="I13" s="1562"/>
      <c r="J13" s="1562"/>
      <c r="K13" s="1562"/>
      <c r="L13" s="1562"/>
      <c r="M13" s="1562"/>
      <c r="N13" s="768"/>
      <c r="O13" s="767"/>
      <c r="P13" s="767"/>
      <c r="Q13" s="767"/>
      <c r="R13" s="767"/>
      <c r="S13" s="767"/>
      <c r="T13" s="767"/>
      <c r="AJ13" s="254"/>
    </row>
    <row r="14" spans="1:48" ht="157.5">
      <c r="A14" s="995" t="s">
        <v>434</v>
      </c>
      <c r="B14" s="996" t="s">
        <v>514</v>
      </c>
      <c r="C14" s="996" t="s">
        <v>525</v>
      </c>
      <c r="D14" s="997" t="s">
        <v>526</v>
      </c>
      <c r="E14" s="973" t="s">
        <v>485</v>
      </c>
      <c r="F14" s="973" t="s">
        <v>513</v>
      </c>
      <c r="G14" s="973" t="s">
        <v>486</v>
      </c>
      <c r="H14" s="973" t="s">
        <v>512</v>
      </c>
      <c r="I14" s="998" t="s">
        <v>372</v>
      </c>
      <c r="J14" s="998" t="s">
        <v>353</v>
      </c>
      <c r="K14" s="998" t="s">
        <v>354</v>
      </c>
      <c r="L14" s="998" t="s">
        <v>64</v>
      </c>
      <c r="M14" s="999" t="s">
        <v>373</v>
      </c>
      <c r="N14" s="981" t="s">
        <v>510</v>
      </c>
      <c r="O14" s="767"/>
      <c r="P14" s="767"/>
      <c r="Q14" s="927" t="s">
        <v>545</v>
      </c>
      <c r="R14" s="927" t="s">
        <v>494</v>
      </c>
      <c r="S14" s="767"/>
      <c r="T14" s="767"/>
      <c r="AH14" s="1545" t="s">
        <v>279</v>
      </c>
      <c r="AI14" s="1545"/>
      <c r="AJ14" s="294" t="s">
        <v>287</v>
      </c>
      <c r="AK14" s="1545" t="s">
        <v>280</v>
      </c>
      <c r="AL14" s="1545"/>
    </row>
    <row r="15" spans="1:48" s="945" customFormat="1">
      <c r="A15" s="1000">
        <v>1</v>
      </c>
      <c r="B15" s="1000">
        <v>2</v>
      </c>
      <c r="C15" s="1000">
        <v>3</v>
      </c>
      <c r="D15" s="1000">
        <v>4</v>
      </c>
      <c r="E15" s="1001">
        <v>5</v>
      </c>
      <c r="F15" s="1001">
        <v>6</v>
      </c>
      <c r="G15" s="1001">
        <v>7</v>
      </c>
      <c r="H15" s="1001">
        <v>8</v>
      </c>
      <c r="I15" s="998">
        <v>9</v>
      </c>
      <c r="J15" s="998">
        <v>10</v>
      </c>
      <c r="K15" s="998">
        <v>11</v>
      </c>
      <c r="L15" s="998">
        <v>12</v>
      </c>
      <c r="M15" s="999" t="s">
        <v>527</v>
      </c>
      <c r="N15" s="988">
        <v>14</v>
      </c>
      <c r="O15" s="941"/>
      <c r="P15" s="941"/>
      <c r="Q15" s="814"/>
      <c r="R15" s="910"/>
      <c r="S15" s="941"/>
      <c r="T15" s="941"/>
      <c r="U15" s="942"/>
      <c r="V15" s="942"/>
      <c r="W15" s="942"/>
      <c r="X15" s="942"/>
      <c r="Y15" s="942"/>
      <c r="Z15" s="942"/>
      <c r="AA15" s="942"/>
      <c r="AB15" s="942"/>
      <c r="AC15" s="942"/>
      <c r="AD15" s="942"/>
      <c r="AE15" s="942"/>
      <c r="AF15" s="942"/>
      <c r="AG15" s="943"/>
      <c r="AH15" s="924"/>
      <c r="AI15" s="924"/>
      <c r="AJ15" s="294"/>
      <c r="AK15" s="924"/>
      <c r="AL15" s="924"/>
      <c r="AM15" s="942"/>
      <c r="AN15" s="942"/>
      <c r="AO15" s="942"/>
      <c r="AP15" s="942"/>
      <c r="AQ15" s="942"/>
      <c r="AR15" s="942"/>
      <c r="AS15" s="944"/>
      <c r="AT15" s="944"/>
      <c r="AU15" s="944"/>
      <c r="AV15" s="944"/>
    </row>
    <row r="16" spans="1:48" s="945" customFormat="1">
      <c r="A16" s="1011" t="s">
        <v>340</v>
      </c>
      <c r="B16" s="1555"/>
      <c r="C16" s="1556"/>
      <c r="D16" s="1556"/>
      <c r="E16" s="1556"/>
      <c r="F16" s="1556"/>
      <c r="G16" s="1556"/>
      <c r="H16" s="1556"/>
      <c r="I16" s="1556"/>
      <c r="J16" s="1556"/>
      <c r="K16" s="1556"/>
      <c r="L16" s="1556"/>
      <c r="M16" s="1556"/>
      <c r="N16" s="1557"/>
      <c r="O16" s="941"/>
      <c r="P16" s="941"/>
      <c r="Q16" s="814"/>
      <c r="R16" s="910"/>
      <c r="S16" s="941"/>
      <c r="T16" s="941"/>
      <c r="U16" s="942"/>
      <c r="V16" s="942"/>
      <c r="W16" s="942"/>
      <c r="X16" s="942"/>
      <c r="Y16" s="942"/>
      <c r="Z16" s="942"/>
      <c r="AA16" s="942"/>
      <c r="AB16" s="942"/>
      <c r="AC16" s="942"/>
      <c r="AD16" s="942"/>
      <c r="AE16" s="942"/>
      <c r="AF16" s="942"/>
      <c r="AG16" s="943"/>
      <c r="AH16" s="924"/>
      <c r="AI16" s="924"/>
      <c r="AJ16" s="294"/>
      <c r="AK16" s="924"/>
      <c r="AL16" s="924"/>
      <c r="AM16" s="942"/>
      <c r="AN16" s="942"/>
      <c r="AO16" s="942"/>
      <c r="AP16" s="942"/>
      <c r="AQ16" s="942"/>
      <c r="AR16" s="942"/>
      <c r="AS16" s="944"/>
      <c r="AT16" s="944"/>
      <c r="AU16" s="944"/>
      <c r="AV16" s="944"/>
    </row>
    <row r="17" spans="1:48" s="577" customFormat="1" hidden="1">
      <c r="A17" s="797">
        <v>1</v>
      </c>
      <c r="B17" s="966"/>
      <c r="C17" s="966"/>
      <c r="D17" s="966"/>
      <c r="E17" s="797"/>
      <c r="F17" s="909"/>
      <c r="G17" s="881"/>
      <c r="H17" s="911"/>
      <c r="I17" s="798"/>
      <c r="J17" s="669"/>
      <c r="K17" s="670"/>
      <c r="L17" s="666"/>
      <c r="M17" s="665" t="str">
        <f>IF(L17=0, "Included", IF(ISERROR(K17*L17), L17, K17*L17))</f>
        <v>Included</v>
      </c>
      <c r="N17" s="1004">
        <f>R17</f>
        <v>0</v>
      </c>
      <c r="O17" s="686"/>
      <c r="P17" s="686"/>
      <c r="Q17" s="814">
        <f>IF(M17="Included",0,M17)</f>
        <v>0</v>
      </c>
      <c r="R17" s="910">
        <f>IF(H17="", G17*Q17,H17*Q17)</f>
        <v>0</v>
      </c>
      <c r="S17" s="686"/>
      <c r="T17" s="686"/>
    </row>
    <row r="18" spans="1:48" s="577" customFormat="1" hidden="1">
      <c r="A18" s="797">
        <v>2</v>
      </c>
      <c r="B18" s="966"/>
      <c r="C18" s="966"/>
      <c r="D18" s="966"/>
      <c r="E18" s="797"/>
      <c r="F18" s="909"/>
      <c r="G18" s="881"/>
      <c r="H18" s="911"/>
      <c r="I18" s="798"/>
      <c r="J18" s="669"/>
      <c r="K18" s="670"/>
      <c r="L18" s="666"/>
      <c r="M18" s="665" t="str">
        <f>IF(L18=0, "Included", IF(ISERROR(K18*L18), L18, K18*L18))</f>
        <v>Included</v>
      </c>
      <c r="N18" s="1004">
        <f>R18</f>
        <v>0</v>
      </c>
      <c r="O18" s="686"/>
      <c r="P18" s="686"/>
      <c r="Q18" s="814">
        <f>IF(M18="Included",0,M18)</f>
        <v>0</v>
      </c>
      <c r="R18" s="910">
        <f>IF(H18="", G18*Q18,H18*Q18)</f>
        <v>0</v>
      </c>
      <c r="S18" s="686"/>
      <c r="T18" s="686"/>
    </row>
    <row r="19" spans="1:48" ht="45" customHeight="1">
      <c r="A19" s="467"/>
      <c r="B19" s="467"/>
      <c r="C19" s="467"/>
      <c r="D19" s="467"/>
      <c r="E19" s="467"/>
      <c r="F19" s="1497" t="s">
        <v>553</v>
      </c>
      <c r="G19" s="1497"/>
      <c r="H19" s="1497"/>
      <c r="I19" s="1497"/>
      <c r="J19" s="1497"/>
      <c r="K19" s="1497"/>
      <c r="L19" s="1497"/>
      <c r="M19" s="468"/>
      <c r="N19" s="766"/>
      <c r="O19" s="767"/>
      <c r="P19" s="767"/>
      <c r="Q19" s="767"/>
      <c r="R19" s="767"/>
      <c r="S19" s="767"/>
      <c r="T19" s="767"/>
      <c r="AG19" s="260"/>
      <c r="AI19" s="250"/>
    </row>
    <row r="20" spans="1:48" s="577" customFormat="1" ht="24.75" customHeight="1">
      <c r="A20" s="1549"/>
      <c r="B20" s="1550"/>
      <c r="C20" s="1550"/>
      <c r="D20" s="1550"/>
      <c r="E20" s="1550"/>
      <c r="F20" s="1550"/>
      <c r="G20" s="1550"/>
      <c r="H20" s="1551"/>
      <c r="I20" s="1005" t="s">
        <v>473</v>
      </c>
      <c r="J20" s="1005"/>
      <c r="K20" s="1005"/>
      <c r="L20" s="1005"/>
      <c r="M20" s="1006">
        <f>SUM(M17:M18)</f>
        <v>0</v>
      </c>
      <c r="N20" s="1007"/>
      <c r="O20" s="686"/>
      <c r="P20" s="686"/>
      <c r="Q20" s="686"/>
      <c r="R20" s="686"/>
      <c r="S20" s="686"/>
      <c r="T20" s="686"/>
    </row>
    <row r="21" spans="1:48" ht="36" customHeight="1">
      <c r="A21" s="1552"/>
      <c r="B21" s="1553"/>
      <c r="C21" s="1553"/>
      <c r="D21" s="1553"/>
      <c r="E21" s="1553"/>
      <c r="F21" s="1553"/>
      <c r="G21" s="1553"/>
      <c r="H21" s="1554"/>
      <c r="I21" s="1008" t="s">
        <v>510</v>
      </c>
      <c r="J21" s="1008"/>
      <c r="K21" s="1008"/>
      <c r="L21" s="1008"/>
      <c r="M21" s="1008"/>
      <c r="N21" s="1006">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7"/>
      <c r="K22" s="1547"/>
      <c r="L22" s="1547"/>
      <c r="M22" s="1547"/>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'Sch-1'!B258</f>
        <v>--</v>
      </c>
      <c r="F23" s="108"/>
      <c r="G23" s="108"/>
      <c r="H23" s="108"/>
      <c r="J23" s="1547" t="str">
        <f>"Printed Name   : " &amp; 'Sch-1'!M259</f>
        <v xml:space="preserve">Printed Name   : </v>
      </c>
      <c r="K23" s="1547"/>
      <c r="L23" s="1547"/>
      <c r="M23" s="1547"/>
      <c r="AJ23" s="254"/>
      <c r="AM23" s="463"/>
      <c r="AN23" s="463"/>
      <c r="AO23" s="463"/>
      <c r="AP23" s="463"/>
      <c r="AQ23" s="463"/>
      <c r="AR23" s="463"/>
      <c r="AS23" s="463"/>
      <c r="AT23" s="463"/>
      <c r="AU23" s="463"/>
      <c r="AV23" s="463"/>
    </row>
    <row r="24" spans="1:48" ht="27.75" customHeight="1">
      <c r="A24" s="108" t="s">
        <v>407</v>
      </c>
      <c r="B24" s="108"/>
      <c r="C24" s="108"/>
      <c r="D24" s="108"/>
      <c r="E24" s="120" t="str">
        <f>'Sch-1'!B259</f>
        <v/>
      </c>
      <c r="F24" s="108"/>
      <c r="G24" s="108"/>
      <c r="H24" s="108"/>
      <c r="J24" s="1547" t="str">
        <f>"Designation      : " &amp; 'Sch-1'!M260</f>
        <v xml:space="preserve">Designation      : </v>
      </c>
      <c r="K24" s="1547"/>
      <c r="L24" s="1547"/>
      <c r="M24" s="1547"/>
      <c r="AJ24" s="254"/>
      <c r="AM24" s="463"/>
      <c r="AN24" s="463"/>
      <c r="AO24" s="463"/>
      <c r="AP24" s="463"/>
      <c r="AQ24" s="463"/>
      <c r="AR24" s="463"/>
      <c r="AS24" s="463"/>
      <c r="AT24" s="463"/>
      <c r="AU24" s="463"/>
      <c r="AV24" s="463"/>
    </row>
    <row r="25" spans="1:48" ht="36.75" customHeight="1">
      <c r="A25" s="121" t="s">
        <v>68</v>
      </c>
      <c r="B25" s="121"/>
      <c r="C25" s="121"/>
      <c r="D25" s="121"/>
      <c r="E25" s="1548" t="s">
        <v>375</v>
      </c>
      <c r="F25" s="1548"/>
      <c r="G25" s="1548"/>
      <c r="H25" s="1548"/>
      <c r="I25" s="1548"/>
      <c r="J25" s="1548"/>
      <c r="K25" s="1548"/>
      <c r="L25" s="1548"/>
      <c r="M25" s="1548"/>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CC/NT/W-TW/DOM/A06/23/00495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59" t="str">
        <f>A3</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100" s="1559"/>
      <c r="C100" s="1559"/>
      <c r="D100" s="1559"/>
      <c r="E100" s="1559"/>
      <c r="F100" s="1559"/>
      <c r="G100" s="1559"/>
      <c r="H100" s="1559"/>
      <c r="I100" s="1559">
        <f>I3</f>
        <v>0</v>
      </c>
      <c r="J100" s="1559">
        <f>J3</f>
        <v>0</v>
      </c>
      <c r="K100" s="1559"/>
      <c r="L100" s="1559"/>
      <c r="M100" s="1559"/>
      <c r="N100" s="208"/>
    </row>
    <row r="101" spans="1:38" s="311" customFormat="1" hidden="1">
      <c r="A101" s="1560" t="str">
        <f>A4</f>
        <v>(SCHEDULE OF RATES AND PRICES )</v>
      </c>
      <c r="B101" s="1560"/>
      <c r="C101" s="1560"/>
      <c r="D101" s="1560"/>
      <c r="E101" s="1560"/>
      <c r="F101" s="1560"/>
      <c r="G101" s="1560"/>
      <c r="H101" s="1560"/>
      <c r="I101" s="1560">
        <f>I4</f>
        <v>0</v>
      </c>
      <c r="J101" s="1560">
        <f>J4</f>
        <v>0</v>
      </c>
      <c r="K101" s="1560"/>
      <c r="L101" s="1560"/>
      <c r="M101" s="1560"/>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46" t="str">
        <f>A7</f>
        <v/>
      </c>
      <c r="B104" s="1546"/>
      <c r="C104" s="1546"/>
      <c r="D104" s="1546"/>
      <c r="E104" s="1546"/>
      <c r="F104" s="1546"/>
      <c r="G104" s="1546"/>
      <c r="H104" s="1546"/>
      <c r="I104" s="1546">
        <f t="shared" ref="I104:J108" si="0">I7</f>
        <v>0</v>
      </c>
      <c r="J104" s="1546">
        <f t="shared" si="0"/>
        <v>0</v>
      </c>
      <c r="K104" s="573"/>
      <c r="L104" s="573"/>
      <c r="M104" s="573"/>
      <c r="N104" s="208"/>
    </row>
    <row r="105" spans="1:38" s="311" customFormat="1" hidden="1">
      <c r="A105" s="368" t="str">
        <f>A8</f>
        <v>Name     :</v>
      </c>
      <c r="B105" s="368"/>
      <c r="C105" s="368"/>
      <c r="D105" s="368"/>
      <c r="E105" s="368"/>
      <c r="F105" s="368"/>
      <c r="G105" s="368"/>
      <c r="H105" s="368"/>
      <c r="I105" s="1541" t="str">
        <f t="shared" si="0"/>
        <v/>
      </c>
      <c r="J105" s="1541">
        <f t="shared" si="0"/>
        <v>0</v>
      </c>
      <c r="K105" s="572"/>
      <c r="L105" s="572"/>
      <c r="M105" s="572"/>
      <c r="N105" s="208"/>
    </row>
    <row r="106" spans="1:38" s="311" customFormat="1" hidden="1">
      <c r="A106" s="368" t="str">
        <f>A9</f>
        <v>Address :</v>
      </c>
      <c r="B106" s="368"/>
      <c r="C106" s="368"/>
      <c r="D106" s="368"/>
      <c r="E106" s="368"/>
      <c r="F106" s="368"/>
      <c r="G106" s="368"/>
      <c r="H106" s="368"/>
      <c r="I106" s="1541" t="str">
        <f t="shared" si="0"/>
        <v/>
      </c>
      <c r="J106" s="1541">
        <f t="shared" si="0"/>
        <v>0</v>
      </c>
      <c r="K106" s="572"/>
      <c r="L106" s="572"/>
      <c r="M106" s="572"/>
      <c r="N106" s="208"/>
    </row>
    <row r="107" spans="1:38" s="311" customFormat="1" hidden="1">
      <c r="A107" s="369"/>
      <c r="B107" s="369"/>
      <c r="C107" s="369"/>
      <c r="D107" s="369"/>
      <c r="E107" s="369"/>
      <c r="F107" s="369"/>
      <c r="G107" s="369"/>
      <c r="H107" s="369"/>
      <c r="I107" s="1541" t="str">
        <f t="shared" si="0"/>
        <v/>
      </c>
      <c r="J107" s="1541">
        <f t="shared" si="0"/>
        <v>0</v>
      </c>
      <c r="K107" s="572"/>
      <c r="L107" s="572"/>
      <c r="M107" s="572"/>
      <c r="N107" s="208"/>
    </row>
    <row r="108" spans="1:38" s="311" customFormat="1" hidden="1">
      <c r="A108" s="369"/>
      <c r="B108" s="369"/>
      <c r="C108" s="369"/>
      <c r="D108" s="369"/>
      <c r="E108" s="369"/>
      <c r="F108" s="369"/>
      <c r="G108" s="369"/>
      <c r="H108" s="369"/>
      <c r="I108" s="1541" t="str">
        <f t="shared" si="0"/>
        <v/>
      </c>
      <c r="J108" s="1541">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43" t="e">
        <f>#REF!</f>
        <v>#REF!</v>
      </c>
      <c r="K110" s="1543"/>
      <c r="L110" s="1543"/>
      <c r="M110" s="1543"/>
      <c r="N110" s="208"/>
      <c r="AH110" s="1543"/>
      <c r="AI110" s="1543"/>
      <c r="AK110" s="1543"/>
      <c r="AL110" s="1543"/>
    </row>
    <row r="111" spans="1:38" s="311" customFormat="1" hidden="1">
      <c r="A111" s="366" t="e">
        <f>#REF!</f>
        <v>#REF!</v>
      </c>
      <c r="B111" s="366"/>
      <c r="C111" s="366"/>
      <c r="D111" s="366"/>
      <c r="E111" s="366"/>
      <c r="F111" s="366"/>
      <c r="G111" s="366"/>
      <c r="H111" s="366"/>
      <c r="I111" s="366" t="e">
        <f>#REF!</f>
        <v>#REF!</v>
      </c>
      <c r="J111" s="1544" t="e">
        <f>#REF!</f>
        <v>#REF!</v>
      </c>
      <c r="K111" s="1544"/>
      <c r="L111" s="1544"/>
      <c r="M111" s="1544"/>
      <c r="N111" s="208"/>
      <c r="AH111" s="1544"/>
      <c r="AI111" s="1544"/>
      <c r="AK111" s="1544"/>
      <c r="AL111" s="1544"/>
    </row>
    <row r="112" spans="1:38" s="311" customFormat="1" hidden="1">
      <c r="A112" s="373" t="e">
        <f>#REF!</f>
        <v>#REF!</v>
      </c>
      <c r="B112" s="373"/>
      <c r="C112" s="373"/>
      <c r="D112" s="373"/>
      <c r="E112" s="373"/>
      <c r="F112" s="373"/>
      <c r="G112" s="373"/>
      <c r="H112" s="373"/>
      <c r="I112" s="374" t="e">
        <f>#REF!</f>
        <v>#REF!</v>
      </c>
      <c r="J112" s="1544"/>
      <c r="K112" s="1544"/>
      <c r="L112" s="1544"/>
      <c r="M112" s="1544"/>
      <c r="N112" s="208"/>
      <c r="AH112" s="1544"/>
      <c r="AI112" s="1544"/>
      <c r="AK112" s="1544"/>
      <c r="AL112" s="1544"/>
    </row>
    <row r="113" spans="1:38" s="311" customFormat="1" hidden="1">
      <c r="A113" s="375" t="e">
        <f>#REF!</f>
        <v>#REF!</v>
      </c>
      <c r="B113" s="375"/>
      <c r="C113" s="375"/>
      <c r="D113" s="375"/>
      <c r="E113" s="375"/>
      <c r="F113" s="375"/>
      <c r="G113" s="375"/>
      <c r="H113" s="375"/>
      <c r="I113" s="376" t="e">
        <f>#REF!</f>
        <v>#REF!</v>
      </c>
      <c r="J113" s="1542" t="e">
        <f>#REF!</f>
        <v>#REF!</v>
      </c>
      <c r="K113" s="1542"/>
      <c r="L113" s="1542"/>
      <c r="M113" s="1542"/>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42" t="e">
        <f>#REF!</f>
        <v>#REF!</v>
      </c>
      <c r="K114" s="1542"/>
      <c r="L114" s="1542"/>
      <c r="M114" s="1542"/>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42" t="e">
        <f>#REF!</f>
        <v>#REF!</v>
      </c>
      <c r="K115" s="1542"/>
      <c r="L115" s="1542"/>
      <c r="M115" s="1542"/>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42"/>
      <c r="K116" s="1542"/>
      <c r="L116" s="1542"/>
      <c r="M116" s="1542"/>
      <c r="N116" s="208"/>
      <c r="AH116" s="1542"/>
      <c r="AI116" s="1542"/>
      <c r="AK116" s="1542"/>
      <c r="AL116" s="1542"/>
    </row>
    <row r="117" spans="1:38" s="311" customFormat="1" hidden="1">
      <c r="A117" s="381" t="e">
        <f>#REF!</f>
        <v>#REF!</v>
      </c>
      <c r="B117" s="381"/>
      <c r="C117" s="381"/>
      <c r="D117" s="381"/>
      <c r="E117" s="381"/>
      <c r="F117" s="381"/>
      <c r="G117" s="381"/>
      <c r="H117" s="381"/>
      <c r="I117" s="374" t="e">
        <f>#REF!</f>
        <v>#REF!</v>
      </c>
      <c r="J117" s="1542"/>
      <c r="K117" s="1542"/>
      <c r="L117" s="1542"/>
      <c r="M117" s="1542"/>
      <c r="N117" s="208"/>
      <c r="AH117" s="1542"/>
      <c r="AI117" s="1542"/>
      <c r="AK117" s="1542"/>
      <c r="AL117" s="1542"/>
    </row>
    <row r="118" spans="1:38" s="311" customFormat="1" hidden="1">
      <c r="A118" s="382" t="e">
        <f>#REF!</f>
        <v>#REF!</v>
      </c>
      <c r="B118" s="382"/>
      <c r="C118" s="382"/>
      <c r="D118" s="382"/>
      <c r="E118" s="382"/>
      <c r="F118" s="382"/>
      <c r="G118" s="382"/>
      <c r="H118" s="382"/>
      <c r="I118" s="374" t="e">
        <f>#REF!</f>
        <v>#REF!</v>
      </c>
      <c r="J118" s="1542"/>
      <c r="K118" s="1542"/>
      <c r="L118" s="1542"/>
      <c r="M118" s="1542"/>
      <c r="N118" s="208"/>
      <c r="AH118" s="1542"/>
      <c r="AI118" s="1542"/>
      <c r="AK118" s="1542"/>
      <c r="AL118" s="1542"/>
    </row>
    <row r="119" spans="1:38" s="311" customFormat="1" hidden="1">
      <c r="A119" s="375" t="e">
        <f>#REF!</f>
        <v>#REF!</v>
      </c>
      <c r="B119" s="375"/>
      <c r="C119" s="375"/>
      <c r="D119" s="375"/>
      <c r="E119" s="375"/>
      <c r="F119" s="375"/>
      <c r="G119" s="375"/>
      <c r="H119" s="375"/>
      <c r="I119" s="376" t="e">
        <f>#REF!</f>
        <v>#REF!</v>
      </c>
      <c r="J119" s="1542" t="e">
        <f>#REF!</f>
        <v>#REF!</v>
      </c>
      <c r="K119" s="1542"/>
      <c r="L119" s="1542"/>
      <c r="M119" s="1542"/>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42" t="e">
        <f>#REF!</f>
        <v>#REF!</v>
      </c>
      <c r="K120" s="1542"/>
      <c r="L120" s="1542"/>
      <c r="M120" s="1542"/>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42" t="e">
        <f>#REF!</f>
        <v>#REF!</v>
      </c>
      <c r="K121" s="1542"/>
      <c r="L121" s="1542"/>
      <c r="M121" s="1542"/>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42" t="e">
        <f>#REF!</f>
        <v>#REF!</v>
      </c>
      <c r="K122" s="1542"/>
      <c r="L122" s="1542"/>
      <c r="M122" s="1542"/>
      <c r="N122" s="378"/>
      <c r="AH122" s="379"/>
      <c r="AI122" s="379"/>
      <c r="AK122" s="377"/>
      <c r="AL122" s="379"/>
    </row>
    <row r="123" spans="1:38" s="311" customFormat="1" hidden="1">
      <c r="A123" s="375"/>
      <c r="B123" s="375"/>
      <c r="C123" s="375"/>
      <c r="D123" s="375"/>
      <c r="E123" s="375"/>
      <c r="F123" s="375"/>
      <c r="G123" s="375"/>
      <c r="H123" s="375"/>
      <c r="I123" s="374" t="e">
        <f>#REF!</f>
        <v>#REF!</v>
      </c>
      <c r="J123" s="1542" t="e">
        <f>#REF!</f>
        <v>#REF!</v>
      </c>
      <c r="K123" s="1542"/>
      <c r="L123" s="1542"/>
      <c r="M123" s="1542"/>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42"/>
      <c r="K124" s="1542"/>
      <c r="L124" s="1542"/>
      <c r="M124" s="1542"/>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42" t="e">
        <f>#REF!</f>
        <v>#REF!</v>
      </c>
      <c r="K125" s="1542"/>
      <c r="L125" s="1542"/>
      <c r="M125" s="1542"/>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42" t="e">
        <f>#REF!</f>
        <v>#REF!</v>
      </c>
      <c r="K126" s="1542"/>
      <c r="L126" s="1542"/>
      <c r="M126" s="1542"/>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42" t="e">
        <f>#REF!</f>
        <v>#REF!</v>
      </c>
      <c r="K127" s="1542"/>
      <c r="L127" s="1542"/>
      <c r="M127" s="1542"/>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42" t="e">
        <f>#REF!</f>
        <v>#REF!</v>
      </c>
      <c r="K128" s="1542"/>
      <c r="L128" s="1542"/>
      <c r="M128" s="1542"/>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42" t="e">
        <f>#REF!</f>
        <v>#REF!</v>
      </c>
      <c r="K129" s="1542"/>
      <c r="L129" s="1542"/>
      <c r="M129" s="1542"/>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42"/>
      <c r="K130" s="1542"/>
      <c r="L130" s="1542"/>
      <c r="M130" s="1542"/>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42" t="e">
        <f>#REF!</f>
        <v>#REF!</v>
      </c>
      <c r="K131" s="1542"/>
      <c r="L131" s="1542"/>
      <c r="M131" s="1542"/>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42" t="e">
        <f>#REF!</f>
        <v>#REF!</v>
      </c>
      <c r="K132" s="1542"/>
      <c r="L132" s="1542"/>
      <c r="M132" s="1542"/>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42" t="e">
        <f>#REF!</f>
        <v>#REF!</v>
      </c>
      <c r="K133" s="1542"/>
      <c r="L133" s="1542"/>
      <c r="M133" s="1542"/>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42" t="e">
        <f>#REF!</f>
        <v>#REF!</v>
      </c>
      <c r="K134" s="1542"/>
      <c r="L134" s="1542"/>
      <c r="M134" s="1542"/>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42"/>
      <c r="K135" s="1542"/>
      <c r="L135" s="1542"/>
      <c r="M135" s="1542"/>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42" t="e">
        <f>#REF!</f>
        <v>#REF!</v>
      </c>
      <c r="K136" s="1542"/>
      <c r="L136" s="1542"/>
      <c r="M136" s="1542"/>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42" t="e">
        <f>#REF!</f>
        <v>#REF!</v>
      </c>
      <c r="K137" s="1542"/>
      <c r="L137" s="1542"/>
      <c r="M137" s="1542"/>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42" t="e">
        <f>#REF!</f>
        <v>#REF!</v>
      </c>
      <c r="K138" s="1542"/>
      <c r="L138" s="1542"/>
      <c r="M138" s="1542"/>
      <c r="N138" s="378"/>
      <c r="AH138" s="379"/>
      <c r="AI138" s="379"/>
      <c r="AK138" s="377"/>
      <c r="AL138" s="379"/>
    </row>
    <row r="139" spans="1:38" s="311" customFormat="1" hidden="1">
      <c r="A139" s="375"/>
      <c r="B139" s="375"/>
      <c r="C139" s="375"/>
      <c r="D139" s="375"/>
      <c r="E139" s="375"/>
      <c r="F139" s="375"/>
      <c r="G139" s="375"/>
      <c r="H139" s="375"/>
      <c r="I139" s="374" t="e">
        <f>#REF!</f>
        <v>#REF!</v>
      </c>
      <c r="J139" s="1542" t="e">
        <f>#REF!</f>
        <v>#REF!</v>
      </c>
      <c r="K139" s="1542"/>
      <c r="L139" s="1542"/>
      <c r="M139" s="1542"/>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42"/>
      <c r="K140" s="1542"/>
      <c r="L140" s="1542"/>
      <c r="M140" s="1542"/>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42" t="e">
        <f>#REF!</f>
        <v>#REF!</v>
      </c>
      <c r="K141" s="1542"/>
      <c r="L141" s="1542"/>
      <c r="M141" s="1542"/>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42" t="e">
        <f>#REF!</f>
        <v>#REF!</v>
      </c>
      <c r="K142" s="1542"/>
      <c r="L142" s="1542"/>
      <c r="M142" s="1542"/>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42" t="e">
        <f>#REF!</f>
        <v>#REF!</v>
      </c>
      <c r="K143" s="1542"/>
      <c r="L143" s="1542"/>
      <c r="M143" s="1542"/>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42" t="e">
        <f>#REF!</f>
        <v>#REF!</v>
      </c>
      <c r="K144" s="1542"/>
      <c r="L144" s="1542"/>
      <c r="M144" s="1542"/>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42" t="e">
        <f>#REF!</f>
        <v>#REF!</v>
      </c>
      <c r="K145" s="1542"/>
      <c r="L145" s="1542"/>
      <c r="M145" s="1542"/>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42" t="e">
        <f>#REF!</f>
        <v>#REF!</v>
      </c>
      <c r="K146" s="1542"/>
      <c r="L146" s="1542"/>
      <c r="M146" s="1542"/>
      <c r="N146" s="378"/>
      <c r="AH146" s="379"/>
      <c r="AI146" s="379"/>
      <c r="AK146" s="379"/>
      <c r="AL146" s="379"/>
    </row>
    <row r="147" spans="1:38" s="311" customFormat="1" hidden="1">
      <c r="A147" s="384"/>
      <c r="B147" s="384"/>
      <c r="C147" s="384"/>
      <c r="D147" s="384"/>
      <c r="E147" s="384"/>
      <c r="F147" s="384"/>
      <c r="G147" s="384"/>
      <c r="H147" s="384"/>
      <c r="I147" s="374"/>
      <c r="J147" s="1542"/>
      <c r="K147" s="1542"/>
      <c r="L147" s="1542"/>
      <c r="M147" s="1542"/>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42"/>
      <c r="K148" s="1542"/>
      <c r="L148" s="1542"/>
      <c r="M148" s="1542"/>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42"/>
      <c r="K149" s="1542"/>
      <c r="L149" s="1542"/>
      <c r="M149" s="1542"/>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42" t="e">
        <f>#REF!</f>
        <v>#REF!</v>
      </c>
      <c r="K150" s="1542"/>
      <c r="L150" s="1542"/>
      <c r="M150" s="1542"/>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42" t="e">
        <f>#REF!</f>
        <v>#REF!</v>
      </c>
      <c r="K151" s="1542"/>
      <c r="L151" s="1542"/>
      <c r="M151" s="1542"/>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42" t="e">
        <f>#REF!</f>
        <v>#REF!</v>
      </c>
      <c r="K152" s="1542"/>
      <c r="L152" s="1542"/>
      <c r="M152" s="1542"/>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42" t="e">
        <f>#REF!</f>
        <v>#REF!</v>
      </c>
      <c r="K153" s="1542"/>
      <c r="L153" s="1542"/>
      <c r="M153" s="1542"/>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42" t="e">
        <f>#REF!</f>
        <v>#REF!</v>
      </c>
      <c r="K154" s="1542"/>
      <c r="L154" s="1542"/>
      <c r="M154" s="1542"/>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42"/>
      <c r="K155" s="1542"/>
      <c r="L155" s="1542"/>
      <c r="M155" s="1542"/>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42"/>
      <c r="K156" s="1542"/>
      <c r="L156" s="1542"/>
      <c r="M156" s="1542"/>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42" t="e">
        <f>#REF!</f>
        <v>#REF!</v>
      </c>
      <c r="K157" s="1542"/>
      <c r="L157" s="1542"/>
      <c r="M157" s="1542"/>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42" t="e">
        <f>#REF!</f>
        <v>#REF!</v>
      </c>
      <c r="K158" s="1542"/>
      <c r="L158" s="1542"/>
      <c r="M158" s="1542"/>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42" t="e">
        <f>#REF!</f>
        <v>#REF!</v>
      </c>
      <c r="K159" s="1542"/>
      <c r="L159" s="1542"/>
      <c r="M159" s="1542"/>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42" t="e">
        <f>#REF!</f>
        <v>#REF!</v>
      </c>
      <c r="K160" s="1542"/>
      <c r="L160" s="1542"/>
      <c r="M160" s="1542"/>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42" t="e">
        <f>#REF!</f>
        <v>#REF!</v>
      </c>
      <c r="K161" s="1542"/>
      <c r="L161" s="1542"/>
      <c r="M161" s="1542"/>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42" t="e">
        <f>#REF!</f>
        <v>#REF!</v>
      </c>
      <c r="K162" s="1542"/>
      <c r="L162" s="1542"/>
      <c r="M162" s="1542"/>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42"/>
      <c r="K163" s="1542"/>
      <c r="L163" s="1542"/>
      <c r="M163" s="1542"/>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42" t="e">
        <f>#REF!</f>
        <v>#REF!</v>
      </c>
      <c r="K164" s="1542"/>
      <c r="L164" s="1542"/>
      <c r="M164" s="1542"/>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42" t="e">
        <f>#REF!</f>
        <v>#REF!</v>
      </c>
      <c r="K165" s="1542"/>
      <c r="L165" s="1542"/>
      <c r="M165" s="1542"/>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42" t="e">
        <f>#REF!</f>
        <v>#REF!</v>
      </c>
      <c r="K166" s="1542"/>
      <c r="L166" s="1542"/>
      <c r="M166" s="1542"/>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42" t="e">
        <f>#REF!</f>
        <v>#REF!</v>
      </c>
      <c r="K167" s="1542"/>
      <c r="L167" s="1542"/>
      <c r="M167" s="1542"/>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42" t="e">
        <f>#REF!</f>
        <v>#REF!</v>
      </c>
      <c r="K168" s="1542"/>
      <c r="L168" s="1542"/>
      <c r="M168" s="1542"/>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42" t="e">
        <f>#REF!</f>
        <v>#REF!</v>
      </c>
      <c r="K169" s="1542"/>
      <c r="L169" s="1542"/>
      <c r="M169" s="1542"/>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42" t="e">
        <f>#REF!</f>
        <v>#REF!</v>
      </c>
      <c r="K170" s="1542"/>
      <c r="L170" s="1542"/>
      <c r="M170" s="1542"/>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42"/>
      <c r="K171" s="1542"/>
      <c r="L171" s="1542"/>
      <c r="M171" s="1542"/>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42" t="e">
        <f>#REF!</f>
        <v>#REF!</v>
      </c>
      <c r="K172" s="1542"/>
      <c r="L172" s="1542"/>
      <c r="M172" s="1542"/>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42" t="e">
        <f>#REF!</f>
        <v>#REF!</v>
      </c>
      <c r="K173" s="1542"/>
      <c r="L173" s="1542"/>
      <c r="M173" s="1542"/>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42" t="e">
        <f>#REF!</f>
        <v>#REF!</v>
      </c>
      <c r="K174" s="1542"/>
      <c r="L174" s="1542"/>
      <c r="M174" s="1542"/>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42" t="e">
        <f>#REF!</f>
        <v>#REF!</v>
      </c>
      <c r="K175" s="1542"/>
      <c r="L175" s="1542"/>
      <c r="M175" s="1542"/>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42" t="e">
        <f>#REF!</f>
        <v>#REF!</v>
      </c>
      <c r="K176" s="1542"/>
      <c r="L176" s="1542"/>
      <c r="M176" s="1542"/>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42" t="e">
        <f>#REF!</f>
        <v>#REF!</v>
      </c>
      <c r="K177" s="1542"/>
      <c r="L177" s="1542"/>
      <c r="M177" s="1542"/>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42" t="e">
        <f>#REF!</f>
        <v>#REF!</v>
      </c>
      <c r="K178" s="1542"/>
      <c r="L178" s="1542"/>
      <c r="M178" s="1542"/>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42" t="e">
        <f>#REF!</f>
        <v>#REF!</v>
      </c>
      <c r="K179" s="1542"/>
      <c r="L179" s="1542"/>
      <c r="M179" s="1542"/>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42" t="e">
        <f>#REF!</f>
        <v>#REF!</v>
      </c>
      <c r="K180" s="1542"/>
      <c r="L180" s="1542"/>
      <c r="M180" s="1542"/>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42" t="e">
        <f>#REF!</f>
        <v>#REF!</v>
      </c>
      <c r="K181" s="1542"/>
      <c r="L181" s="1542"/>
      <c r="M181" s="1542"/>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42"/>
      <c r="K182" s="1542"/>
      <c r="L182" s="1542"/>
      <c r="M182" s="1542"/>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42" t="e">
        <f>#REF!</f>
        <v>#REF!</v>
      </c>
      <c r="K183" s="1542"/>
      <c r="L183" s="1542"/>
      <c r="M183" s="1542"/>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42" t="e">
        <f>#REF!</f>
        <v>#REF!</v>
      </c>
      <c r="K184" s="1542"/>
      <c r="L184" s="1542"/>
      <c r="M184" s="1542"/>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42" t="e">
        <f>#REF!</f>
        <v>#REF!</v>
      </c>
      <c r="K185" s="1542"/>
      <c r="L185" s="1542"/>
      <c r="M185" s="1542"/>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42" t="e">
        <f>#REF!</f>
        <v>#REF!</v>
      </c>
      <c r="K186" s="1542"/>
      <c r="L186" s="1542"/>
      <c r="M186" s="1542"/>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42"/>
      <c r="K187" s="1542"/>
      <c r="L187" s="1542"/>
      <c r="M187" s="1542"/>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42" t="e">
        <f>#REF!</f>
        <v>#REF!</v>
      </c>
      <c r="K188" s="1542"/>
      <c r="L188" s="1542"/>
      <c r="M188" s="1542"/>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42" t="e">
        <f>#REF!</f>
        <v>#REF!</v>
      </c>
      <c r="K189" s="1542"/>
      <c r="L189" s="1542"/>
      <c r="M189" s="1542"/>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42" t="e">
        <f>#REF!</f>
        <v>#REF!</v>
      </c>
      <c r="K190" s="1542"/>
      <c r="L190" s="1542"/>
      <c r="M190" s="1542"/>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42" t="e">
        <f>#REF!</f>
        <v>#REF!</v>
      </c>
      <c r="K191" s="1542"/>
      <c r="L191" s="1542"/>
      <c r="M191" s="1542"/>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42"/>
      <c r="K192" s="1542"/>
      <c r="L192" s="1542"/>
      <c r="M192" s="1542"/>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42" t="e">
        <f>#REF!</f>
        <v>#REF!</v>
      </c>
      <c r="K193" s="1542"/>
      <c r="L193" s="1542"/>
      <c r="M193" s="1542"/>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42" t="e">
        <f>#REF!</f>
        <v>#REF!</v>
      </c>
      <c r="K194" s="1542"/>
      <c r="L194" s="1542"/>
      <c r="M194" s="1542"/>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42" t="e">
        <f>#REF!</f>
        <v>#REF!</v>
      </c>
      <c r="K195" s="1542"/>
      <c r="L195" s="1542"/>
      <c r="M195" s="1542"/>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42"/>
      <c r="K196" s="1542"/>
      <c r="L196" s="1542"/>
      <c r="M196" s="1542"/>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42" t="e">
        <f>#REF!</f>
        <v>#REF!</v>
      </c>
      <c r="K197" s="1542"/>
      <c r="L197" s="1542"/>
      <c r="M197" s="1542"/>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42" t="e">
        <f>#REF!</f>
        <v>#REF!</v>
      </c>
      <c r="K198" s="1542"/>
      <c r="L198" s="1542"/>
      <c r="M198" s="1542"/>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42" t="e">
        <f>#REF!</f>
        <v>#REF!</v>
      </c>
      <c r="K199" s="1542"/>
      <c r="L199" s="1542"/>
      <c r="M199" s="1542"/>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42" t="e">
        <f>#REF!</f>
        <v>#REF!</v>
      </c>
      <c r="K200" s="1542"/>
      <c r="L200" s="1542"/>
      <c r="M200" s="1542"/>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42" t="e">
        <f>#REF!</f>
        <v>#REF!</v>
      </c>
      <c r="K201" s="1542"/>
      <c r="L201" s="1542"/>
      <c r="M201" s="1542"/>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42" t="e">
        <f>#REF!</f>
        <v>#REF!</v>
      </c>
      <c r="K202" s="1542"/>
      <c r="L202" s="1542"/>
      <c r="M202" s="1542"/>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42" t="e">
        <f>#REF!</f>
        <v>#REF!</v>
      </c>
      <c r="K203" s="1542"/>
      <c r="L203" s="1542"/>
      <c r="M203" s="1542"/>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42"/>
      <c r="K204" s="1542"/>
      <c r="L204" s="1542"/>
      <c r="M204" s="1542"/>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42" t="e">
        <f>#REF!</f>
        <v>#REF!</v>
      </c>
      <c r="K205" s="1542"/>
      <c r="L205" s="1542"/>
      <c r="M205" s="1542"/>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42" t="e">
        <f>#REF!</f>
        <v>#REF!</v>
      </c>
      <c r="K206" s="1542"/>
      <c r="L206" s="1542"/>
      <c r="M206" s="1542"/>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42" t="e">
        <f>#REF!</f>
        <v>#REF!</v>
      </c>
      <c r="K207" s="1542"/>
      <c r="L207" s="1542"/>
      <c r="M207" s="1542"/>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42" t="e">
        <f>#REF!</f>
        <v>#REF!</v>
      </c>
      <c r="K208" s="1542"/>
      <c r="L208" s="1542"/>
      <c r="M208" s="1542"/>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42"/>
      <c r="K209" s="1542"/>
      <c r="L209" s="1542"/>
      <c r="M209" s="1542"/>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42" t="e">
        <f>#REF!</f>
        <v>#REF!</v>
      </c>
      <c r="K210" s="1542"/>
      <c r="L210" s="1542"/>
      <c r="M210" s="1542"/>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42" t="e">
        <f>#REF!</f>
        <v>#REF!</v>
      </c>
      <c r="K211" s="1542"/>
      <c r="L211" s="1542"/>
      <c r="M211" s="1542"/>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42" t="e">
        <f>#REF!</f>
        <v>#REF!</v>
      </c>
      <c r="K212" s="1542"/>
      <c r="L212" s="1542"/>
      <c r="M212" s="1542"/>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42" t="e">
        <f>#REF!</f>
        <v>#REF!</v>
      </c>
      <c r="K213" s="1542"/>
      <c r="L213" s="1542"/>
      <c r="M213" s="1542"/>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42" t="e">
        <f>#REF!</f>
        <v>#REF!</v>
      </c>
      <c r="K214" s="1542"/>
      <c r="L214" s="1542"/>
      <c r="M214" s="1542"/>
      <c r="N214" s="208"/>
      <c r="AH214" s="379"/>
      <c r="AI214" s="379"/>
      <c r="AK214" s="379"/>
      <c r="AL214" s="379"/>
    </row>
    <row r="215" spans="1:38" s="311" customFormat="1" hidden="1">
      <c r="A215" s="383"/>
      <c r="B215" s="383"/>
      <c r="C215" s="383"/>
      <c r="D215" s="383"/>
      <c r="E215" s="383"/>
      <c r="F215" s="383"/>
      <c r="G215" s="383"/>
      <c r="H215" s="383"/>
      <c r="I215" s="374" t="e">
        <f>#REF!</f>
        <v>#REF!</v>
      </c>
      <c r="J215" s="1542" t="e">
        <f>#REF!</f>
        <v>#REF!</v>
      </c>
      <c r="K215" s="1542"/>
      <c r="L215" s="1542"/>
      <c r="M215" s="1542"/>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42" t="e">
        <f>#REF!</f>
        <v>#REF!</v>
      </c>
      <c r="K216" s="1542"/>
      <c r="L216" s="1542"/>
      <c r="M216" s="1542"/>
      <c r="N216" s="208"/>
      <c r="AH216" s="379"/>
      <c r="AI216" s="379"/>
      <c r="AK216" s="379"/>
      <c r="AL216" s="379"/>
    </row>
    <row r="217" spans="1:38" s="254" customFormat="1">
      <c r="A217" s="265"/>
      <c r="B217" s="265"/>
      <c r="C217" s="265"/>
      <c r="D217" s="265"/>
      <c r="E217" s="265"/>
      <c r="F217" s="265"/>
      <c r="G217" s="265"/>
      <c r="H217" s="265"/>
      <c r="I217" s="266"/>
      <c r="J217" s="1545"/>
      <c r="K217" s="1545"/>
      <c r="L217" s="1545"/>
      <c r="M217" s="1545"/>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C69" sheet="1" formatColumns="0" formatRows="0" selectLockedCells="1"/>
  <customSheetViews>
    <customSheetView guid="{B84E0E41-C2D8-41E7-A2E5-4048BA305A3E}"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223BC0FC-814D-40F0-9795-CE82A16FF3A5}"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CC/NT/W-TW/DOM/A06/23/00495</v>
      </c>
      <c r="B1" s="90"/>
      <c r="C1" s="91"/>
      <c r="D1" s="91"/>
      <c r="E1" s="91"/>
      <c r="F1" s="91"/>
      <c r="G1" s="91"/>
    </row>
    <row r="2" spans="1:35" ht="18.600000000000001" customHeight="1">
      <c r="A2" s="464"/>
      <c r="B2" s="465"/>
      <c r="C2" s="466"/>
      <c r="D2" s="466"/>
      <c r="E2" s="466"/>
      <c r="F2" s="466"/>
      <c r="G2" s="466"/>
    </row>
    <row r="3" spans="1:35" ht="55.5" customHeight="1">
      <c r="A3" s="1559"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 s="1559"/>
      <c r="C3" s="1559"/>
      <c r="D3" s="1559"/>
      <c r="E3" s="1559"/>
      <c r="F3" s="1559"/>
      <c r="G3" s="1559"/>
      <c r="AD3" s="260" t="s">
        <v>342</v>
      </c>
      <c r="AF3" s="250">
        <f>IF(ISERROR(#REF!/('Sch-6'!D14+'Sch-6'!D16+'Sch-6'!D18)),0,#REF!/( 'Sch-6'!D14+'Sch-6'!D16+'Sch-6'!D18))</f>
        <v>0</v>
      </c>
    </row>
    <row r="4" spans="1:35" ht="21.95" customHeight="1">
      <c r="A4" s="1495" t="s">
        <v>419</v>
      </c>
      <c r="B4" s="1495"/>
      <c r="C4" s="1495"/>
      <c r="D4" s="1495"/>
      <c r="E4" s="1495"/>
      <c r="F4" s="1495"/>
      <c r="G4" s="1495"/>
      <c r="AD4" s="260" t="s">
        <v>343</v>
      </c>
      <c r="AF4" s="250" t="e">
        <f>#REF!</f>
        <v>#REF!</v>
      </c>
    </row>
    <row r="5" spans="1:35" ht="18.600000000000001" customHeight="1">
      <c r="A5" s="76"/>
      <c r="B5" s="117"/>
      <c r="C5" s="117"/>
      <c r="D5" s="117"/>
      <c r="E5" s="117"/>
      <c r="F5" s="117"/>
      <c r="G5" s="117"/>
      <c r="AD5" s="260" t="s">
        <v>350</v>
      </c>
      <c r="AF5" s="250">
        <f>IF(ISERROR(#REF!/#REF!),0,#REF! /#REF!)</f>
        <v>0</v>
      </c>
    </row>
    <row r="6" spans="1:35" ht="27.95" customHeight="1">
      <c r="A6" s="33" t="str">
        <f>'Sch-1'!A6</f>
        <v>Bidder’s Name and Address (Sole Bidder) :</v>
      </c>
      <c r="B6" s="44"/>
      <c r="C6" s="44"/>
      <c r="D6" s="44"/>
      <c r="E6" s="661" t="s">
        <v>396</v>
      </c>
      <c r="F6" s="44"/>
      <c r="G6" s="67"/>
      <c r="H6" s="297"/>
      <c r="AD6" s="260" t="s">
        <v>351</v>
      </c>
      <c r="AF6" s="250" t="e">
        <f>#REF!</f>
        <v>#REF!</v>
      </c>
    </row>
    <row r="7" spans="1:35" ht="36" customHeight="1">
      <c r="A7" s="1546" t="str">
        <f>'Sch-1'!A7</f>
        <v/>
      </c>
      <c r="B7" s="1546"/>
      <c r="C7" s="1546"/>
      <c r="D7" s="573"/>
      <c r="E7" s="662" t="str">
        <f>'Sch-1'!M7</f>
        <v>Contracts Services, 3rd Floor</v>
      </c>
      <c r="F7" s="573"/>
      <c r="G7" s="66"/>
      <c r="H7" s="297"/>
      <c r="AD7" s="260" t="s">
        <v>346</v>
      </c>
      <c r="AF7" s="250" t="e">
        <f>SUM(AF3:AF6)</f>
        <v>#REF!</v>
      </c>
    </row>
    <row r="8" spans="1:35" ht="27.95" customHeight="1">
      <c r="A8" s="45" t="s">
        <v>412</v>
      </c>
      <c r="B8" s="1528" t="str">
        <f>IF('Sch-1'!C8=0, "", 'Sch-1'!C8)</f>
        <v/>
      </c>
      <c r="C8" s="1528"/>
      <c r="D8" s="571"/>
      <c r="E8" s="662" t="str">
        <f>'Sch-1'!M8</f>
        <v>Power Grid Corporation of India Ltd.,</v>
      </c>
      <c r="F8" s="571"/>
      <c r="G8" s="66"/>
      <c r="H8" s="297"/>
    </row>
    <row r="9" spans="1:35" ht="27.95" customHeight="1">
      <c r="A9" s="45" t="s">
        <v>413</v>
      </c>
      <c r="B9" s="1528" t="str">
        <f>IF('Sch-1'!C9=0, "", 'Sch-1'!C9)</f>
        <v/>
      </c>
      <c r="C9" s="1528"/>
      <c r="D9" s="571"/>
      <c r="E9" s="662" t="str">
        <f>'Sch-1'!M9</f>
        <v>"Saudamini", Plot No.-2</v>
      </c>
      <c r="F9" s="571"/>
      <c r="G9" s="66"/>
      <c r="H9" s="297"/>
    </row>
    <row r="10" spans="1:35" ht="27.95" customHeight="1">
      <c r="A10" s="467"/>
      <c r="B10" s="1561" t="str">
        <f>IF('Sch-1'!C10=0, "", 'Sch-1'!C10)</f>
        <v/>
      </c>
      <c r="C10" s="1561"/>
      <c r="D10" s="468"/>
      <c r="E10" s="662" t="str">
        <f>'Sch-1'!M10</f>
        <v xml:space="preserve">Sector-29, </v>
      </c>
      <c r="F10" s="468"/>
      <c r="G10" s="393"/>
      <c r="H10" s="297"/>
      <c r="AD10" s="260" t="s">
        <v>278</v>
      </c>
      <c r="AF10" s="262">
        <f>'Sch-1'!AA10</f>
        <v>0</v>
      </c>
    </row>
    <row r="11" spans="1:35" ht="27.95" customHeight="1">
      <c r="A11" s="467"/>
      <c r="B11" s="1561" t="str">
        <f>IF('Sch-1'!C11=0, "", 'Sch-1'!C11)</f>
        <v/>
      </c>
      <c r="C11" s="1561"/>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62" t="s">
        <v>71</v>
      </c>
      <c r="B13" s="1562"/>
      <c r="C13" s="1562"/>
      <c r="D13" s="1562"/>
      <c r="E13" s="1562"/>
      <c r="F13" s="1562"/>
      <c r="G13" s="1563"/>
      <c r="AG13" s="254"/>
    </row>
    <row r="14" spans="1:35" ht="33.75" customHeight="1">
      <c r="A14" s="118" t="s">
        <v>434</v>
      </c>
      <c r="B14" s="645" t="s">
        <v>372</v>
      </c>
      <c r="C14" s="645" t="s">
        <v>353</v>
      </c>
      <c r="D14" s="645" t="s">
        <v>354</v>
      </c>
      <c r="E14" s="645" t="s">
        <v>64</v>
      </c>
      <c r="F14" s="119" t="s">
        <v>373</v>
      </c>
      <c r="G14" s="372"/>
      <c r="AE14" s="1545" t="s">
        <v>279</v>
      </c>
      <c r="AF14" s="1545"/>
      <c r="AG14" s="294" t="s">
        <v>287</v>
      </c>
      <c r="AH14" s="1545" t="s">
        <v>280</v>
      </c>
      <c r="AI14" s="1545"/>
    </row>
    <row r="15" spans="1:35" s="577" customFormat="1">
      <c r="A15" s="667" t="s">
        <v>340</v>
      </c>
      <c r="B15" s="663" t="e">
        <f>'Sch-7'!#REF!</f>
        <v>#REF!</v>
      </c>
      <c r="C15" s="663"/>
      <c r="D15" s="663"/>
      <c r="E15" s="664"/>
      <c r="F15" s="665"/>
    </row>
    <row r="16" spans="1:35" s="577" customFormat="1">
      <c r="A16" s="668" t="s">
        <v>459</v>
      </c>
      <c r="B16" s="663" t="e">
        <f>'Sch-7'!#REF!</f>
        <v>#REF!</v>
      </c>
      <c r="C16" s="663" t="e">
        <f>'Sch-7'!#REF!</f>
        <v>#REF!</v>
      </c>
      <c r="D16" s="663" t="e">
        <f>'Sch-7'!#REF!</f>
        <v>#REF!</v>
      </c>
      <c r="E16" s="664" t="e">
        <f>'Sch-7'!#REF!</f>
        <v>#REF!</v>
      </c>
      <c r="F16" s="665" t="e">
        <f>IF(E16=0, "Included", IF(ISERROR(D16*E16), E16, D16*E16))</f>
        <v>#REF!</v>
      </c>
    </row>
    <row r="17" spans="1:35" s="577" customFormat="1">
      <c r="A17" s="668" t="s">
        <v>460</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64"/>
      <c r="B22" s="1564"/>
      <c r="C22" s="1564"/>
      <c r="D22" s="1564"/>
      <c r="E22" s="1564"/>
      <c r="F22" s="1564"/>
      <c r="G22" s="1564"/>
      <c r="AD22" s="254" t="s">
        <v>287</v>
      </c>
      <c r="AE22" s="295" t="e">
        <f>IF(#REF!&gt;0,#REF!&amp; " Item(s) in Sch-3", "")</f>
        <v>#REF!</v>
      </c>
      <c r="AF22" s="264"/>
      <c r="AG22" s="254"/>
    </row>
    <row r="23" spans="1:35" ht="27.95" customHeight="1">
      <c r="A23" s="469"/>
      <c r="B23" s="469"/>
      <c r="C23" s="1547" t="s">
        <v>367</v>
      </c>
      <c r="D23" s="1547"/>
      <c r="E23" s="1547"/>
      <c r="F23" s="1547"/>
      <c r="G23" s="1547"/>
      <c r="AE23" s="295"/>
      <c r="AF23" s="264"/>
      <c r="AG23" s="254"/>
    </row>
    <row r="24" spans="1:35" ht="27.95" customHeight="1">
      <c r="A24" s="108" t="s">
        <v>406</v>
      </c>
      <c r="B24" s="124" t="str">
        <f>'Sch-1'!B258</f>
        <v>--</v>
      </c>
      <c r="C24" s="1547" t="str">
        <f>"Printed Name   : " &amp; 'Sch-1'!M259</f>
        <v xml:space="preserve">Printed Name   : </v>
      </c>
      <c r="D24" s="1547"/>
      <c r="E24" s="1547"/>
      <c r="F24" s="1547"/>
      <c r="G24" s="1547"/>
      <c r="AG24" s="254"/>
    </row>
    <row r="25" spans="1:35" ht="27.95" customHeight="1">
      <c r="A25" s="108" t="s">
        <v>407</v>
      </c>
      <c r="B25" s="120" t="str">
        <f>'Sch-1'!B259</f>
        <v/>
      </c>
      <c r="C25" s="1547" t="str">
        <f>"Designation      : " &amp; 'Sch-1'!M260</f>
        <v xml:space="preserve">Designation      : </v>
      </c>
      <c r="D25" s="1547"/>
      <c r="E25" s="1547"/>
      <c r="F25" s="1547"/>
      <c r="G25" s="1547"/>
      <c r="AG25" s="254"/>
    </row>
    <row r="26" spans="1:35" ht="27.95" customHeight="1">
      <c r="A26" s="466"/>
      <c r="B26" s="465"/>
      <c r="C26" s="1547" t="s">
        <v>312</v>
      </c>
      <c r="D26" s="1547"/>
      <c r="E26" s="1547"/>
      <c r="F26" s="1547"/>
      <c r="G26" s="1547"/>
      <c r="AG26" s="254"/>
    </row>
    <row r="27" spans="1:35" ht="27.95" customHeight="1">
      <c r="A27" s="466"/>
      <c r="B27" s="465"/>
      <c r="C27" s="353"/>
      <c r="D27" s="353"/>
      <c r="E27" s="353"/>
      <c r="F27" s="353"/>
      <c r="G27" s="353"/>
      <c r="AG27" s="254"/>
    </row>
    <row r="28" spans="1:35" ht="36.75" customHeight="1">
      <c r="A28" s="121" t="s">
        <v>68</v>
      </c>
      <c r="B28" s="1565" t="s">
        <v>375</v>
      </c>
      <c r="C28" s="1565"/>
      <c r="D28" s="1565"/>
      <c r="E28" s="1565"/>
      <c r="F28" s="1565"/>
      <c r="G28" s="1565"/>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CC/NT/W-TW/DOM/A06/23/00495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59" t="str">
        <f t="shared" ref="A106:C107" si="0">A3</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106" s="1559">
        <f t="shared" si="0"/>
        <v>0</v>
      </c>
      <c r="C106" s="1559">
        <f t="shared" si="0"/>
        <v>0</v>
      </c>
      <c r="D106" s="1559"/>
      <c r="E106" s="1559"/>
      <c r="F106" s="1559"/>
      <c r="G106" s="1559">
        <f>G3</f>
        <v>0</v>
      </c>
      <c r="H106" s="208"/>
    </row>
    <row r="107" spans="1:12" s="311" customFormat="1" hidden="1">
      <c r="A107" s="1560" t="str">
        <f t="shared" si="0"/>
        <v>(SCHEDULE OF RATES AND PRICES : TYPE TEST CHARGES)</v>
      </c>
      <c r="B107" s="1560">
        <f t="shared" si="0"/>
        <v>0</v>
      </c>
      <c r="C107" s="1560">
        <f t="shared" si="0"/>
        <v>0</v>
      </c>
      <c r="D107" s="1560"/>
      <c r="E107" s="1560"/>
      <c r="F107" s="1560"/>
      <c r="G107" s="1560">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46" t="str">
        <f>A7</f>
        <v/>
      </c>
      <c r="B110" s="1546">
        <f t="shared" ref="B110:C114" si="2">B7</f>
        <v>0</v>
      </c>
      <c r="C110" s="1546">
        <f t="shared" si="2"/>
        <v>0</v>
      </c>
      <c r="D110" s="573"/>
      <c r="E110" s="573"/>
      <c r="F110" s="573"/>
      <c r="G110" s="354">
        <f t="shared" si="1"/>
        <v>0</v>
      </c>
      <c r="H110" s="208"/>
    </row>
    <row r="111" spans="1:12" s="311" customFormat="1" hidden="1">
      <c r="A111" s="368" t="str">
        <f>A8</f>
        <v>Name     :</v>
      </c>
      <c r="B111" s="1541" t="str">
        <f t="shared" si="2"/>
        <v/>
      </c>
      <c r="C111" s="1541">
        <f t="shared" si="2"/>
        <v>0</v>
      </c>
      <c r="D111" s="572"/>
      <c r="E111" s="572"/>
      <c r="F111" s="572"/>
      <c r="G111" s="354">
        <f t="shared" si="1"/>
        <v>0</v>
      </c>
      <c r="H111" s="208"/>
    </row>
    <row r="112" spans="1:12" s="311" customFormat="1" hidden="1">
      <c r="A112" s="368" t="str">
        <f>A9</f>
        <v>Address :</v>
      </c>
      <c r="B112" s="1541" t="str">
        <f t="shared" si="2"/>
        <v/>
      </c>
      <c r="C112" s="1541">
        <f t="shared" si="2"/>
        <v>0</v>
      </c>
      <c r="D112" s="572"/>
      <c r="E112" s="572"/>
      <c r="F112" s="572"/>
      <c r="G112" s="354">
        <f t="shared" si="1"/>
        <v>0</v>
      </c>
      <c r="H112" s="208"/>
    </row>
    <row r="113" spans="1:35" s="311" customFormat="1" hidden="1">
      <c r="A113" s="369"/>
      <c r="B113" s="1541" t="str">
        <f t="shared" si="2"/>
        <v/>
      </c>
      <c r="C113" s="1541">
        <f t="shared" si="2"/>
        <v>0</v>
      </c>
      <c r="D113" s="572"/>
      <c r="E113" s="572"/>
      <c r="F113" s="572"/>
      <c r="G113" s="354">
        <f t="shared" si="1"/>
        <v>0</v>
      </c>
      <c r="H113" s="208"/>
    </row>
    <row r="114" spans="1:35" s="311" customFormat="1" hidden="1">
      <c r="A114" s="369"/>
      <c r="B114" s="1541" t="str">
        <f t="shared" si="2"/>
        <v/>
      </c>
      <c r="C114" s="1541">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43">
        <f>G14</f>
        <v>0</v>
      </c>
      <c r="D116" s="1543"/>
      <c r="E116" s="1543"/>
      <c r="F116" s="1543"/>
      <c r="G116" s="1543"/>
      <c r="H116" s="208"/>
      <c r="AE116" s="1543"/>
      <c r="AF116" s="1543"/>
      <c r="AH116" s="1543"/>
      <c r="AI116" s="1543"/>
    </row>
    <row r="117" spans="1:35" s="311" customFormat="1" hidden="1">
      <c r="A117" s="366" t="e">
        <f>#REF!</f>
        <v>#REF!</v>
      </c>
      <c r="B117" s="366" t="e">
        <f>#REF!</f>
        <v>#REF!</v>
      </c>
      <c r="C117" s="1544" t="e">
        <f>#REF!</f>
        <v>#REF!</v>
      </c>
      <c r="D117" s="1544"/>
      <c r="E117" s="1544"/>
      <c r="F117" s="1544"/>
      <c r="G117" s="1544"/>
      <c r="H117" s="208"/>
      <c r="AE117" s="1544"/>
      <c r="AF117" s="1544"/>
      <c r="AH117" s="1544"/>
      <c r="AI117" s="1544"/>
    </row>
    <row r="118" spans="1:35" s="311" customFormat="1" hidden="1">
      <c r="A118" s="373" t="e">
        <f>#REF!</f>
        <v>#REF!</v>
      </c>
      <c r="B118" s="374" t="e">
        <f>#REF!</f>
        <v>#REF!</v>
      </c>
      <c r="C118" s="1544"/>
      <c r="D118" s="1544"/>
      <c r="E118" s="1544"/>
      <c r="F118" s="1544"/>
      <c r="G118" s="1544"/>
      <c r="H118" s="208"/>
      <c r="AE118" s="1544"/>
      <c r="AF118" s="1544"/>
      <c r="AH118" s="1544"/>
      <c r="AI118" s="1544"/>
    </row>
    <row r="119" spans="1:35" s="311" customFormat="1" hidden="1">
      <c r="A119" s="375" t="e">
        <f>#REF!</f>
        <v>#REF!</v>
      </c>
      <c r="B119" s="376" t="e">
        <f>#REF!</f>
        <v>#REF!</v>
      </c>
      <c r="C119" s="1542" t="e">
        <f>#REF!</f>
        <v>#REF!</v>
      </c>
      <c r="D119" s="1542"/>
      <c r="E119" s="1542"/>
      <c r="F119" s="1542"/>
      <c r="G119" s="1542"/>
      <c r="H119" s="378"/>
      <c r="AE119" s="377"/>
      <c r="AF119" s="377"/>
      <c r="AH119" s="377"/>
      <c r="AI119" s="377"/>
    </row>
    <row r="120" spans="1:35" s="311" customFormat="1" hidden="1">
      <c r="A120" s="375" t="e">
        <f>#REF!</f>
        <v>#REF!</v>
      </c>
      <c r="B120" s="376" t="e">
        <f>#REF!</f>
        <v>#REF!</v>
      </c>
      <c r="C120" s="1542" t="e">
        <f>#REF!</f>
        <v>#REF!</v>
      </c>
      <c r="D120" s="1542"/>
      <c r="E120" s="1542"/>
      <c r="F120" s="1542"/>
      <c r="G120" s="1542"/>
      <c r="H120" s="378"/>
      <c r="AE120" s="379"/>
      <c r="AF120" s="379"/>
      <c r="AH120" s="377"/>
      <c r="AI120" s="379"/>
    </row>
    <row r="121" spans="1:35" s="311" customFormat="1" ht="20.100000000000001" hidden="1" customHeight="1">
      <c r="A121" s="380"/>
      <c r="B121" s="374" t="e">
        <f>#REF!</f>
        <v>#REF!</v>
      </c>
      <c r="C121" s="1542" t="e">
        <f>#REF!</f>
        <v>#REF!</v>
      </c>
      <c r="D121" s="1542"/>
      <c r="E121" s="1542"/>
      <c r="F121" s="1542"/>
      <c r="G121" s="1542"/>
      <c r="H121" s="208"/>
      <c r="AE121" s="379"/>
      <c r="AF121" s="379"/>
      <c r="AH121" s="379"/>
      <c r="AI121" s="379"/>
    </row>
    <row r="122" spans="1:35" s="311" customFormat="1" hidden="1">
      <c r="A122" s="373" t="e">
        <f>#REF!</f>
        <v>#REF!</v>
      </c>
      <c r="B122" s="374" t="e">
        <f>#REF!</f>
        <v>#REF!</v>
      </c>
      <c r="C122" s="1542"/>
      <c r="D122" s="1542"/>
      <c r="E122" s="1542"/>
      <c r="F122" s="1542"/>
      <c r="G122" s="1542"/>
      <c r="H122" s="208"/>
      <c r="AE122" s="1542"/>
      <c r="AF122" s="1542"/>
      <c r="AH122" s="1542"/>
      <c r="AI122" s="1542"/>
    </row>
    <row r="123" spans="1:35" s="311" customFormat="1" hidden="1">
      <c r="A123" s="381" t="e">
        <f>#REF!</f>
        <v>#REF!</v>
      </c>
      <c r="B123" s="374" t="e">
        <f>#REF!</f>
        <v>#REF!</v>
      </c>
      <c r="C123" s="1542"/>
      <c r="D123" s="1542"/>
      <c r="E123" s="1542"/>
      <c r="F123" s="1542"/>
      <c r="G123" s="1542"/>
      <c r="H123" s="208"/>
      <c r="AE123" s="1542"/>
      <c r="AF123" s="1542"/>
      <c r="AH123" s="1542"/>
      <c r="AI123" s="1542"/>
    </row>
    <row r="124" spans="1:35" s="311" customFormat="1" hidden="1">
      <c r="A124" s="382" t="e">
        <f>#REF!</f>
        <v>#REF!</v>
      </c>
      <c r="B124" s="374" t="e">
        <f>#REF!</f>
        <v>#REF!</v>
      </c>
      <c r="C124" s="1542"/>
      <c r="D124" s="1542"/>
      <c r="E124" s="1542"/>
      <c r="F124" s="1542"/>
      <c r="G124" s="1542"/>
      <c r="H124" s="208"/>
      <c r="AE124" s="1542"/>
      <c r="AF124" s="1542"/>
      <c r="AH124" s="1542"/>
      <c r="AI124" s="1542"/>
    </row>
    <row r="125" spans="1:35" s="311" customFormat="1" hidden="1">
      <c r="A125" s="375" t="e">
        <f>#REF!</f>
        <v>#REF!</v>
      </c>
      <c r="B125" s="376" t="e">
        <f>#REF!</f>
        <v>#REF!</v>
      </c>
      <c r="C125" s="1542" t="e">
        <f>#REF!</f>
        <v>#REF!</v>
      </c>
      <c r="D125" s="1542"/>
      <c r="E125" s="1542"/>
      <c r="F125" s="1542"/>
      <c r="G125" s="1542"/>
      <c r="H125" s="378"/>
      <c r="AE125" s="379"/>
      <c r="AF125" s="379"/>
      <c r="AH125" s="377"/>
      <c r="AI125" s="379"/>
    </row>
    <row r="126" spans="1:35" s="311" customFormat="1" hidden="1">
      <c r="A126" s="375" t="e">
        <f>#REF!</f>
        <v>#REF!</v>
      </c>
      <c r="B126" s="376" t="e">
        <f>#REF!</f>
        <v>#REF!</v>
      </c>
      <c r="C126" s="1542" t="e">
        <f>#REF!</f>
        <v>#REF!</v>
      </c>
      <c r="D126" s="1542"/>
      <c r="E126" s="1542"/>
      <c r="F126" s="1542"/>
      <c r="G126" s="1542"/>
      <c r="H126" s="378"/>
      <c r="AE126" s="379"/>
      <c r="AF126" s="379"/>
      <c r="AH126" s="377"/>
      <c r="AI126" s="379"/>
    </row>
    <row r="127" spans="1:35" s="311" customFormat="1" hidden="1">
      <c r="A127" s="375" t="e">
        <f>#REF!</f>
        <v>#REF!</v>
      </c>
      <c r="B127" s="376" t="e">
        <f>#REF!</f>
        <v>#REF!</v>
      </c>
      <c r="C127" s="1542" t="e">
        <f>#REF!</f>
        <v>#REF!</v>
      </c>
      <c r="D127" s="1542"/>
      <c r="E127" s="1542"/>
      <c r="F127" s="1542"/>
      <c r="G127" s="1542"/>
      <c r="H127" s="378"/>
      <c r="AE127" s="379"/>
      <c r="AF127" s="379"/>
      <c r="AH127" s="377"/>
      <c r="AI127" s="379"/>
    </row>
    <row r="128" spans="1:35" s="311" customFormat="1" hidden="1">
      <c r="A128" s="375" t="e">
        <f>#REF!</f>
        <v>#REF!</v>
      </c>
      <c r="B128" s="376" t="e">
        <f>#REF!</f>
        <v>#REF!</v>
      </c>
      <c r="C128" s="1542" t="e">
        <f>#REF!</f>
        <v>#REF!</v>
      </c>
      <c r="D128" s="1542"/>
      <c r="E128" s="1542"/>
      <c r="F128" s="1542"/>
      <c r="G128" s="1542"/>
      <c r="H128" s="378"/>
      <c r="AE128" s="379"/>
      <c r="AF128" s="379"/>
      <c r="AH128" s="377"/>
      <c r="AI128" s="379"/>
    </row>
    <row r="129" spans="1:35" s="311" customFormat="1" hidden="1">
      <c r="A129" s="375"/>
      <c r="B129" s="374" t="e">
        <f>#REF!</f>
        <v>#REF!</v>
      </c>
      <c r="C129" s="1542" t="e">
        <f>#REF!</f>
        <v>#REF!</v>
      </c>
      <c r="D129" s="1542"/>
      <c r="E129" s="1542"/>
      <c r="F129" s="1542"/>
      <c r="G129" s="1542"/>
      <c r="H129" s="378"/>
      <c r="AE129" s="379"/>
      <c r="AF129" s="379"/>
      <c r="AH129" s="379"/>
      <c r="AI129" s="379"/>
    </row>
    <row r="130" spans="1:35" s="311" customFormat="1" ht="20.100000000000001" hidden="1" customHeight="1">
      <c r="A130" s="382" t="e">
        <f>#REF!</f>
        <v>#REF!</v>
      </c>
      <c r="B130" s="374" t="e">
        <f>#REF!</f>
        <v>#REF!</v>
      </c>
      <c r="C130" s="1542"/>
      <c r="D130" s="1542"/>
      <c r="E130" s="1542"/>
      <c r="F130" s="1542"/>
      <c r="G130" s="1542"/>
      <c r="H130" s="378"/>
      <c r="AE130" s="379"/>
      <c r="AF130" s="379"/>
      <c r="AH130" s="379"/>
      <c r="AI130" s="379"/>
    </row>
    <row r="131" spans="1:35" s="311" customFormat="1" hidden="1">
      <c r="A131" s="375" t="e">
        <f>#REF!</f>
        <v>#REF!</v>
      </c>
      <c r="B131" s="376" t="e">
        <f>#REF!</f>
        <v>#REF!</v>
      </c>
      <c r="C131" s="1542" t="e">
        <f>#REF!</f>
        <v>#REF!</v>
      </c>
      <c r="D131" s="1542"/>
      <c r="E131" s="1542"/>
      <c r="F131" s="1542"/>
      <c r="G131" s="1542"/>
      <c r="H131" s="378"/>
      <c r="AE131" s="379"/>
      <c r="AF131" s="379"/>
      <c r="AH131" s="377"/>
      <c r="AI131" s="379"/>
    </row>
    <row r="132" spans="1:35" s="311" customFormat="1" hidden="1">
      <c r="A132" s="375" t="e">
        <f>#REF!</f>
        <v>#REF!</v>
      </c>
      <c r="B132" s="376" t="e">
        <f>#REF!</f>
        <v>#REF!</v>
      </c>
      <c r="C132" s="1542" t="e">
        <f>#REF!</f>
        <v>#REF!</v>
      </c>
      <c r="D132" s="1542"/>
      <c r="E132" s="1542"/>
      <c r="F132" s="1542"/>
      <c r="G132" s="1542"/>
      <c r="H132" s="378"/>
      <c r="AE132" s="379"/>
      <c r="AF132" s="379"/>
      <c r="AH132" s="377"/>
      <c r="AI132" s="379"/>
    </row>
    <row r="133" spans="1:35" s="311" customFormat="1" ht="20.100000000000001" hidden="1" customHeight="1">
      <c r="A133" s="375" t="e">
        <f>#REF!</f>
        <v>#REF!</v>
      </c>
      <c r="B133" s="376" t="e">
        <f>#REF!</f>
        <v>#REF!</v>
      </c>
      <c r="C133" s="1542" t="e">
        <f>#REF!</f>
        <v>#REF!</v>
      </c>
      <c r="D133" s="1542"/>
      <c r="E133" s="1542"/>
      <c r="F133" s="1542"/>
      <c r="G133" s="1542"/>
      <c r="H133" s="378"/>
      <c r="AE133" s="379"/>
      <c r="AF133" s="379"/>
      <c r="AH133" s="377"/>
      <c r="AI133" s="379"/>
    </row>
    <row r="134" spans="1:35" s="311" customFormat="1" hidden="1">
      <c r="A134" s="375" t="e">
        <f>#REF!</f>
        <v>#REF!</v>
      </c>
      <c r="B134" s="376" t="e">
        <f>#REF!</f>
        <v>#REF!</v>
      </c>
      <c r="C134" s="1542" t="e">
        <f>#REF!</f>
        <v>#REF!</v>
      </c>
      <c r="D134" s="1542"/>
      <c r="E134" s="1542"/>
      <c r="F134" s="1542"/>
      <c r="G134" s="1542"/>
      <c r="H134" s="378"/>
      <c r="AE134" s="379"/>
      <c r="AF134" s="379"/>
      <c r="AH134" s="377"/>
      <c r="AI134" s="379"/>
    </row>
    <row r="135" spans="1:35" s="312" customFormat="1" ht="20.100000000000001" hidden="1" customHeight="1">
      <c r="A135" s="383"/>
      <c r="B135" s="374" t="e">
        <f>#REF!</f>
        <v>#REF!</v>
      </c>
      <c r="C135" s="1542" t="e">
        <f>#REF!</f>
        <v>#REF!</v>
      </c>
      <c r="D135" s="1542"/>
      <c r="E135" s="1542"/>
      <c r="F135" s="1542"/>
      <c r="G135" s="1542"/>
      <c r="H135" s="378"/>
      <c r="AE135" s="379"/>
      <c r="AF135" s="379"/>
      <c r="AH135" s="379"/>
      <c r="AI135" s="379"/>
    </row>
    <row r="136" spans="1:35" s="311" customFormat="1" ht="24" hidden="1" customHeight="1">
      <c r="A136" s="382" t="e">
        <f>#REF!</f>
        <v>#REF!</v>
      </c>
      <c r="B136" s="374" t="e">
        <f>#REF!</f>
        <v>#REF!</v>
      </c>
      <c r="C136" s="1542"/>
      <c r="D136" s="1542"/>
      <c r="E136" s="1542"/>
      <c r="F136" s="1542"/>
      <c r="G136" s="1542"/>
      <c r="H136" s="378"/>
      <c r="AE136" s="379"/>
      <c r="AF136" s="379"/>
      <c r="AH136" s="379"/>
      <c r="AI136" s="379"/>
    </row>
    <row r="137" spans="1:35" s="311" customFormat="1" hidden="1">
      <c r="A137" s="375" t="e">
        <f>#REF!</f>
        <v>#REF!</v>
      </c>
      <c r="B137" s="376" t="e">
        <f>#REF!</f>
        <v>#REF!</v>
      </c>
      <c r="C137" s="1542" t="e">
        <f>#REF!</f>
        <v>#REF!</v>
      </c>
      <c r="D137" s="1542"/>
      <c r="E137" s="1542"/>
      <c r="F137" s="1542"/>
      <c r="G137" s="1542"/>
      <c r="H137" s="378"/>
      <c r="AE137" s="379"/>
      <c r="AF137" s="379"/>
      <c r="AH137" s="377"/>
      <c r="AI137" s="379"/>
    </row>
    <row r="138" spans="1:35" s="311" customFormat="1" hidden="1">
      <c r="A138" s="375" t="e">
        <f>#REF!</f>
        <v>#REF!</v>
      </c>
      <c r="B138" s="376" t="e">
        <f>#REF!</f>
        <v>#REF!</v>
      </c>
      <c r="C138" s="1542" t="e">
        <f>#REF!</f>
        <v>#REF!</v>
      </c>
      <c r="D138" s="1542"/>
      <c r="E138" s="1542"/>
      <c r="F138" s="1542"/>
      <c r="G138" s="1542"/>
      <c r="H138" s="378"/>
      <c r="AE138" s="379"/>
      <c r="AF138" s="379"/>
      <c r="AH138" s="377"/>
      <c r="AI138" s="379"/>
    </row>
    <row r="139" spans="1:35" s="311" customFormat="1" ht="33" hidden="1" customHeight="1">
      <c r="A139" s="375" t="e">
        <f>#REF!</f>
        <v>#REF!</v>
      </c>
      <c r="B139" s="376" t="e">
        <f>#REF!</f>
        <v>#REF!</v>
      </c>
      <c r="C139" s="1542" t="e">
        <f>#REF!</f>
        <v>#REF!</v>
      </c>
      <c r="D139" s="1542"/>
      <c r="E139" s="1542"/>
      <c r="F139" s="1542"/>
      <c r="G139" s="1542"/>
      <c r="H139" s="378"/>
      <c r="AE139" s="379"/>
      <c r="AF139" s="379"/>
      <c r="AH139" s="377"/>
      <c r="AI139" s="379"/>
    </row>
    <row r="140" spans="1:35" s="312" customFormat="1" ht="20.100000000000001" hidden="1" customHeight="1">
      <c r="A140" s="375"/>
      <c r="B140" s="374" t="e">
        <f>#REF!</f>
        <v>#REF!</v>
      </c>
      <c r="C140" s="1542" t="e">
        <f>#REF!</f>
        <v>#REF!</v>
      </c>
      <c r="D140" s="1542"/>
      <c r="E140" s="1542"/>
      <c r="F140" s="1542"/>
      <c r="G140" s="1542"/>
      <c r="H140" s="378"/>
      <c r="AE140" s="379"/>
      <c r="AF140" s="379"/>
      <c r="AH140" s="379"/>
      <c r="AI140" s="379"/>
    </row>
    <row r="141" spans="1:35" s="311" customFormat="1" ht="20.100000000000001" hidden="1" customHeight="1">
      <c r="A141" s="382" t="e">
        <f>#REF!</f>
        <v>#REF!</v>
      </c>
      <c r="B141" s="374" t="e">
        <f>#REF!</f>
        <v>#REF!</v>
      </c>
      <c r="C141" s="1542"/>
      <c r="D141" s="1542"/>
      <c r="E141" s="1542"/>
      <c r="F141" s="1542"/>
      <c r="G141" s="1542"/>
      <c r="H141" s="378"/>
      <c r="AE141" s="379"/>
      <c r="AF141" s="379"/>
      <c r="AH141" s="379"/>
      <c r="AI141" s="379"/>
    </row>
    <row r="142" spans="1:35" s="311" customFormat="1" hidden="1">
      <c r="A142" s="375" t="e">
        <f>#REF!</f>
        <v>#REF!</v>
      </c>
      <c r="B142" s="376" t="e">
        <f>#REF!</f>
        <v>#REF!</v>
      </c>
      <c r="C142" s="1542" t="e">
        <f>#REF!</f>
        <v>#REF!</v>
      </c>
      <c r="D142" s="1542"/>
      <c r="E142" s="1542"/>
      <c r="F142" s="1542"/>
      <c r="G142" s="1542"/>
      <c r="H142" s="378"/>
      <c r="AE142" s="379"/>
      <c r="AF142" s="379"/>
      <c r="AH142" s="377"/>
      <c r="AI142" s="379"/>
    </row>
    <row r="143" spans="1:35" s="311" customFormat="1" hidden="1">
      <c r="A143" s="375" t="e">
        <f>#REF!</f>
        <v>#REF!</v>
      </c>
      <c r="B143" s="376" t="e">
        <f>#REF!</f>
        <v>#REF!</v>
      </c>
      <c r="C143" s="1542" t="e">
        <f>#REF!</f>
        <v>#REF!</v>
      </c>
      <c r="D143" s="1542"/>
      <c r="E143" s="1542"/>
      <c r="F143" s="1542"/>
      <c r="G143" s="1542"/>
      <c r="H143" s="378"/>
      <c r="AE143" s="379"/>
      <c r="AF143" s="379"/>
      <c r="AH143" s="377"/>
      <c r="AI143" s="379"/>
    </row>
    <row r="144" spans="1:35" s="311" customFormat="1" hidden="1">
      <c r="A144" s="375" t="e">
        <f>#REF!</f>
        <v>#REF!</v>
      </c>
      <c r="B144" s="376" t="e">
        <f>#REF!</f>
        <v>#REF!</v>
      </c>
      <c r="C144" s="1542" t="e">
        <f>#REF!</f>
        <v>#REF!</v>
      </c>
      <c r="D144" s="1542"/>
      <c r="E144" s="1542"/>
      <c r="F144" s="1542"/>
      <c r="G144" s="1542"/>
      <c r="H144" s="378"/>
      <c r="AE144" s="379"/>
      <c r="AF144" s="379"/>
      <c r="AH144" s="377"/>
      <c r="AI144" s="379"/>
    </row>
    <row r="145" spans="1:35" s="311" customFormat="1" hidden="1">
      <c r="A145" s="375"/>
      <c r="B145" s="374" t="e">
        <f>#REF!</f>
        <v>#REF!</v>
      </c>
      <c r="C145" s="1542" t="e">
        <f>#REF!</f>
        <v>#REF!</v>
      </c>
      <c r="D145" s="1542"/>
      <c r="E145" s="1542"/>
      <c r="F145" s="1542"/>
      <c r="G145" s="1542"/>
      <c r="H145" s="378"/>
      <c r="AE145" s="379"/>
      <c r="AF145" s="379"/>
      <c r="AH145" s="379"/>
      <c r="AI145" s="379"/>
    </row>
    <row r="146" spans="1:35" s="311" customFormat="1" ht="20.100000000000001" hidden="1" customHeight="1">
      <c r="A146" s="382" t="e">
        <f>#REF!</f>
        <v>#REF!</v>
      </c>
      <c r="B146" s="374" t="e">
        <f>#REF!</f>
        <v>#REF!</v>
      </c>
      <c r="C146" s="1542"/>
      <c r="D146" s="1542"/>
      <c r="E146" s="1542"/>
      <c r="F146" s="1542"/>
      <c r="G146" s="1542"/>
      <c r="H146" s="378"/>
      <c r="AE146" s="379"/>
      <c r="AF146" s="379"/>
      <c r="AH146" s="379"/>
      <c r="AI146" s="379"/>
    </row>
    <row r="147" spans="1:35" s="311" customFormat="1" hidden="1">
      <c r="A147" s="375" t="e">
        <f>#REF!</f>
        <v>#REF!</v>
      </c>
      <c r="B147" s="376" t="e">
        <f>#REF!</f>
        <v>#REF!</v>
      </c>
      <c r="C147" s="1542" t="e">
        <f>#REF!</f>
        <v>#REF!</v>
      </c>
      <c r="D147" s="1542"/>
      <c r="E147" s="1542"/>
      <c r="F147" s="1542"/>
      <c r="G147" s="1542"/>
      <c r="H147" s="378"/>
      <c r="AE147" s="379"/>
      <c r="AF147" s="379"/>
      <c r="AH147" s="377"/>
      <c r="AI147" s="379"/>
    </row>
    <row r="148" spans="1:35" s="311" customFormat="1" hidden="1">
      <c r="A148" s="375" t="e">
        <f>#REF!</f>
        <v>#REF!</v>
      </c>
      <c r="B148" s="376" t="e">
        <f>#REF!</f>
        <v>#REF!</v>
      </c>
      <c r="C148" s="1542" t="e">
        <f>#REF!</f>
        <v>#REF!</v>
      </c>
      <c r="D148" s="1542"/>
      <c r="E148" s="1542"/>
      <c r="F148" s="1542"/>
      <c r="G148" s="1542"/>
      <c r="H148" s="378"/>
      <c r="AE148" s="379"/>
      <c r="AF148" s="379"/>
      <c r="AH148" s="377"/>
      <c r="AI148" s="379"/>
    </row>
    <row r="149" spans="1:35" s="311" customFormat="1" hidden="1">
      <c r="A149" s="375" t="e">
        <f>#REF!</f>
        <v>#REF!</v>
      </c>
      <c r="B149" s="376" t="e">
        <f>#REF!</f>
        <v>#REF!</v>
      </c>
      <c r="C149" s="1542" t="e">
        <f>#REF!</f>
        <v>#REF!</v>
      </c>
      <c r="D149" s="1542"/>
      <c r="E149" s="1542"/>
      <c r="F149" s="1542"/>
      <c r="G149" s="1542"/>
      <c r="H149" s="378"/>
      <c r="AE149" s="379"/>
      <c r="AF149" s="379"/>
      <c r="AH149" s="377"/>
      <c r="AI149" s="379"/>
    </row>
    <row r="150" spans="1:35" s="311" customFormat="1" hidden="1">
      <c r="A150" s="375" t="e">
        <f>#REF!</f>
        <v>#REF!</v>
      </c>
      <c r="B150" s="376" t="e">
        <f>#REF!</f>
        <v>#REF!</v>
      </c>
      <c r="C150" s="1542" t="e">
        <f>#REF!</f>
        <v>#REF!</v>
      </c>
      <c r="D150" s="1542"/>
      <c r="E150" s="1542"/>
      <c r="F150" s="1542"/>
      <c r="G150" s="1542"/>
      <c r="H150" s="378"/>
      <c r="AE150" s="379"/>
      <c r="AF150" s="379"/>
      <c r="AH150" s="377"/>
      <c r="AI150" s="379"/>
    </row>
    <row r="151" spans="1:35" s="312" customFormat="1" ht="20.100000000000001" hidden="1" customHeight="1">
      <c r="A151" s="375"/>
      <c r="B151" s="374" t="e">
        <f>#REF!</f>
        <v>#REF!</v>
      </c>
      <c r="C151" s="1542" t="e">
        <f>#REF!</f>
        <v>#REF!</v>
      </c>
      <c r="D151" s="1542"/>
      <c r="E151" s="1542"/>
      <c r="F151" s="1542"/>
      <c r="G151" s="1542"/>
      <c r="H151" s="378"/>
      <c r="AE151" s="379"/>
      <c r="AF151" s="379"/>
      <c r="AH151" s="379"/>
      <c r="AI151" s="379"/>
    </row>
    <row r="152" spans="1:35" s="311" customFormat="1" ht="20.100000000000001" hidden="1" customHeight="1">
      <c r="A152" s="384"/>
      <c r="B152" s="374" t="e">
        <f>#REF!</f>
        <v>#REF!</v>
      </c>
      <c r="C152" s="1542" t="e">
        <f>#REF!</f>
        <v>#REF!</v>
      </c>
      <c r="D152" s="1542"/>
      <c r="E152" s="1542"/>
      <c r="F152" s="1542"/>
      <c r="G152" s="1542"/>
      <c r="H152" s="378"/>
      <c r="AE152" s="379"/>
      <c r="AF152" s="379"/>
      <c r="AH152" s="379"/>
      <c r="AI152" s="379"/>
    </row>
    <row r="153" spans="1:35" s="311" customFormat="1" hidden="1">
      <c r="A153" s="384"/>
      <c r="B153" s="374"/>
      <c r="C153" s="1542"/>
      <c r="D153" s="1542"/>
      <c r="E153" s="1542"/>
      <c r="F153" s="1542"/>
      <c r="G153" s="1542"/>
      <c r="H153" s="378"/>
      <c r="AE153" s="379"/>
      <c r="AF153" s="379"/>
      <c r="AH153" s="379"/>
      <c r="AI153" s="379"/>
    </row>
    <row r="154" spans="1:35" s="311" customFormat="1" ht="20.100000000000001" hidden="1" customHeight="1">
      <c r="A154" s="381" t="e">
        <f>#REF!</f>
        <v>#REF!</v>
      </c>
      <c r="B154" s="374" t="e">
        <f>#REF!</f>
        <v>#REF!</v>
      </c>
      <c r="C154" s="1542"/>
      <c r="D154" s="1542"/>
      <c r="E154" s="1542"/>
      <c r="F154" s="1542"/>
      <c r="G154" s="1542"/>
      <c r="H154" s="378"/>
      <c r="AE154" s="379"/>
      <c r="AF154" s="379"/>
      <c r="AH154" s="379"/>
      <c r="AI154" s="379"/>
    </row>
    <row r="155" spans="1:35" s="311" customFormat="1" ht="30" hidden="1" customHeight="1">
      <c r="A155" s="382" t="e">
        <f>#REF!</f>
        <v>#REF!</v>
      </c>
      <c r="B155" s="374" t="e">
        <f>#REF!</f>
        <v>#REF!</v>
      </c>
      <c r="C155" s="1542"/>
      <c r="D155" s="1542"/>
      <c r="E155" s="1542"/>
      <c r="F155" s="1542"/>
      <c r="G155" s="1542"/>
      <c r="H155" s="378"/>
      <c r="AE155" s="379"/>
      <c r="AF155" s="379"/>
      <c r="AH155" s="379"/>
      <c r="AI155" s="379"/>
    </row>
    <row r="156" spans="1:35" s="311" customFormat="1" hidden="1">
      <c r="A156" s="375" t="e">
        <f>#REF!</f>
        <v>#REF!</v>
      </c>
      <c r="B156" s="376" t="e">
        <f>#REF!</f>
        <v>#REF!</v>
      </c>
      <c r="C156" s="1542" t="e">
        <f>#REF!</f>
        <v>#REF!</v>
      </c>
      <c r="D156" s="1542"/>
      <c r="E156" s="1542"/>
      <c r="F156" s="1542"/>
      <c r="G156" s="1542"/>
      <c r="H156" s="378"/>
      <c r="AE156" s="379"/>
      <c r="AF156" s="379"/>
      <c r="AH156" s="377"/>
      <c r="AI156" s="379"/>
    </row>
    <row r="157" spans="1:35" s="311" customFormat="1" hidden="1">
      <c r="A157" s="375" t="e">
        <f>#REF!</f>
        <v>#REF!</v>
      </c>
      <c r="B157" s="376" t="e">
        <f>#REF!</f>
        <v>#REF!</v>
      </c>
      <c r="C157" s="1542" t="e">
        <f>#REF!</f>
        <v>#REF!</v>
      </c>
      <c r="D157" s="1542"/>
      <c r="E157" s="1542"/>
      <c r="F157" s="1542"/>
      <c r="G157" s="1542"/>
      <c r="H157" s="378"/>
      <c r="AE157" s="379"/>
      <c r="AF157" s="379"/>
      <c r="AH157" s="377"/>
      <c r="AI157" s="379"/>
    </row>
    <row r="158" spans="1:35" s="311" customFormat="1" hidden="1">
      <c r="A158" s="375" t="e">
        <f>#REF!</f>
        <v>#REF!</v>
      </c>
      <c r="B158" s="376" t="e">
        <f>#REF!</f>
        <v>#REF!</v>
      </c>
      <c r="C158" s="1542" t="e">
        <f>#REF!</f>
        <v>#REF!</v>
      </c>
      <c r="D158" s="1542"/>
      <c r="E158" s="1542"/>
      <c r="F158" s="1542"/>
      <c r="G158" s="1542"/>
      <c r="H158" s="378"/>
      <c r="AE158" s="379"/>
      <c r="AF158" s="379"/>
      <c r="AH158" s="377"/>
      <c r="AI158" s="379"/>
    </row>
    <row r="159" spans="1:35" s="311" customFormat="1" ht="20.100000000000001" hidden="1" customHeight="1">
      <c r="A159" s="385"/>
      <c r="B159" s="374" t="e">
        <f>#REF!</f>
        <v>#REF!</v>
      </c>
      <c r="C159" s="1542" t="e">
        <f>#REF!</f>
        <v>#REF!</v>
      </c>
      <c r="D159" s="1542"/>
      <c r="E159" s="1542"/>
      <c r="F159" s="1542"/>
      <c r="G159" s="1542"/>
      <c r="H159" s="378"/>
      <c r="AE159" s="379"/>
      <c r="AF159" s="379"/>
      <c r="AH159" s="379"/>
      <c r="AI159" s="379"/>
    </row>
    <row r="160" spans="1:35" s="311" customFormat="1" ht="20.100000000000001" hidden="1" customHeight="1">
      <c r="A160" s="384"/>
      <c r="B160" s="374" t="e">
        <f>#REF!</f>
        <v>#REF!</v>
      </c>
      <c r="C160" s="1542" t="e">
        <f>#REF!</f>
        <v>#REF!</v>
      </c>
      <c r="D160" s="1542"/>
      <c r="E160" s="1542"/>
      <c r="F160" s="1542"/>
      <c r="G160" s="1542"/>
      <c r="H160" s="378"/>
      <c r="AE160" s="379"/>
      <c r="AF160" s="379"/>
      <c r="AH160" s="379"/>
      <c r="AI160" s="379"/>
    </row>
    <row r="161" spans="1:35" s="311" customFormat="1" ht="20.100000000000001" hidden="1" customHeight="1">
      <c r="A161" s="373" t="e">
        <f>#REF!</f>
        <v>#REF!</v>
      </c>
      <c r="B161" s="374" t="e">
        <f>#REF!</f>
        <v>#REF!</v>
      </c>
      <c r="C161" s="1542"/>
      <c r="D161" s="1542"/>
      <c r="E161" s="1542"/>
      <c r="F161" s="1542"/>
      <c r="G161" s="1542"/>
      <c r="H161" s="378"/>
      <c r="AE161" s="379"/>
      <c r="AF161" s="379"/>
      <c r="AH161" s="379"/>
      <c r="AI161" s="379"/>
    </row>
    <row r="162" spans="1:35" s="311" customFormat="1" ht="30" hidden="1" customHeight="1">
      <c r="A162" s="381" t="e">
        <f>#REF!</f>
        <v>#REF!</v>
      </c>
      <c r="B162" s="374" t="e">
        <f>#REF!</f>
        <v>#REF!</v>
      </c>
      <c r="C162" s="1542"/>
      <c r="D162" s="1542"/>
      <c r="E162" s="1542"/>
      <c r="F162" s="1542"/>
      <c r="G162" s="1542"/>
      <c r="H162" s="378"/>
      <c r="AE162" s="379"/>
      <c r="AF162" s="379"/>
      <c r="AH162" s="379"/>
      <c r="AI162" s="379"/>
    </row>
    <row r="163" spans="1:35" s="311" customFormat="1" ht="20.100000000000001" hidden="1" customHeight="1">
      <c r="A163" s="375" t="e">
        <f>#REF!</f>
        <v>#REF!</v>
      </c>
      <c r="B163" s="376" t="e">
        <f>#REF!</f>
        <v>#REF!</v>
      </c>
      <c r="C163" s="1542" t="e">
        <f>#REF!</f>
        <v>#REF!</v>
      </c>
      <c r="D163" s="1542"/>
      <c r="E163" s="1542"/>
      <c r="F163" s="1542"/>
      <c r="G163" s="1542"/>
      <c r="H163" s="378"/>
      <c r="AE163" s="379"/>
      <c r="AF163" s="379"/>
      <c r="AH163" s="377"/>
      <c r="AI163" s="379"/>
    </row>
    <row r="164" spans="1:35" s="311" customFormat="1" ht="20.100000000000001" hidden="1" customHeight="1">
      <c r="A164" s="375" t="e">
        <f>#REF!</f>
        <v>#REF!</v>
      </c>
      <c r="B164" s="376" t="e">
        <f>#REF!</f>
        <v>#REF!</v>
      </c>
      <c r="C164" s="1542" t="e">
        <f>#REF!</f>
        <v>#REF!</v>
      </c>
      <c r="D164" s="1542"/>
      <c r="E164" s="1542"/>
      <c r="F164" s="1542"/>
      <c r="G164" s="1542"/>
      <c r="H164" s="378"/>
      <c r="AE164" s="379"/>
      <c r="AF164" s="379"/>
      <c r="AH164" s="377"/>
      <c r="AI164" s="379"/>
    </row>
    <row r="165" spans="1:35" s="311" customFormat="1" ht="20.100000000000001" hidden="1" customHeight="1">
      <c r="A165" s="375" t="e">
        <f>#REF!</f>
        <v>#REF!</v>
      </c>
      <c r="B165" s="376" t="e">
        <f>#REF!</f>
        <v>#REF!</v>
      </c>
      <c r="C165" s="1542" t="e">
        <f>#REF!</f>
        <v>#REF!</v>
      </c>
      <c r="D165" s="1542"/>
      <c r="E165" s="1542"/>
      <c r="F165" s="1542"/>
      <c r="G165" s="1542"/>
      <c r="H165" s="378"/>
      <c r="AE165" s="379"/>
      <c r="AF165" s="379"/>
      <c r="AH165" s="377"/>
      <c r="AI165" s="379"/>
    </row>
    <row r="166" spans="1:35" s="311" customFormat="1" ht="20.100000000000001" hidden="1" customHeight="1">
      <c r="A166" s="375" t="e">
        <f>#REF!</f>
        <v>#REF!</v>
      </c>
      <c r="B166" s="376" t="e">
        <f>#REF!</f>
        <v>#REF!</v>
      </c>
      <c r="C166" s="1542" t="e">
        <f>#REF!</f>
        <v>#REF!</v>
      </c>
      <c r="D166" s="1542"/>
      <c r="E166" s="1542"/>
      <c r="F166" s="1542"/>
      <c r="G166" s="1542"/>
      <c r="H166" s="378"/>
      <c r="AE166" s="379"/>
      <c r="AF166" s="379"/>
      <c r="AH166" s="377"/>
      <c r="AI166" s="379"/>
    </row>
    <row r="167" spans="1:35" s="311" customFormat="1" ht="20.100000000000001" hidden="1" customHeight="1">
      <c r="A167" s="375" t="e">
        <f>#REF!</f>
        <v>#REF!</v>
      </c>
      <c r="B167" s="376" t="e">
        <f>#REF!</f>
        <v>#REF!</v>
      </c>
      <c r="C167" s="1542" t="e">
        <f>#REF!</f>
        <v>#REF!</v>
      </c>
      <c r="D167" s="1542"/>
      <c r="E167" s="1542"/>
      <c r="F167" s="1542"/>
      <c r="G167" s="1542"/>
      <c r="H167" s="378"/>
      <c r="AE167" s="379"/>
      <c r="AF167" s="379"/>
      <c r="AH167" s="377"/>
      <c r="AI167" s="379"/>
    </row>
    <row r="168" spans="1:35" s="311" customFormat="1" ht="20.100000000000001" hidden="1" customHeight="1">
      <c r="A168" s="380"/>
      <c r="B168" s="374" t="e">
        <f>#REF!</f>
        <v>#REF!</v>
      </c>
      <c r="C168" s="1542" t="e">
        <f>#REF!</f>
        <v>#REF!</v>
      </c>
      <c r="D168" s="1542"/>
      <c r="E168" s="1542"/>
      <c r="F168" s="1542"/>
      <c r="G168" s="1542"/>
      <c r="H168" s="378"/>
      <c r="AE168" s="379"/>
      <c r="AF168" s="379"/>
      <c r="AH168" s="379"/>
      <c r="AI168" s="379"/>
    </row>
    <row r="169" spans="1:35" s="311" customFormat="1" ht="20.100000000000001" hidden="1" customHeight="1">
      <c r="A169" s="381" t="e">
        <f>#REF!</f>
        <v>#REF!</v>
      </c>
      <c r="B169" s="374" t="e">
        <f>#REF!</f>
        <v>#REF!</v>
      </c>
      <c r="C169" s="1542"/>
      <c r="D169" s="1542"/>
      <c r="E169" s="1542"/>
      <c r="F169" s="1542"/>
      <c r="G169" s="1542"/>
      <c r="H169" s="378"/>
      <c r="AE169" s="379"/>
      <c r="AF169" s="379"/>
      <c r="AH169" s="379"/>
      <c r="AI169" s="379"/>
    </row>
    <row r="170" spans="1:35" s="311" customFormat="1" ht="20.100000000000001" hidden="1" customHeight="1">
      <c r="A170" s="375" t="e">
        <f>#REF!</f>
        <v>#REF!</v>
      </c>
      <c r="B170" s="386" t="e">
        <f>#REF!</f>
        <v>#REF!</v>
      </c>
      <c r="C170" s="1542" t="e">
        <f>#REF!</f>
        <v>#REF!</v>
      </c>
      <c r="D170" s="1542"/>
      <c r="E170" s="1542"/>
      <c r="F170" s="1542"/>
      <c r="G170" s="1542"/>
      <c r="H170" s="378"/>
      <c r="AE170" s="379"/>
      <c r="AF170" s="379"/>
      <c r="AH170" s="377"/>
      <c r="AI170" s="379"/>
    </row>
    <row r="171" spans="1:35" s="311" customFormat="1" ht="20.100000000000001" hidden="1" customHeight="1">
      <c r="A171" s="375" t="e">
        <f>#REF!</f>
        <v>#REF!</v>
      </c>
      <c r="B171" s="386" t="e">
        <f>#REF!</f>
        <v>#REF!</v>
      </c>
      <c r="C171" s="1542" t="e">
        <f>#REF!</f>
        <v>#REF!</v>
      </c>
      <c r="D171" s="1542"/>
      <c r="E171" s="1542"/>
      <c r="F171" s="1542"/>
      <c r="G171" s="1542"/>
      <c r="H171" s="378"/>
      <c r="AE171" s="379"/>
      <c r="AF171" s="379"/>
      <c r="AH171" s="377"/>
      <c r="AI171" s="379"/>
    </row>
    <row r="172" spans="1:35" s="311" customFormat="1" ht="20.100000000000001" hidden="1" customHeight="1">
      <c r="A172" s="375" t="e">
        <f>#REF!</f>
        <v>#REF!</v>
      </c>
      <c r="B172" s="386" t="e">
        <f>#REF!</f>
        <v>#REF!</v>
      </c>
      <c r="C172" s="1542" t="e">
        <f>#REF!</f>
        <v>#REF!</v>
      </c>
      <c r="D172" s="1542"/>
      <c r="E172" s="1542"/>
      <c r="F172" s="1542"/>
      <c r="G172" s="1542"/>
      <c r="H172" s="378"/>
      <c r="AE172" s="379"/>
      <c r="AF172" s="379"/>
      <c r="AH172" s="377"/>
      <c r="AI172" s="379"/>
    </row>
    <row r="173" spans="1:35" s="311" customFormat="1" ht="20.100000000000001" hidden="1" customHeight="1">
      <c r="A173" s="375" t="e">
        <f>#REF!</f>
        <v>#REF!</v>
      </c>
      <c r="B173" s="386" t="e">
        <f>#REF!</f>
        <v>#REF!</v>
      </c>
      <c r="C173" s="1542" t="e">
        <f>#REF!</f>
        <v>#REF!</v>
      </c>
      <c r="D173" s="1542"/>
      <c r="E173" s="1542"/>
      <c r="F173" s="1542"/>
      <c r="G173" s="1542"/>
      <c r="H173" s="378"/>
      <c r="AE173" s="379"/>
      <c r="AF173" s="379"/>
      <c r="AH173" s="377"/>
      <c r="AI173" s="379"/>
    </row>
    <row r="174" spans="1:35" s="311" customFormat="1" ht="20.100000000000001" hidden="1" customHeight="1">
      <c r="A174" s="375" t="e">
        <f>#REF!</f>
        <v>#REF!</v>
      </c>
      <c r="B174" s="386" t="e">
        <f>#REF!</f>
        <v>#REF!</v>
      </c>
      <c r="C174" s="1542" t="e">
        <f>#REF!</f>
        <v>#REF!</v>
      </c>
      <c r="D174" s="1542"/>
      <c r="E174" s="1542"/>
      <c r="F174" s="1542"/>
      <c r="G174" s="1542"/>
      <c r="H174" s="378"/>
      <c r="AE174" s="379"/>
      <c r="AF174" s="379"/>
      <c r="AH174" s="377"/>
      <c r="AI174" s="379"/>
    </row>
    <row r="175" spans="1:35" s="311" customFormat="1" ht="20.100000000000001" hidden="1" customHeight="1">
      <c r="A175" s="375" t="e">
        <f>#REF!</f>
        <v>#REF!</v>
      </c>
      <c r="B175" s="386" t="e">
        <f>#REF!</f>
        <v>#REF!</v>
      </c>
      <c r="C175" s="1542" t="e">
        <f>#REF!</f>
        <v>#REF!</v>
      </c>
      <c r="D175" s="1542"/>
      <c r="E175" s="1542"/>
      <c r="F175" s="1542"/>
      <c r="G175" s="1542"/>
      <c r="H175" s="378"/>
      <c r="AE175" s="379"/>
      <c r="AF175" s="379"/>
      <c r="AH175" s="377"/>
      <c r="AI175" s="379"/>
    </row>
    <row r="176" spans="1:35" s="311" customFormat="1" ht="20.100000000000001" hidden="1" customHeight="1">
      <c r="A176" s="387"/>
      <c r="B176" s="374" t="e">
        <f>#REF!</f>
        <v>#REF!</v>
      </c>
      <c r="C176" s="1542" t="e">
        <f>#REF!</f>
        <v>#REF!</v>
      </c>
      <c r="D176" s="1542"/>
      <c r="E176" s="1542"/>
      <c r="F176" s="1542"/>
      <c r="G176" s="1542"/>
      <c r="H176" s="378"/>
      <c r="AE176" s="379"/>
      <c r="AF176" s="379"/>
      <c r="AH176" s="379"/>
      <c r="AI176" s="379"/>
    </row>
    <row r="177" spans="1:35" s="311" customFormat="1" ht="35.25" hidden="1" customHeight="1">
      <c r="A177" s="381" t="e">
        <f>#REF!</f>
        <v>#REF!</v>
      </c>
      <c r="B177" s="374" t="e">
        <f>#REF!</f>
        <v>#REF!</v>
      </c>
      <c r="C177" s="1542"/>
      <c r="D177" s="1542"/>
      <c r="E177" s="1542"/>
      <c r="F177" s="1542"/>
      <c r="G177" s="1542"/>
      <c r="H177" s="378"/>
      <c r="AE177" s="379"/>
      <c r="AF177" s="379"/>
      <c r="AH177" s="379"/>
      <c r="AI177" s="379"/>
    </row>
    <row r="178" spans="1:35" s="311" customFormat="1" ht="19.5" hidden="1" customHeight="1">
      <c r="A178" s="375" t="e">
        <f>#REF!</f>
        <v>#REF!</v>
      </c>
      <c r="B178" s="386" t="e">
        <f>#REF!</f>
        <v>#REF!</v>
      </c>
      <c r="C178" s="1542" t="e">
        <f>#REF!</f>
        <v>#REF!</v>
      </c>
      <c r="D178" s="1542"/>
      <c r="E178" s="1542"/>
      <c r="F178" s="1542"/>
      <c r="G178" s="1542"/>
      <c r="H178" s="378"/>
      <c r="AE178" s="379"/>
      <c r="AF178" s="379"/>
      <c r="AH178" s="377"/>
      <c r="AI178" s="379"/>
    </row>
    <row r="179" spans="1:35" s="311" customFormat="1" ht="19.5" hidden="1" customHeight="1">
      <c r="A179" s="375" t="e">
        <f>#REF!</f>
        <v>#REF!</v>
      </c>
      <c r="B179" s="386" t="e">
        <f>#REF!</f>
        <v>#REF!</v>
      </c>
      <c r="C179" s="1542" t="e">
        <f>#REF!</f>
        <v>#REF!</v>
      </c>
      <c r="D179" s="1542"/>
      <c r="E179" s="1542"/>
      <c r="F179" s="1542"/>
      <c r="G179" s="1542"/>
      <c r="H179" s="378"/>
      <c r="AE179" s="379"/>
      <c r="AF179" s="379"/>
      <c r="AH179" s="377"/>
      <c r="AI179" s="379"/>
    </row>
    <row r="180" spans="1:35" s="311" customFormat="1" ht="19.5" hidden="1" customHeight="1">
      <c r="A180" s="375" t="e">
        <f>#REF!</f>
        <v>#REF!</v>
      </c>
      <c r="B180" s="386" t="e">
        <f>#REF!</f>
        <v>#REF!</v>
      </c>
      <c r="C180" s="1542" t="e">
        <f>#REF!</f>
        <v>#REF!</v>
      </c>
      <c r="D180" s="1542"/>
      <c r="E180" s="1542"/>
      <c r="F180" s="1542"/>
      <c r="G180" s="1542"/>
      <c r="H180" s="378"/>
      <c r="AE180" s="379"/>
      <c r="AF180" s="379"/>
      <c r="AH180" s="377"/>
      <c r="AI180" s="379"/>
    </row>
    <row r="181" spans="1:35" s="311" customFormat="1" ht="19.5" hidden="1" customHeight="1">
      <c r="A181" s="375" t="e">
        <f>#REF!</f>
        <v>#REF!</v>
      </c>
      <c r="B181" s="386" t="e">
        <f>#REF!</f>
        <v>#REF!</v>
      </c>
      <c r="C181" s="1542" t="e">
        <f>#REF!</f>
        <v>#REF!</v>
      </c>
      <c r="D181" s="1542"/>
      <c r="E181" s="1542"/>
      <c r="F181" s="1542"/>
      <c r="G181" s="1542"/>
      <c r="H181" s="378"/>
      <c r="AE181" s="379"/>
      <c r="AF181" s="379"/>
      <c r="AH181" s="377"/>
      <c r="AI181" s="379"/>
    </row>
    <row r="182" spans="1:35" s="311" customFormat="1" ht="33" hidden="1" customHeight="1">
      <c r="A182" s="375" t="e">
        <f>#REF!</f>
        <v>#REF!</v>
      </c>
      <c r="B182" s="386" t="e">
        <f>#REF!</f>
        <v>#REF!</v>
      </c>
      <c r="C182" s="1542" t="e">
        <f>#REF!</f>
        <v>#REF!</v>
      </c>
      <c r="D182" s="1542"/>
      <c r="E182" s="1542"/>
      <c r="F182" s="1542"/>
      <c r="G182" s="1542"/>
      <c r="H182" s="378"/>
      <c r="AE182" s="379"/>
      <c r="AF182" s="379"/>
      <c r="AH182" s="377"/>
      <c r="AI182" s="379"/>
    </row>
    <row r="183" spans="1:35" s="311" customFormat="1" ht="19.5" hidden="1" customHeight="1">
      <c r="A183" s="375" t="e">
        <f>#REF!</f>
        <v>#REF!</v>
      </c>
      <c r="B183" s="386" t="e">
        <f>#REF!</f>
        <v>#REF!</v>
      </c>
      <c r="C183" s="1542" t="e">
        <f>#REF!</f>
        <v>#REF!</v>
      </c>
      <c r="D183" s="1542"/>
      <c r="E183" s="1542"/>
      <c r="F183" s="1542"/>
      <c r="G183" s="1542"/>
      <c r="H183" s="378"/>
      <c r="AE183" s="379"/>
      <c r="AF183" s="379"/>
      <c r="AH183" s="377"/>
      <c r="AI183" s="379"/>
    </row>
    <row r="184" spans="1:35" s="311" customFormat="1" ht="19.5" hidden="1" customHeight="1">
      <c r="A184" s="375" t="e">
        <f>#REF!</f>
        <v>#REF!</v>
      </c>
      <c r="B184" s="386" t="e">
        <f>#REF!</f>
        <v>#REF!</v>
      </c>
      <c r="C184" s="1542" t="e">
        <f>#REF!</f>
        <v>#REF!</v>
      </c>
      <c r="D184" s="1542"/>
      <c r="E184" s="1542"/>
      <c r="F184" s="1542"/>
      <c r="G184" s="1542"/>
      <c r="H184" s="378"/>
      <c r="AE184" s="379"/>
      <c r="AF184" s="379"/>
      <c r="AH184" s="377"/>
      <c r="AI184" s="379"/>
    </row>
    <row r="185" spans="1:35" s="311" customFormat="1" ht="19.5" hidden="1" customHeight="1">
      <c r="A185" s="375" t="e">
        <f>#REF!</f>
        <v>#REF!</v>
      </c>
      <c r="B185" s="386" t="e">
        <f>#REF!</f>
        <v>#REF!</v>
      </c>
      <c r="C185" s="1542" t="e">
        <f>#REF!</f>
        <v>#REF!</v>
      </c>
      <c r="D185" s="1542"/>
      <c r="E185" s="1542"/>
      <c r="F185" s="1542"/>
      <c r="G185" s="1542"/>
      <c r="H185" s="378"/>
      <c r="AE185" s="379"/>
      <c r="AF185" s="379"/>
      <c r="AH185" s="377"/>
      <c r="AI185" s="379"/>
    </row>
    <row r="186" spans="1:35" s="311" customFormat="1" ht="19.5" hidden="1" customHeight="1">
      <c r="A186" s="375" t="e">
        <f>#REF!</f>
        <v>#REF!</v>
      </c>
      <c r="B186" s="386" t="e">
        <f>#REF!</f>
        <v>#REF!</v>
      </c>
      <c r="C186" s="1542" t="e">
        <f>#REF!</f>
        <v>#REF!</v>
      </c>
      <c r="D186" s="1542"/>
      <c r="E186" s="1542"/>
      <c r="F186" s="1542"/>
      <c r="G186" s="1542"/>
      <c r="H186" s="378"/>
      <c r="AE186" s="379"/>
      <c r="AF186" s="379"/>
      <c r="AH186" s="377"/>
      <c r="AI186" s="379"/>
    </row>
    <row r="187" spans="1:35" s="311" customFormat="1" ht="19.5" hidden="1" customHeight="1">
      <c r="A187" s="387"/>
      <c r="B187" s="374" t="e">
        <f>#REF!</f>
        <v>#REF!</v>
      </c>
      <c r="C187" s="1542" t="e">
        <f>#REF!</f>
        <v>#REF!</v>
      </c>
      <c r="D187" s="1542"/>
      <c r="E187" s="1542"/>
      <c r="F187" s="1542"/>
      <c r="G187" s="1542"/>
      <c r="H187" s="378"/>
      <c r="AE187" s="379"/>
      <c r="AF187" s="379"/>
      <c r="AH187" s="379"/>
      <c r="AI187" s="379"/>
    </row>
    <row r="188" spans="1:35" s="311" customFormat="1" ht="19.5" hidden="1" customHeight="1">
      <c r="A188" s="381" t="e">
        <f>#REF!</f>
        <v>#REF!</v>
      </c>
      <c r="B188" s="374" t="e">
        <f>#REF!</f>
        <v>#REF!</v>
      </c>
      <c r="C188" s="1542"/>
      <c r="D188" s="1542"/>
      <c r="E188" s="1542"/>
      <c r="F188" s="1542"/>
      <c r="G188" s="1542"/>
      <c r="H188" s="378"/>
      <c r="AE188" s="379"/>
      <c r="AF188" s="379"/>
      <c r="AH188" s="379"/>
      <c r="AI188" s="379"/>
    </row>
    <row r="189" spans="1:35" s="311" customFormat="1" ht="19.5" hidden="1" customHeight="1">
      <c r="A189" s="375" t="e">
        <f>#REF!</f>
        <v>#REF!</v>
      </c>
      <c r="B189" s="376" t="e">
        <f>#REF!</f>
        <v>#REF!</v>
      </c>
      <c r="C189" s="1542" t="e">
        <f>#REF!</f>
        <v>#REF!</v>
      </c>
      <c r="D189" s="1542"/>
      <c r="E189" s="1542"/>
      <c r="F189" s="1542"/>
      <c r="G189" s="1542"/>
      <c r="H189" s="378"/>
      <c r="AE189" s="379"/>
      <c r="AF189" s="379"/>
      <c r="AH189" s="377"/>
      <c r="AI189" s="379"/>
    </row>
    <row r="190" spans="1:35" s="311" customFormat="1" ht="19.5" hidden="1" customHeight="1">
      <c r="A190" s="375" t="e">
        <f>#REF!</f>
        <v>#REF!</v>
      </c>
      <c r="B190" s="376" t="e">
        <f>#REF!</f>
        <v>#REF!</v>
      </c>
      <c r="C190" s="1542" t="e">
        <f>#REF!</f>
        <v>#REF!</v>
      </c>
      <c r="D190" s="1542"/>
      <c r="E190" s="1542"/>
      <c r="F190" s="1542"/>
      <c r="G190" s="1542"/>
      <c r="H190" s="378"/>
      <c r="AE190" s="379"/>
      <c r="AF190" s="379"/>
      <c r="AH190" s="377"/>
      <c r="AI190" s="379"/>
    </row>
    <row r="191" spans="1:35" s="311" customFormat="1" ht="19.5" hidden="1" customHeight="1">
      <c r="A191" s="375" t="e">
        <f>#REF!</f>
        <v>#REF!</v>
      </c>
      <c r="B191" s="376" t="e">
        <f>#REF!</f>
        <v>#REF!</v>
      </c>
      <c r="C191" s="1542" t="e">
        <f>#REF!</f>
        <v>#REF!</v>
      </c>
      <c r="D191" s="1542"/>
      <c r="E191" s="1542"/>
      <c r="F191" s="1542"/>
      <c r="G191" s="1542"/>
      <c r="H191" s="378"/>
      <c r="AE191" s="379"/>
      <c r="AF191" s="379"/>
      <c r="AH191" s="377"/>
      <c r="AI191" s="379"/>
    </row>
    <row r="192" spans="1:35" s="311" customFormat="1" ht="19.5" hidden="1" customHeight="1">
      <c r="A192" s="387"/>
      <c r="B192" s="374" t="e">
        <f>#REF!</f>
        <v>#REF!</v>
      </c>
      <c r="C192" s="1542" t="e">
        <f>#REF!</f>
        <v>#REF!</v>
      </c>
      <c r="D192" s="1542"/>
      <c r="E192" s="1542"/>
      <c r="F192" s="1542"/>
      <c r="G192" s="1542"/>
      <c r="H192" s="378"/>
      <c r="AE192" s="379"/>
      <c r="AF192" s="379"/>
      <c r="AH192" s="379"/>
      <c r="AI192" s="379"/>
    </row>
    <row r="193" spans="1:35" s="311" customFormat="1" ht="33" hidden="1" customHeight="1">
      <c r="A193" s="381" t="e">
        <f>#REF!</f>
        <v>#REF!</v>
      </c>
      <c r="B193" s="374" t="e">
        <f>#REF!</f>
        <v>#REF!</v>
      </c>
      <c r="C193" s="1542"/>
      <c r="D193" s="1542"/>
      <c r="E193" s="1542"/>
      <c r="F193" s="1542"/>
      <c r="G193" s="1542"/>
      <c r="H193" s="378"/>
      <c r="AE193" s="379"/>
      <c r="AF193" s="379"/>
      <c r="AH193" s="379"/>
      <c r="AI193" s="379"/>
    </row>
    <row r="194" spans="1:35" s="311" customFormat="1" ht="19.5" hidden="1" customHeight="1">
      <c r="A194" s="387" t="e">
        <f>#REF!</f>
        <v>#REF!</v>
      </c>
      <c r="B194" s="376" t="e">
        <f>#REF!</f>
        <v>#REF!</v>
      </c>
      <c r="C194" s="1542" t="e">
        <f>#REF!</f>
        <v>#REF!</v>
      </c>
      <c r="D194" s="1542"/>
      <c r="E194" s="1542"/>
      <c r="F194" s="1542"/>
      <c r="G194" s="1542"/>
      <c r="H194" s="378"/>
      <c r="AE194" s="379"/>
      <c r="AF194" s="379"/>
      <c r="AH194" s="377"/>
      <c r="AI194" s="379"/>
    </row>
    <row r="195" spans="1:35" s="311" customFormat="1" ht="19.5" hidden="1" customHeight="1">
      <c r="A195" s="387" t="e">
        <f>#REF!</f>
        <v>#REF!</v>
      </c>
      <c r="B195" s="376" t="e">
        <f>#REF!</f>
        <v>#REF!</v>
      </c>
      <c r="C195" s="1542" t="e">
        <f>#REF!</f>
        <v>#REF!</v>
      </c>
      <c r="D195" s="1542"/>
      <c r="E195" s="1542"/>
      <c r="F195" s="1542"/>
      <c r="G195" s="1542"/>
      <c r="H195" s="378"/>
      <c r="AE195" s="379"/>
      <c r="AF195" s="379"/>
      <c r="AH195" s="377"/>
      <c r="AI195" s="379"/>
    </row>
    <row r="196" spans="1:35" s="311" customFormat="1" ht="19.5" hidden="1" customHeight="1">
      <c r="A196" s="387" t="e">
        <f>#REF!</f>
        <v>#REF!</v>
      </c>
      <c r="B196" s="376" t="e">
        <f>#REF!</f>
        <v>#REF!</v>
      </c>
      <c r="C196" s="1542" t="e">
        <f>#REF!</f>
        <v>#REF!</v>
      </c>
      <c r="D196" s="1542"/>
      <c r="E196" s="1542"/>
      <c r="F196" s="1542"/>
      <c r="G196" s="1542"/>
      <c r="H196" s="378"/>
      <c r="AE196" s="379"/>
      <c r="AF196" s="379"/>
      <c r="AH196" s="377"/>
      <c r="AI196" s="379"/>
    </row>
    <row r="197" spans="1:35" s="311" customFormat="1" ht="19.5" hidden="1" customHeight="1">
      <c r="A197" s="387"/>
      <c r="B197" s="374" t="e">
        <f>#REF!</f>
        <v>#REF!</v>
      </c>
      <c r="C197" s="1542" t="e">
        <f>#REF!</f>
        <v>#REF!</v>
      </c>
      <c r="D197" s="1542"/>
      <c r="E197" s="1542"/>
      <c r="F197" s="1542"/>
      <c r="G197" s="1542"/>
      <c r="H197" s="378"/>
      <c r="AE197" s="379"/>
      <c r="AF197" s="379"/>
      <c r="AH197" s="379"/>
      <c r="AI197" s="379"/>
    </row>
    <row r="198" spans="1:35" s="311" customFormat="1" ht="19.5" hidden="1" customHeight="1">
      <c r="A198" s="381" t="e">
        <f>#REF!</f>
        <v>#REF!</v>
      </c>
      <c r="B198" s="374" t="e">
        <f>#REF!</f>
        <v>#REF!</v>
      </c>
      <c r="C198" s="1542"/>
      <c r="D198" s="1542"/>
      <c r="E198" s="1542"/>
      <c r="F198" s="1542"/>
      <c r="G198" s="1542"/>
      <c r="H198" s="378"/>
      <c r="AE198" s="379"/>
      <c r="AF198" s="379"/>
      <c r="AH198" s="379"/>
      <c r="AI198" s="379"/>
    </row>
    <row r="199" spans="1:35" s="311" customFormat="1" ht="19.5" hidden="1" customHeight="1">
      <c r="A199" s="375" t="e">
        <f>#REF!</f>
        <v>#REF!</v>
      </c>
      <c r="B199" s="376" t="e">
        <f>#REF!</f>
        <v>#REF!</v>
      </c>
      <c r="C199" s="1542" t="e">
        <f>#REF!</f>
        <v>#REF!</v>
      </c>
      <c r="D199" s="1542"/>
      <c r="E199" s="1542"/>
      <c r="F199" s="1542"/>
      <c r="G199" s="1542"/>
      <c r="H199" s="378"/>
      <c r="AE199" s="379"/>
      <c r="AF199" s="379"/>
      <c r="AH199" s="377"/>
      <c r="AI199" s="379"/>
    </row>
    <row r="200" spans="1:35" s="311" customFormat="1" ht="19.5" hidden="1" customHeight="1">
      <c r="A200" s="375" t="e">
        <f>#REF!</f>
        <v>#REF!</v>
      </c>
      <c r="B200" s="376" t="e">
        <f>#REF!</f>
        <v>#REF!</v>
      </c>
      <c r="C200" s="1542" t="e">
        <f>#REF!</f>
        <v>#REF!</v>
      </c>
      <c r="D200" s="1542"/>
      <c r="E200" s="1542"/>
      <c r="F200" s="1542"/>
      <c r="G200" s="1542"/>
      <c r="H200" s="378"/>
      <c r="AE200" s="379"/>
      <c r="AF200" s="379"/>
      <c r="AH200" s="377"/>
      <c r="AI200" s="379"/>
    </row>
    <row r="201" spans="1:35" s="311" customFormat="1" ht="19.5" hidden="1" customHeight="1">
      <c r="A201" s="387"/>
      <c r="B201" s="374" t="e">
        <f>#REF!</f>
        <v>#REF!</v>
      </c>
      <c r="C201" s="1542" t="e">
        <f>#REF!</f>
        <v>#REF!</v>
      </c>
      <c r="D201" s="1542"/>
      <c r="E201" s="1542"/>
      <c r="F201" s="1542"/>
      <c r="G201" s="1542"/>
      <c r="H201" s="378"/>
      <c r="AE201" s="379"/>
      <c r="AF201" s="379"/>
      <c r="AH201" s="379"/>
      <c r="AI201" s="379"/>
    </row>
    <row r="202" spans="1:35" s="311" customFormat="1" ht="33" hidden="1" customHeight="1">
      <c r="A202" s="381" t="e">
        <f>#REF!</f>
        <v>#REF!</v>
      </c>
      <c r="B202" s="374" t="e">
        <f>#REF!</f>
        <v>#REF!</v>
      </c>
      <c r="C202" s="1542"/>
      <c r="D202" s="1542"/>
      <c r="E202" s="1542"/>
      <c r="F202" s="1542"/>
      <c r="G202" s="1542"/>
      <c r="H202" s="378"/>
      <c r="AE202" s="379"/>
      <c r="AF202" s="379"/>
      <c r="AH202" s="379"/>
      <c r="AI202" s="379"/>
    </row>
    <row r="203" spans="1:35" s="311" customFormat="1" ht="19.5" hidden="1" customHeight="1">
      <c r="A203" s="375" t="e">
        <f>#REF!</f>
        <v>#REF!</v>
      </c>
      <c r="B203" s="376" t="e">
        <f>#REF!</f>
        <v>#REF!</v>
      </c>
      <c r="C203" s="1542" t="e">
        <f>#REF!</f>
        <v>#REF!</v>
      </c>
      <c r="D203" s="1542"/>
      <c r="E203" s="1542"/>
      <c r="F203" s="1542"/>
      <c r="G203" s="1542"/>
      <c r="H203" s="378"/>
      <c r="AE203" s="379"/>
      <c r="AF203" s="379"/>
      <c r="AH203" s="377"/>
      <c r="AI203" s="379"/>
    </row>
    <row r="204" spans="1:35" s="311" customFormat="1" ht="19.5" hidden="1" customHeight="1">
      <c r="A204" s="375" t="e">
        <f>#REF!</f>
        <v>#REF!</v>
      </c>
      <c r="B204" s="376" t="e">
        <f>#REF!</f>
        <v>#REF!</v>
      </c>
      <c r="C204" s="1542" t="e">
        <f>#REF!</f>
        <v>#REF!</v>
      </c>
      <c r="D204" s="1542"/>
      <c r="E204" s="1542"/>
      <c r="F204" s="1542"/>
      <c r="G204" s="1542"/>
      <c r="H204" s="378"/>
      <c r="AE204" s="379"/>
      <c r="AF204" s="379"/>
      <c r="AH204" s="377"/>
      <c r="AI204" s="379"/>
    </row>
    <row r="205" spans="1:35" s="311" customFormat="1" ht="19.5" hidden="1" customHeight="1">
      <c r="A205" s="375" t="e">
        <f>#REF!</f>
        <v>#REF!</v>
      </c>
      <c r="B205" s="376" t="e">
        <f>#REF!</f>
        <v>#REF!</v>
      </c>
      <c r="C205" s="1542" t="e">
        <f>#REF!</f>
        <v>#REF!</v>
      </c>
      <c r="D205" s="1542"/>
      <c r="E205" s="1542"/>
      <c r="F205" s="1542"/>
      <c r="G205" s="1542"/>
      <c r="H205" s="378"/>
      <c r="AE205" s="379"/>
      <c r="AF205" s="379"/>
      <c r="AH205" s="377"/>
      <c r="AI205" s="379"/>
    </row>
    <row r="206" spans="1:35" s="311" customFormat="1" ht="19.5" hidden="1" customHeight="1">
      <c r="A206" s="375" t="e">
        <f>#REF!</f>
        <v>#REF!</v>
      </c>
      <c r="B206" s="376" t="e">
        <f>#REF!</f>
        <v>#REF!</v>
      </c>
      <c r="C206" s="1542" t="e">
        <f>#REF!</f>
        <v>#REF!</v>
      </c>
      <c r="D206" s="1542"/>
      <c r="E206" s="1542"/>
      <c r="F206" s="1542"/>
      <c r="G206" s="1542"/>
      <c r="H206" s="378"/>
      <c r="AE206" s="379"/>
      <c r="AF206" s="379"/>
      <c r="AH206" s="377"/>
      <c r="AI206" s="379"/>
    </row>
    <row r="207" spans="1:35" s="311" customFormat="1" ht="19.5" hidden="1" customHeight="1">
      <c r="A207" s="375" t="e">
        <f>#REF!</f>
        <v>#REF!</v>
      </c>
      <c r="B207" s="376" t="e">
        <f>#REF!</f>
        <v>#REF!</v>
      </c>
      <c r="C207" s="1542" t="e">
        <f>#REF!</f>
        <v>#REF!</v>
      </c>
      <c r="D207" s="1542"/>
      <c r="E207" s="1542"/>
      <c r="F207" s="1542"/>
      <c r="G207" s="1542"/>
      <c r="H207" s="378"/>
      <c r="AE207" s="379"/>
      <c r="AF207" s="379"/>
      <c r="AH207" s="377"/>
      <c r="AI207" s="379"/>
    </row>
    <row r="208" spans="1:35" s="311" customFormat="1" ht="19.5" hidden="1" customHeight="1">
      <c r="A208" s="375" t="e">
        <f>#REF!</f>
        <v>#REF!</v>
      </c>
      <c r="B208" s="376" t="e">
        <f>#REF!</f>
        <v>#REF!</v>
      </c>
      <c r="C208" s="1542" t="e">
        <f>#REF!</f>
        <v>#REF!</v>
      </c>
      <c r="D208" s="1542"/>
      <c r="E208" s="1542"/>
      <c r="F208" s="1542"/>
      <c r="G208" s="1542"/>
      <c r="H208" s="378"/>
      <c r="AE208" s="379"/>
      <c r="AF208" s="379"/>
      <c r="AH208" s="377"/>
      <c r="AI208" s="379"/>
    </row>
    <row r="209" spans="1:35" s="311" customFormat="1" ht="19.5" hidden="1" customHeight="1">
      <c r="A209" s="387"/>
      <c r="B209" s="374" t="e">
        <f>#REF!</f>
        <v>#REF!</v>
      </c>
      <c r="C209" s="1542" t="e">
        <f>#REF!</f>
        <v>#REF!</v>
      </c>
      <c r="D209" s="1542"/>
      <c r="E209" s="1542"/>
      <c r="F209" s="1542"/>
      <c r="G209" s="1542"/>
      <c r="H209" s="378"/>
      <c r="AE209" s="379"/>
      <c r="AF209" s="379"/>
      <c r="AH209" s="379"/>
      <c r="AI209" s="379"/>
    </row>
    <row r="210" spans="1:35" s="311" customFormat="1" ht="33" hidden="1" customHeight="1">
      <c r="A210" s="381" t="e">
        <f>#REF!</f>
        <v>#REF!</v>
      </c>
      <c r="B210" s="374" t="e">
        <f>#REF!</f>
        <v>#REF!</v>
      </c>
      <c r="C210" s="1542"/>
      <c r="D210" s="1542"/>
      <c r="E210" s="1542"/>
      <c r="F210" s="1542"/>
      <c r="G210" s="1542"/>
      <c r="H210" s="378"/>
      <c r="AE210" s="379"/>
      <c r="AF210" s="379"/>
      <c r="AH210" s="379"/>
      <c r="AI210" s="379"/>
    </row>
    <row r="211" spans="1:35" s="311" customFormat="1" ht="33" hidden="1" customHeight="1">
      <c r="A211" s="375" t="e">
        <f>#REF!</f>
        <v>#REF!</v>
      </c>
      <c r="B211" s="376" t="e">
        <f>#REF!</f>
        <v>#REF!</v>
      </c>
      <c r="C211" s="1542" t="e">
        <f>#REF!</f>
        <v>#REF!</v>
      </c>
      <c r="D211" s="1542"/>
      <c r="E211" s="1542"/>
      <c r="F211" s="1542"/>
      <c r="G211" s="1542"/>
      <c r="H211" s="378"/>
      <c r="AE211" s="379"/>
      <c r="AF211" s="379"/>
      <c r="AH211" s="377"/>
      <c r="AI211" s="379"/>
    </row>
    <row r="212" spans="1:35" s="311" customFormat="1" ht="19.5" hidden="1" customHeight="1">
      <c r="A212" s="375" t="e">
        <f>#REF!</f>
        <v>#REF!</v>
      </c>
      <c r="B212" s="376" t="e">
        <f>#REF!</f>
        <v>#REF!</v>
      </c>
      <c r="C212" s="1542" t="e">
        <f>#REF!</f>
        <v>#REF!</v>
      </c>
      <c r="D212" s="1542"/>
      <c r="E212" s="1542"/>
      <c r="F212" s="1542"/>
      <c r="G212" s="1542"/>
      <c r="H212" s="378"/>
      <c r="AE212" s="379"/>
      <c r="AF212" s="379"/>
      <c r="AH212" s="377"/>
      <c r="AI212" s="379"/>
    </row>
    <row r="213" spans="1:35" s="311" customFormat="1" ht="19.5" hidden="1" customHeight="1">
      <c r="A213" s="375" t="e">
        <f>#REF!</f>
        <v>#REF!</v>
      </c>
      <c r="B213" s="376" t="e">
        <f>#REF!</f>
        <v>#REF!</v>
      </c>
      <c r="C213" s="1542" t="e">
        <f>#REF!</f>
        <v>#REF!</v>
      </c>
      <c r="D213" s="1542"/>
      <c r="E213" s="1542"/>
      <c r="F213" s="1542"/>
      <c r="G213" s="1542"/>
      <c r="H213" s="378"/>
      <c r="AE213" s="379"/>
      <c r="AF213" s="379"/>
      <c r="AH213" s="377"/>
      <c r="AI213" s="379"/>
    </row>
    <row r="214" spans="1:35" s="311" customFormat="1" ht="19.5" hidden="1" customHeight="1">
      <c r="A214" s="387" t="e">
        <f>#REF!</f>
        <v>#REF!</v>
      </c>
      <c r="B214" s="374" t="e">
        <f>#REF!</f>
        <v>#REF!</v>
      </c>
      <c r="C214" s="1542" t="e">
        <f>#REF!</f>
        <v>#REF!</v>
      </c>
      <c r="D214" s="1542"/>
      <c r="E214" s="1542"/>
      <c r="F214" s="1542"/>
      <c r="G214" s="1542"/>
      <c r="H214" s="378"/>
      <c r="AE214" s="379"/>
      <c r="AF214" s="379"/>
      <c r="AH214" s="379"/>
      <c r="AI214" s="379"/>
    </row>
    <row r="215" spans="1:35" s="311" customFormat="1" ht="33" hidden="1" customHeight="1">
      <c r="A215" s="381" t="e">
        <f>#REF!</f>
        <v>#REF!</v>
      </c>
      <c r="B215" s="374" t="e">
        <f>#REF!</f>
        <v>#REF!</v>
      </c>
      <c r="C215" s="1542"/>
      <c r="D215" s="1542"/>
      <c r="E215" s="1542"/>
      <c r="F215" s="1542"/>
      <c r="G215" s="1542"/>
      <c r="H215" s="378"/>
      <c r="AE215" s="379"/>
      <c r="AF215" s="379"/>
      <c r="AH215" s="379"/>
      <c r="AI215" s="379"/>
    </row>
    <row r="216" spans="1:35" s="311" customFormat="1" ht="19.5" hidden="1" customHeight="1">
      <c r="A216" s="375" t="e">
        <f>#REF!</f>
        <v>#REF!</v>
      </c>
      <c r="B216" s="376" t="e">
        <f>#REF!</f>
        <v>#REF!</v>
      </c>
      <c r="C216" s="1542" t="e">
        <f>#REF!</f>
        <v>#REF!</v>
      </c>
      <c r="D216" s="1542"/>
      <c r="E216" s="1542"/>
      <c r="F216" s="1542"/>
      <c r="G216" s="1542"/>
      <c r="H216" s="378"/>
      <c r="AE216" s="379"/>
      <c r="AF216" s="379"/>
      <c r="AH216" s="377"/>
      <c r="AI216" s="379"/>
    </row>
    <row r="217" spans="1:35" s="311" customFormat="1" ht="19.5" hidden="1" customHeight="1">
      <c r="A217" s="375" t="e">
        <f>#REF!</f>
        <v>#REF!</v>
      </c>
      <c r="B217" s="376" t="e">
        <f>#REF!</f>
        <v>#REF!</v>
      </c>
      <c r="C217" s="1542" t="e">
        <f>#REF!</f>
        <v>#REF!</v>
      </c>
      <c r="D217" s="1542"/>
      <c r="E217" s="1542"/>
      <c r="F217" s="1542"/>
      <c r="G217" s="1542"/>
      <c r="H217" s="378"/>
      <c r="AE217" s="379"/>
      <c r="AF217" s="379"/>
      <c r="AH217" s="377"/>
      <c r="AI217" s="379"/>
    </row>
    <row r="218" spans="1:35" s="311" customFormat="1" ht="32.25" hidden="1" customHeight="1">
      <c r="A218" s="375" t="e">
        <f>#REF!</f>
        <v>#REF!</v>
      </c>
      <c r="B218" s="376" t="e">
        <f>#REF!</f>
        <v>#REF!</v>
      </c>
      <c r="C218" s="1542" t="e">
        <f>#REF!</f>
        <v>#REF!</v>
      </c>
      <c r="D218" s="1542"/>
      <c r="E218" s="1542"/>
      <c r="F218" s="1542"/>
      <c r="G218" s="1542"/>
      <c r="H218" s="378"/>
      <c r="AE218" s="379"/>
      <c r="AF218" s="379"/>
      <c r="AH218" s="377"/>
      <c r="AI218" s="379"/>
    </row>
    <row r="219" spans="1:35" s="311" customFormat="1" ht="19.5" hidden="1" customHeight="1">
      <c r="A219" s="375" t="e">
        <f>#REF!</f>
        <v>#REF!</v>
      </c>
      <c r="B219" s="376" t="e">
        <f>#REF!</f>
        <v>#REF!</v>
      </c>
      <c r="C219" s="1542" t="e">
        <f>#REF!</f>
        <v>#REF!</v>
      </c>
      <c r="D219" s="1542"/>
      <c r="E219" s="1542"/>
      <c r="F219" s="1542"/>
      <c r="G219" s="1542"/>
      <c r="H219" s="378"/>
      <c r="AE219" s="379"/>
      <c r="AF219" s="379"/>
      <c r="AH219" s="377"/>
      <c r="AI219" s="379"/>
    </row>
    <row r="220" spans="1:35" s="311" customFormat="1" ht="19.5" hidden="1" customHeight="1">
      <c r="A220" s="380"/>
      <c r="B220" s="374" t="e">
        <f>#REF!</f>
        <v>#REF!</v>
      </c>
      <c r="C220" s="1542" t="e">
        <f>#REF!</f>
        <v>#REF!</v>
      </c>
      <c r="D220" s="1542"/>
      <c r="E220" s="1542"/>
      <c r="F220" s="1542"/>
      <c r="G220" s="1542"/>
      <c r="H220" s="208"/>
      <c r="AE220" s="379"/>
      <c r="AF220" s="379"/>
      <c r="AH220" s="379"/>
      <c r="AI220" s="379"/>
    </row>
    <row r="221" spans="1:35" s="311" customFormat="1" hidden="1">
      <c r="A221" s="383"/>
      <c r="B221" s="374" t="e">
        <f>#REF!</f>
        <v>#REF!</v>
      </c>
      <c r="C221" s="1542" t="e">
        <f>#REF!</f>
        <v>#REF!</v>
      </c>
      <c r="D221" s="1542"/>
      <c r="E221" s="1542"/>
      <c r="F221" s="1542"/>
      <c r="G221" s="1542"/>
      <c r="H221" s="208"/>
      <c r="AE221" s="379"/>
      <c r="AF221" s="379"/>
      <c r="AH221" s="379"/>
      <c r="AI221" s="379"/>
    </row>
    <row r="222" spans="1:35" s="311" customFormat="1" ht="19.5" hidden="1" customHeight="1">
      <c r="A222" s="384"/>
      <c r="B222" s="374" t="e">
        <f>#REF!</f>
        <v>#REF!</v>
      </c>
      <c r="C222" s="1542" t="e">
        <f>#REF!</f>
        <v>#REF!</v>
      </c>
      <c r="D222" s="1542"/>
      <c r="E222" s="1542"/>
      <c r="F222" s="1542"/>
      <c r="G222" s="1542"/>
      <c r="H222" s="208"/>
      <c r="AE222" s="379"/>
      <c r="AF222" s="379"/>
      <c r="AH222" s="379"/>
      <c r="AI222" s="379"/>
    </row>
    <row r="223" spans="1:35" s="254" customFormat="1">
      <c r="A223" s="265"/>
      <c r="B223" s="266"/>
      <c r="C223" s="1545"/>
      <c r="D223" s="1545"/>
      <c r="E223" s="1545"/>
      <c r="F223" s="1545"/>
      <c r="G223" s="1545"/>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B84E0E41-C2D8-41E7-A2E5-4048BA305A3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1" zoomScaleNormal="100" zoomScaleSheetLayoutView="100" workbookViewId="0">
      <selection activeCell="G16" sqref="G16"/>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5.8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81" t="s">
        <v>26</v>
      </c>
      <c r="B1" s="1581"/>
      <c r="C1" s="1581"/>
      <c r="D1" s="1581"/>
      <c r="E1" s="1581"/>
      <c r="F1" s="1581"/>
      <c r="G1" s="1581"/>
      <c r="H1" s="770"/>
      <c r="I1" s="771"/>
      <c r="J1" s="771"/>
      <c r="K1" s="771"/>
      <c r="L1" s="771"/>
      <c r="M1" s="771"/>
      <c r="N1" s="771"/>
      <c r="O1" s="771"/>
      <c r="P1" s="771"/>
      <c r="Q1" s="687"/>
      <c r="R1" s="687"/>
      <c r="S1" s="687"/>
      <c r="T1" s="688"/>
      <c r="U1" s="688"/>
    </row>
    <row r="2" spans="1:21" ht="18" customHeight="1">
      <c r="A2" s="89" t="str">
        <f>Cover!B3</f>
        <v>Specification No.: CC/NT/W-TW/DOM/A06/23/00495</v>
      </c>
      <c r="B2" s="89"/>
      <c r="C2" s="90"/>
      <c r="D2" s="91"/>
      <c r="E2" s="91"/>
      <c r="F2" s="91"/>
      <c r="G2" s="93" t="s">
        <v>27</v>
      </c>
    </row>
    <row r="3" spans="1:21" ht="18" customHeight="1">
      <c r="A3" s="72"/>
      <c r="B3" s="72"/>
      <c r="C3" s="96"/>
      <c r="D3" s="97"/>
      <c r="E3" s="97"/>
      <c r="F3" s="97"/>
      <c r="G3" s="98"/>
    </row>
    <row r="4" spans="1:21" ht="18.95" customHeight="1">
      <c r="A4" s="1582" t="s">
        <v>28</v>
      </c>
      <c r="B4" s="1582"/>
      <c r="C4" s="1582"/>
      <c r="D4" s="1582"/>
      <c r="E4" s="1582"/>
      <c r="F4" s="1582"/>
      <c r="G4" s="1582"/>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29</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117.75" customHeight="1">
      <c r="A12" s="603" t="s">
        <v>30</v>
      </c>
      <c r="B12" s="603"/>
      <c r="C12" s="1583"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D12" s="1583"/>
      <c r="E12" s="1583"/>
      <c r="F12" s="1583"/>
      <c r="G12" s="1583"/>
    </row>
    <row r="13" spans="1:21" ht="21" customHeight="1">
      <c r="A13" s="604" t="s">
        <v>31</v>
      </c>
      <c r="B13" s="604"/>
      <c r="C13" s="605"/>
      <c r="D13" s="604"/>
      <c r="E13" s="604"/>
      <c r="F13" s="604"/>
      <c r="G13" s="604"/>
    </row>
    <row r="14" spans="1:21" ht="55.5" customHeight="1">
      <c r="A14" s="1584" t="s">
        <v>32</v>
      </c>
      <c r="B14" s="1584"/>
      <c r="C14" s="1584"/>
      <c r="D14" s="1584"/>
      <c r="E14" s="1584"/>
      <c r="F14" s="1584"/>
      <c r="G14" s="1584"/>
      <c r="I14" s="1010" t="s">
        <v>33</v>
      </c>
      <c r="J14" s="776" t="s">
        <v>34</v>
      </c>
    </row>
    <row r="15" spans="1:21" ht="69.95" customHeight="1">
      <c r="B15" s="607">
        <v>1</v>
      </c>
      <c r="C15" s="1567" t="s">
        <v>548</v>
      </c>
      <c r="D15" s="1568"/>
      <c r="E15" s="1568"/>
      <c r="F15" s="1569"/>
      <c r="G15" s="608"/>
      <c r="H15" s="777">
        <f>'Sch-1'!N250+'Sch-2'!J251+'Sch-3 '!P177+'Sch-4'!P22+'Sch-4b'!P30+'Sch-7'!M20</f>
        <v>0</v>
      </c>
      <c r="I15" s="778">
        <f>IF(H15=0,0,G15/H15)</f>
        <v>0</v>
      </c>
    </row>
    <row r="16" spans="1:21" ht="69.95" customHeight="1">
      <c r="B16" s="607">
        <v>2</v>
      </c>
      <c r="C16" s="1567" t="s">
        <v>549</v>
      </c>
      <c r="D16" s="1568"/>
      <c r="E16" s="1568"/>
      <c r="F16" s="1569"/>
      <c r="G16" s="609"/>
      <c r="H16" s="777">
        <f>'Sch-1'!N250+'Sch-2'!J251+'Sch-3 '!P177+'Sch-4'!P22+'Sch-4b'!P30+'Sch-7'!M20</f>
        <v>0</v>
      </c>
      <c r="I16" s="779">
        <f>G16</f>
        <v>0</v>
      </c>
    </row>
    <row r="17" spans="1:21" s="610" customFormat="1" ht="54.95" customHeight="1">
      <c r="B17" s="611">
        <v>3</v>
      </c>
      <c r="C17" s="1570" t="s">
        <v>35</v>
      </c>
      <c r="D17" s="1571"/>
      <c r="E17" s="1571"/>
      <c r="F17" s="1572"/>
      <c r="G17" s="612"/>
      <c r="H17" s="772"/>
      <c r="I17" s="780"/>
      <c r="J17" s="780"/>
      <c r="K17" s="780"/>
      <c r="L17" s="780"/>
      <c r="M17" s="780"/>
      <c r="N17" s="781"/>
      <c r="O17" s="781"/>
      <c r="P17" s="781"/>
      <c r="Q17" s="691"/>
      <c r="R17" s="691"/>
      <c r="S17" s="691"/>
      <c r="T17" s="692"/>
      <c r="U17" s="692"/>
    </row>
    <row r="18" spans="1:21" s="610" customFormat="1" ht="21" customHeight="1">
      <c r="B18" s="613"/>
      <c r="C18" s="923" t="s">
        <v>498</v>
      </c>
      <c r="D18" s="615"/>
      <c r="E18" s="616"/>
      <c r="F18" s="617" t="s">
        <v>36</v>
      </c>
      <c r="G18" s="618"/>
      <c r="H18" s="782">
        <f>'Sch-1'!N250</f>
        <v>0</v>
      </c>
      <c r="I18" s="783">
        <f t="shared" ref="I18:I23" si="0">IF(H18=0,0,G18/H18)</f>
        <v>0</v>
      </c>
      <c r="J18" s="784" t="s">
        <v>501</v>
      </c>
      <c r="K18" s="1009">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'Sch-2'!J251</f>
        <v>0</v>
      </c>
      <c r="I19" s="783">
        <f t="shared" si="0"/>
        <v>0</v>
      </c>
      <c r="J19" s="784" t="s">
        <v>37</v>
      </c>
      <c r="K19" s="1009">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'!P177</f>
        <v>0</v>
      </c>
      <c r="I20" s="783">
        <f t="shared" si="0"/>
        <v>0</v>
      </c>
      <c r="J20" s="784" t="s">
        <v>38</v>
      </c>
      <c r="K20" s="1009">
        <f>I15+I16+I20+I27</f>
        <v>0</v>
      </c>
      <c r="L20" s="780"/>
      <c r="M20" s="780"/>
      <c r="N20" s="781"/>
      <c r="O20" s="781"/>
      <c r="P20" s="781"/>
      <c r="Q20" s="691"/>
      <c r="R20" s="691"/>
      <c r="S20" s="691"/>
      <c r="T20" s="692"/>
      <c r="U20" s="692"/>
    </row>
    <row r="21" spans="1:21" s="610" customFormat="1" ht="21" customHeight="1">
      <c r="B21" s="613"/>
      <c r="C21" s="923" t="s">
        <v>547</v>
      </c>
      <c r="D21" s="615"/>
      <c r="E21" s="616"/>
      <c r="F21" s="617" t="s">
        <v>36</v>
      </c>
      <c r="G21" s="1013"/>
      <c r="H21" s="782">
        <f>'Sch-4'!P22</f>
        <v>0</v>
      </c>
      <c r="I21" s="783">
        <f t="shared" si="0"/>
        <v>0</v>
      </c>
      <c r="J21" s="784" t="s">
        <v>547</v>
      </c>
      <c r="K21" s="1009">
        <f>I15+I16+I21+I28</f>
        <v>0</v>
      </c>
      <c r="L21" s="780"/>
      <c r="M21" s="780"/>
      <c r="N21" s="781"/>
      <c r="O21" s="781"/>
      <c r="P21" s="781"/>
      <c r="Q21" s="691"/>
      <c r="R21" s="691"/>
      <c r="S21" s="691"/>
      <c r="T21" s="692"/>
      <c r="U21" s="692"/>
    </row>
    <row r="22" spans="1:21" s="610" customFormat="1" ht="21" hidden="1" customHeight="1">
      <c r="B22" s="613"/>
      <c r="C22" s="923" t="s">
        <v>550</v>
      </c>
      <c r="D22" s="615"/>
      <c r="E22" s="616"/>
      <c r="F22" s="617" t="s">
        <v>36</v>
      </c>
      <c r="G22" s="618"/>
      <c r="H22" s="782">
        <f>'Sch-4b'!P30</f>
        <v>0</v>
      </c>
      <c r="I22" s="783">
        <f t="shared" si="0"/>
        <v>0</v>
      </c>
      <c r="J22" s="784" t="s">
        <v>551</v>
      </c>
      <c r="K22" s="1009">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13"/>
      <c r="H23" s="782">
        <f>'Sch-7'!M20</f>
        <v>0</v>
      </c>
      <c r="I23" s="783">
        <f t="shared" si="0"/>
        <v>0</v>
      </c>
      <c r="J23" s="784" t="s">
        <v>65</v>
      </c>
      <c r="K23" s="1009">
        <f>I15+I16+I23+I30</f>
        <v>0</v>
      </c>
      <c r="L23" s="780"/>
      <c r="M23" s="780"/>
      <c r="N23" s="781"/>
      <c r="O23" s="781"/>
      <c r="P23" s="781"/>
      <c r="Q23" s="691"/>
      <c r="R23" s="691"/>
      <c r="S23" s="691"/>
      <c r="T23" s="692"/>
      <c r="U23" s="692"/>
    </row>
    <row r="24" spans="1:21" s="610" customFormat="1" ht="54.95" customHeight="1">
      <c r="B24" s="611">
        <v>4</v>
      </c>
      <c r="C24" s="1573" t="s">
        <v>39</v>
      </c>
      <c r="D24" s="1574"/>
      <c r="E24" s="1574"/>
      <c r="F24" s="1575"/>
      <c r="G24" s="612"/>
      <c r="H24" s="772"/>
      <c r="I24" s="780"/>
      <c r="J24" s="780"/>
      <c r="K24" s="780"/>
      <c r="L24" s="780"/>
      <c r="M24" s="780"/>
      <c r="N24" s="781"/>
      <c r="O24" s="781"/>
      <c r="P24" s="781"/>
      <c r="Q24" s="691"/>
      <c r="R24" s="691"/>
      <c r="S24" s="691"/>
      <c r="T24" s="692"/>
      <c r="U24" s="692"/>
    </row>
    <row r="25" spans="1:21" s="610" customFormat="1" ht="21" customHeight="1">
      <c r="A25" s="623"/>
      <c r="B25" s="613"/>
      <c r="C25" s="923" t="s">
        <v>499</v>
      </c>
      <c r="D25" s="615"/>
      <c r="E25" s="624"/>
      <c r="F25" s="617" t="s">
        <v>40</v>
      </c>
      <c r="G25" s="625"/>
      <c r="H25" s="782">
        <f>'Sch-1'!N250</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'Sch-2'!J251</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'!P177</f>
        <v>0</v>
      </c>
      <c r="I27" s="785">
        <f t="shared" si="1"/>
        <v>0</v>
      </c>
      <c r="J27" s="780"/>
      <c r="K27" s="780"/>
      <c r="L27" s="780"/>
      <c r="M27" s="780"/>
      <c r="N27" s="781"/>
      <c r="O27" s="781"/>
      <c r="P27" s="781"/>
      <c r="Q27" s="691"/>
      <c r="R27" s="691"/>
      <c r="S27" s="691"/>
      <c r="T27" s="692"/>
      <c r="U27" s="692"/>
    </row>
    <row r="28" spans="1:21" s="610" customFormat="1" ht="21" customHeight="1">
      <c r="A28" s="623"/>
      <c r="B28" s="613"/>
      <c r="C28" s="923" t="s">
        <v>547</v>
      </c>
      <c r="D28" s="615"/>
      <c r="E28" s="624"/>
      <c r="F28" s="617" t="s">
        <v>40</v>
      </c>
      <c r="G28" s="1013"/>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23" t="s">
        <v>550</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13"/>
      <c r="H30" s="782">
        <f>'Sch-7'!M20</f>
        <v>0</v>
      </c>
      <c r="I30" s="785">
        <f t="shared" si="1"/>
        <v>0</v>
      </c>
      <c r="J30" s="780"/>
      <c r="K30" s="780"/>
      <c r="L30" s="780"/>
      <c r="M30" s="780"/>
      <c r="N30" s="781"/>
      <c r="O30" s="781"/>
      <c r="P30" s="781"/>
      <c r="Q30" s="691"/>
      <c r="R30" s="691"/>
      <c r="S30" s="691"/>
      <c r="T30" s="692"/>
      <c r="U30" s="692"/>
    </row>
    <row r="31" spans="1:21" s="610" customFormat="1">
      <c r="A31" s="623"/>
      <c r="B31" s="627"/>
      <c r="C31" s="1576" t="s">
        <v>472</v>
      </c>
      <c r="D31" s="1577"/>
      <c r="E31" s="1577"/>
      <c r="F31" s="1577"/>
      <c r="G31" s="1577"/>
      <c r="H31" s="772"/>
      <c r="I31" s="780"/>
      <c r="J31" s="780"/>
      <c r="K31" s="780"/>
      <c r="L31" s="780"/>
      <c r="M31" s="780"/>
      <c r="N31" s="781"/>
      <c r="O31" s="781"/>
      <c r="P31" s="781"/>
      <c r="Q31" s="691"/>
      <c r="R31" s="691"/>
      <c r="S31" s="691"/>
      <c r="T31" s="692"/>
      <c r="U31" s="692"/>
    </row>
    <row r="32" spans="1:21" s="610" customFormat="1" ht="48.75" hidden="1" customHeight="1">
      <c r="A32" s="623"/>
      <c r="B32" s="693">
        <v>5</v>
      </c>
      <c r="C32" s="1578" t="s">
        <v>471</v>
      </c>
      <c r="D32" s="1578"/>
      <c r="E32" s="1578"/>
      <c r="F32" s="1578"/>
      <c r="G32" s="1578"/>
      <c r="H32" s="772"/>
      <c r="I32" s="780"/>
      <c r="J32" s="780"/>
      <c r="K32" s="780"/>
      <c r="L32" s="780"/>
      <c r="M32" s="780"/>
      <c r="N32" s="781"/>
      <c r="O32" s="781"/>
      <c r="P32" s="781"/>
      <c r="Q32" s="691"/>
      <c r="R32" s="691"/>
      <c r="S32" s="691"/>
      <c r="T32" s="692"/>
      <c r="U32" s="692"/>
    </row>
    <row r="33" spans="1:21" s="610" customFormat="1" ht="48.75" hidden="1" customHeight="1">
      <c r="A33" s="623"/>
      <c r="B33" s="1579"/>
      <c r="C33" s="1579"/>
      <c r="D33" s="1579"/>
      <c r="E33" s="1579"/>
      <c r="F33" s="1579"/>
      <c r="G33" s="1579"/>
      <c r="H33" s="772"/>
      <c r="I33" s="780"/>
      <c r="J33" s="780"/>
      <c r="K33" s="780"/>
      <c r="L33" s="780"/>
      <c r="M33" s="780"/>
      <c r="N33" s="781"/>
      <c r="O33" s="781"/>
      <c r="P33" s="781"/>
      <c r="Q33" s="691"/>
      <c r="R33" s="691"/>
      <c r="S33" s="691"/>
      <c r="T33" s="692"/>
      <c r="U33" s="692"/>
    </row>
    <row r="34" spans="1:21" s="610" customFormat="1" ht="48.75" hidden="1" customHeight="1">
      <c r="A34" s="623"/>
      <c r="B34" s="628"/>
      <c r="C34" s="1578" t="s">
        <v>0</v>
      </c>
      <c r="D34" s="1580"/>
      <c r="E34" s="1580"/>
      <c r="F34" s="1580"/>
      <c r="G34" s="1580"/>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IF('Sch-1'!B258=0,"", 'Sch-1'!B258)</f>
        <v>--</v>
      </c>
      <c r="D41" s="639"/>
      <c r="E41" s="640" t="s">
        <v>85</v>
      </c>
      <c r="F41" s="1566" t="str">
        <f>'Sch-1'!M259</f>
        <v/>
      </c>
      <c r="G41" s="1566"/>
    </row>
    <row r="42" spans="1:21" ht="33" customHeight="1">
      <c r="A42" s="641" t="s">
        <v>255</v>
      </c>
      <c r="B42" s="641"/>
      <c r="C42" s="639" t="str">
        <f>IF('Sch-1'!B259=0,"", 'Sch-1'!B259)</f>
        <v/>
      </c>
      <c r="D42" s="642"/>
      <c r="E42" s="640" t="s">
        <v>86</v>
      </c>
      <c r="F42" s="1566" t="str">
        <f>'Sch-1'!M260</f>
        <v/>
      </c>
      <c r="G42" s="1566"/>
    </row>
    <row r="43" spans="1:21" ht="33" customHeight="1">
      <c r="A43" s="635"/>
      <c r="B43" s="635"/>
      <c r="C43" s="635"/>
      <c r="D43" s="635"/>
      <c r="E43" s="640"/>
      <c r="F43" s="640"/>
      <c r="G43" s="601"/>
    </row>
  </sheetData>
  <sheetProtection password="CC69" sheet="1" formatColumns="0" formatRows="0" selectLockedCells="1"/>
  <customSheetViews>
    <customSheetView guid="{B84E0E41-C2D8-41E7-A2E5-4048BA305A3E}" showPageBreaks="1" zeroValues="0" printArea="1" hiddenRows="1" hiddenColumns="1" view="pageBreakPreview" topLeftCell="B1">
      <selection activeCell="G16" sqref="G16"/>
      <pageMargins left="0.72" right="0.49" top="0.62" bottom="0.52" header="0.32" footer="0.27"/>
      <pageSetup scale="95" orientation="portrait" r:id="rId1"/>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B1">
      <selection activeCell="G16" sqref="G16"/>
      <pageMargins left="0.72" right="0.49" top="0.62" bottom="0.52" header="0.32" footer="0.27"/>
      <pageSetup scale="95" orientation="portrait" r:id="rId2"/>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5"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5" t="s">
        <v>42</v>
      </c>
      <c r="B2" s="1585"/>
      <c r="C2" s="1585"/>
      <c r="D2" s="1585"/>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B84E0E41-C2D8-41E7-A2E5-4048BA305A3E}" state="hidden">
      <selection activeCell="C8" sqref="C8"/>
      <pageMargins left="0.75" right="0.75" top="0.65" bottom="1" header="0.5" footer="0.5"/>
      <pageSetup orientation="portrait" r:id="rId1"/>
      <headerFooter alignWithMargins="0"/>
    </customSheetView>
    <customSheetView guid="{223BC0FC-814D-40F0-9795-CE82A16FF3A5}" state="hidden">
      <selection activeCell="C8" sqref="C8"/>
      <pageMargins left="0.75" right="0.75" top="0.65" bottom="1" header="0.5" footer="0.5"/>
      <pageSetup orientation="portrait" r:id="rId2"/>
      <headerFooter alignWithMargins="0"/>
    </customSheetView>
    <customSheetView guid="{B53AB765-D844-4672-9326-008E7DD94E4F}" state="hidden">
      <selection activeCell="C8" sqref="C8"/>
      <pageMargins left="0.75" right="0.75" top="0.65" bottom="1" header="0.5" footer="0.5"/>
      <pageSetup orientation="portrait" r:id="rId3"/>
      <headerFooter alignWithMargins="0"/>
    </customSheetView>
    <customSheetView guid="{A41EE4DE-0D82-4A56-8210-F78316511D11}" state="hidden">
      <selection activeCell="C8" sqref="C8"/>
      <pageMargins left="0.75" right="0.75" top="0.65" bottom="1" header="0.5" footer="0.5"/>
      <pageSetup orientation="portrait" r:id="rId4"/>
      <headerFooter alignWithMargins="0"/>
    </customSheetView>
    <customSheetView guid="{1E0C44A1-9358-4FBD-8C2C-4DB661DA1476}" state="hidden">
      <selection activeCell="C8" sqref="C8"/>
      <pageMargins left="0.75" right="0.75" top="0.65" bottom="1" header="0.5" footer="0.5"/>
      <pageSetup orientation="portrait" r:id="rId5"/>
      <headerFooter alignWithMargins="0"/>
    </customSheetView>
    <customSheetView guid="{498493C3-769C-4143-9114-C68CD1D40B11}" state="hidden">
      <selection activeCell="C8" sqref="C8"/>
      <pageMargins left="0.75" right="0.75" top="0.65" bottom="1" header="0.5" footer="0.5"/>
      <pageSetup orientation="portrait" r:id="rId6"/>
      <headerFooter alignWithMargins="0"/>
    </customSheetView>
    <customSheetView guid="{C431BC99-7569-44AB-83F6-AB73BDED3783}" state="hidden">
      <selection activeCell="C8" sqref="C8"/>
      <pageMargins left="0.75" right="0.75" top="0.65" bottom="1" header="0.5" footer="0.5"/>
      <pageSetup orientation="portrait" r:id="rId7"/>
      <headerFooter alignWithMargins="0"/>
    </customSheetView>
    <customSheetView guid="{E97134B6-5E8D-4951-8DA0-73D065532361}" state="hidden">
      <selection activeCell="C8" sqref="C8"/>
      <pageMargins left="0.75" right="0.75" top="0.65" bottom="1" header="0.5" footer="0.5"/>
      <pageSetup orientation="portrait" r:id="rId8"/>
      <headerFooter alignWithMargins="0"/>
    </customSheetView>
    <customSheetView guid="{D0757F9E-DF41-4B40-A5E5-F4F8FDD8D61D}" state="hidden">
      <selection activeCell="C8" sqref="C8"/>
      <pageMargins left="0.75" right="0.75" top="0.65" bottom="1" header="0.5" footer="0.5"/>
      <pageSetup orientation="portrait" r:id="rId9"/>
      <headerFooter alignWithMargins="0"/>
    </customSheetView>
    <customSheetView guid="{EE46BCD1-F715-4FA9-A5FC-1B125AD601E0}">
      <selection activeCell="B6" sqref="B6:D15"/>
      <pageMargins left="0.75" right="0.75" top="0.65" bottom="1" header="0.5" footer="0.5"/>
      <pageSetup orientation="portrait" r:id="rId10"/>
      <headerFooter alignWithMargins="0"/>
    </customSheetView>
    <customSheetView guid="{4AA1107B-A795-4744-B566-827168772C7A}">
      <selection activeCell="B6" sqref="B6:D15"/>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9">
      <selection activeCell="B6" sqref="B6:D15"/>
      <pageMargins left="0.75" right="0.75" top="0.65" bottom="1" header="0.5" footer="0.5"/>
      <pageSetup orientation="portrait" r:id="rId16"/>
      <headerFooter alignWithMargins="0"/>
    </customSheetView>
    <customSheetView guid="{7487ED9F-BBED-4B2A-9631-22F1A430946B}">
      <selection activeCell="B6" sqref="B6:D15"/>
      <pageMargins left="0.75" right="0.75" top="0.65" bottom="1" header="0.5" footer="0.5"/>
      <pageSetup orientation="portrait" r:id="rId17"/>
      <headerFooter alignWithMargins="0"/>
    </customSheetView>
    <customSheetView guid="{B3CE7B10-A914-4559-A6DA-AED8C22AFD6D}" state="hidden">
      <selection activeCell="C8" sqref="C8"/>
      <pageMargins left="0.75" right="0.75" top="0.65" bottom="1" header="0.5" footer="0.5"/>
      <pageSetup orientation="portrait" r:id="rId18"/>
      <headerFooter alignWithMargins="0"/>
    </customSheetView>
    <customSheetView guid="{D53177B2-31EC-4222-B97A-A37DCFD9E45B}"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5" t="s">
        <v>53</v>
      </c>
      <c r="B2" s="1585"/>
      <c r="C2" s="1585"/>
      <c r="D2" s="1586"/>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B84E0E41-C2D8-41E7-A2E5-4048BA305A3E}" state="hidden">
      <selection activeCell="B6" sqref="B6"/>
      <pageMargins left="0.75" right="0.75" top="0.65" bottom="1" header="0.5" footer="0.5"/>
      <pageSetup orientation="portrait" r:id="rId1"/>
      <headerFooter alignWithMargins="0"/>
    </customSheetView>
    <customSheetView guid="{223BC0FC-814D-40F0-9795-CE82A16FF3A5}" state="hidden">
      <selection activeCell="B6" sqref="B6"/>
      <pageMargins left="0.75" right="0.75" top="0.65" bottom="1" header="0.5" footer="0.5"/>
      <pageSetup orientation="portrait" r:id="rId2"/>
      <headerFooter alignWithMargins="0"/>
    </customSheetView>
    <customSheetView guid="{B53AB765-D844-4672-9326-008E7DD94E4F}" state="hidden">
      <selection activeCell="B6" sqref="B6"/>
      <pageMargins left="0.75" right="0.75" top="0.65" bottom="1" header="0.5" footer="0.5"/>
      <pageSetup orientation="portrait" r:id="rId3"/>
      <headerFooter alignWithMargins="0"/>
    </customSheetView>
    <customSheetView guid="{A41EE4DE-0D82-4A56-8210-F78316511D11}" state="hidden">
      <selection activeCell="B6" sqref="B6"/>
      <pageMargins left="0.75" right="0.75" top="0.65" bottom="1" header="0.5" footer="0.5"/>
      <pageSetup orientation="portrait" r:id="rId4"/>
      <headerFooter alignWithMargins="0"/>
    </customSheetView>
    <customSheetView guid="{1E0C44A1-9358-4FBD-8C2C-4DB661DA1476}" state="hidden">
      <selection activeCell="B6" sqref="B6"/>
      <pageMargins left="0.75" right="0.75" top="0.65" bottom="1" header="0.5" footer="0.5"/>
      <pageSetup orientation="portrait" r:id="rId5"/>
      <headerFooter alignWithMargins="0"/>
    </customSheetView>
    <customSheetView guid="{498493C3-769C-4143-9114-C68CD1D40B11}" state="hidden">
      <selection activeCell="B6" sqref="B6"/>
      <pageMargins left="0.75" right="0.75" top="0.65" bottom="1" header="0.5" footer="0.5"/>
      <pageSetup orientation="portrait" r:id="rId6"/>
      <headerFooter alignWithMargins="0"/>
    </customSheetView>
    <customSheetView guid="{C431BC99-7569-44AB-83F6-AB73BDED3783}" state="hidden">
      <selection activeCell="B6" sqref="B6"/>
      <pageMargins left="0.75" right="0.75" top="0.65" bottom="1" header="0.5" footer="0.5"/>
      <pageSetup orientation="portrait" r:id="rId7"/>
      <headerFooter alignWithMargins="0"/>
    </customSheetView>
    <customSheetView guid="{E97134B6-5E8D-4951-8DA0-73D065532361}" state="hidden">
      <selection activeCell="B6" sqref="B6"/>
      <pageMargins left="0.75" right="0.75" top="0.65" bottom="1" header="0.5" footer="0.5"/>
      <pageSetup orientation="portrait" r:id="rId8"/>
      <headerFooter alignWithMargins="0"/>
    </customSheetView>
    <customSheetView guid="{D0757F9E-DF41-4B40-A5E5-F4F8FDD8D61D}" state="hidden">
      <selection activeCell="B6" sqref="B6"/>
      <pageMargins left="0.75" right="0.75" top="0.65" bottom="1" header="0.5" footer="0.5"/>
      <pageSetup orientation="portrait" r:id="rId9"/>
      <headerFooter alignWithMargins="0"/>
    </customSheetView>
    <customSheetView guid="{EE46BCD1-F715-4FA9-A5FC-1B125AD601E0}">
      <selection activeCell="G8" sqref="G8"/>
      <pageMargins left="0.75" right="0.75" top="0.65" bottom="1" header="0.5" footer="0.5"/>
      <pageSetup orientation="portrait" r:id="rId10"/>
      <headerFooter alignWithMargins="0"/>
    </customSheetView>
    <customSheetView guid="{4AA1107B-A795-4744-B566-827168772C7A}" topLeftCell="A10">
      <selection activeCell="G8" sqref="G8"/>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10">
      <selection activeCell="G8" sqref="G8"/>
      <pageMargins left="0.75" right="0.75" top="0.65" bottom="1" header="0.5" footer="0.5"/>
      <pageSetup orientation="portrait" r:id="rId16"/>
      <headerFooter alignWithMargins="0"/>
    </customSheetView>
    <customSheetView guid="{7487ED9F-BBED-4B2A-9631-22F1A430946B}" topLeftCell="A10">
      <selection activeCell="G8" sqref="G8"/>
      <pageMargins left="0.75" right="0.75" top="0.65" bottom="1" header="0.5" footer="0.5"/>
      <pageSetup orientation="portrait" r:id="rId17"/>
      <headerFooter alignWithMargins="0"/>
    </customSheetView>
    <customSheetView guid="{B3CE7B10-A914-4559-A6DA-AED8C22AFD6D}" state="hidden">
      <selection activeCell="B6" sqref="B6"/>
      <pageMargins left="0.75" right="0.75" top="0.65" bottom="1" header="0.5" footer="0.5"/>
      <pageSetup orientation="portrait" r:id="rId18"/>
      <headerFooter alignWithMargins="0"/>
    </customSheetView>
    <customSheetView guid="{D53177B2-31EC-4222-B97A-A37DCFD9E45B}"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85" t="s">
        <v>57</v>
      </c>
      <c r="B2" s="1585"/>
      <c r="C2" s="1585"/>
      <c r="D2" s="1585"/>
      <c r="E2" s="1586"/>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B84E0E41-C2D8-41E7-A2E5-4048BA305A3E}" state="hidden">
      <selection activeCell="E8" sqref="E8"/>
      <pageMargins left="0.75" right="0.62" top="0.65" bottom="1" header="0.5" footer="0.5"/>
      <pageSetup orientation="portrait" r:id="rId1"/>
      <headerFooter alignWithMargins="0"/>
    </customSheetView>
    <customSheetView guid="{223BC0FC-814D-40F0-9795-CE82A16FF3A5}" state="hidden">
      <selection activeCell="E8" sqref="E8"/>
      <pageMargins left="0.75" right="0.62" top="0.65" bottom="1" header="0.5" footer="0.5"/>
      <pageSetup orientation="portrait" r:id="rId2"/>
      <headerFooter alignWithMargins="0"/>
    </customSheetView>
    <customSheetView guid="{B53AB765-D844-4672-9326-008E7DD94E4F}" state="hidden">
      <selection activeCell="E8" sqref="E8"/>
      <pageMargins left="0.75" right="0.62" top="0.65" bottom="1" header="0.5" footer="0.5"/>
      <pageSetup orientation="portrait" r:id="rId3"/>
      <headerFooter alignWithMargins="0"/>
    </customSheetView>
    <customSheetView guid="{A41EE4DE-0D82-4A56-8210-F78316511D11}" state="hidden">
      <selection activeCell="E8" sqref="E8"/>
      <pageMargins left="0.75" right="0.62" top="0.65" bottom="1" header="0.5" footer="0.5"/>
      <pageSetup orientation="portrait" r:id="rId4"/>
      <headerFooter alignWithMargins="0"/>
    </customSheetView>
    <customSheetView guid="{1E0C44A1-9358-4FBD-8C2C-4DB661DA1476}" state="hidden">
      <selection activeCell="E8" sqref="E8"/>
      <pageMargins left="0.75" right="0.62" top="0.65" bottom="1" header="0.5" footer="0.5"/>
      <pageSetup orientation="portrait" r:id="rId5"/>
      <headerFooter alignWithMargins="0"/>
    </customSheetView>
    <customSheetView guid="{498493C3-769C-4143-9114-C68CD1D40B11}" state="hidden">
      <selection activeCell="E8" sqref="E8"/>
      <pageMargins left="0.75" right="0.62" top="0.65" bottom="1" header="0.5" footer="0.5"/>
      <pageSetup orientation="portrait" r:id="rId6"/>
      <headerFooter alignWithMargins="0"/>
    </customSheetView>
    <customSheetView guid="{C431BC99-7569-44AB-83F6-AB73BDED3783}" state="hidden">
      <selection activeCell="E8" sqref="E8"/>
      <pageMargins left="0.75" right="0.62" top="0.65" bottom="1" header="0.5" footer="0.5"/>
      <pageSetup orientation="portrait" r:id="rId7"/>
      <headerFooter alignWithMargins="0"/>
    </customSheetView>
    <customSheetView guid="{E97134B6-5E8D-4951-8DA0-73D065532361}" state="hidden">
      <selection activeCell="E8" sqref="E8"/>
      <pageMargins left="0.75" right="0.62" top="0.65" bottom="1" header="0.5" footer="0.5"/>
      <pageSetup orientation="portrait" r:id="rId8"/>
      <headerFooter alignWithMargins="0"/>
    </customSheetView>
    <customSheetView guid="{D0757F9E-DF41-4B40-A5E5-F4F8FDD8D61D}" state="hidden">
      <selection activeCell="E8" sqref="E8"/>
      <pageMargins left="0.75" right="0.62" top="0.65" bottom="1" header="0.5" footer="0.5"/>
      <pageSetup orientation="portrait" r:id="rId9"/>
      <headerFooter alignWithMargins="0"/>
    </customSheetView>
    <customSheetView guid="{EE46BCD1-F715-4FA9-A5FC-1B125AD601E0}">
      <selection activeCell="E8" sqref="E8"/>
      <pageMargins left="0.75" right="0.62" top="0.65" bottom="1" header="0.5" footer="0.5"/>
      <pageSetup orientation="portrait" r:id="rId10"/>
      <headerFooter alignWithMargins="0"/>
    </customSheetView>
    <customSheetView guid="{4AA1107B-A795-4744-B566-827168772C7A}">
      <selection activeCell="E8" sqref="E8"/>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27A45B7A-04F2-4516-B80B-5ED0825D4ED3}" scale="70">
      <selection activeCell="C6" sqref="C6"/>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A7DBDDEF-9245-44C6-9EBF-032DB6E1C0A2}" topLeftCell="A9">
      <selection activeCell="B9" sqref="B9"/>
      <pageMargins left="0.75" right="0.62" top="0.65" bottom="1" header="0.5" footer="0.5"/>
      <pageSetup orientation="portrait" r:id="rId16"/>
      <headerFooter alignWithMargins="0"/>
    </customSheetView>
    <customSheetView guid="{7487ED9F-BBED-4B2A-9631-22F1A430946B}">
      <selection activeCell="E8" sqref="E8"/>
      <pageMargins left="0.75" right="0.62" top="0.65" bottom="1" header="0.5" footer="0.5"/>
      <pageSetup orientation="portrait" r:id="rId17"/>
      <headerFooter alignWithMargins="0"/>
    </customSheetView>
    <customSheetView guid="{B3CE7B10-A914-4559-A6DA-AED8C22AFD6D}" state="hidden">
      <selection activeCell="E8" sqref="E8"/>
      <pageMargins left="0.75" right="0.62" top="0.65" bottom="1" header="0.5" footer="0.5"/>
      <pageSetup orientation="portrait" r:id="rId18"/>
      <headerFooter alignWithMargins="0"/>
    </customSheetView>
    <customSheetView guid="{D53177B2-31EC-4222-B97A-A37DCFD9E45B}"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7" zoomScaleNormal="100" zoomScaleSheetLayoutView="100" workbookViewId="0">
      <selection activeCell="F52" sqref="F52"/>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8.7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CC/NT/W-TW/DOM/A06/23/00495</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05" t="s">
        <v>252</v>
      </c>
      <c r="B3" s="1605"/>
      <c r="C3" s="1605"/>
      <c r="D3" s="1605"/>
      <c r="E3" s="1605"/>
      <c r="F3" s="1605"/>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06"/>
      <c r="D5" s="1606"/>
      <c r="E5" s="1606"/>
      <c r="F5" s="1606"/>
      <c r="AE5" s="525">
        <v>5</v>
      </c>
      <c r="AF5" s="525" t="s">
        <v>100</v>
      </c>
      <c r="AI5" s="525">
        <v>5</v>
      </c>
      <c r="AJ5" s="524" t="s">
        <v>105</v>
      </c>
    </row>
    <row r="6" spans="1:36">
      <c r="A6" s="530" t="s">
        <v>75</v>
      </c>
      <c r="B6" s="1607" t="str">
        <f>'Sch-1'!B258</f>
        <v>--</v>
      </c>
      <c r="C6" s="1607"/>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87.75" customHeight="1">
      <c r="A15" s="1294" t="s">
        <v>88</v>
      </c>
      <c r="B15" s="1603"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C15" s="1603"/>
      <c r="D15" s="1603"/>
      <c r="E15" s="1603"/>
      <c r="F15" s="1603"/>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59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0"/>
      <c r="D17" s="1590"/>
      <c r="E17" s="1590"/>
      <c r="F17" s="1590"/>
      <c r="Z17" s="540" t="s">
        <v>96</v>
      </c>
      <c r="AA17" s="925" t="s">
        <v>502</v>
      </c>
      <c r="AB17" s="541">
        <f>'Sch-6 After Discount'!D28</f>
        <v>0</v>
      </c>
      <c r="AC17" s="542" t="str">
        <f>" (" &amp; 'N to W'!A4 &amp; ")"</f>
        <v xml:space="preserve"> (Rs. Zero Only )</v>
      </c>
      <c r="AE17" s="525">
        <v>17</v>
      </c>
      <c r="AF17" s="525" t="s">
        <v>100</v>
      </c>
    </row>
    <row r="18" spans="1:41" ht="39" customHeight="1">
      <c r="B18" s="1608" t="s">
        <v>77</v>
      </c>
      <c r="C18" s="1608"/>
      <c r="D18" s="1608"/>
      <c r="E18" s="1608"/>
      <c r="F18" s="1608"/>
      <c r="AE18" s="525">
        <v>18</v>
      </c>
      <c r="AF18" s="525" t="s">
        <v>100</v>
      </c>
    </row>
    <row r="19" spans="1:41" s="527" customFormat="1" ht="27.75" customHeight="1">
      <c r="A19" s="543">
        <v>2</v>
      </c>
      <c r="B19" s="1604" t="s">
        <v>78</v>
      </c>
      <c r="C19" s="1604"/>
      <c r="D19" s="1604"/>
      <c r="E19" s="1604"/>
      <c r="F19" s="1604"/>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90" t="s">
        <v>79</v>
      </c>
      <c r="C20" s="1590"/>
      <c r="D20" s="1590"/>
      <c r="E20" s="1590"/>
      <c r="F20" s="1590"/>
      <c r="AE20" s="525">
        <v>20</v>
      </c>
      <c r="AF20" s="525" t="s">
        <v>100</v>
      </c>
    </row>
    <row r="21" spans="1:41" ht="36.75" customHeight="1">
      <c r="B21" s="1587" t="s">
        <v>437</v>
      </c>
      <c r="C21" s="1587"/>
      <c r="D21" s="1590" t="s">
        <v>80</v>
      </c>
      <c r="E21" s="1590"/>
      <c r="F21" s="1590"/>
      <c r="AE21" s="525">
        <v>21</v>
      </c>
      <c r="AF21" s="525" t="s">
        <v>97</v>
      </c>
    </row>
    <row r="22" spans="1:41" ht="33" customHeight="1">
      <c r="B22" s="1587" t="s">
        <v>438</v>
      </c>
      <c r="C22" s="1587"/>
      <c r="D22" s="926" t="s">
        <v>503</v>
      </c>
      <c r="E22" s="538"/>
      <c r="F22" s="538"/>
      <c r="AE22" s="525">
        <v>22</v>
      </c>
      <c r="AF22" s="525" t="s">
        <v>100</v>
      </c>
    </row>
    <row r="23" spans="1:41" ht="27.95" customHeight="1">
      <c r="B23" s="1587" t="s">
        <v>439</v>
      </c>
      <c r="C23" s="1587"/>
      <c r="D23" s="538" t="s">
        <v>95</v>
      </c>
      <c r="E23" s="538"/>
      <c r="F23" s="538"/>
      <c r="H23" s="547"/>
      <c r="AE23" s="525">
        <v>23</v>
      </c>
      <c r="AF23" s="525" t="s">
        <v>100</v>
      </c>
    </row>
    <row r="24" spans="1:41" ht="27.95" customHeight="1">
      <c r="B24" s="1588" t="s">
        <v>559</v>
      </c>
      <c r="C24" s="1587"/>
      <c r="D24" s="538" t="s">
        <v>81</v>
      </c>
      <c r="E24" s="538"/>
      <c r="F24" s="538"/>
      <c r="AE24" s="525">
        <v>24</v>
      </c>
      <c r="AF24" s="525" t="s">
        <v>100</v>
      </c>
    </row>
    <row r="25" spans="1:41" ht="27.95" hidden="1" customHeight="1">
      <c r="B25" s="1588" t="s">
        <v>538</v>
      </c>
      <c r="C25" s="1587"/>
      <c r="D25" s="926" t="s">
        <v>539</v>
      </c>
      <c r="E25" s="538"/>
      <c r="F25" s="538"/>
    </row>
    <row r="26" spans="1:41" ht="27.95" customHeight="1">
      <c r="B26" s="1587" t="s">
        <v>440</v>
      </c>
      <c r="C26" s="1587"/>
      <c r="D26" s="538" t="s">
        <v>443</v>
      </c>
      <c r="E26" s="538"/>
      <c r="F26" s="538"/>
      <c r="AE26" s="525">
        <v>25</v>
      </c>
      <c r="AF26" s="525" t="s">
        <v>100</v>
      </c>
    </row>
    <row r="27" spans="1:41" ht="27.95" customHeight="1">
      <c r="B27" s="1587" t="s">
        <v>441</v>
      </c>
      <c r="C27" s="1587"/>
      <c r="D27" s="538" t="s">
        <v>444</v>
      </c>
      <c r="E27" s="538"/>
      <c r="F27" s="538"/>
      <c r="AE27" s="525">
        <v>26</v>
      </c>
      <c r="AF27" s="525" t="s">
        <v>100</v>
      </c>
    </row>
    <row r="28" spans="1:41" ht="27.95" customHeight="1">
      <c r="B28" s="1587" t="s">
        <v>442</v>
      </c>
      <c r="C28" s="1587"/>
      <c r="D28" s="538" t="s">
        <v>82</v>
      </c>
      <c r="E28" s="538"/>
      <c r="F28" s="538"/>
      <c r="AE28" s="525">
        <v>27</v>
      </c>
      <c r="AF28" s="525" t="s">
        <v>100</v>
      </c>
    </row>
    <row r="29" spans="1:41" ht="114.75" customHeight="1">
      <c r="A29" s="546">
        <v>2.2000000000000002</v>
      </c>
      <c r="B29" s="1590" t="s">
        <v>89</v>
      </c>
      <c r="C29" s="1590"/>
      <c r="D29" s="1590"/>
      <c r="E29" s="1590"/>
      <c r="F29" s="1590"/>
      <c r="AE29" s="525">
        <v>28</v>
      </c>
      <c r="AF29" s="525" t="s">
        <v>100</v>
      </c>
    </row>
    <row r="30" spans="1:41" ht="85.5" customHeight="1">
      <c r="A30" s="546">
        <v>2.2999999999999998</v>
      </c>
      <c r="B30" s="1590" t="s">
        <v>90</v>
      </c>
      <c r="C30" s="1590"/>
      <c r="D30" s="1590"/>
      <c r="E30" s="1590"/>
      <c r="F30" s="1590"/>
      <c r="AE30" s="525">
        <v>29</v>
      </c>
      <c r="AF30" s="525" t="s">
        <v>100</v>
      </c>
    </row>
    <row r="31" spans="1:41" ht="146.25" customHeight="1">
      <c r="A31" s="546">
        <v>2.4</v>
      </c>
      <c r="B31" s="1590" t="s">
        <v>91</v>
      </c>
      <c r="C31" s="1590"/>
      <c r="D31" s="1590"/>
      <c r="E31" s="1590"/>
      <c r="F31" s="1590"/>
      <c r="AE31" s="525">
        <v>30</v>
      </c>
      <c r="AF31" s="525" t="s">
        <v>100</v>
      </c>
    </row>
    <row r="32" spans="1:41" ht="93" customHeight="1">
      <c r="A32" s="546">
        <v>2.5</v>
      </c>
      <c r="B32" s="1590" t="s">
        <v>92</v>
      </c>
      <c r="C32" s="1590"/>
      <c r="D32" s="1590"/>
      <c r="E32" s="1590"/>
      <c r="F32" s="1590"/>
      <c r="AE32" s="525">
        <v>31</v>
      </c>
      <c r="AF32" s="525" t="s">
        <v>97</v>
      </c>
    </row>
    <row r="33" spans="1:29" ht="98.25" customHeight="1">
      <c r="A33" s="539">
        <v>3</v>
      </c>
      <c r="B33" s="1590" t="s">
        <v>113</v>
      </c>
      <c r="C33" s="1590"/>
      <c r="D33" s="1590"/>
      <c r="E33" s="1590"/>
      <c r="F33" s="1590"/>
    </row>
    <row r="34" spans="1:29" ht="98.25" customHeight="1">
      <c r="A34" s="539">
        <v>3.1</v>
      </c>
      <c r="B34" s="1591" t="s">
        <v>504</v>
      </c>
      <c r="C34" s="1591"/>
      <c r="D34" s="1591"/>
      <c r="E34" s="1591"/>
      <c r="F34" s="1591"/>
    </row>
    <row r="35" spans="1:29" ht="144" customHeight="1">
      <c r="A35" s="546">
        <v>3.2</v>
      </c>
      <c r="B35" s="1589" t="s">
        <v>540</v>
      </c>
      <c r="C35" s="1590"/>
      <c r="D35" s="1590"/>
      <c r="E35" s="1590"/>
      <c r="F35" s="1590"/>
    </row>
    <row r="36" spans="1:29" ht="15.75" customHeight="1">
      <c r="A36" s="546"/>
      <c r="B36" s="1590"/>
      <c r="C36" s="1590"/>
      <c r="D36" s="1590"/>
      <c r="E36" s="1590"/>
      <c r="F36" s="1590"/>
    </row>
    <row r="37" spans="1:29" ht="58.5" customHeight="1">
      <c r="A37" s="546">
        <v>3.3</v>
      </c>
      <c r="B37" s="1589" t="s">
        <v>505</v>
      </c>
      <c r="C37" s="1590"/>
      <c r="D37" s="1590"/>
      <c r="E37" s="1590"/>
      <c r="F37" s="1590"/>
    </row>
    <row r="38" spans="1:29" ht="5.25" customHeight="1">
      <c r="A38" s="546"/>
      <c r="B38" s="1590"/>
      <c r="C38" s="1590"/>
      <c r="D38" s="1590"/>
      <c r="E38" s="1590"/>
      <c r="F38" s="1590"/>
    </row>
    <row r="39" spans="1:29" ht="84" customHeight="1">
      <c r="A39" s="539">
        <v>4</v>
      </c>
      <c r="B39" s="1596" t="s">
        <v>93</v>
      </c>
      <c r="C39" s="1596"/>
      <c r="D39" s="1596"/>
      <c r="E39" s="1596"/>
      <c r="F39" s="1596"/>
      <c r="H39" s="527">
        <f>'Names of Bidder'!K6</f>
        <v>1</v>
      </c>
    </row>
    <row r="40" spans="1:29" ht="117" customHeight="1">
      <c r="A40" s="539">
        <v>5</v>
      </c>
      <c r="B40" s="1590" t="s">
        <v>94</v>
      </c>
      <c r="C40" s="1590"/>
      <c r="D40" s="1590"/>
      <c r="E40" s="1590"/>
      <c r="F40" s="1590"/>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597" t="str">
        <f>'Sch-1'!B258</f>
        <v>--</v>
      </c>
      <c r="C46" s="1597"/>
      <c r="D46" s="522"/>
      <c r="E46" s="555" t="s">
        <v>85</v>
      </c>
      <c r="F46" s="558" t="str">
        <f>'Sch-1'!M259</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'Sch-1'!B259</f>
        <v/>
      </c>
      <c r="C47" s="559"/>
      <c r="D47" s="522"/>
      <c r="E47" s="555" t="s">
        <v>86</v>
      </c>
      <c r="F47" s="558" t="str">
        <f>'Sch-1'!M260</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594"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94"/>
      <c r="C49" s="1594"/>
      <c r="D49" s="1594"/>
      <c r="E49" s="1594"/>
      <c r="F49" s="1594"/>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5" t="s">
        <v>271</v>
      </c>
      <c r="B56" s="1595"/>
      <c r="C56" s="1595"/>
      <c r="D56" s="1592"/>
      <c r="E56" s="1593"/>
      <c r="F56" s="1593"/>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02"/>
      <c r="B57" s="1602"/>
      <c r="C57" s="1602"/>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01"/>
      <c r="B58" s="1601"/>
      <c r="C58" s="1601"/>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00" t="s">
        <v>272</v>
      </c>
      <c r="B59" s="1600"/>
      <c r="C59" s="1600"/>
      <c r="D59" s="1592"/>
      <c r="E59" s="1593"/>
      <c r="F59" s="1593"/>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00" t="s">
        <v>270</v>
      </c>
      <c r="B60" s="1600"/>
      <c r="C60" s="1600"/>
      <c r="D60" s="1592"/>
      <c r="E60" s="1593"/>
      <c r="F60" s="1593"/>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00" t="s">
        <v>273</v>
      </c>
      <c r="B61" s="1600"/>
      <c r="C61" s="1600"/>
      <c r="D61" s="1592"/>
      <c r="E61" s="1593"/>
      <c r="F61" s="1593"/>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5" t="s">
        <v>274</v>
      </c>
      <c r="B62" s="1595"/>
      <c r="C62" s="1595"/>
      <c r="D62" s="1592"/>
      <c r="E62" s="1593"/>
      <c r="F62" s="1593"/>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02"/>
      <c r="B63" s="1602"/>
      <c r="C63" s="1602"/>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01"/>
      <c r="B64" s="1601"/>
      <c r="C64" s="1601"/>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9"/>
      <c r="C65" s="1599"/>
      <c r="D65" s="1599"/>
      <c r="E65" s="1599"/>
      <c r="F65" s="1599"/>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98" t="s">
        <v>141</v>
      </c>
      <c r="B66" s="1598"/>
      <c r="C66" s="1598"/>
      <c r="D66" s="1598"/>
      <c r="E66" s="1598"/>
      <c r="F66" s="1598"/>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C69" sheet="1" formatColumns="0" formatRows="0" selectLockedCells="1"/>
  <customSheetViews>
    <customSheetView guid="{B84E0E41-C2D8-41E7-A2E5-4048BA305A3E}" showPageBreaks="1" showGridLines="0" zeroValues="0" printArea="1" hiddenRows="1" hiddenColumns="1" view="pageBreakPreview" topLeftCell="A7">
      <selection activeCell="F52" sqref="F52"/>
      <pageMargins left="0.75" right="0.77" top="0.62" bottom="0.61" header="0.39" footer="0.32"/>
      <pageSetup scale="93" orientation="portrait" r:id="rId1"/>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7">
      <selection activeCell="F52" sqref="F52"/>
      <pageMargins left="0.75" right="0.77" top="0.62" bottom="0.61" header="0.39" footer="0.32"/>
      <pageSetup scale="93" orientation="portrait" r:id="rId2"/>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7">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scale="93"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27" t="s">
        <v>218</v>
      </c>
      <c r="C1" s="1628"/>
      <c r="D1" s="1628"/>
      <c r="E1" s="1628"/>
      <c r="F1" s="1628"/>
    </row>
    <row r="2" spans="1:8" ht="15.95" customHeight="1">
      <c r="A2" s="694"/>
      <c r="B2" s="695"/>
      <c r="C2" s="696"/>
      <c r="D2" s="698"/>
      <c r="E2" s="698"/>
      <c r="F2" s="698"/>
    </row>
    <row r="3" spans="1:8" s="699" customFormat="1" ht="15.95" customHeight="1">
      <c r="A3" s="694"/>
      <c r="B3" s="694"/>
      <c r="C3" s="694"/>
      <c r="D3" s="1629" t="s">
        <v>219</v>
      </c>
      <c r="E3" s="1629"/>
      <c r="F3" s="1629"/>
    </row>
    <row r="4" spans="1:8" s="699" customFormat="1" ht="20.25" customHeight="1">
      <c r="A4" s="1630" t="s">
        <v>220</v>
      </c>
      <c r="B4" s="1630"/>
      <c r="C4" s="1630"/>
      <c r="D4" s="1631">
        <f>'Sch-1'!C8:E8</f>
        <v>0</v>
      </c>
      <c r="E4" s="1631"/>
      <c r="F4" s="1631"/>
    </row>
    <row r="5" spans="1:8" s="704" customFormat="1" ht="21" customHeight="1">
      <c r="A5" s="700" t="s">
        <v>378</v>
      </c>
      <c r="B5" s="1623" t="s">
        <v>221</v>
      </c>
      <c r="C5" s="1624"/>
      <c r="D5" s="701" t="s">
        <v>222</v>
      </c>
      <c r="E5" s="1625" t="s">
        <v>223</v>
      </c>
      <c r="F5" s="1626"/>
    </row>
    <row r="6" spans="1:8" s="699" customFormat="1" ht="36" customHeight="1">
      <c r="A6" s="705">
        <v>1</v>
      </c>
      <c r="B6" s="706" t="s">
        <v>245</v>
      </c>
      <c r="C6" s="707"/>
      <c r="D6" s="708">
        <f>'Sch-6'!D14</f>
        <v>0</v>
      </c>
      <c r="E6" s="709" t="s">
        <v>352</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435</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352</v>
      </c>
      <c r="D11" s="718" t="e">
        <f>H11</f>
        <v>#REF!</v>
      </c>
      <c r="E11" s="719" t="s">
        <v>352</v>
      </c>
      <c r="F11" s="710" t="e">
        <f>D11</f>
        <v>#REF!</v>
      </c>
      <c r="H11" s="720" t="e">
        <f>ROUND(('Sch-1'!N252-'Sch-1 dis'!F75)+('Sch-2'!J251-'Sch-2 Dis'!F56)+ ('Sch-3 '!P177-'Sch-3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352</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352</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232</v>
      </c>
      <c r="B23" s="1609" t="s">
        <v>233</v>
      </c>
      <c r="C23" s="1609"/>
      <c r="D23" s="1609"/>
      <c r="E23" s="1609"/>
      <c r="F23" s="1632"/>
    </row>
    <row r="24" spans="1:12" s="699" customFormat="1" ht="18.75" customHeight="1">
      <c r="A24" s="737"/>
      <c r="B24" s="1615" t="str">
        <f>H24&amp;" "&amp;G24&amp;" "&amp;I24&amp;" "&amp;J24&amp;"%"&amp; " as"&amp;" "&amp;K24&amp; " "&amp;L24</f>
        <v xml:space="preserve">Excise Duty    % as  </v>
      </c>
      <c r="C24" s="1616"/>
      <c r="D24" s="1616"/>
      <c r="E24" s="1616"/>
      <c r="F24" s="1617"/>
      <c r="G24" s="739" t="s">
        <v>476</v>
      </c>
      <c r="H24" s="740" t="s">
        <v>6</v>
      </c>
      <c r="I24" s="740" t="str">
        <f>IF(J24="","","@")</f>
        <v/>
      </c>
      <c r="J24" s="741" t="s">
        <v>476</v>
      </c>
      <c r="K24" s="742" t="str">
        <f>IF(OR(L24=0,L24=""),"","Rs.")</f>
        <v/>
      </c>
      <c r="L24" s="743" t="str">
        <f>IF(D14=0,"",D14)</f>
        <v/>
      </c>
    </row>
    <row r="25" spans="1:12" s="699" customFormat="1" ht="19.5" customHeight="1">
      <c r="B25" s="1615" t="str">
        <f>H25&amp;" "&amp;G25&amp;" "&amp;I25&amp;" "&amp;J25&amp;"%"&amp; " as"&amp;" "&amp;K25&amp; " "&amp;L25</f>
        <v xml:space="preserve">CST    % as  </v>
      </c>
      <c r="C25" s="1616"/>
      <c r="D25" s="1616"/>
      <c r="E25" s="1616"/>
      <c r="F25" s="1617"/>
      <c r="G25" s="739" t="s">
        <v>476</v>
      </c>
      <c r="H25" s="740" t="s">
        <v>7</v>
      </c>
      <c r="I25" s="740" t="str">
        <f>IF(J25="","","@")</f>
        <v/>
      </c>
      <c r="J25" s="741" t="s">
        <v>476</v>
      </c>
      <c r="K25" s="742" t="str">
        <f>IF(OR(L25=0,L25=""),"","Rs.")</f>
        <v/>
      </c>
      <c r="L25" s="743" t="str">
        <f>IF(D15=0,"",D15)</f>
        <v/>
      </c>
    </row>
    <row r="26" spans="1:12" s="699" customFormat="1" ht="19.5" customHeight="1">
      <c r="B26" s="1615" t="e">
        <f>H26&amp;" "&amp;G26&amp;" "&amp;I26&amp;" "&amp;J26&amp;"%"&amp; " as"&amp;" "&amp;K26&amp; " "&amp;L26</f>
        <v>#REF!</v>
      </c>
      <c r="C26" s="1616"/>
      <c r="D26" s="1616"/>
      <c r="E26" s="1616"/>
      <c r="F26" s="1617"/>
      <c r="G26" s="739" t="s">
        <v>476</v>
      </c>
      <c r="H26" s="740" t="s">
        <v>8</v>
      </c>
      <c r="I26" s="740" t="str">
        <f>IF(J26="","","@")</f>
        <v/>
      </c>
      <c r="J26" s="741" t="s">
        <v>476</v>
      </c>
      <c r="K26" s="742" t="e">
        <f>IF(OR(L26=0,L26=""),"","Rs.")</f>
        <v>#REF!</v>
      </c>
      <c r="L26" s="743" t="e">
        <f>IF(D16=0,"",D16)</f>
        <v>#REF!</v>
      </c>
    </row>
    <row r="27" spans="1:12" s="699" customFormat="1" ht="19.5" customHeight="1">
      <c r="B27" s="1615" t="e">
        <f>H27&amp;" "&amp;G27&amp;" "&amp;I27&amp;" "&amp;J27&amp; " as"&amp;" "&amp;K27&amp; " "&amp;L27</f>
        <v>#REF!</v>
      </c>
      <c r="C27" s="1616"/>
      <c r="D27" s="1616"/>
      <c r="E27" s="1616"/>
      <c r="F27" s="1617"/>
      <c r="G27" s="739" t="s">
        <v>476</v>
      </c>
      <c r="H27" s="740" t="s">
        <v>9</v>
      </c>
      <c r="I27" s="740"/>
      <c r="J27" s="744"/>
      <c r="K27" s="742" t="e">
        <f>IF(OR(L27=0,L27=""),"","Rs.")</f>
        <v>#REF!</v>
      </c>
      <c r="L27" s="743" t="e">
        <f>IF(D17=0,"",D17)</f>
        <v>#REF!</v>
      </c>
    </row>
    <row r="28" spans="1:12" s="699" customFormat="1" ht="19.5" customHeight="1">
      <c r="B28" s="1615" t="str">
        <f>H28&amp;" "&amp;G28&amp;" "&amp;I28&amp;" "&amp;J28&amp; " as"&amp;" "&amp;K28&amp; " "&amp;L28</f>
        <v xml:space="preserve">Others     as  </v>
      </c>
      <c r="C28" s="1616"/>
      <c r="D28" s="1616"/>
      <c r="E28" s="1616"/>
      <c r="F28" s="1617"/>
      <c r="G28" s="739" t="s">
        <v>476</v>
      </c>
      <c r="H28" s="738" t="s">
        <v>237</v>
      </c>
      <c r="I28" s="738"/>
      <c r="J28" s="738"/>
      <c r="K28" s="738" t="str">
        <f>IF(OR(L28=0,L28=""),"","Rs.")</f>
        <v/>
      </c>
      <c r="L28" s="745" t="str">
        <f>IF(D18=0,"",D18)</f>
        <v/>
      </c>
    </row>
    <row r="29" spans="1:12" s="699" customFormat="1" ht="19.5" customHeight="1">
      <c r="B29" s="1621"/>
      <c r="C29" s="1621"/>
      <c r="D29" s="1621"/>
      <c r="E29" s="1621"/>
      <c r="F29" s="1622"/>
    </row>
    <row r="30" spans="1:12" s="747" customFormat="1" ht="59.25" customHeight="1">
      <c r="A30" s="746" t="s">
        <v>238</v>
      </c>
      <c r="B30" s="1618" t="s">
        <v>10</v>
      </c>
      <c r="C30" s="1619"/>
      <c r="D30" s="1619"/>
      <c r="E30" s="1619"/>
      <c r="F30" s="1620"/>
    </row>
    <row r="31" spans="1:12" s="699" customFormat="1" ht="19.5" customHeight="1">
      <c r="A31" s="748" t="s">
        <v>355</v>
      </c>
      <c r="B31" s="1609" t="s">
        <v>239</v>
      </c>
      <c r="C31" s="1609"/>
      <c r="D31" s="1609"/>
      <c r="E31" s="738" t="s">
        <v>235</v>
      </c>
      <c r="F31" s="743">
        <v>0</v>
      </c>
    </row>
    <row r="32" spans="1:12" s="699" customFormat="1" ht="19.5" customHeight="1">
      <c r="A32" s="748" t="s">
        <v>356</v>
      </c>
      <c r="B32" s="740" t="s">
        <v>11</v>
      </c>
      <c r="C32" s="749"/>
      <c r="D32" s="750">
        <v>0.1</v>
      </c>
      <c r="E32" s="738" t="s">
        <v>235</v>
      </c>
      <c r="F32" s="743">
        <f>ROUND(D32*F31,0)</f>
        <v>0</v>
      </c>
      <c r="H32" s="1609"/>
      <c r="I32" s="1609"/>
      <c r="J32" s="1609"/>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235</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235</v>
      </c>
      <c r="F36" s="753" t="str">
        <f>L28</f>
        <v/>
      </c>
    </row>
    <row r="37" spans="1:10" s="699" customFormat="1" ht="19.5" customHeight="1">
      <c r="A37" s="751" t="s">
        <v>16</v>
      </c>
      <c r="B37" s="1609" t="s">
        <v>242</v>
      </c>
      <c r="C37" s="1609"/>
      <c r="D37" s="1609"/>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10" t="str">
        <f>Basic!B1</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43" s="1611"/>
      <c r="C43" s="1612"/>
      <c r="D43" s="1613" t="s">
        <v>243</v>
      </c>
      <c r="E43" s="1614"/>
      <c r="F43" s="764" t="s">
        <v>244</v>
      </c>
    </row>
    <row r="44" spans="1:10" ht="33">
      <c r="A44" s="759" t="s">
        <v>19</v>
      </c>
      <c r="B44" s="760" t="str">
        <f>Basic!B5</f>
        <v>Specification No.: CC/NT/W-TW/DOM/A06/23/00495</v>
      </c>
      <c r="C44" s="761"/>
      <c r="D44" s="762"/>
      <c r="E44" s="763"/>
      <c r="F44" s="765"/>
    </row>
    <row r="46" spans="1:10">
      <c r="A46" s="756"/>
    </row>
  </sheetData>
  <sheetProtection selectLockedCells="1" selectUnlockedCells="1"/>
  <customSheetViews>
    <customSheetView guid="{B84E0E41-C2D8-41E7-A2E5-4048BA305A3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9" t="s">
        <v>218</v>
      </c>
      <c r="C1" s="1640"/>
      <c r="D1" s="1640"/>
      <c r="E1" s="1640"/>
      <c r="F1" s="1640"/>
    </row>
    <row r="2" spans="1:16" ht="15.95" customHeight="1">
      <c r="A2" s="129"/>
      <c r="B2" s="130"/>
      <c r="C2" s="131"/>
      <c r="D2" s="133"/>
      <c r="E2" s="133"/>
      <c r="F2" s="133"/>
    </row>
    <row r="3" spans="1:16" s="134" customFormat="1" ht="15.95" customHeight="1">
      <c r="A3" s="129"/>
      <c r="B3" s="129"/>
      <c r="C3" s="129"/>
      <c r="D3" s="1641" t="s">
        <v>219</v>
      </c>
      <c r="E3" s="1641"/>
      <c r="F3" s="1641"/>
      <c r="H3" s="320"/>
      <c r="I3" s="320"/>
      <c r="J3" s="320"/>
      <c r="K3" s="320"/>
      <c r="L3" s="320"/>
      <c r="M3" s="320"/>
      <c r="N3" s="320"/>
      <c r="O3" s="320"/>
      <c r="P3" s="320"/>
    </row>
    <row r="4" spans="1:16" s="134" customFormat="1" ht="20.25" customHeight="1">
      <c r="A4" s="1647" t="s">
        <v>220</v>
      </c>
      <c r="B4" s="1647"/>
      <c r="C4" s="1647"/>
      <c r="D4" s="1642" t="str">
        <f>'Sch-1'!C8</f>
        <v/>
      </c>
      <c r="E4" s="1642"/>
      <c r="F4" s="1642"/>
      <c r="H4" s="320"/>
      <c r="I4" s="320"/>
      <c r="J4" s="320"/>
      <c r="K4" s="320"/>
      <c r="L4" s="320"/>
      <c r="M4" s="320"/>
      <c r="N4" s="320"/>
      <c r="O4" s="320"/>
      <c r="P4" s="320"/>
    </row>
    <row r="5" spans="1:16" s="140" customFormat="1" ht="21" customHeight="1">
      <c r="A5" s="136" t="s">
        <v>378</v>
      </c>
      <c r="B5" s="1645" t="s">
        <v>221</v>
      </c>
      <c r="C5" s="1646"/>
      <c r="D5" s="137" t="s">
        <v>222</v>
      </c>
      <c r="E5" s="1643" t="s">
        <v>223</v>
      </c>
      <c r="F5" s="1644"/>
      <c r="H5" s="321"/>
      <c r="I5" s="321"/>
      <c r="J5" s="321"/>
      <c r="K5" s="321"/>
      <c r="L5" s="321"/>
      <c r="M5" s="321"/>
      <c r="N5" s="321"/>
      <c r="O5" s="321"/>
      <c r="P5" s="321"/>
    </row>
    <row r="6" spans="1:16" s="134" customFormat="1" ht="36" customHeight="1">
      <c r="A6" s="141">
        <v>1</v>
      </c>
      <c r="B6" s="142" t="s">
        <v>245</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352</v>
      </c>
      <c r="D11" s="153" t="e">
        <f>'Sch-1'!AA254+'Sch-2'!#REF!+'Sch-3 '!#REF!+'Sch-7'!#REF!</f>
        <v>#REF!</v>
      </c>
      <c r="E11" s="154" t="s">
        <v>352</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352</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'Sch-1'!N251</f>
        <v>0</v>
      </c>
      <c r="E20" s="145"/>
      <c r="F20" s="146">
        <f>D20</f>
        <v>0</v>
      </c>
      <c r="H20" s="320"/>
      <c r="I20" s="320"/>
      <c r="J20" s="320"/>
      <c r="K20" s="320"/>
      <c r="L20" s="320"/>
      <c r="M20" s="320"/>
      <c r="N20" s="320"/>
      <c r="O20" s="320"/>
      <c r="P20" s="320"/>
    </row>
    <row r="21" spans="1:16" s="164" customFormat="1" ht="23.25" customHeight="1">
      <c r="A21" s="165" t="s">
        <v>232</v>
      </c>
      <c r="B21" s="1633" t="s">
        <v>233</v>
      </c>
      <c r="C21" s="1633"/>
      <c r="D21" s="1633"/>
      <c r="E21" s="1633"/>
      <c r="F21" s="1634"/>
      <c r="H21" s="322"/>
      <c r="I21" s="322"/>
      <c r="J21" s="322"/>
      <c r="K21" s="322"/>
      <c r="L21" s="322"/>
      <c r="M21" s="322"/>
      <c r="N21" s="322"/>
      <c r="O21" s="322"/>
      <c r="P21" s="322"/>
    </row>
    <row r="22" spans="1:16" s="134" customFormat="1" ht="18.75" customHeight="1">
      <c r="A22" s="167" t="s">
        <v>355</v>
      </c>
      <c r="B22" s="1638" t="s">
        <v>234</v>
      </c>
      <c r="C22" s="1638"/>
      <c r="D22" s="1638"/>
      <c r="E22" s="166" t="s">
        <v>235</v>
      </c>
      <c r="F22" s="169" t="e">
        <f>D14</f>
        <v>#REF!</v>
      </c>
      <c r="H22" s="320"/>
      <c r="I22" s="320"/>
      <c r="J22" s="320"/>
      <c r="K22" s="320"/>
      <c r="L22" s="320"/>
      <c r="M22" s="320"/>
      <c r="N22" s="320"/>
      <c r="O22" s="320"/>
      <c r="P22" s="320"/>
    </row>
    <row r="23" spans="1:16" s="134" customFormat="1" ht="19.5" customHeight="1">
      <c r="A23" s="167" t="s">
        <v>356</v>
      </c>
      <c r="B23" s="1638" t="s">
        <v>236</v>
      </c>
      <c r="C23" s="1638"/>
      <c r="D23" s="1638"/>
      <c r="E23" s="166" t="s">
        <v>235</v>
      </c>
      <c r="F23" s="169" t="e">
        <f>D15</f>
        <v>#REF!</v>
      </c>
      <c r="H23" s="320"/>
      <c r="I23" s="320"/>
      <c r="J23" s="320"/>
      <c r="K23" s="320"/>
      <c r="L23" s="320"/>
      <c r="M23" s="320"/>
      <c r="N23" s="320"/>
      <c r="O23" s="320"/>
      <c r="P23" s="320"/>
    </row>
    <row r="24" spans="1:16" s="134" customFormat="1" ht="19.5" customHeight="1">
      <c r="A24" s="167" t="s">
        <v>357</v>
      </c>
      <c r="B24" s="1638" t="s">
        <v>288</v>
      </c>
      <c r="C24" s="1638"/>
      <c r="D24" s="1638"/>
      <c r="E24" s="166" t="s">
        <v>235</v>
      </c>
      <c r="F24" s="169" t="e">
        <f>D16</f>
        <v>#REF!</v>
      </c>
      <c r="H24" s="320"/>
      <c r="I24" s="320"/>
      <c r="J24" s="320"/>
      <c r="K24" s="320"/>
      <c r="L24" s="320"/>
      <c r="M24" s="320"/>
      <c r="N24" s="320"/>
      <c r="O24" s="320"/>
      <c r="P24" s="320"/>
    </row>
    <row r="25" spans="1:16" s="134" customFormat="1" ht="19.5" customHeight="1">
      <c r="A25" s="167" t="s">
        <v>358</v>
      </c>
      <c r="B25" s="1638" t="s">
        <v>237</v>
      </c>
      <c r="C25" s="1638"/>
      <c r="D25" s="1638"/>
      <c r="E25" s="166" t="s">
        <v>235</v>
      </c>
      <c r="F25" s="169" t="e">
        <f>D17</f>
        <v>#REF!</v>
      </c>
      <c r="H25" s="320"/>
      <c r="I25" s="320"/>
      <c r="J25" s="320"/>
      <c r="K25" s="320"/>
      <c r="L25" s="320"/>
      <c r="M25" s="320"/>
      <c r="N25" s="320"/>
      <c r="O25" s="320"/>
      <c r="P25" s="320"/>
    </row>
    <row r="26" spans="1:16" s="134" customFormat="1" ht="19.5" customHeight="1">
      <c r="A26" s="174" t="s">
        <v>238</v>
      </c>
      <c r="B26" s="1633" t="s">
        <v>290</v>
      </c>
      <c r="C26" s="1633"/>
      <c r="D26" s="1633"/>
      <c r="E26" s="1633"/>
      <c r="F26" s="1634"/>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35" t="s">
        <v>306</v>
      </c>
      <c r="C30" s="1636"/>
      <c r="D30" s="1636"/>
      <c r="E30" s="1636"/>
      <c r="F30" s="1637"/>
      <c r="H30" s="320" t="s">
        <v>291</v>
      </c>
      <c r="I30" s="320"/>
      <c r="J30" s="320"/>
      <c r="K30" s="320"/>
      <c r="L30" s="320"/>
      <c r="M30" s="320"/>
      <c r="N30" s="320"/>
      <c r="O30" s="320"/>
      <c r="P30" s="320"/>
    </row>
    <row r="31" spans="1:16" s="134" customFormat="1" ht="19.5" customHeight="1">
      <c r="A31" s="167" t="s">
        <v>355</v>
      </c>
      <c r="B31" s="1638" t="s">
        <v>239</v>
      </c>
      <c r="C31" s="1638"/>
      <c r="D31" s="1638"/>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38" t="s">
        <v>240</v>
      </c>
      <c r="C32" s="1638"/>
      <c r="D32" s="1638"/>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38" t="s">
        <v>241</v>
      </c>
      <c r="C33" s="1638"/>
      <c r="D33" s="1638"/>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358</v>
      </c>
      <c r="B34" s="1638" t="s">
        <v>237</v>
      </c>
      <c r="C34" s="1638"/>
      <c r="D34" s="1638"/>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38" t="s">
        <v>242</v>
      </c>
      <c r="C35" s="1638"/>
      <c r="D35" s="1638"/>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360</v>
      </c>
      <c r="B36" s="1638" t="s">
        <v>307</v>
      </c>
      <c r="C36" s="1638"/>
      <c r="D36" s="1638"/>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48" t="str">
        <f>Cover!B2</f>
        <v>Transmission Line Tower Package TW01 for (i) 400kV D/c (Triple HTLS Conductor) line from Pot Head Yard of Kiru HE Project – Kishtwar Pooling Station, (ii) LILO of one ckt. of 400 kV D/c (Triple HTLS Conductor) Kiru – Kishtwar line at Pot Head Yard of Kwar &amp; Pakal Dul HE Projects and (iii) Extension of Kishtwar (GIS) pooling station under Consultancy Works to M/S CVPPPL</v>
      </c>
      <c r="B38" s="1648"/>
      <c r="C38" s="1648"/>
      <c r="D38" s="1649" t="s">
        <v>243</v>
      </c>
      <c r="E38" s="1650"/>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B84E0E41-C2D8-41E7-A2E5-4048BA305A3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51">
        <f>'Bid Form 2nd Envelope'!AB17</f>
        <v>0</v>
      </c>
      <c r="B1" s="1651"/>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436</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B84E0E41-C2D8-41E7-A2E5-4048BA305A3E}" state="hidden">
      <selection sqref="A1:F1"/>
      <pageMargins left="0.75" right="0.75" top="1" bottom="1" header="0.5" footer="0.5"/>
      <pageSetup orientation="portrait" r:id="rId1"/>
      <headerFooter alignWithMargins="0"/>
    </customSheetView>
    <customSheetView guid="{223BC0FC-814D-40F0-9795-CE82A16FF3A5}" state="hidden">
      <selection sqref="A1:F1"/>
      <pageMargins left="0.75" right="0.75" top="1" bottom="1" header="0.5" footer="0.5"/>
      <pageSetup orientation="portrait" r:id="rId2"/>
      <headerFooter alignWithMargins="0"/>
    </customSheetView>
    <customSheetView guid="{B53AB765-D844-4672-9326-008E7DD94E4F}" state="hidden">
      <selection sqref="A1:F1"/>
      <pageMargins left="0.75" right="0.75" top="1" bottom="1" header="0.5" footer="0.5"/>
      <pageSetup orientation="portrait" r:id="rId3"/>
      <headerFooter alignWithMargins="0"/>
    </customSheetView>
    <customSheetView guid="{A41EE4DE-0D82-4A56-8210-F78316511D11}" state="hidden">
      <selection sqref="A1:F1"/>
      <pageMargins left="0.75" right="0.75" top="1" bottom="1" header="0.5" footer="0.5"/>
      <pageSetup orientation="portrait" r:id="rId4"/>
      <headerFooter alignWithMargins="0"/>
    </customSheetView>
    <customSheetView guid="{1E0C44A1-9358-4FBD-8C2C-4DB661DA1476}" state="hidden">
      <selection sqref="A1:F1"/>
      <pageMargins left="0.75" right="0.75" top="1" bottom="1" header="0.5" footer="0.5"/>
      <pageSetup orientation="portrait" r:id="rId5"/>
      <headerFooter alignWithMargins="0"/>
    </customSheetView>
    <customSheetView guid="{498493C3-769C-4143-9114-C68CD1D40B11}" state="hidden">
      <selection sqref="A1:F1"/>
      <pageMargins left="0.75" right="0.75" top="1" bottom="1" header="0.5" footer="0.5"/>
      <pageSetup orientation="portrait" r:id="rId6"/>
      <headerFooter alignWithMargins="0"/>
    </customSheetView>
    <customSheetView guid="{C431BC99-7569-44AB-83F6-AB73BDED3783}" state="hidden">
      <selection sqref="A1:F1"/>
      <pageMargins left="0.75" right="0.75" top="1" bottom="1" header="0.5" footer="0.5"/>
      <pageSetup orientation="portrait" r:id="rId7"/>
      <headerFooter alignWithMargins="0"/>
    </customSheetView>
    <customSheetView guid="{E97134B6-5E8D-4951-8DA0-73D065532361}" state="hidden">
      <selection sqref="A1:F1"/>
      <pageMargins left="0.75" right="0.75" top="1" bottom="1" header="0.5" footer="0.5"/>
      <pageSetup orientation="portrait" r:id="rId8"/>
      <headerFooter alignWithMargins="0"/>
    </customSheetView>
    <customSheetView guid="{D0757F9E-DF41-4B40-A5E5-F4F8FDD8D61D}" state="hidden">
      <selection sqref="A1:F1"/>
      <pageMargins left="0.75" right="0.75" top="1" bottom="1" header="0.5" footer="0.5"/>
      <pageSetup orientation="portrait" r:id="rId9"/>
      <headerFooter alignWithMargins="0"/>
    </customSheetView>
    <customSheetView guid="{EE46BCD1-F715-4FA9-A5FC-1B125AD601E0}" state="hidden">
      <selection sqref="A1:F1"/>
      <pageMargins left="0.75" right="0.75" top="1" bottom="1" header="0.5" footer="0.5"/>
      <pageSetup orientation="portrait" r:id="rId10"/>
      <headerFooter alignWithMargins="0"/>
    </customSheetView>
    <customSheetView guid="{4AA1107B-A795-4744-B566-827168772C7A}" state="hidden">
      <selection sqref="A1:F1"/>
      <pageMargins left="0.75" right="0.75" top="1" bottom="1" header="0.5" footer="0.5"/>
      <pageSetup orientation="portrait" r:id="rId11"/>
      <headerFooter alignWithMargins="0"/>
    </customSheetView>
    <customSheetView guid="{B23AD343-29DA-4CE0-BD10-47BF44F3782F}" state="hidden">
      <selection sqref="A1:F1"/>
      <pageMargins left="0.75" right="0.75" top="1" bottom="1" header="0.5" footer="0.5"/>
      <pageSetup orientation="portrait" r:id="rId12"/>
      <headerFooter alignWithMargins="0"/>
    </customSheetView>
    <customSheetView guid="{ECE9294F-C910-4036-88BC-B1F2176FB06B}" state="hidden">
      <selection sqref="A1:F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14D7F02E-BCCA-4517-ABC7-537FF4AEB67A}" state="hidden" topLeftCell="A2">
      <selection activeCell="C2" sqref="C2"/>
      <pageMargins left="0.75" right="0.75" top="1" bottom="1" header="0.5" footer="0.5"/>
      <pageSetup orientation="portrait" r:id="rId16"/>
      <headerFooter alignWithMargins="0"/>
    </customSheetView>
    <customSheetView guid="{27A45B7A-04F2-4516-B80B-5ED0825D4ED3}" state="hidden" topLeftCell="A2">
      <selection activeCell="C2" sqref="C2"/>
      <pageMargins left="0.75" right="0.75" top="1" bottom="1" header="0.5" footer="0.5"/>
      <pageSetup orientation="portrait" r:id="rId17"/>
      <headerFooter alignWithMargins="0"/>
    </customSheetView>
    <customSheetView guid="{E9F4E142-7D26-464D-BECA-4F3806DB1FE1}" state="hidden">
      <selection sqref="A1:F1"/>
      <pageMargins left="0.75" right="0.75" top="1" bottom="1" header="0.5" footer="0.5"/>
      <pageSetup orientation="portrait" r:id="rId18"/>
      <headerFooter alignWithMargins="0"/>
    </customSheetView>
    <customSheetView guid="{A7DBDDEF-9245-44C6-9EBF-032DB6E1C0A2}" state="hidden">
      <selection sqref="A1:F1"/>
      <pageMargins left="0.75" right="0.75" top="1" bottom="1" header="0.5" footer="0.5"/>
      <pageSetup orientation="portrait" r:id="rId19"/>
      <headerFooter alignWithMargins="0"/>
    </customSheetView>
    <customSheetView guid="{7487ED9F-BBED-4B2A-9631-22F1A430946B}" state="hidden">
      <selection sqref="A1:F1"/>
      <pageMargins left="0.75" right="0.75" top="1" bottom="1" header="0.5" footer="0.5"/>
      <pageSetup orientation="portrait" r:id="rId20"/>
      <headerFooter alignWithMargins="0"/>
    </customSheetView>
    <customSheetView guid="{B3CE7B10-A914-4559-A6DA-AED8C22AFD6D}" state="hidden">
      <selection sqref="A1:F1"/>
      <pageMargins left="0.75" right="0.75" top="1" bottom="1" header="0.5" footer="0.5"/>
      <pageSetup orientation="portrait" r:id="rId21"/>
      <headerFooter alignWithMargins="0"/>
    </customSheetView>
    <customSheetView guid="{D53177B2-31EC-4222-B97A-A37DCFD9E45B}"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B84E0E41-C2D8-41E7-A2E5-4048BA305A3E}" state="hidden">
      <pageMargins left="0.7" right="0.7" top="0.75" bottom="0.75" header="0.3" footer="0.3"/>
    </customSheetView>
    <customSheetView guid="{223BC0FC-814D-40F0-9795-CE82A16FF3A5}"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B84E0E41-C2D8-41E7-A2E5-4048BA305A3E}" state="hidden">
      <pageMargins left="0.7" right="0.7" top="0.75" bottom="0.75" header="0.3" footer="0.3"/>
    </customSheetView>
    <customSheetView guid="{223BC0FC-814D-40F0-9795-CE82A16FF3A5}"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Siddhant Kumar {सिद्धांत कुमार}</cp:lastModifiedBy>
  <cp:lastPrinted>2023-02-16T04:53:00Z</cp:lastPrinted>
  <dcterms:created xsi:type="dcterms:W3CDTF">2001-07-26T10:23:15Z</dcterms:created>
  <dcterms:modified xsi:type="dcterms:W3CDTF">2023-04-11T11:41:56Z</dcterms:modified>
</cp:coreProperties>
</file>