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0"/>
  <workbookPr codeName="ThisWorkbook" hidePivotFieldList="1" defaultThemeVersion="124226"/>
  <mc:AlternateContent xmlns:mc="http://schemas.openxmlformats.org/markup-compatibility/2006">
    <mc:Choice Requires="x15">
      <x15ac:absPath xmlns:x15ac="http://schemas.microsoft.com/office/spreadsheetml/2010/11/ac" url="C:\G5\RTM\1_RE works Jammu\1_A Bid Doc-as uploaded on portal\1_Bid Doc\9_Errata-I\"/>
    </mc:Choice>
  </mc:AlternateContent>
  <xr:revisionPtr revIDLastSave="0" documentId="13_ncr:1_{5F4FE592-8B75-477D-892F-6E812AA5735A}" xr6:coauthVersionLast="36" xr6:coauthVersionMax="36" xr10:uidLastSave="{00000000-0000-0000-0000-000000000000}"/>
  <bookViews>
    <workbookView xWindow="9588" yWindow="-12" windowWidth="9636" windowHeight="11760" tabRatio="823" firstSheet="1" activeTab="22"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'Sch-2'!$G$21:$J$468</definedName>
    <definedName name="_xlnm._FilterDatabase" localSheetId="7" hidden="1">'Sch-2 Dis'!$A$15:$F$56</definedName>
    <definedName name="_xlnm._FilterDatabase" localSheetId="8" hidden="1">'Sch-3 '!$A$20:$BB$325</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'Sch-1'!$A$1:$O$477</definedName>
    <definedName name="_xlnm.Print_Area" localSheetId="5">'Sch-1 dis'!$A$1:$G$84</definedName>
    <definedName name="_xlnm.Print_Area" localSheetId="6">'Sch-2'!$A$1:$J$477</definedName>
    <definedName name="_xlnm.Print_Area" localSheetId="7">'Sch-2 Dis'!$A$1:$F$62</definedName>
    <definedName name="_xlnm.Print_Area" localSheetId="8">'Sch-3 '!$A$1:$Q$333</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'Sch-1'!$A$1:$O$478</definedName>
    <definedName name="Z_01ACF2E1_8E61_4459_ABC1_B6C183DEED61_.wvu.PrintArea" localSheetId="5" hidden="1">'Sch-1 dis'!$A$1:$G$84</definedName>
    <definedName name="Z_01ACF2E1_8E61_4459_ABC1_B6C183DEED61_.wvu.PrintArea" localSheetId="6" hidden="1">'Sch-2'!$A$1:$J$467</definedName>
    <definedName name="Z_01ACF2E1_8E61_4459_ABC1_B6C183DEED61_.wvu.PrintArea" localSheetId="7" hidden="1">'Sch-2 Dis'!$A$1:$F$55</definedName>
    <definedName name="Z_01ACF2E1_8E61_4459_ABC1_B6C183DEED61_.wvu.PrintArea" localSheetId="8" hidden="1">'Sch-3 '!$A$1:$P$326</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'Sch-2'!$G$21:$J$468</definedName>
    <definedName name="Z_023E95C7_CD0A_46A1_945E_64751E02EBFE_.wvu.FilterData" localSheetId="7" hidden="1">'Sch-2 Dis'!$A$15:$F$56</definedName>
    <definedName name="Z_023E95C7_CD0A_46A1_945E_64751E02EBFE_.wvu.FilterData" localSheetId="8" hidden="1">'Sch-3 '!$A$20:$BB$325</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'Sch-1'!$A$1:$O$477</definedName>
    <definedName name="Z_023E95C7_CD0A_46A1_945E_64751E02EBFE_.wvu.PrintArea" localSheetId="5" hidden="1">'Sch-1 dis'!$A$1:$G$84</definedName>
    <definedName name="Z_023E95C7_CD0A_46A1_945E_64751E02EBFE_.wvu.PrintArea" localSheetId="6" hidden="1">'Sch-2'!$A$1:$J$477</definedName>
    <definedName name="Z_023E95C7_CD0A_46A1_945E_64751E02EBFE_.wvu.PrintArea" localSheetId="7" hidden="1">'Sch-2 Dis'!$A$1:$F$62</definedName>
    <definedName name="Z_023E95C7_CD0A_46A1_945E_64751E02EBFE_.wvu.PrintArea" localSheetId="8" hidden="1">'Sch-3 '!$A$1:$Q$333</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'Sch-1'!$18:$20,'Sch-1'!$470:$470</definedName>
    <definedName name="Z_023E95C7_CD0A_46A1_945E_64751E02EBFE_.wvu.Rows" localSheetId="6" hidden="1">'Sch-2'!$18:$20</definedName>
    <definedName name="Z_023E95C7_CD0A_46A1_945E_64751E02EBFE_.wvu.Rows" localSheetId="8" hidden="1">'Sch-3 '!$18:$18,'Sch-3 '!$328:$328</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09A8D3FC_70A6_4BFE_BAC8_0E14596B35AB_.wvu.Cols" localSheetId="22" hidden="1">'Bid Form 2nd Envelope'!$G:$K,'Bid Form 2nd Envelope'!$Y:$AN</definedName>
    <definedName name="Z_09A8D3FC_70A6_4BFE_BAC8_0E14596B35AB_.wvu.Cols" localSheetId="18" hidden="1">Discount!$H:$K</definedName>
    <definedName name="Z_09A8D3FC_70A6_4BFE_BAC8_0E14596B35AB_.wvu.Cols" localSheetId="3" hidden="1">'Names of Bidder'!$H:$R,'Names of Bidder'!$Z:$AC</definedName>
    <definedName name="Z_09A8D3FC_70A6_4BFE_BAC8_0E14596B35AB_.wvu.Cols" localSheetId="4" hidden="1">'Sch-1'!$P:$S,'Sch-1'!$AD:$AM</definedName>
    <definedName name="Z_09A8D3FC_70A6_4BFE_BAC8_0E14596B35AB_.wvu.Cols" localSheetId="7" hidden="1">'Sch-2 Dis'!$K:$Q</definedName>
    <definedName name="Z_09A8D3FC_70A6_4BFE_BAC8_0E14596B35AB_.wvu.Cols" localSheetId="8" hidden="1">'Sch-3 '!$R:$T,'Sch-3 '!$AK:$AP</definedName>
    <definedName name="Z_09A8D3FC_70A6_4BFE_BAC8_0E14596B35AB_.wvu.Cols" localSheetId="9" hidden="1">'Sch-3 Dis'!$AA:$AF</definedName>
    <definedName name="Z_09A8D3FC_70A6_4BFE_BAC8_0E14596B35AB_.wvu.Cols" localSheetId="10" hidden="1">'Sch-4'!$R:$S</definedName>
    <definedName name="Z_09A8D3FC_70A6_4BFE_BAC8_0E14596B35AB_.wvu.Cols" localSheetId="11" hidden="1">'Sch-4b'!$R:$S</definedName>
    <definedName name="Z_09A8D3FC_70A6_4BFE_BAC8_0E14596B35AB_.wvu.Cols" localSheetId="12" hidden="1">'Sch-5'!$I:$P</definedName>
    <definedName name="Z_09A8D3FC_70A6_4BFE_BAC8_0E14596B35AB_.wvu.Cols" localSheetId="16" hidden="1">'Sch-7'!$P:$R,'Sch-7'!$AG:$AM</definedName>
    <definedName name="Z_09A8D3FC_70A6_4BFE_BAC8_0E14596B35AB_.wvu.Cols" localSheetId="17" hidden="1">'Sch-7 Dis'!$AD:$AJ</definedName>
    <definedName name="Z_09A8D3FC_70A6_4BFE_BAC8_0E14596B35AB_.wvu.FilterData" localSheetId="4" hidden="1">'Sch-1'!$A$22:$AZ$22</definedName>
    <definedName name="Z_09A8D3FC_70A6_4BFE_BAC8_0E14596B35AB_.wvu.FilterData" localSheetId="5" hidden="1">'Sch-1 dis'!$A$16:$B$21</definedName>
    <definedName name="Z_09A8D3FC_70A6_4BFE_BAC8_0E14596B35AB_.wvu.FilterData" localSheetId="6" hidden="1">'Sch-2'!$G$21:$J$468</definedName>
    <definedName name="Z_09A8D3FC_70A6_4BFE_BAC8_0E14596B35AB_.wvu.FilterData" localSheetId="7" hidden="1">'Sch-2 Dis'!$A$15:$F$56</definedName>
    <definedName name="Z_09A8D3FC_70A6_4BFE_BAC8_0E14596B35AB_.wvu.FilterData" localSheetId="8" hidden="1">'Sch-3 '!$A$20:$BB$325</definedName>
    <definedName name="Z_09A8D3FC_70A6_4BFE_BAC8_0E14596B35AB_.wvu.FilterData" localSheetId="9" hidden="1">'Sch-3 Dis'!$A$15:$F$81</definedName>
    <definedName name="Z_09A8D3FC_70A6_4BFE_BAC8_0E14596B35AB_.wvu.PrintArea" localSheetId="22" hidden="1">'Bid Form 2nd Envelope'!$A$1:$F$68</definedName>
    <definedName name="Z_09A8D3FC_70A6_4BFE_BAC8_0E14596B35AB_.wvu.PrintArea" localSheetId="1" hidden="1">Cover!$A$1:$F$15</definedName>
    <definedName name="Z_09A8D3FC_70A6_4BFE_BAC8_0E14596B35AB_.wvu.PrintArea" localSheetId="18" hidden="1">Discount!$A$2:$G$43</definedName>
    <definedName name="Z_09A8D3FC_70A6_4BFE_BAC8_0E14596B35AB_.wvu.PrintArea" localSheetId="20" hidden="1">'Entry Tax'!$A$1:$E$16</definedName>
    <definedName name="Z_09A8D3FC_70A6_4BFE_BAC8_0E14596B35AB_.wvu.PrintArea" localSheetId="2" hidden="1">Instructions!$A$1:$C$54</definedName>
    <definedName name="Z_09A8D3FC_70A6_4BFE_BAC8_0E14596B35AB_.wvu.PrintArea" localSheetId="3" hidden="1">'Names of Bidder'!$B$1:$G$32</definedName>
    <definedName name="Z_09A8D3FC_70A6_4BFE_BAC8_0E14596B35AB_.wvu.PrintArea" localSheetId="19" hidden="1">Octroi!$A$1:$E$16</definedName>
    <definedName name="Z_09A8D3FC_70A6_4BFE_BAC8_0E14596B35AB_.wvu.PrintArea" localSheetId="21" hidden="1">'Other Taxes &amp; Duties'!$A$1:$F$16</definedName>
    <definedName name="Z_09A8D3FC_70A6_4BFE_BAC8_0E14596B35AB_.wvu.PrintArea" localSheetId="24" hidden="1">'Q &amp; C'!$A$1:$F$38</definedName>
    <definedName name="Z_09A8D3FC_70A6_4BFE_BAC8_0E14596B35AB_.wvu.PrintArea" localSheetId="23" hidden="1">'Q &amp; C (2)'!$A$1:$F$44</definedName>
    <definedName name="Z_09A8D3FC_70A6_4BFE_BAC8_0E14596B35AB_.wvu.PrintArea" localSheetId="4" hidden="1">'Sch-1'!$A$1:$O$477</definedName>
    <definedName name="Z_09A8D3FC_70A6_4BFE_BAC8_0E14596B35AB_.wvu.PrintArea" localSheetId="5" hidden="1">'Sch-1 dis'!$A$1:$G$84</definedName>
    <definedName name="Z_09A8D3FC_70A6_4BFE_BAC8_0E14596B35AB_.wvu.PrintArea" localSheetId="6" hidden="1">'Sch-2'!$A$1:$J$477</definedName>
    <definedName name="Z_09A8D3FC_70A6_4BFE_BAC8_0E14596B35AB_.wvu.PrintArea" localSheetId="7" hidden="1">'Sch-2 Dis'!$A$1:$F$62</definedName>
    <definedName name="Z_09A8D3FC_70A6_4BFE_BAC8_0E14596B35AB_.wvu.PrintArea" localSheetId="8" hidden="1">'Sch-3 '!$A$1:$Q$333</definedName>
    <definedName name="Z_09A8D3FC_70A6_4BFE_BAC8_0E14596B35AB_.wvu.PrintArea" localSheetId="9" hidden="1">'Sch-3 Dis'!$A$1:$F$87</definedName>
    <definedName name="Z_09A8D3FC_70A6_4BFE_BAC8_0E14596B35AB_.wvu.PrintArea" localSheetId="10" hidden="1">'Sch-4'!$A$1:$Q$29</definedName>
    <definedName name="Z_09A8D3FC_70A6_4BFE_BAC8_0E14596B35AB_.wvu.PrintArea" localSheetId="11" hidden="1">'Sch-4b'!$A$1:$Q$37</definedName>
    <definedName name="Z_09A8D3FC_70A6_4BFE_BAC8_0E14596B35AB_.wvu.PrintArea" localSheetId="12" hidden="1">'Sch-5'!$A$1:$E$26</definedName>
    <definedName name="Z_09A8D3FC_70A6_4BFE_BAC8_0E14596B35AB_.wvu.PrintArea" localSheetId="13" hidden="1">'Sch-5 Dis'!$A$1:$E$26</definedName>
    <definedName name="Z_09A8D3FC_70A6_4BFE_BAC8_0E14596B35AB_.wvu.PrintArea" localSheetId="14" hidden="1">'Sch-6'!$A$1:$D$33</definedName>
    <definedName name="Z_09A8D3FC_70A6_4BFE_BAC8_0E14596B35AB_.wvu.PrintArea" localSheetId="15" hidden="1">'Sch-6 After Discount'!$A$1:$D$33</definedName>
    <definedName name="Z_09A8D3FC_70A6_4BFE_BAC8_0E14596B35AB_.wvu.PrintArea" localSheetId="16" hidden="1">'Sch-7'!$A$1:$N$25</definedName>
    <definedName name="Z_09A8D3FC_70A6_4BFE_BAC8_0E14596B35AB_.wvu.PrintArea" localSheetId="17" hidden="1">'Sch-7 Dis'!$A$1:$G$28</definedName>
    <definedName name="Z_09A8D3FC_70A6_4BFE_BAC8_0E14596B35AB_.wvu.PrintTitles" localSheetId="4" hidden="1">'Sch-1'!$15:$17</definedName>
    <definedName name="Z_09A8D3FC_70A6_4BFE_BAC8_0E14596B35AB_.wvu.PrintTitles" localSheetId="5" hidden="1">'Sch-1 dis'!$14:$16</definedName>
    <definedName name="Z_09A8D3FC_70A6_4BFE_BAC8_0E14596B35AB_.wvu.PrintTitles" localSheetId="6" hidden="1">'Sch-2'!$15:$17</definedName>
    <definedName name="Z_09A8D3FC_70A6_4BFE_BAC8_0E14596B35AB_.wvu.PrintTitles" localSheetId="7" hidden="1">'Sch-2 Dis'!$13:$15</definedName>
    <definedName name="Z_09A8D3FC_70A6_4BFE_BAC8_0E14596B35AB_.wvu.PrintTitles" localSheetId="8" hidden="1">'Sch-3 '!$13:$17</definedName>
    <definedName name="Z_09A8D3FC_70A6_4BFE_BAC8_0E14596B35AB_.wvu.PrintTitles" localSheetId="9" hidden="1">'Sch-3 Dis'!$13:$15</definedName>
    <definedName name="Z_09A8D3FC_70A6_4BFE_BAC8_0E14596B35AB_.wvu.PrintTitles" localSheetId="12" hidden="1">'Sch-5'!$3:$13</definedName>
    <definedName name="Z_09A8D3FC_70A6_4BFE_BAC8_0E14596B35AB_.wvu.PrintTitles" localSheetId="13" hidden="1">'Sch-5 Dis'!$3:$13</definedName>
    <definedName name="Z_09A8D3FC_70A6_4BFE_BAC8_0E14596B35AB_.wvu.PrintTitles" localSheetId="14" hidden="1">'Sch-6'!$3:$13</definedName>
    <definedName name="Z_09A8D3FC_70A6_4BFE_BAC8_0E14596B35AB_.wvu.PrintTitles" localSheetId="15" hidden="1">'Sch-6 After Discount'!$3:$13</definedName>
    <definedName name="Z_09A8D3FC_70A6_4BFE_BAC8_0E14596B35AB_.wvu.PrintTitles" localSheetId="16" hidden="1">'Sch-7'!$14:$14</definedName>
    <definedName name="Z_09A8D3FC_70A6_4BFE_BAC8_0E14596B35AB_.wvu.PrintTitles" localSheetId="17" hidden="1">'Sch-7 Dis'!$14:$14</definedName>
    <definedName name="Z_09A8D3FC_70A6_4BFE_BAC8_0E14596B35AB_.wvu.Rows" localSheetId="22" hidden="1">'Bid Form 2nd Envelope'!$25:$25</definedName>
    <definedName name="Z_09A8D3FC_70A6_4BFE_BAC8_0E14596B35AB_.wvu.Rows" localSheetId="1" hidden="1">Cover!$7:$7</definedName>
    <definedName name="Z_09A8D3FC_70A6_4BFE_BAC8_0E14596B35AB_.wvu.Rows" localSheetId="18" hidden="1">Discount!$22:$22,Discount!$29:$29,Discount!$32:$34</definedName>
    <definedName name="Z_09A8D3FC_70A6_4BFE_BAC8_0E14596B35AB_.wvu.Rows" localSheetId="2" hidden="1">Instructions!$35:$36</definedName>
    <definedName name="Z_09A8D3FC_70A6_4BFE_BAC8_0E14596B35AB_.wvu.Rows" localSheetId="4" hidden="1">'Sch-1'!$18:$20,'Sch-1'!$470:$470</definedName>
    <definedName name="Z_09A8D3FC_70A6_4BFE_BAC8_0E14596B35AB_.wvu.Rows" localSheetId="6" hidden="1">'Sch-2'!$18:$20</definedName>
    <definedName name="Z_09A8D3FC_70A6_4BFE_BAC8_0E14596B35AB_.wvu.Rows" localSheetId="8" hidden="1">'Sch-3 '!$18:$18,'Sch-3 '!$328:$328</definedName>
    <definedName name="Z_09A8D3FC_70A6_4BFE_BAC8_0E14596B35AB_.wvu.Rows" localSheetId="14" hidden="1">'Sch-6'!$22:$23</definedName>
    <definedName name="Z_09A8D3FC_70A6_4BFE_BAC8_0E14596B35AB_.wvu.Rows" localSheetId="15" hidden="1">'Sch-6 After Discount'!$22:$23</definedName>
    <definedName name="Z_09A8D3FC_70A6_4BFE_BAC8_0E14596B35AB_.wvu.Rows" localSheetId="16" hidden="1">'Sch-7'!$17:$18,'Sch-7'!$98:$216</definedName>
    <definedName name="Z_09A8D3FC_70A6_4BFE_BAC8_0E14596B35AB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'Sch-1'!$A$18:$O$472</definedName>
    <definedName name="Z_14D7F02E_BCCA_4517_ABC7_537FF4AEB67A_.wvu.FilterData" localSheetId="5" hidden="1">'Sch-1 dis'!$A$17:$G$79</definedName>
    <definedName name="Z_14D7F02E_BCCA_4517_ABC7_537FF4AEB67A_.wvu.FilterData" localSheetId="8" hidden="1">'Sch-3 '!$A$16:$P$327</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'Sch-1'!$A$1:$O$478</definedName>
    <definedName name="Z_14D7F02E_BCCA_4517_ABC7_537FF4AEB67A_.wvu.PrintArea" localSheetId="5" hidden="1">'Sch-1 dis'!$A$1:$G$84</definedName>
    <definedName name="Z_14D7F02E_BCCA_4517_ABC7_537FF4AEB67A_.wvu.PrintArea" localSheetId="6" hidden="1">'Sch-2'!$A$1:$J$476</definedName>
    <definedName name="Z_14D7F02E_BCCA_4517_ABC7_537FF4AEB67A_.wvu.PrintArea" localSheetId="7" hidden="1">'Sch-2 Dis'!$A$1:$F$62</definedName>
    <definedName name="Z_14D7F02E_BCCA_4517_ABC7_537FF4AEB67A_.wvu.PrintArea" localSheetId="8" hidden="1">'Sch-3 '!$A$1:$P$334</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'Sch-1'!$A$22:$AY$182</definedName>
    <definedName name="Z_1E0C44A1_9358_4FBD_8C2C_4DB661DA1476_.wvu.FilterData" localSheetId="5" hidden="1">'Sch-1 dis'!$A$16:$B$21</definedName>
    <definedName name="Z_1E0C44A1_9358_4FBD_8C2C_4DB661DA1476_.wvu.FilterData" localSheetId="6" hidden="1">'Sch-2'!$G$21:$J$468</definedName>
    <definedName name="Z_1E0C44A1_9358_4FBD_8C2C_4DB661DA1476_.wvu.FilterData" localSheetId="7" hidden="1">'Sch-2 Dis'!$A$15:$F$56</definedName>
    <definedName name="Z_1E0C44A1_9358_4FBD_8C2C_4DB661DA1476_.wvu.FilterData" localSheetId="8" hidden="1">'Sch-3 '!$A$20:$BB$325</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'Sch-1'!$A$1:$O$477</definedName>
    <definedName name="Z_1E0C44A1_9358_4FBD_8C2C_4DB661DA1476_.wvu.PrintArea" localSheetId="5" hidden="1">'Sch-1 dis'!$A$1:$G$84</definedName>
    <definedName name="Z_1E0C44A1_9358_4FBD_8C2C_4DB661DA1476_.wvu.PrintArea" localSheetId="6" hidden="1">'Sch-2'!$A$1:$J$477</definedName>
    <definedName name="Z_1E0C44A1_9358_4FBD_8C2C_4DB661DA1476_.wvu.PrintArea" localSheetId="7" hidden="1">'Sch-2 Dis'!$A$1:$F$62</definedName>
    <definedName name="Z_1E0C44A1_9358_4FBD_8C2C_4DB661DA1476_.wvu.PrintArea" localSheetId="8" hidden="1">'Sch-3 '!$A$1:$Q$333</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'Sch-1'!$A$18:$O$182</definedName>
    <definedName name="Z_223BC0FC_814D_40F0_9795_CE82A16FF3A5_.wvu.FilterData" localSheetId="5" hidden="1">'Sch-1 dis'!$A$16:$B$21</definedName>
    <definedName name="Z_223BC0FC_814D_40F0_9795_CE82A16FF3A5_.wvu.FilterData" localSheetId="6" hidden="1">'Sch-2'!$G$21:$J$468</definedName>
    <definedName name="Z_223BC0FC_814D_40F0_9795_CE82A16FF3A5_.wvu.FilterData" localSheetId="7" hidden="1">'Sch-2 Dis'!$A$15:$F$56</definedName>
    <definedName name="Z_223BC0FC_814D_40F0_9795_CE82A16FF3A5_.wvu.FilterData" localSheetId="8" hidden="1">'Sch-3 '!$A$19:$P$327</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'Sch-1'!$A$1:$O$477</definedName>
    <definedName name="Z_223BC0FC_814D_40F0_9795_CE82A16FF3A5_.wvu.PrintArea" localSheetId="5" hidden="1">'Sch-1 dis'!$A$1:$G$84</definedName>
    <definedName name="Z_223BC0FC_814D_40F0_9795_CE82A16FF3A5_.wvu.PrintArea" localSheetId="6" hidden="1">'Sch-2'!$A$1:$J$475</definedName>
    <definedName name="Z_223BC0FC_814D_40F0_9795_CE82A16FF3A5_.wvu.PrintArea" localSheetId="7" hidden="1">'Sch-2 Dis'!$A$1:$F$62</definedName>
    <definedName name="Z_223BC0FC_814D_40F0_9795_CE82A16FF3A5_.wvu.PrintArea" localSheetId="8" hidden="1">'Sch-3 '!$A$1:$P$333</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'Sch-1'!$A$18:$O$182</definedName>
    <definedName name="Z_27A45B7A_04F2_4516_B80B_5ED0825D4ED3_.wvu.FilterData" localSheetId="5" hidden="1">'Sch-1 dis'!$A$16:$B$21</definedName>
    <definedName name="Z_27A45B7A_04F2_4516_B80B_5ED0825D4ED3_.wvu.FilterData" localSheetId="6" hidden="1">'Sch-2'!$G$21:$J$468</definedName>
    <definedName name="Z_27A45B7A_04F2_4516_B80B_5ED0825D4ED3_.wvu.FilterData" localSheetId="7" hidden="1">'Sch-2 Dis'!$A$15:$F$56</definedName>
    <definedName name="Z_27A45B7A_04F2_4516_B80B_5ED0825D4ED3_.wvu.FilterData" localSheetId="8" hidden="1">'Sch-3 '!$A$19:$P$327</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'Sch-1'!$A$1:$O$478</definedName>
    <definedName name="Z_27A45B7A_04F2_4516_B80B_5ED0825D4ED3_.wvu.PrintArea" localSheetId="5" hidden="1">'Sch-1 dis'!$A$1:$G$84</definedName>
    <definedName name="Z_27A45B7A_04F2_4516_B80B_5ED0825D4ED3_.wvu.PrintArea" localSheetId="6" hidden="1">'Sch-2'!$A$1:$J$476</definedName>
    <definedName name="Z_27A45B7A_04F2_4516_B80B_5ED0825D4ED3_.wvu.PrintArea" localSheetId="7" hidden="1">'Sch-2 Dis'!$A$1:$F$62</definedName>
    <definedName name="Z_27A45B7A_04F2_4516_B80B_5ED0825D4ED3_.wvu.PrintArea" localSheetId="8" hidden="1">'Sch-3 '!$A$1:$P$334</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'Sch-1'!$A$22:$AY$182</definedName>
    <definedName name="Z_498493C3_769C_4143_9114_C68CD1D40B11_.wvu.FilterData" localSheetId="5" hidden="1">'Sch-1 dis'!$A$16:$B$21</definedName>
    <definedName name="Z_498493C3_769C_4143_9114_C68CD1D40B11_.wvu.FilterData" localSheetId="6" hidden="1">'Sch-2'!$G$21:$J$468</definedName>
    <definedName name="Z_498493C3_769C_4143_9114_C68CD1D40B11_.wvu.FilterData" localSheetId="7" hidden="1">'Sch-2 Dis'!$A$15:$F$56</definedName>
    <definedName name="Z_498493C3_769C_4143_9114_C68CD1D40B11_.wvu.FilterData" localSheetId="8" hidden="1">'Sch-3 '!$A$20:$BB$325</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'Sch-1'!$A$1:$O$477</definedName>
    <definedName name="Z_498493C3_769C_4143_9114_C68CD1D40B11_.wvu.PrintArea" localSheetId="5" hidden="1">'Sch-1 dis'!$A$1:$G$84</definedName>
    <definedName name="Z_498493C3_769C_4143_9114_C68CD1D40B11_.wvu.PrintArea" localSheetId="6" hidden="1">'Sch-2'!$A$1:$J$477</definedName>
    <definedName name="Z_498493C3_769C_4143_9114_C68CD1D40B11_.wvu.PrintArea" localSheetId="7" hidden="1">'Sch-2 Dis'!$A$1:$F$62</definedName>
    <definedName name="Z_498493C3_769C_4143_9114_C68CD1D40B11_.wvu.PrintArea" localSheetId="8" hidden="1">'Sch-3 '!$A$1:$Q$333</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'Sch-1'!$A$18:$O$182</definedName>
    <definedName name="Z_4AA1107B_A795_4744_B566_827168772C7A_.wvu.FilterData" localSheetId="5" hidden="1">'Sch-1 dis'!$A$16:$B$21</definedName>
    <definedName name="Z_4AA1107B_A795_4744_B566_827168772C7A_.wvu.FilterData" localSheetId="6" hidden="1">'Sch-2'!$G$21:$J$468</definedName>
    <definedName name="Z_4AA1107B_A795_4744_B566_827168772C7A_.wvu.FilterData" localSheetId="7" hidden="1">'Sch-2 Dis'!$A$15:$F$56</definedName>
    <definedName name="Z_4AA1107B_A795_4744_B566_827168772C7A_.wvu.FilterData" localSheetId="8" hidden="1">'Sch-3 '!$A$19:$P$327</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'Sch-1'!$A$1:$O$477</definedName>
    <definedName name="Z_4AA1107B_A795_4744_B566_827168772C7A_.wvu.PrintArea" localSheetId="5" hidden="1">'Sch-1 dis'!$A$1:$G$84</definedName>
    <definedName name="Z_4AA1107B_A795_4744_B566_827168772C7A_.wvu.PrintArea" localSheetId="6" hidden="1">'Sch-2'!$A$1:$J$475</definedName>
    <definedName name="Z_4AA1107B_A795_4744_B566_827168772C7A_.wvu.PrintArea" localSheetId="7" hidden="1">'Sch-2 Dis'!$A$1:$F$62</definedName>
    <definedName name="Z_4AA1107B_A795_4744_B566_827168772C7A_.wvu.PrintArea" localSheetId="8" hidden="1">'Sch-3 '!$A$1:$P$333</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'Sch-1'!$A$1:$O$478</definedName>
    <definedName name="Z_4F65FF32_EC61_4022_A399_2986D7B6B8B3_.wvu.PrintArea" localSheetId="5" hidden="1">'Sch-1 dis'!$A$1:$G$84</definedName>
    <definedName name="Z_4F65FF32_EC61_4022_A399_2986D7B6B8B3_.wvu.PrintArea" localSheetId="6" hidden="1">'Sch-2'!$A$1:$J$467</definedName>
    <definedName name="Z_4F65FF32_EC61_4022_A399_2986D7B6B8B3_.wvu.PrintArea" localSheetId="7" hidden="1">'Sch-2 Dis'!$A$1:$F$55</definedName>
    <definedName name="Z_4F65FF32_EC61_4022_A399_2986D7B6B8B3_.wvu.PrintArea" localSheetId="8" hidden="1">'Sch-3 '!$A$1:$P$326</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'Sch-1'!$503:$569</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'Sch-1'!$A$18:$O$182</definedName>
    <definedName name="Z_7487ED9F_BBED_4B2A_9631_22F1A430946B_.wvu.FilterData" localSheetId="5" hidden="1">'Sch-1 dis'!$A$16:$B$21</definedName>
    <definedName name="Z_7487ED9F_BBED_4B2A_9631_22F1A430946B_.wvu.FilterData" localSheetId="6" hidden="1">'Sch-2'!$G$21:$J$468</definedName>
    <definedName name="Z_7487ED9F_BBED_4B2A_9631_22F1A430946B_.wvu.FilterData" localSheetId="7" hidden="1">'Sch-2 Dis'!$A$15:$F$56</definedName>
    <definedName name="Z_7487ED9F_BBED_4B2A_9631_22F1A430946B_.wvu.FilterData" localSheetId="8" hidden="1">'Sch-3 '!$A$19:$P$327</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'Sch-1'!$A$1:$O$477</definedName>
    <definedName name="Z_7487ED9F_BBED_4B2A_9631_22F1A430946B_.wvu.PrintArea" localSheetId="5" hidden="1">'Sch-1 dis'!$A$1:$G$84</definedName>
    <definedName name="Z_7487ED9F_BBED_4B2A_9631_22F1A430946B_.wvu.PrintArea" localSheetId="6" hidden="1">'Sch-2'!$A$1:$J$475</definedName>
    <definedName name="Z_7487ED9F_BBED_4B2A_9631_22F1A430946B_.wvu.PrintArea" localSheetId="7" hidden="1">'Sch-2 Dis'!$A$1:$F$62</definedName>
    <definedName name="Z_7487ED9F_BBED_4B2A_9631_22F1A430946B_.wvu.PrintArea" localSheetId="8" hidden="1">'Sch-3 '!$A$1:$P$333</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'Sch-2'!$G$21:$J$468</definedName>
    <definedName name="Z_8909CFDD_4F29_4C72_886E_908773EE94A2_.wvu.FilterData" localSheetId="7" hidden="1">'Sch-2 Dis'!$A$15:$F$56</definedName>
    <definedName name="Z_8909CFDD_4F29_4C72_886E_908773EE94A2_.wvu.FilterData" localSheetId="8" hidden="1">'Sch-3 '!$A$20:$BB$325</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'Sch-1'!$A$1:$O$477</definedName>
    <definedName name="Z_8909CFDD_4F29_4C72_886E_908773EE94A2_.wvu.PrintArea" localSheetId="5" hidden="1">'Sch-1 dis'!$A$1:$G$84</definedName>
    <definedName name="Z_8909CFDD_4F29_4C72_886E_908773EE94A2_.wvu.PrintArea" localSheetId="6" hidden="1">'Sch-2'!$A$1:$J$477</definedName>
    <definedName name="Z_8909CFDD_4F29_4C72_886E_908773EE94A2_.wvu.PrintArea" localSheetId="7" hidden="1">'Sch-2 Dis'!$A$1:$F$62</definedName>
    <definedName name="Z_8909CFDD_4F29_4C72_886E_908773EE94A2_.wvu.PrintArea" localSheetId="8" hidden="1">'Sch-3 '!$A$1:$Q$333</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'Sch-1'!$A$22:$AY$182</definedName>
    <definedName name="Z_A34CC49F_E309_4C23_B4F6_1E3B307C10D1_.wvu.FilterData" localSheetId="5" hidden="1">'Sch-1 dis'!$A$16:$B$21</definedName>
    <definedName name="Z_A34CC49F_E309_4C23_B4F6_1E3B307C10D1_.wvu.FilterData" localSheetId="6" hidden="1">'Sch-2'!$G$21:$J$468</definedName>
    <definedName name="Z_A34CC49F_E309_4C23_B4F6_1E3B307C10D1_.wvu.FilterData" localSheetId="7" hidden="1">'Sch-2 Dis'!$A$15:$F$56</definedName>
    <definedName name="Z_A34CC49F_E309_4C23_B4F6_1E3B307C10D1_.wvu.FilterData" localSheetId="8" hidden="1">'Sch-3 '!$A$20:$BB$325</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'Sch-1'!$A$1:$O$477</definedName>
    <definedName name="Z_A34CC49F_E309_4C23_B4F6_1E3B307C10D1_.wvu.PrintArea" localSheetId="5" hidden="1">'Sch-1 dis'!$A$1:$G$84</definedName>
    <definedName name="Z_A34CC49F_E309_4C23_B4F6_1E3B307C10D1_.wvu.PrintArea" localSheetId="6" hidden="1">'Sch-2'!$A$1:$J$477</definedName>
    <definedName name="Z_A34CC49F_E309_4C23_B4F6_1E3B307C10D1_.wvu.PrintArea" localSheetId="7" hidden="1">'Sch-2 Dis'!$A$1:$F$62</definedName>
    <definedName name="Z_A34CC49F_E309_4C23_B4F6_1E3B307C10D1_.wvu.PrintArea" localSheetId="8" hidden="1">'Sch-3 '!$A$1:$Q$333</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'Sch-1'!$A$22:$AY$182</definedName>
    <definedName name="Z_A41EE4DE_0D82_4A56_8210_F78316511D11_.wvu.FilterData" localSheetId="5" hidden="1">'Sch-1 dis'!$A$16:$B$21</definedName>
    <definedName name="Z_A41EE4DE_0D82_4A56_8210_F78316511D11_.wvu.FilterData" localSheetId="6" hidden="1">'Sch-2'!$G$21:$J$468</definedName>
    <definedName name="Z_A41EE4DE_0D82_4A56_8210_F78316511D11_.wvu.FilterData" localSheetId="7" hidden="1">'Sch-2 Dis'!$A$15:$F$56</definedName>
    <definedName name="Z_A41EE4DE_0D82_4A56_8210_F78316511D11_.wvu.FilterData" localSheetId="8" hidden="1">'Sch-3 '!$A$20:$BB$325</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'Sch-1'!$A$1:$O$477</definedName>
    <definedName name="Z_A41EE4DE_0D82_4A56_8210_F78316511D11_.wvu.PrintArea" localSheetId="5" hidden="1">'Sch-1 dis'!$A$1:$G$84</definedName>
    <definedName name="Z_A41EE4DE_0D82_4A56_8210_F78316511D11_.wvu.PrintArea" localSheetId="6" hidden="1">'Sch-2'!$A$1:$J$477</definedName>
    <definedName name="Z_A41EE4DE_0D82_4A56_8210_F78316511D11_.wvu.PrintArea" localSheetId="7" hidden="1">'Sch-2 Dis'!$A$1:$F$62</definedName>
    <definedName name="Z_A41EE4DE_0D82_4A56_8210_F78316511D11_.wvu.PrintArea" localSheetId="8" hidden="1">'Sch-3 '!$A$1:$Q$333</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'Sch-1'!$A$18:$O$182</definedName>
    <definedName name="Z_A7DBDDEF_9245_44C6_9EBF_032DB6E1C0A2_.wvu.FilterData" localSheetId="5" hidden="1">'Sch-1 dis'!$A$16:$B$21</definedName>
    <definedName name="Z_A7DBDDEF_9245_44C6_9EBF_032DB6E1C0A2_.wvu.FilterData" localSheetId="6" hidden="1">'Sch-2'!$G$21:$J$468</definedName>
    <definedName name="Z_A7DBDDEF_9245_44C6_9EBF_032DB6E1C0A2_.wvu.FilterData" localSheetId="7" hidden="1">'Sch-2 Dis'!$A$15:$F$56</definedName>
    <definedName name="Z_A7DBDDEF_9245_44C6_9EBF_032DB6E1C0A2_.wvu.FilterData" localSheetId="8" hidden="1">'Sch-3 '!$A$19:$P$327</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'Sch-1'!$A$1:$O$477</definedName>
    <definedName name="Z_A7DBDDEF_9245_44C6_9EBF_032DB6E1C0A2_.wvu.PrintArea" localSheetId="5" hidden="1">'Sch-1 dis'!$A$1:$G$84</definedName>
    <definedName name="Z_A7DBDDEF_9245_44C6_9EBF_032DB6E1C0A2_.wvu.PrintArea" localSheetId="6" hidden="1">'Sch-2'!$A$1:$J$475</definedName>
    <definedName name="Z_A7DBDDEF_9245_44C6_9EBF_032DB6E1C0A2_.wvu.PrintArea" localSheetId="7" hidden="1">'Sch-2 Dis'!$A$1:$F$62</definedName>
    <definedName name="Z_A7DBDDEF_9245_44C6_9EBF_032DB6E1C0A2_.wvu.PrintArea" localSheetId="8" hidden="1">'Sch-3 '!$A$1:$P$333</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'Sch-1'!$A$18:$O$182</definedName>
    <definedName name="Z_B23AD343_29DA_4CE0_BD10_47BF44F3782F_.wvu.FilterData" localSheetId="5" hidden="1">'Sch-1 dis'!$A$16:$B$21</definedName>
    <definedName name="Z_B23AD343_29DA_4CE0_BD10_47BF44F3782F_.wvu.FilterData" localSheetId="6" hidden="1">'Sch-2'!$G$21:$J$468</definedName>
    <definedName name="Z_B23AD343_29DA_4CE0_BD10_47BF44F3782F_.wvu.FilterData" localSheetId="7" hidden="1">'Sch-2 Dis'!$A$15:$F$56</definedName>
    <definedName name="Z_B23AD343_29DA_4CE0_BD10_47BF44F3782F_.wvu.FilterData" localSheetId="8" hidden="1">'Sch-3 '!$A$19:$P$327</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'Sch-1'!$A$1:$O$477</definedName>
    <definedName name="Z_B23AD343_29DA_4CE0_BD10_47BF44F3782F_.wvu.PrintArea" localSheetId="5" hidden="1">'Sch-1 dis'!$A$1:$G$84</definedName>
    <definedName name="Z_B23AD343_29DA_4CE0_BD10_47BF44F3782F_.wvu.PrintArea" localSheetId="6" hidden="1">'Sch-2'!$A$1:$J$475</definedName>
    <definedName name="Z_B23AD343_29DA_4CE0_BD10_47BF44F3782F_.wvu.PrintArea" localSheetId="7" hidden="1">'Sch-2 Dis'!$A$1:$F$62</definedName>
    <definedName name="Z_B23AD343_29DA_4CE0_BD10_47BF44F3782F_.wvu.PrintArea" localSheetId="8" hidden="1">'Sch-3 '!$A$1:$P$333</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'Sch-1'!$A$18:$O$182</definedName>
    <definedName name="Z_B3CE7B10_A914_4559_A6DA_AED8C22AFD6D_.wvu.FilterData" localSheetId="5" hidden="1">'Sch-1 dis'!$A$16:$B$21</definedName>
    <definedName name="Z_B3CE7B10_A914_4559_A6DA_AED8C22AFD6D_.wvu.FilterData" localSheetId="6" hidden="1">'Sch-2'!$G$21:$J$468</definedName>
    <definedName name="Z_B3CE7B10_A914_4559_A6DA_AED8C22AFD6D_.wvu.FilterData" localSheetId="7" hidden="1">'Sch-2 Dis'!$A$15:$F$56</definedName>
    <definedName name="Z_B3CE7B10_A914_4559_A6DA_AED8C22AFD6D_.wvu.FilterData" localSheetId="8" hidden="1">'Sch-3 '!$A$19:$P$327</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'Sch-1'!$A$1:$O$477</definedName>
    <definedName name="Z_B3CE7B10_A914_4559_A6DA_AED8C22AFD6D_.wvu.PrintArea" localSheetId="5" hidden="1">'Sch-1 dis'!$A$1:$G$84</definedName>
    <definedName name="Z_B3CE7B10_A914_4559_A6DA_AED8C22AFD6D_.wvu.PrintArea" localSheetId="6" hidden="1">'Sch-2'!$A$1:$J$475</definedName>
    <definedName name="Z_B3CE7B10_A914_4559_A6DA_AED8C22AFD6D_.wvu.PrintArea" localSheetId="7" hidden="1">'Sch-2 Dis'!$A$1:$F$62</definedName>
    <definedName name="Z_B3CE7B10_A914_4559_A6DA_AED8C22AFD6D_.wvu.PrintArea" localSheetId="8" hidden="1">'Sch-3 '!$A$1:$P$333</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'Sch-1'!$A$22:$AZ$469</definedName>
    <definedName name="Z_B835C05C_B615_4DCB_982D_4519616B3CD8_.wvu.FilterData" localSheetId="5" hidden="1">'Sch-1 dis'!$A$16:$B$21</definedName>
    <definedName name="Z_B835C05C_B615_4DCB_982D_4519616B3CD8_.wvu.FilterData" localSheetId="6" hidden="1">'Sch-2'!$G$21:$J$468</definedName>
    <definedName name="Z_B835C05C_B615_4DCB_982D_4519616B3CD8_.wvu.FilterData" localSheetId="7" hidden="1">'Sch-2 Dis'!$A$15:$F$56</definedName>
    <definedName name="Z_B835C05C_B615_4DCB_982D_4519616B3CD8_.wvu.FilterData" localSheetId="8" hidden="1">'Sch-3 '!$A$20:$BB$327</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'Sch-1'!$A$1:$O$477</definedName>
    <definedName name="Z_B835C05C_B615_4DCB_982D_4519616B3CD8_.wvu.PrintArea" localSheetId="5" hidden="1">'Sch-1 dis'!$A$1:$G$84</definedName>
    <definedName name="Z_B835C05C_B615_4DCB_982D_4519616B3CD8_.wvu.PrintArea" localSheetId="6" hidden="1">'Sch-2'!$A$1:$J$475</definedName>
    <definedName name="Z_B835C05C_B615_4DCB_982D_4519616B3CD8_.wvu.PrintArea" localSheetId="7" hidden="1">'Sch-2 Dis'!$A$1:$F$62</definedName>
    <definedName name="Z_B835C05C_B615_4DCB_982D_4519616B3CD8_.wvu.PrintArea" localSheetId="8" hidden="1">'Sch-3 '!$A$1:$P$333</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'Sch-2'!$G$21:$J$468</definedName>
    <definedName name="Z_BB6473B7_092C_417E_97E7_ED0705AE17A0_.wvu.FilterData" localSheetId="7" hidden="1">'Sch-2 Dis'!$A$15:$F$56</definedName>
    <definedName name="Z_BB6473B7_092C_417E_97E7_ED0705AE17A0_.wvu.FilterData" localSheetId="8" hidden="1">'Sch-3 '!$A$20:$BB$325</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'Sch-1'!$A$1:$O$477</definedName>
    <definedName name="Z_BB6473B7_092C_417E_97E7_ED0705AE17A0_.wvu.PrintArea" localSheetId="5" hidden="1">'Sch-1 dis'!$A$1:$G$84</definedName>
    <definedName name="Z_BB6473B7_092C_417E_97E7_ED0705AE17A0_.wvu.PrintArea" localSheetId="6" hidden="1">'Sch-2'!$A$1:$J$477</definedName>
    <definedName name="Z_BB6473B7_092C_417E_97E7_ED0705AE17A0_.wvu.PrintArea" localSheetId="7" hidden="1">'Sch-2 Dis'!$A$1:$F$62</definedName>
    <definedName name="Z_BB6473B7_092C_417E_97E7_ED0705AE17A0_.wvu.PrintArea" localSheetId="8" hidden="1">'Sch-3 '!$A$1:$Q$333</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'Sch-1'!$18:$20,'Sch-1'!$470:$470</definedName>
    <definedName name="Z_BB6473B7_092C_417E_97E7_ED0705AE17A0_.wvu.Rows" localSheetId="6" hidden="1">'Sch-2'!$18:$20</definedName>
    <definedName name="Z_BB6473B7_092C_417E_97E7_ED0705AE17A0_.wvu.Rows" localSheetId="8" hidden="1">'Sch-3 '!$18:$18,'Sch-3 '!$328:$328</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'Sch-1'!$A$22:$AZ$469</definedName>
    <definedName name="Z_C431BC99_7569_44AB_83F6_AB73BDED3783_.wvu.FilterData" localSheetId="5" hidden="1">'Sch-1 dis'!$A$16:$B$21</definedName>
    <definedName name="Z_C431BC99_7569_44AB_83F6_AB73BDED3783_.wvu.FilterData" localSheetId="6" hidden="1">'Sch-2'!$G$21:$J$468</definedName>
    <definedName name="Z_C431BC99_7569_44AB_83F6_AB73BDED3783_.wvu.FilterData" localSheetId="7" hidden="1">'Sch-2 Dis'!$A$15:$F$56</definedName>
    <definedName name="Z_C431BC99_7569_44AB_83F6_AB73BDED3783_.wvu.FilterData" localSheetId="8" hidden="1">'Sch-3 '!$A$20:$BB$327</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'Sch-1'!$A$1:$O$477</definedName>
    <definedName name="Z_C431BC99_7569_44AB_83F6_AB73BDED3783_.wvu.PrintArea" localSheetId="5" hidden="1">'Sch-1 dis'!$A$1:$G$84</definedName>
    <definedName name="Z_C431BC99_7569_44AB_83F6_AB73BDED3783_.wvu.PrintArea" localSheetId="6" hidden="1">'Sch-2'!$A$1:$J$475</definedName>
    <definedName name="Z_C431BC99_7569_44AB_83F6_AB73BDED3783_.wvu.PrintArea" localSheetId="7" hidden="1">'Sch-2 Dis'!$A$1:$F$62</definedName>
    <definedName name="Z_C431BC99_7569_44AB_83F6_AB73BDED3783_.wvu.PrintArea" localSheetId="8" hidden="1">'Sch-3 '!$A$1:$P$333</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'Sch-1'!$A$18:$O$182</definedName>
    <definedName name="Z_D0757F9E_DF41_4B40_A5E5_F4F8FDD8D61D_.wvu.FilterData" localSheetId="5" hidden="1">'Sch-1 dis'!$A$16:$B$21</definedName>
    <definedName name="Z_D0757F9E_DF41_4B40_A5E5_F4F8FDD8D61D_.wvu.FilterData" localSheetId="6" hidden="1">'Sch-2'!$G$21:$J$468</definedName>
    <definedName name="Z_D0757F9E_DF41_4B40_A5E5_F4F8FDD8D61D_.wvu.FilterData" localSheetId="7" hidden="1">'Sch-2 Dis'!$A$15:$F$56</definedName>
    <definedName name="Z_D0757F9E_DF41_4B40_A5E5_F4F8FDD8D61D_.wvu.FilterData" localSheetId="8" hidden="1">'Sch-3 '!$A$19:$P$327</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'Sch-1'!$A$1:$O$477</definedName>
    <definedName name="Z_D0757F9E_DF41_4B40_A5E5_F4F8FDD8D61D_.wvu.PrintArea" localSheetId="5" hidden="1">'Sch-1 dis'!$A$1:$G$84</definedName>
    <definedName name="Z_D0757F9E_DF41_4B40_A5E5_F4F8FDD8D61D_.wvu.PrintArea" localSheetId="6" hidden="1">'Sch-2'!$A$1:$J$475</definedName>
    <definedName name="Z_D0757F9E_DF41_4B40_A5E5_F4F8FDD8D61D_.wvu.PrintArea" localSheetId="7" hidden="1">'Sch-2 Dis'!$A$1:$F$62</definedName>
    <definedName name="Z_D0757F9E_DF41_4B40_A5E5_F4F8FDD8D61D_.wvu.PrintArea" localSheetId="8" hidden="1">'Sch-3 '!$A$1:$P$333</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'Sch-1'!$A$18:$O$182</definedName>
    <definedName name="Z_D53177B2_31EC_4222_B97A_A37DCFD9E45B_.wvu.FilterData" localSheetId="5" hidden="1">'Sch-1 dis'!$A$16:$B$21</definedName>
    <definedName name="Z_D53177B2_31EC_4222_B97A_A37DCFD9E45B_.wvu.FilterData" localSheetId="6" hidden="1">'Sch-2'!$G$21:$J$468</definedName>
    <definedName name="Z_D53177B2_31EC_4222_B97A_A37DCFD9E45B_.wvu.FilterData" localSheetId="7" hidden="1">'Sch-2 Dis'!$A$15:$F$56</definedName>
    <definedName name="Z_D53177B2_31EC_4222_B97A_A37DCFD9E45B_.wvu.FilterData" localSheetId="8" hidden="1">'Sch-3 '!$A$19:$P$327</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'Sch-1'!$A$1:$O$477</definedName>
    <definedName name="Z_D53177B2_31EC_4222_B97A_A37DCFD9E45B_.wvu.PrintArea" localSheetId="5" hidden="1">'Sch-1 dis'!$A$1:$G$84</definedName>
    <definedName name="Z_D53177B2_31EC_4222_B97A_A37DCFD9E45B_.wvu.PrintArea" localSheetId="6" hidden="1">'Sch-2'!$A$1:$J$475</definedName>
    <definedName name="Z_D53177B2_31EC_4222_B97A_A37DCFD9E45B_.wvu.PrintArea" localSheetId="7" hidden="1">'Sch-2 Dis'!$A$1:$F$62</definedName>
    <definedName name="Z_D53177B2_31EC_4222_B97A_A37DCFD9E45B_.wvu.PrintArea" localSheetId="8" hidden="1">'Sch-3 '!$A$1:$P$333</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'Sch-1'!$A$18:$O$182</definedName>
    <definedName name="Z_E97134B6_5E8D_4951_8DA0_73D065532361_.wvu.FilterData" localSheetId="5" hidden="1">'Sch-1 dis'!$A$16:$B$21</definedName>
    <definedName name="Z_E97134B6_5E8D_4951_8DA0_73D065532361_.wvu.FilterData" localSheetId="6" hidden="1">'Sch-2'!$G$21:$J$468</definedName>
    <definedName name="Z_E97134B6_5E8D_4951_8DA0_73D065532361_.wvu.FilterData" localSheetId="7" hidden="1">'Sch-2 Dis'!$A$15:$F$56</definedName>
    <definedName name="Z_E97134B6_5E8D_4951_8DA0_73D065532361_.wvu.FilterData" localSheetId="8" hidden="1">'Sch-3 '!$A$19:$P$327</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'Sch-1'!$A$1:$O$477</definedName>
    <definedName name="Z_E97134B6_5E8D_4951_8DA0_73D065532361_.wvu.PrintArea" localSheetId="5" hidden="1">'Sch-1 dis'!$A$1:$G$84</definedName>
    <definedName name="Z_E97134B6_5E8D_4951_8DA0_73D065532361_.wvu.PrintArea" localSheetId="6" hidden="1">'Sch-2'!$A$1:$J$475</definedName>
    <definedName name="Z_E97134B6_5E8D_4951_8DA0_73D065532361_.wvu.PrintArea" localSheetId="7" hidden="1">'Sch-2 Dis'!$A$1:$F$62</definedName>
    <definedName name="Z_E97134B6_5E8D_4951_8DA0_73D065532361_.wvu.PrintArea" localSheetId="8" hidden="1">'Sch-3 '!$A$1:$P$333</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'Sch-1'!$A$18:$O$182</definedName>
    <definedName name="Z_E9F4E142_7D26_464D_BECA_4F3806DB1FE1_.wvu.FilterData" localSheetId="5" hidden="1">'Sch-1 dis'!$A$16:$B$21</definedName>
    <definedName name="Z_E9F4E142_7D26_464D_BECA_4F3806DB1FE1_.wvu.FilterData" localSheetId="6" hidden="1">'Sch-2'!$G$21:$J$468</definedName>
    <definedName name="Z_E9F4E142_7D26_464D_BECA_4F3806DB1FE1_.wvu.FilterData" localSheetId="7" hidden="1">'Sch-2 Dis'!$A$15:$F$56</definedName>
    <definedName name="Z_E9F4E142_7D26_464D_BECA_4F3806DB1FE1_.wvu.FilterData" localSheetId="8" hidden="1">'Sch-3 '!$A$19:$P$327</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'Sch-1'!$A$1:$O$477</definedName>
    <definedName name="Z_E9F4E142_7D26_464D_BECA_4F3806DB1FE1_.wvu.PrintArea" localSheetId="5" hidden="1">'Sch-1 dis'!$A$1:$G$84</definedName>
    <definedName name="Z_E9F4E142_7D26_464D_BECA_4F3806DB1FE1_.wvu.PrintArea" localSheetId="6" hidden="1">'Sch-2'!$A$1:$J$475</definedName>
    <definedName name="Z_E9F4E142_7D26_464D_BECA_4F3806DB1FE1_.wvu.PrintArea" localSheetId="7" hidden="1">'Sch-2 Dis'!$A$1:$F$62</definedName>
    <definedName name="Z_E9F4E142_7D26_464D_BECA_4F3806DB1FE1_.wvu.PrintArea" localSheetId="8" hidden="1">'Sch-3 '!$A$1:$P$333</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'Sch-1'!$A$18:$O$182</definedName>
    <definedName name="Z_ECE9294F_C910_4036_88BC_B1F2176FB06B_.wvu.FilterData" localSheetId="5" hidden="1">'Sch-1 dis'!$A$16:$B$21</definedName>
    <definedName name="Z_ECE9294F_C910_4036_88BC_B1F2176FB06B_.wvu.FilterData" localSheetId="6" hidden="1">'Sch-2'!$G$21:$J$468</definedName>
    <definedName name="Z_ECE9294F_C910_4036_88BC_B1F2176FB06B_.wvu.FilterData" localSheetId="7" hidden="1">'Sch-2 Dis'!$A$15:$F$56</definedName>
    <definedName name="Z_ECE9294F_C910_4036_88BC_B1F2176FB06B_.wvu.FilterData" localSheetId="8" hidden="1">'Sch-3 '!$A$19:$P$327</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'Sch-1'!$A$1:$O$477</definedName>
    <definedName name="Z_ECE9294F_C910_4036_88BC_B1F2176FB06B_.wvu.PrintArea" localSheetId="5" hidden="1">'Sch-1 dis'!$A$1:$G$84</definedName>
    <definedName name="Z_ECE9294F_C910_4036_88BC_B1F2176FB06B_.wvu.PrintArea" localSheetId="6" hidden="1">'Sch-2'!$A$1:$J$475</definedName>
    <definedName name="Z_ECE9294F_C910_4036_88BC_B1F2176FB06B_.wvu.PrintArea" localSheetId="7" hidden="1">'Sch-2 Dis'!$A$1:$F$62</definedName>
    <definedName name="Z_ECE9294F_C910_4036_88BC_B1F2176FB06B_.wvu.PrintArea" localSheetId="8" hidden="1">'Sch-3 '!$A$1:$P$333</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'Sch-1'!$A$18:$O$182</definedName>
    <definedName name="Z_EE46BCD1_F715_4FA9_A5FC_1B125AD601E0_.wvu.FilterData" localSheetId="5" hidden="1">'Sch-1 dis'!$A$16:$B$21</definedName>
    <definedName name="Z_EE46BCD1_F715_4FA9_A5FC_1B125AD601E0_.wvu.FilterData" localSheetId="6" hidden="1">'Sch-2'!$G$21:$J$468</definedName>
    <definedName name="Z_EE46BCD1_F715_4FA9_A5FC_1B125AD601E0_.wvu.FilterData" localSheetId="7" hidden="1">'Sch-2 Dis'!$A$15:$F$56</definedName>
    <definedName name="Z_EE46BCD1_F715_4FA9_A5FC_1B125AD601E0_.wvu.FilterData" localSheetId="8" hidden="1">'Sch-3 '!$A$19:$P$327</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'Sch-1'!$A$1:$O$477</definedName>
    <definedName name="Z_EE46BCD1_F715_4FA9_A5FC_1B125AD601E0_.wvu.PrintArea" localSheetId="5" hidden="1">'Sch-1 dis'!$A$1:$G$84</definedName>
    <definedName name="Z_EE46BCD1_F715_4FA9_A5FC_1B125AD601E0_.wvu.PrintArea" localSheetId="6" hidden="1">'Sch-2'!$A$1:$J$475</definedName>
    <definedName name="Z_EE46BCD1_F715_4FA9_A5FC_1B125AD601E0_.wvu.PrintArea" localSheetId="7" hidden="1">'Sch-2 Dis'!$A$1:$F$62</definedName>
    <definedName name="Z_EE46BCD1_F715_4FA9_A5FC_1B125AD601E0_.wvu.PrintArea" localSheetId="8" hidden="1">'Sch-3 '!$A$1:$P$333</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Chandra Kr. Kamat {चंद्र कुमार कामत} - Personal View" guid="{09A8D3FC-70A6-4BFE-BAC8-0E14596B35AB}" mergeInterval="0" personalView="1" maximized="1" xWindow="-8" yWindow="-8" windowWidth="1936" windowHeight="1056" tabRatio="823" activeSheetId="23"/>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23"/>
  </customWorkbookViews>
</workbook>
</file>

<file path=xl/calcChain.xml><?xml version="1.0" encoding="utf-8"?>
<calcChain xmlns="http://schemas.openxmlformats.org/spreadsheetml/2006/main">
  <c r="P22" i="9" l="1"/>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P53" i="9"/>
  <c r="R53" i="9" s="1"/>
  <c r="S53" i="9" s="1"/>
  <c r="Q53" i="9" s="1"/>
  <c r="P54" i="9"/>
  <c r="R54" i="9" s="1"/>
  <c r="S54" i="9" s="1"/>
  <c r="Q54" i="9" s="1"/>
  <c r="P55" i="9"/>
  <c r="R55" i="9" s="1"/>
  <c r="S55" i="9" s="1"/>
  <c r="Q55" i="9" s="1"/>
  <c r="P56" i="9"/>
  <c r="R56" i="9" s="1"/>
  <c r="S56" i="9" s="1"/>
  <c r="Q56" i="9" s="1"/>
  <c r="P57" i="9"/>
  <c r="R57" i="9" s="1"/>
  <c r="S57" i="9" s="1"/>
  <c r="Q57" i="9" s="1"/>
  <c r="P58" i="9"/>
  <c r="R58" i="9" s="1"/>
  <c r="S58" i="9" s="1"/>
  <c r="Q58" i="9" s="1"/>
  <c r="P59" i="9"/>
  <c r="R59" i="9" s="1"/>
  <c r="S59" i="9" s="1"/>
  <c r="Q59" i="9" s="1"/>
  <c r="P60" i="9"/>
  <c r="R60" i="9" s="1"/>
  <c r="S60" i="9" s="1"/>
  <c r="Q60" i="9" s="1"/>
  <c r="P61" i="9"/>
  <c r="R61" i="9" s="1"/>
  <c r="S61" i="9" s="1"/>
  <c r="Q61" i="9" s="1"/>
  <c r="P62" i="9"/>
  <c r="R62" i="9" s="1"/>
  <c r="S62" i="9" s="1"/>
  <c r="Q62" i="9" s="1"/>
  <c r="P63" i="9"/>
  <c r="R63" i="9" s="1"/>
  <c r="S63" i="9" s="1"/>
  <c r="Q63" i="9" s="1"/>
  <c r="P64" i="9"/>
  <c r="R64" i="9" s="1"/>
  <c r="S64" i="9" s="1"/>
  <c r="Q64" i="9" s="1"/>
  <c r="P65" i="9"/>
  <c r="R65" i="9" s="1"/>
  <c r="S65" i="9" s="1"/>
  <c r="Q65" i="9" s="1"/>
  <c r="P66" i="9"/>
  <c r="R66" i="9" s="1"/>
  <c r="S66" i="9" s="1"/>
  <c r="Q66" i="9" s="1"/>
  <c r="P67" i="9"/>
  <c r="R67" i="9" s="1"/>
  <c r="S67" i="9" s="1"/>
  <c r="Q67" i="9" s="1"/>
  <c r="P68" i="9"/>
  <c r="R68" i="9" s="1"/>
  <c r="S68" i="9" s="1"/>
  <c r="Q68" i="9" s="1"/>
  <c r="P69" i="9"/>
  <c r="R69" i="9" s="1"/>
  <c r="S69" i="9" s="1"/>
  <c r="Q69" i="9" s="1"/>
  <c r="P70" i="9"/>
  <c r="R70" i="9" s="1"/>
  <c r="S70" i="9" s="1"/>
  <c r="Q70" i="9" s="1"/>
  <c r="P71" i="9"/>
  <c r="R71" i="9" s="1"/>
  <c r="S71" i="9" s="1"/>
  <c r="Q71" i="9" s="1"/>
  <c r="P72" i="9"/>
  <c r="R72" i="9" s="1"/>
  <c r="S72" i="9" s="1"/>
  <c r="Q72" i="9" s="1"/>
  <c r="P73" i="9"/>
  <c r="R73" i="9" s="1"/>
  <c r="S73" i="9" s="1"/>
  <c r="Q73" i="9" s="1"/>
  <c r="P74" i="9"/>
  <c r="R74" i="9" s="1"/>
  <c r="S74" i="9" s="1"/>
  <c r="Q74" i="9" s="1"/>
  <c r="P75" i="9"/>
  <c r="R75" i="9" s="1"/>
  <c r="S75" i="9" s="1"/>
  <c r="Q75" i="9" s="1"/>
  <c r="P76" i="9"/>
  <c r="R76" i="9" s="1"/>
  <c r="S76" i="9" s="1"/>
  <c r="Q76" i="9" s="1"/>
  <c r="P77" i="9"/>
  <c r="R77" i="9" s="1"/>
  <c r="S77" i="9" s="1"/>
  <c r="Q77"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6" i="9"/>
  <c r="R86" i="9" s="1"/>
  <c r="S86" i="9" s="1"/>
  <c r="Q86" i="9" s="1"/>
  <c r="P87" i="9"/>
  <c r="R87" i="9" s="1"/>
  <c r="S87" i="9" s="1"/>
  <c r="Q87" i="9" s="1"/>
  <c r="P88" i="9"/>
  <c r="R88" i="9" s="1"/>
  <c r="S88" i="9" s="1"/>
  <c r="Q88" i="9" s="1"/>
  <c r="P89" i="9"/>
  <c r="R89" i="9" s="1"/>
  <c r="S89" i="9" s="1"/>
  <c r="Q89" i="9" s="1"/>
  <c r="P90" i="9"/>
  <c r="R90" i="9" s="1"/>
  <c r="S90" i="9" s="1"/>
  <c r="Q90" i="9" s="1"/>
  <c r="P91" i="9"/>
  <c r="R91" i="9" s="1"/>
  <c r="S91" i="9" s="1"/>
  <c r="Q91" i="9" s="1"/>
  <c r="P92" i="9"/>
  <c r="R92" i="9" s="1"/>
  <c r="S92" i="9" s="1"/>
  <c r="Q92" i="9" s="1"/>
  <c r="P93" i="9"/>
  <c r="R93" i="9" s="1"/>
  <c r="S93" i="9" s="1"/>
  <c r="Q93" i="9" s="1"/>
  <c r="P94" i="9"/>
  <c r="R94" i="9" s="1"/>
  <c r="S94" i="9" s="1"/>
  <c r="Q94" i="9" s="1"/>
  <c r="P95" i="9"/>
  <c r="R95" i="9" s="1"/>
  <c r="S95" i="9" s="1"/>
  <c r="Q95" i="9" s="1"/>
  <c r="P96" i="9"/>
  <c r="R96" i="9" s="1"/>
  <c r="S96" i="9" s="1"/>
  <c r="Q96" i="9" s="1"/>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P106" i="9"/>
  <c r="R106" i="9" s="1"/>
  <c r="S106" i="9" s="1"/>
  <c r="Q106" i="9" s="1"/>
  <c r="P107" i="9"/>
  <c r="R107" i="9" s="1"/>
  <c r="S107" i="9" s="1"/>
  <c r="Q107" i="9" s="1"/>
  <c r="P108" i="9"/>
  <c r="R108" i="9" s="1"/>
  <c r="S108" i="9" s="1"/>
  <c r="Q108"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R133" i="9"/>
  <c r="S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57" i="9"/>
  <c r="R157" i="9" s="1"/>
  <c r="S157" i="9" s="1"/>
  <c r="Q157" i="9" s="1"/>
  <c r="P158" i="9"/>
  <c r="R158" i="9" s="1"/>
  <c r="S158" i="9" s="1"/>
  <c r="Q158" i="9" s="1"/>
  <c r="P159" i="9"/>
  <c r="R159" i="9" s="1"/>
  <c r="S159" i="9" s="1"/>
  <c r="Q159" i="9" s="1"/>
  <c r="P160" i="9"/>
  <c r="R160" i="9" s="1"/>
  <c r="S160" i="9" s="1"/>
  <c r="Q160" i="9" s="1"/>
  <c r="P161" i="9"/>
  <c r="R161" i="9" s="1"/>
  <c r="S161" i="9" s="1"/>
  <c r="Q161" i="9" s="1"/>
  <c r="P162" i="9"/>
  <c r="R162" i="9" s="1"/>
  <c r="S162" i="9" s="1"/>
  <c r="Q162" i="9" s="1"/>
  <c r="P163" i="9"/>
  <c r="R163" i="9" s="1"/>
  <c r="S163" i="9" s="1"/>
  <c r="Q163" i="9" s="1"/>
  <c r="P164" i="9"/>
  <c r="R164" i="9" s="1"/>
  <c r="S164" i="9" s="1"/>
  <c r="Q164" i="9" s="1"/>
  <c r="P165" i="9"/>
  <c r="R165" i="9" s="1"/>
  <c r="S165" i="9" s="1"/>
  <c r="Q165" i="9" s="1"/>
  <c r="P166" i="9"/>
  <c r="R166" i="9" s="1"/>
  <c r="S166" i="9" s="1"/>
  <c r="Q166" i="9" s="1"/>
  <c r="P167" i="9"/>
  <c r="R167" i="9" s="1"/>
  <c r="S167" i="9" s="1"/>
  <c r="Q167" i="9" s="1"/>
  <c r="P168" i="9"/>
  <c r="R168" i="9" s="1"/>
  <c r="S168" i="9" s="1"/>
  <c r="Q168" i="9" s="1"/>
  <c r="P169" i="9"/>
  <c r="R169" i="9" s="1"/>
  <c r="S169" i="9" s="1"/>
  <c r="Q169" i="9" s="1"/>
  <c r="P170" i="9"/>
  <c r="R170" i="9" s="1"/>
  <c r="S170" i="9" s="1"/>
  <c r="Q170" i="9" s="1"/>
  <c r="P171" i="9"/>
  <c r="R171" i="9" s="1"/>
  <c r="S171" i="9" s="1"/>
  <c r="Q171" i="9" s="1"/>
  <c r="P172" i="9"/>
  <c r="R172" i="9" s="1"/>
  <c r="S172" i="9" s="1"/>
  <c r="Q172" i="9" s="1"/>
  <c r="P173" i="9"/>
  <c r="R173" i="9" s="1"/>
  <c r="S173" i="9" s="1"/>
  <c r="Q173" i="9" s="1"/>
  <c r="P174" i="9"/>
  <c r="R174" i="9" s="1"/>
  <c r="S174" i="9" s="1"/>
  <c r="Q174" i="9" s="1"/>
  <c r="P175" i="9"/>
  <c r="R175" i="9" s="1"/>
  <c r="S175" i="9" s="1"/>
  <c r="Q175" i="9" s="1"/>
  <c r="P176" i="9"/>
  <c r="R176" i="9" s="1"/>
  <c r="S176" i="9" s="1"/>
  <c r="Q176" i="9" s="1"/>
  <c r="P177" i="9"/>
  <c r="R177" i="9" s="1"/>
  <c r="S177" i="9" s="1"/>
  <c r="Q177" i="9" s="1"/>
  <c r="P178" i="9"/>
  <c r="R178" i="9" s="1"/>
  <c r="S178" i="9" s="1"/>
  <c r="Q178" i="9" s="1"/>
  <c r="P179" i="9"/>
  <c r="R179" i="9" s="1"/>
  <c r="S179" i="9" s="1"/>
  <c r="Q179" i="9" s="1"/>
  <c r="P180" i="9"/>
  <c r="R180" i="9" s="1"/>
  <c r="S180" i="9" s="1"/>
  <c r="Q180" i="9" s="1"/>
  <c r="P181" i="9"/>
  <c r="R181" i="9" s="1"/>
  <c r="S181" i="9" s="1"/>
  <c r="Q181" i="9" s="1"/>
  <c r="P182" i="9"/>
  <c r="R182" i="9" s="1"/>
  <c r="S182" i="9" s="1"/>
  <c r="Q182" i="9" s="1"/>
  <c r="P183" i="9"/>
  <c r="R183" i="9" s="1"/>
  <c r="S183" i="9" s="1"/>
  <c r="Q183" i="9" s="1"/>
  <c r="P184" i="9"/>
  <c r="R184" i="9" s="1"/>
  <c r="S184" i="9" s="1"/>
  <c r="Q184" i="9" s="1"/>
  <c r="P185" i="9"/>
  <c r="R185" i="9" s="1"/>
  <c r="S185" i="9" s="1"/>
  <c r="Q185" i="9" s="1"/>
  <c r="P186" i="9"/>
  <c r="R186" i="9" s="1"/>
  <c r="S186" i="9" s="1"/>
  <c r="Q186" i="9" s="1"/>
  <c r="P187" i="9"/>
  <c r="R187" i="9" s="1"/>
  <c r="S187" i="9" s="1"/>
  <c r="Q187" i="9" s="1"/>
  <c r="P188" i="9"/>
  <c r="R188" i="9" s="1"/>
  <c r="S188" i="9" s="1"/>
  <c r="Q188" i="9" s="1"/>
  <c r="P189" i="9"/>
  <c r="R189" i="9" s="1"/>
  <c r="S189" i="9" s="1"/>
  <c r="Q189" i="9" s="1"/>
  <c r="P190" i="9"/>
  <c r="R190" i="9" s="1"/>
  <c r="S190" i="9" s="1"/>
  <c r="Q190" i="9" s="1"/>
  <c r="P191" i="9"/>
  <c r="R191" i="9" s="1"/>
  <c r="S191" i="9" s="1"/>
  <c r="Q191" i="9" s="1"/>
  <c r="P192" i="9"/>
  <c r="R192" i="9" s="1"/>
  <c r="S192" i="9" s="1"/>
  <c r="Q192" i="9" s="1"/>
  <c r="P193" i="9"/>
  <c r="R193" i="9" s="1"/>
  <c r="S193" i="9" s="1"/>
  <c r="Q193" i="9" s="1"/>
  <c r="P194" i="9"/>
  <c r="R194" i="9" s="1"/>
  <c r="S194" i="9" s="1"/>
  <c r="Q194" i="9" s="1"/>
  <c r="P195" i="9"/>
  <c r="R195" i="9" s="1"/>
  <c r="S195" i="9" s="1"/>
  <c r="Q195" i="9" s="1"/>
  <c r="P196" i="9"/>
  <c r="R196" i="9" s="1"/>
  <c r="S196" i="9" s="1"/>
  <c r="Q196" i="9" s="1"/>
  <c r="P197" i="9"/>
  <c r="R197" i="9" s="1"/>
  <c r="S197" i="9" s="1"/>
  <c r="Q197" i="9" s="1"/>
  <c r="P198" i="9"/>
  <c r="R198" i="9" s="1"/>
  <c r="S198" i="9" s="1"/>
  <c r="Q198" i="9" s="1"/>
  <c r="P199" i="9"/>
  <c r="R199" i="9" s="1"/>
  <c r="S199" i="9" s="1"/>
  <c r="Q199" i="9" s="1"/>
  <c r="P200" i="9"/>
  <c r="R200" i="9" s="1"/>
  <c r="S200" i="9" s="1"/>
  <c r="Q200" i="9" s="1"/>
  <c r="P201" i="9"/>
  <c r="R201" i="9" s="1"/>
  <c r="S201" i="9" s="1"/>
  <c r="Q201" i="9" s="1"/>
  <c r="P202" i="9"/>
  <c r="R202" i="9" s="1"/>
  <c r="S202" i="9" s="1"/>
  <c r="Q202" i="9" s="1"/>
  <c r="P203" i="9"/>
  <c r="R203" i="9" s="1"/>
  <c r="S203" i="9" s="1"/>
  <c r="Q203" i="9" s="1"/>
  <c r="P204" i="9"/>
  <c r="R204" i="9" s="1"/>
  <c r="S204" i="9" s="1"/>
  <c r="Q204" i="9" s="1"/>
  <c r="P205" i="9"/>
  <c r="R205" i="9" s="1"/>
  <c r="S205" i="9" s="1"/>
  <c r="Q205" i="9" s="1"/>
  <c r="P206" i="9"/>
  <c r="R206" i="9" s="1"/>
  <c r="S206" i="9" s="1"/>
  <c r="Q206" i="9" s="1"/>
  <c r="P207" i="9"/>
  <c r="R207" i="9" s="1"/>
  <c r="S207" i="9" s="1"/>
  <c r="Q207" i="9" s="1"/>
  <c r="P208" i="9"/>
  <c r="R208" i="9" s="1"/>
  <c r="S208" i="9" s="1"/>
  <c r="Q208" i="9" s="1"/>
  <c r="P209" i="9"/>
  <c r="R209" i="9" s="1"/>
  <c r="S209" i="9" s="1"/>
  <c r="Q209" i="9" s="1"/>
  <c r="P210" i="9"/>
  <c r="R210" i="9" s="1"/>
  <c r="S210" i="9" s="1"/>
  <c r="Q210" i="9" s="1"/>
  <c r="P211" i="9"/>
  <c r="R211" i="9" s="1"/>
  <c r="S211" i="9" s="1"/>
  <c r="Q211" i="9" s="1"/>
  <c r="P212" i="9"/>
  <c r="R212" i="9" s="1"/>
  <c r="S212" i="9" s="1"/>
  <c r="Q212" i="9" s="1"/>
  <c r="P213" i="9"/>
  <c r="R213" i="9" s="1"/>
  <c r="S213" i="9" s="1"/>
  <c r="Q213" i="9" s="1"/>
  <c r="P214" i="9"/>
  <c r="R214" i="9" s="1"/>
  <c r="S214" i="9" s="1"/>
  <c r="Q214" i="9" s="1"/>
  <c r="P215" i="9"/>
  <c r="R215" i="9" s="1"/>
  <c r="S215" i="9" s="1"/>
  <c r="Q215" i="9" s="1"/>
  <c r="P216" i="9"/>
  <c r="R216" i="9" s="1"/>
  <c r="S216" i="9" s="1"/>
  <c r="Q216" i="9" s="1"/>
  <c r="P217" i="9"/>
  <c r="R217" i="9" s="1"/>
  <c r="S217" i="9" s="1"/>
  <c r="Q217" i="9" s="1"/>
  <c r="P218" i="9"/>
  <c r="R218" i="9" s="1"/>
  <c r="S218" i="9" s="1"/>
  <c r="Q218" i="9" s="1"/>
  <c r="P219" i="9"/>
  <c r="R219" i="9" s="1"/>
  <c r="S219" i="9" s="1"/>
  <c r="Q219" i="9" s="1"/>
  <c r="P220" i="9"/>
  <c r="R220" i="9" s="1"/>
  <c r="S220" i="9" s="1"/>
  <c r="Q220" i="9" s="1"/>
  <c r="P221" i="9"/>
  <c r="R221" i="9" s="1"/>
  <c r="S221" i="9" s="1"/>
  <c r="Q221" i="9" s="1"/>
  <c r="P222" i="9"/>
  <c r="R222" i="9" s="1"/>
  <c r="S222" i="9" s="1"/>
  <c r="Q222" i="9" s="1"/>
  <c r="P223" i="9"/>
  <c r="R223" i="9" s="1"/>
  <c r="S223" i="9" s="1"/>
  <c r="Q223" i="9" s="1"/>
  <c r="P224" i="9"/>
  <c r="R224" i="9" s="1"/>
  <c r="S224" i="9" s="1"/>
  <c r="Q224" i="9" s="1"/>
  <c r="P225" i="9"/>
  <c r="R225" i="9" s="1"/>
  <c r="S225" i="9" s="1"/>
  <c r="Q225" i="9" s="1"/>
  <c r="P226" i="9"/>
  <c r="R226" i="9" s="1"/>
  <c r="S226" i="9" s="1"/>
  <c r="Q226" i="9" s="1"/>
  <c r="P227" i="9"/>
  <c r="R227" i="9" s="1"/>
  <c r="S227" i="9" s="1"/>
  <c r="Q227" i="9" s="1"/>
  <c r="P228" i="9"/>
  <c r="R228" i="9" s="1"/>
  <c r="S228" i="9" s="1"/>
  <c r="Q228" i="9" s="1"/>
  <c r="P229" i="9"/>
  <c r="R229" i="9" s="1"/>
  <c r="S229" i="9" s="1"/>
  <c r="Q229" i="9" s="1"/>
  <c r="P230" i="9"/>
  <c r="R230" i="9" s="1"/>
  <c r="S230" i="9" s="1"/>
  <c r="Q230" i="9" s="1"/>
  <c r="P231" i="9"/>
  <c r="R231" i="9" s="1"/>
  <c r="S231" i="9" s="1"/>
  <c r="Q231" i="9" s="1"/>
  <c r="R232" i="9"/>
  <c r="S232" i="9" s="1"/>
  <c r="P233" i="9"/>
  <c r="R233" i="9" s="1"/>
  <c r="S233" i="9" s="1"/>
  <c r="Q233" i="9" s="1"/>
  <c r="P234" i="9"/>
  <c r="R234" i="9" s="1"/>
  <c r="S234" i="9" s="1"/>
  <c r="Q234" i="9" s="1"/>
  <c r="P235" i="9"/>
  <c r="R235" i="9" s="1"/>
  <c r="S235" i="9" s="1"/>
  <c r="Q235" i="9" s="1"/>
  <c r="P236" i="9"/>
  <c r="R236" i="9" s="1"/>
  <c r="S236" i="9" s="1"/>
  <c r="Q236" i="9" s="1"/>
  <c r="P237" i="9"/>
  <c r="R237" i="9" s="1"/>
  <c r="S237" i="9" s="1"/>
  <c r="Q237" i="9" s="1"/>
  <c r="P238" i="9"/>
  <c r="R238" i="9" s="1"/>
  <c r="S238" i="9" s="1"/>
  <c r="Q238" i="9" s="1"/>
  <c r="P239" i="9"/>
  <c r="R239" i="9" s="1"/>
  <c r="S239" i="9" s="1"/>
  <c r="Q239" i="9" s="1"/>
  <c r="P240" i="9"/>
  <c r="R240" i="9" s="1"/>
  <c r="S240" i="9" s="1"/>
  <c r="Q240" i="9" s="1"/>
  <c r="P241" i="9"/>
  <c r="R241" i="9" s="1"/>
  <c r="S241" i="9" s="1"/>
  <c r="Q241" i="9" s="1"/>
  <c r="P242" i="9"/>
  <c r="R242" i="9" s="1"/>
  <c r="S242" i="9" s="1"/>
  <c r="Q242" i="9" s="1"/>
  <c r="P243" i="9"/>
  <c r="R243" i="9" s="1"/>
  <c r="S243" i="9" s="1"/>
  <c r="Q243" i="9" s="1"/>
  <c r="P244" i="9"/>
  <c r="R244" i="9" s="1"/>
  <c r="S244" i="9" s="1"/>
  <c r="Q244" i="9" s="1"/>
  <c r="P245" i="9"/>
  <c r="R245" i="9" s="1"/>
  <c r="S245" i="9" s="1"/>
  <c r="Q245" i="9" s="1"/>
  <c r="P246" i="9"/>
  <c r="R246" i="9" s="1"/>
  <c r="S246" i="9" s="1"/>
  <c r="Q246" i="9" s="1"/>
  <c r="P247" i="9"/>
  <c r="R247" i="9" s="1"/>
  <c r="S247" i="9" s="1"/>
  <c r="Q247" i="9" s="1"/>
  <c r="P248" i="9"/>
  <c r="R248" i="9" s="1"/>
  <c r="S248" i="9" s="1"/>
  <c r="Q248" i="9" s="1"/>
  <c r="P249" i="9"/>
  <c r="R249" i="9" s="1"/>
  <c r="S249" i="9" s="1"/>
  <c r="Q249" i="9" s="1"/>
  <c r="P250" i="9"/>
  <c r="R250" i="9" s="1"/>
  <c r="S250" i="9" s="1"/>
  <c r="Q250" i="9" s="1"/>
  <c r="P251" i="9"/>
  <c r="R251" i="9" s="1"/>
  <c r="S251" i="9" s="1"/>
  <c r="Q251" i="9" s="1"/>
  <c r="P252" i="9"/>
  <c r="R252" i="9" s="1"/>
  <c r="S252" i="9" s="1"/>
  <c r="Q252" i="9" s="1"/>
  <c r="P253" i="9"/>
  <c r="R253" i="9" s="1"/>
  <c r="S253" i="9" s="1"/>
  <c r="Q253" i="9" s="1"/>
  <c r="P254" i="9"/>
  <c r="R254" i="9" s="1"/>
  <c r="S254" i="9" s="1"/>
  <c r="Q254" i="9" s="1"/>
  <c r="P255" i="9"/>
  <c r="R255" i="9" s="1"/>
  <c r="S255" i="9" s="1"/>
  <c r="Q255" i="9" s="1"/>
  <c r="P256" i="9"/>
  <c r="R256" i="9" s="1"/>
  <c r="S256" i="9" s="1"/>
  <c r="Q256" i="9" s="1"/>
  <c r="P257" i="9"/>
  <c r="R257" i="9" s="1"/>
  <c r="S257" i="9" s="1"/>
  <c r="Q257" i="9" s="1"/>
  <c r="P258" i="9"/>
  <c r="R258" i="9" s="1"/>
  <c r="S258" i="9" s="1"/>
  <c r="Q258" i="9" s="1"/>
  <c r="P259" i="9"/>
  <c r="R259" i="9" s="1"/>
  <c r="S259" i="9" s="1"/>
  <c r="Q259" i="9" s="1"/>
  <c r="P260" i="9"/>
  <c r="R260" i="9" s="1"/>
  <c r="S260" i="9" s="1"/>
  <c r="Q260" i="9" s="1"/>
  <c r="P261" i="9"/>
  <c r="R261" i="9" s="1"/>
  <c r="S261" i="9" s="1"/>
  <c r="Q261" i="9" s="1"/>
  <c r="P262" i="9"/>
  <c r="R262" i="9" s="1"/>
  <c r="S262" i="9" s="1"/>
  <c r="Q262" i="9" s="1"/>
  <c r="P263" i="9"/>
  <c r="R263" i="9" s="1"/>
  <c r="S263" i="9" s="1"/>
  <c r="Q263" i="9" s="1"/>
  <c r="P264" i="9"/>
  <c r="R264" i="9" s="1"/>
  <c r="S264" i="9" s="1"/>
  <c r="Q264" i="9" s="1"/>
  <c r="P265" i="9"/>
  <c r="R265" i="9" s="1"/>
  <c r="S265" i="9" s="1"/>
  <c r="Q265" i="9" s="1"/>
  <c r="P266" i="9"/>
  <c r="R266" i="9" s="1"/>
  <c r="S266" i="9" s="1"/>
  <c r="Q266" i="9" s="1"/>
  <c r="P267" i="9"/>
  <c r="R267" i="9" s="1"/>
  <c r="S267" i="9" s="1"/>
  <c r="Q267" i="9" s="1"/>
  <c r="P268" i="9"/>
  <c r="R268" i="9" s="1"/>
  <c r="S268" i="9" s="1"/>
  <c r="Q268" i="9" s="1"/>
  <c r="P269" i="9"/>
  <c r="R269" i="9" s="1"/>
  <c r="S269" i="9" s="1"/>
  <c r="Q269" i="9" s="1"/>
  <c r="P270" i="9"/>
  <c r="R270" i="9" s="1"/>
  <c r="S270" i="9" s="1"/>
  <c r="Q270" i="9" s="1"/>
  <c r="P271" i="9"/>
  <c r="R271" i="9" s="1"/>
  <c r="S271" i="9" s="1"/>
  <c r="Q271" i="9" s="1"/>
  <c r="P272" i="9"/>
  <c r="R272" i="9" s="1"/>
  <c r="S272" i="9" s="1"/>
  <c r="Q272" i="9" s="1"/>
  <c r="P273" i="9"/>
  <c r="R273" i="9" s="1"/>
  <c r="S273" i="9" s="1"/>
  <c r="Q273" i="9" s="1"/>
  <c r="P274" i="9"/>
  <c r="R274" i="9" s="1"/>
  <c r="S274" i="9" s="1"/>
  <c r="Q274" i="9" s="1"/>
  <c r="P275" i="9"/>
  <c r="R275" i="9" s="1"/>
  <c r="S275" i="9" s="1"/>
  <c r="Q275" i="9" s="1"/>
  <c r="P276" i="9"/>
  <c r="R276" i="9" s="1"/>
  <c r="S276" i="9" s="1"/>
  <c r="Q276" i="9" s="1"/>
  <c r="P277" i="9"/>
  <c r="R277" i="9" s="1"/>
  <c r="S277" i="9" s="1"/>
  <c r="Q277" i="9" s="1"/>
  <c r="P278" i="9"/>
  <c r="R278" i="9" s="1"/>
  <c r="S278" i="9" s="1"/>
  <c r="Q278" i="9" s="1"/>
  <c r="P279" i="9"/>
  <c r="R279" i="9" s="1"/>
  <c r="S279" i="9" s="1"/>
  <c r="Q279" i="9" s="1"/>
  <c r="P280" i="9"/>
  <c r="R280" i="9" s="1"/>
  <c r="S280" i="9" s="1"/>
  <c r="Q280" i="9" s="1"/>
  <c r="P281" i="9"/>
  <c r="R281" i="9" s="1"/>
  <c r="S281" i="9" s="1"/>
  <c r="Q281" i="9" s="1"/>
  <c r="P282" i="9"/>
  <c r="R282" i="9" s="1"/>
  <c r="S282" i="9" s="1"/>
  <c r="Q282" i="9" s="1"/>
  <c r="P283" i="9"/>
  <c r="R283" i="9" s="1"/>
  <c r="S283" i="9" s="1"/>
  <c r="Q283" i="9" s="1"/>
  <c r="P284" i="9"/>
  <c r="R284" i="9" s="1"/>
  <c r="S284" i="9" s="1"/>
  <c r="Q284" i="9" s="1"/>
  <c r="P285" i="9"/>
  <c r="R285" i="9" s="1"/>
  <c r="S285" i="9" s="1"/>
  <c r="Q285" i="9" s="1"/>
  <c r="P286" i="9"/>
  <c r="R286" i="9" s="1"/>
  <c r="S286" i="9" s="1"/>
  <c r="Q286" i="9" s="1"/>
  <c r="P287" i="9"/>
  <c r="R287" i="9" s="1"/>
  <c r="S287" i="9" s="1"/>
  <c r="Q287" i="9" s="1"/>
  <c r="P288" i="9"/>
  <c r="R288" i="9" s="1"/>
  <c r="S288" i="9" s="1"/>
  <c r="Q288" i="9" s="1"/>
  <c r="P289" i="9"/>
  <c r="R289" i="9" s="1"/>
  <c r="S289" i="9" s="1"/>
  <c r="Q289" i="9" s="1"/>
  <c r="P290" i="9"/>
  <c r="R290" i="9" s="1"/>
  <c r="S290" i="9" s="1"/>
  <c r="Q290" i="9" s="1"/>
  <c r="P291" i="9"/>
  <c r="R291" i="9" s="1"/>
  <c r="S291" i="9" s="1"/>
  <c r="Q291" i="9" s="1"/>
  <c r="P292" i="9"/>
  <c r="R292" i="9" s="1"/>
  <c r="S292" i="9" s="1"/>
  <c r="Q292" i="9" s="1"/>
  <c r="P293" i="9"/>
  <c r="R293" i="9" s="1"/>
  <c r="S293" i="9" s="1"/>
  <c r="Q293" i="9" s="1"/>
  <c r="P294" i="9"/>
  <c r="R294" i="9" s="1"/>
  <c r="S294" i="9" s="1"/>
  <c r="Q294" i="9" s="1"/>
  <c r="P295" i="9"/>
  <c r="R295" i="9" s="1"/>
  <c r="S295" i="9" s="1"/>
  <c r="Q295" i="9" s="1"/>
  <c r="P296" i="9"/>
  <c r="R296" i="9" s="1"/>
  <c r="S296" i="9" s="1"/>
  <c r="Q296" i="9" s="1"/>
  <c r="P297" i="9"/>
  <c r="R297" i="9" s="1"/>
  <c r="S297" i="9" s="1"/>
  <c r="Q297" i="9" s="1"/>
  <c r="P298" i="9"/>
  <c r="R298" i="9" s="1"/>
  <c r="S298" i="9" s="1"/>
  <c r="Q298" i="9" s="1"/>
  <c r="P299" i="9"/>
  <c r="R299" i="9" s="1"/>
  <c r="S299" i="9" s="1"/>
  <c r="Q299" i="9" s="1"/>
  <c r="P300" i="9"/>
  <c r="R300" i="9"/>
  <c r="S300" i="9" s="1"/>
  <c r="Q300" i="9" s="1"/>
  <c r="P301" i="9"/>
  <c r="R301" i="9" s="1"/>
  <c r="S301" i="9" s="1"/>
  <c r="Q301" i="9" s="1"/>
  <c r="P302" i="9"/>
  <c r="R302" i="9" s="1"/>
  <c r="S302" i="9" s="1"/>
  <c r="Q302" i="9" s="1"/>
  <c r="P303" i="9"/>
  <c r="R303" i="9" s="1"/>
  <c r="S303" i="9" s="1"/>
  <c r="Q303" i="9" s="1"/>
  <c r="P304" i="9"/>
  <c r="R304" i="9" s="1"/>
  <c r="S304" i="9" s="1"/>
  <c r="Q304" i="9" s="1"/>
  <c r="P305" i="9"/>
  <c r="R305" i="9" s="1"/>
  <c r="S305" i="9" s="1"/>
  <c r="Q305" i="9" s="1"/>
  <c r="P306" i="9"/>
  <c r="R306" i="9" s="1"/>
  <c r="S306" i="9" s="1"/>
  <c r="Q306" i="9" s="1"/>
  <c r="P307" i="9"/>
  <c r="R307" i="9" s="1"/>
  <c r="S307" i="9" s="1"/>
  <c r="Q307" i="9" s="1"/>
  <c r="P308" i="9"/>
  <c r="R308" i="9" s="1"/>
  <c r="S308" i="9" s="1"/>
  <c r="Q308" i="9" s="1"/>
  <c r="P309" i="9"/>
  <c r="R309" i="9" s="1"/>
  <c r="S309" i="9" s="1"/>
  <c r="Q309" i="9" s="1"/>
  <c r="P310" i="9"/>
  <c r="R310" i="9" s="1"/>
  <c r="S310" i="9" s="1"/>
  <c r="Q310" i="9" s="1"/>
  <c r="P311" i="9"/>
  <c r="R311" i="9" s="1"/>
  <c r="S311" i="9" s="1"/>
  <c r="Q311" i="9" s="1"/>
  <c r="P312" i="9"/>
  <c r="R312" i="9" s="1"/>
  <c r="S312" i="9" s="1"/>
  <c r="Q312" i="9" s="1"/>
  <c r="P313" i="9"/>
  <c r="R313" i="9" s="1"/>
  <c r="S313" i="9" s="1"/>
  <c r="Q313" i="9" s="1"/>
  <c r="P314" i="9"/>
  <c r="R314" i="9" s="1"/>
  <c r="S314" i="9" s="1"/>
  <c r="Q314" i="9" s="1"/>
  <c r="P315" i="9"/>
  <c r="R315" i="9" s="1"/>
  <c r="S315" i="9" s="1"/>
  <c r="Q315" i="9" s="1"/>
  <c r="P316" i="9"/>
  <c r="R316" i="9" s="1"/>
  <c r="S316" i="9" s="1"/>
  <c r="Q316" i="9" s="1"/>
  <c r="P317" i="9"/>
  <c r="R317" i="9" s="1"/>
  <c r="S317" i="9" s="1"/>
  <c r="Q317" i="9" s="1"/>
  <c r="P318" i="9"/>
  <c r="R318" i="9" s="1"/>
  <c r="S318" i="9" s="1"/>
  <c r="Q318" i="9" s="1"/>
  <c r="P319" i="9"/>
  <c r="R319" i="9" s="1"/>
  <c r="S319" i="9" s="1"/>
  <c r="Q319" i="9" s="1"/>
  <c r="P320" i="9"/>
  <c r="R320" i="9" s="1"/>
  <c r="S320" i="9" s="1"/>
  <c r="Q320" i="9" s="1"/>
  <c r="P321" i="9"/>
  <c r="R321" i="9" s="1"/>
  <c r="S321" i="9" s="1"/>
  <c r="Q321" i="9" s="1"/>
  <c r="P322" i="9"/>
  <c r="R322" i="9" s="1"/>
  <c r="S322" i="9" s="1"/>
  <c r="Q322" i="9" s="1"/>
  <c r="P323" i="9"/>
  <c r="R323" i="9" s="1"/>
  <c r="S323" i="9" s="1"/>
  <c r="Q323" i="9" s="1"/>
  <c r="P324" i="9"/>
  <c r="R324" i="9" s="1"/>
  <c r="S324" i="9" s="1"/>
  <c r="Q324" i="9" s="1"/>
  <c r="P325" i="9"/>
  <c r="R325" i="9" s="1"/>
  <c r="S325" i="9" s="1"/>
  <c r="Q325" i="9"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N46" i="5"/>
  <c r="Q46" i="5" s="1"/>
  <c r="R46" i="5" s="1"/>
  <c r="O46" i="5" s="1"/>
  <c r="N47" i="5"/>
  <c r="Q47" i="5" s="1"/>
  <c r="R47" i="5" s="1"/>
  <c r="O47" i="5" s="1"/>
  <c r="N48" i="5"/>
  <c r="Q48" i="5" s="1"/>
  <c r="R48" i="5" s="1"/>
  <c r="O48" i="5" s="1"/>
  <c r="N49" i="5"/>
  <c r="Q49" i="5" s="1"/>
  <c r="R49" i="5" s="1"/>
  <c r="O49" i="5" s="1"/>
  <c r="N50" i="5"/>
  <c r="Q50" i="5" s="1"/>
  <c r="R50" i="5" s="1"/>
  <c r="O50" i="5" s="1"/>
  <c r="N51" i="5"/>
  <c r="Q51" i="5" s="1"/>
  <c r="R51" i="5" s="1"/>
  <c r="O51" i="5" s="1"/>
  <c r="N52" i="5"/>
  <c r="Q52" i="5" s="1"/>
  <c r="R52" i="5" s="1"/>
  <c r="O52" i="5" s="1"/>
  <c r="N53" i="5"/>
  <c r="Q53" i="5" s="1"/>
  <c r="R53" i="5" s="1"/>
  <c r="O53" i="5" s="1"/>
  <c r="N54" i="5"/>
  <c r="Q54" i="5" s="1"/>
  <c r="R54" i="5" s="1"/>
  <c r="O54" i="5" s="1"/>
  <c r="N55" i="5"/>
  <c r="Q55" i="5" s="1"/>
  <c r="R55" i="5" s="1"/>
  <c r="O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N62" i="5"/>
  <c r="Q62" i="5" s="1"/>
  <c r="R62" i="5" s="1"/>
  <c r="O62" i="5" s="1"/>
  <c r="N63" i="5"/>
  <c r="Q63" i="5" s="1"/>
  <c r="R63" i="5" s="1"/>
  <c r="O63" i="5" s="1"/>
  <c r="N64" i="5"/>
  <c r="Q64" i="5" s="1"/>
  <c r="R64" i="5" s="1"/>
  <c r="O64" i="5" s="1"/>
  <c r="N65" i="5"/>
  <c r="Q65" i="5" s="1"/>
  <c r="R65" i="5" s="1"/>
  <c r="O65" i="5" s="1"/>
  <c r="N66" i="5"/>
  <c r="Q66" i="5" s="1"/>
  <c r="R66" i="5" s="1"/>
  <c r="O66" i="5" s="1"/>
  <c r="N67" i="5"/>
  <c r="Q67" i="5" s="1"/>
  <c r="R67" i="5" s="1"/>
  <c r="O67" i="5" s="1"/>
  <c r="N68" i="5"/>
  <c r="Q68" i="5" s="1"/>
  <c r="R68" i="5" s="1"/>
  <c r="O68" i="5" s="1"/>
  <c r="N69" i="5"/>
  <c r="Q69" i="5" s="1"/>
  <c r="R69" i="5" s="1"/>
  <c r="O69" i="5" s="1"/>
  <c r="N70" i="5"/>
  <c r="Q70" i="5" s="1"/>
  <c r="R70" i="5" s="1"/>
  <c r="O70" i="5" s="1"/>
  <c r="N71" i="5"/>
  <c r="Q71" i="5" s="1"/>
  <c r="R71" i="5" s="1"/>
  <c r="O71" i="5" s="1"/>
  <c r="N72" i="5"/>
  <c r="Q72" i="5" s="1"/>
  <c r="R72" i="5" s="1"/>
  <c r="O72" i="5" s="1"/>
  <c r="N73" i="5"/>
  <c r="Q73" i="5" s="1"/>
  <c r="R73" i="5" s="1"/>
  <c r="O73" i="5" s="1"/>
  <c r="N74" i="5"/>
  <c r="Q74" i="5" s="1"/>
  <c r="R74" i="5" s="1"/>
  <c r="O74" i="5" s="1"/>
  <c r="N75" i="5"/>
  <c r="Q75" i="5" s="1"/>
  <c r="R75" i="5" s="1"/>
  <c r="O75" i="5" s="1"/>
  <c r="N76" i="5"/>
  <c r="Q76" i="5" s="1"/>
  <c r="R76" i="5" s="1"/>
  <c r="O76" i="5" s="1"/>
  <c r="N77" i="5"/>
  <c r="Q77" i="5" s="1"/>
  <c r="R77" i="5" s="1"/>
  <c r="O77" i="5" s="1"/>
  <c r="N78" i="5"/>
  <c r="Q78" i="5" s="1"/>
  <c r="R78" i="5" s="1"/>
  <c r="O78" i="5" s="1"/>
  <c r="N79" i="5"/>
  <c r="Q79" i="5" s="1"/>
  <c r="R79" i="5" s="1"/>
  <c r="O79" i="5" s="1"/>
  <c r="N80" i="5"/>
  <c r="Q80" i="5" s="1"/>
  <c r="R80" i="5" s="1"/>
  <c r="O80" i="5" s="1"/>
  <c r="N81" i="5"/>
  <c r="Q81" i="5" s="1"/>
  <c r="R81" i="5" s="1"/>
  <c r="O81" i="5" s="1"/>
  <c r="N82" i="5"/>
  <c r="Q82" i="5" s="1"/>
  <c r="R82" i="5" s="1"/>
  <c r="O82" i="5" s="1"/>
  <c r="N83" i="5"/>
  <c r="Q83" i="5" s="1"/>
  <c r="R83" i="5" s="1"/>
  <c r="O83" i="5" s="1"/>
  <c r="N84" i="5"/>
  <c r="Q84" i="5" s="1"/>
  <c r="R84" i="5" s="1"/>
  <c r="O84" i="5" s="1"/>
  <c r="N85" i="5"/>
  <c r="Q85" i="5" s="1"/>
  <c r="R85" i="5" s="1"/>
  <c r="O85" i="5" s="1"/>
  <c r="N86" i="5"/>
  <c r="Q86" i="5" s="1"/>
  <c r="R86" i="5" s="1"/>
  <c r="O86" i="5" s="1"/>
  <c r="N87" i="5"/>
  <c r="Q87" i="5" s="1"/>
  <c r="R87" i="5" s="1"/>
  <c r="O87" i="5" s="1"/>
  <c r="N88" i="5"/>
  <c r="Q88" i="5" s="1"/>
  <c r="R88" i="5" s="1"/>
  <c r="O88" i="5" s="1"/>
  <c r="N89" i="5"/>
  <c r="Q89" i="5" s="1"/>
  <c r="R89" i="5" s="1"/>
  <c r="O89" i="5" s="1"/>
  <c r="N90" i="5"/>
  <c r="Q90" i="5" s="1"/>
  <c r="R90" i="5" s="1"/>
  <c r="O90" i="5" s="1"/>
  <c r="N91" i="5"/>
  <c r="Q91" i="5" s="1"/>
  <c r="R91" i="5" s="1"/>
  <c r="O91" i="5" s="1"/>
  <c r="N92" i="5"/>
  <c r="Q92" i="5" s="1"/>
  <c r="R92" i="5" s="1"/>
  <c r="O92" i="5" s="1"/>
  <c r="N93" i="5"/>
  <c r="Q93" i="5" s="1"/>
  <c r="R93" i="5" s="1"/>
  <c r="O93" i="5" s="1"/>
  <c r="N94" i="5"/>
  <c r="Q94" i="5" s="1"/>
  <c r="R94" i="5" s="1"/>
  <c r="O94" i="5" s="1"/>
  <c r="N95" i="5"/>
  <c r="Q95" i="5" s="1"/>
  <c r="R95" i="5" s="1"/>
  <c r="O95" i="5" s="1"/>
  <c r="N96" i="5"/>
  <c r="Q96" i="5" s="1"/>
  <c r="R96" i="5" s="1"/>
  <c r="O96" i="5" s="1"/>
  <c r="N97" i="5"/>
  <c r="Q97" i="5" s="1"/>
  <c r="R97" i="5" s="1"/>
  <c r="O97" i="5" s="1"/>
  <c r="N98" i="5"/>
  <c r="Q98" i="5" s="1"/>
  <c r="R98" i="5" s="1"/>
  <c r="O98" i="5" s="1"/>
  <c r="N99" i="5"/>
  <c r="Q99" i="5" s="1"/>
  <c r="R99" i="5" s="1"/>
  <c r="O99" i="5" s="1"/>
  <c r="N100" i="5"/>
  <c r="Q100" i="5" s="1"/>
  <c r="R100" i="5" s="1"/>
  <c r="O100" i="5" s="1"/>
  <c r="N101" i="5"/>
  <c r="Q101" i="5" s="1"/>
  <c r="R101" i="5" s="1"/>
  <c r="O101" i="5" s="1"/>
  <c r="N102" i="5"/>
  <c r="Q102" i="5" s="1"/>
  <c r="R102" i="5" s="1"/>
  <c r="O102" i="5" s="1"/>
  <c r="N103" i="5"/>
  <c r="Q103" i="5" s="1"/>
  <c r="R103" i="5" s="1"/>
  <c r="O103" i="5" s="1"/>
  <c r="N104" i="5"/>
  <c r="Q104" i="5" s="1"/>
  <c r="R104" i="5" s="1"/>
  <c r="O104" i="5" s="1"/>
  <c r="N105" i="5"/>
  <c r="Q105" i="5" s="1"/>
  <c r="R105" i="5" s="1"/>
  <c r="O105" i="5" s="1"/>
  <c r="N106" i="5"/>
  <c r="Q106" i="5" s="1"/>
  <c r="R106" i="5" s="1"/>
  <c r="O106" i="5" s="1"/>
  <c r="N107" i="5"/>
  <c r="Q107" i="5" s="1"/>
  <c r="R107" i="5" s="1"/>
  <c r="O107" i="5" s="1"/>
  <c r="N108" i="5"/>
  <c r="Q108" i="5" s="1"/>
  <c r="R108" i="5" s="1"/>
  <c r="O108" i="5" s="1"/>
  <c r="N109" i="5"/>
  <c r="Q109" i="5" s="1"/>
  <c r="R109" i="5" s="1"/>
  <c r="O109" i="5" s="1"/>
  <c r="N110" i="5"/>
  <c r="Q110" i="5" s="1"/>
  <c r="R110" i="5" s="1"/>
  <c r="O110" i="5" s="1"/>
  <c r="N111" i="5"/>
  <c r="Q111" i="5" s="1"/>
  <c r="R111" i="5" s="1"/>
  <c r="O111" i="5" s="1"/>
  <c r="N112" i="5"/>
  <c r="Q112" i="5" s="1"/>
  <c r="R112" i="5" s="1"/>
  <c r="O112" i="5" s="1"/>
  <c r="N113" i="5"/>
  <c r="Q113" i="5" s="1"/>
  <c r="R113" i="5" s="1"/>
  <c r="O113" i="5" s="1"/>
  <c r="N114" i="5"/>
  <c r="Q114" i="5" s="1"/>
  <c r="R114" i="5" s="1"/>
  <c r="O114" i="5" s="1"/>
  <c r="N115" i="5"/>
  <c r="Q115" i="5" s="1"/>
  <c r="R115" i="5" s="1"/>
  <c r="O115" i="5" s="1"/>
  <c r="N116" i="5"/>
  <c r="Q116" i="5" s="1"/>
  <c r="R116" i="5" s="1"/>
  <c r="O116" i="5" s="1"/>
  <c r="N117" i="5"/>
  <c r="Q117" i="5" s="1"/>
  <c r="R117" i="5" s="1"/>
  <c r="O117" i="5" s="1"/>
  <c r="N118" i="5"/>
  <c r="Q118" i="5" s="1"/>
  <c r="R118" i="5" s="1"/>
  <c r="O118" i="5" s="1"/>
  <c r="N119" i="5"/>
  <c r="Q119" i="5" s="1"/>
  <c r="R119" i="5" s="1"/>
  <c r="O119" i="5" s="1"/>
  <c r="N120" i="5"/>
  <c r="Q120" i="5" s="1"/>
  <c r="R120" i="5" s="1"/>
  <c r="O120" i="5" s="1"/>
  <c r="N121" i="5"/>
  <c r="Q121" i="5" s="1"/>
  <c r="R121" i="5" s="1"/>
  <c r="O121" i="5" s="1"/>
  <c r="N122" i="5"/>
  <c r="Q122" i="5" s="1"/>
  <c r="R122" i="5" s="1"/>
  <c r="O122" i="5" s="1"/>
  <c r="N123" i="5"/>
  <c r="Q123" i="5" s="1"/>
  <c r="R123" i="5" s="1"/>
  <c r="O123" i="5" s="1"/>
  <c r="N124" i="5"/>
  <c r="Q124" i="5" s="1"/>
  <c r="R124" i="5" s="1"/>
  <c r="O124" i="5" s="1"/>
  <c r="N125" i="5"/>
  <c r="Q125" i="5" s="1"/>
  <c r="R125" i="5" s="1"/>
  <c r="O125" i="5" s="1"/>
  <c r="N126" i="5"/>
  <c r="Q126" i="5" s="1"/>
  <c r="R126" i="5" s="1"/>
  <c r="O126" i="5" s="1"/>
  <c r="N127" i="5"/>
  <c r="Q127" i="5" s="1"/>
  <c r="R127" i="5" s="1"/>
  <c r="O127" i="5" s="1"/>
  <c r="N128" i="5"/>
  <c r="Q128" i="5" s="1"/>
  <c r="R128" i="5" s="1"/>
  <c r="O128" i="5" s="1"/>
  <c r="N129" i="5"/>
  <c r="Q129" i="5" s="1"/>
  <c r="R129" i="5" s="1"/>
  <c r="O129" i="5" s="1"/>
  <c r="N130" i="5"/>
  <c r="Q130" i="5" s="1"/>
  <c r="R130" i="5" s="1"/>
  <c r="O130" i="5" s="1"/>
  <c r="N131" i="5"/>
  <c r="Q131" i="5" s="1"/>
  <c r="R131" i="5" s="1"/>
  <c r="O131" i="5" s="1"/>
  <c r="N132" i="5"/>
  <c r="Q132" i="5" s="1"/>
  <c r="R132" i="5" s="1"/>
  <c r="O132" i="5" s="1"/>
  <c r="N133" i="5"/>
  <c r="Q133" i="5" s="1"/>
  <c r="R133" i="5" s="1"/>
  <c r="O133" i="5" s="1"/>
  <c r="N134" i="5"/>
  <c r="Q134" i="5" s="1"/>
  <c r="R134" i="5" s="1"/>
  <c r="O134" i="5" s="1"/>
  <c r="N135" i="5"/>
  <c r="Q135" i="5" s="1"/>
  <c r="R135" i="5" s="1"/>
  <c r="O135" i="5" s="1"/>
  <c r="N136" i="5"/>
  <c r="Q136" i="5" s="1"/>
  <c r="R136" i="5" s="1"/>
  <c r="O136" i="5" s="1"/>
  <c r="N137" i="5"/>
  <c r="Q137" i="5" s="1"/>
  <c r="R137" i="5" s="1"/>
  <c r="O137" i="5" s="1"/>
  <c r="N138" i="5"/>
  <c r="Q138" i="5" s="1"/>
  <c r="R138" i="5" s="1"/>
  <c r="O138" i="5" s="1"/>
  <c r="N139" i="5"/>
  <c r="Q139" i="5" s="1"/>
  <c r="R139" i="5" s="1"/>
  <c r="O139" i="5" s="1"/>
  <c r="N140" i="5"/>
  <c r="Q140" i="5" s="1"/>
  <c r="R140" i="5" s="1"/>
  <c r="O140" i="5" s="1"/>
  <c r="N141" i="5"/>
  <c r="Q141" i="5" s="1"/>
  <c r="R141" i="5" s="1"/>
  <c r="O141" i="5" s="1"/>
  <c r="N142" i="5"/>
  <c r="Q142" i="5" s="1"/>
  <c r="R142" i="5" s="1"/>
  <c r="O142" i="5" s="1"/>
  <c r="N143" i="5"/>
  <c r="Q143" i="5" s="1"/>
  <c r="R143" i="5" s="1"/>
  <c r="O143" i="5" s="1"/>
  <c r="N144" i="5"/>
  <c r="Q144" i="5" s="1"/>
  <c r="R144" i="5" s="1"/>
  <c r="O144" i="5" s="1"/>
  <c r="N145" i="5"/>
  <c r="Q145" i="5" s="1"/>
  <c r="R145" i="5" s="1"/>
  <c r="O145" i="5" s="1"/>
  <c r="N146" i="5"/>
  <c r="Q146" i="5" s="1"/>
  <c r="R146" i="5" s="1"/>
  <c r="O146" i="5" s="1"/>
  <c r="N147" i="5"/>
  <c r="Q147" i="5" s="1"/>
  <c r="R147" i="5" s="1"/>
  <c r="O147" i="5" s="1"/>
  <c r="N148" i="5"/>
  <c r="Q148" i="5" s="1"/>
  <c r="R148" i="5" s="1"/>
  <c r="O148" i="5" s="1"/>
  <c r="N149" i="5"/>
  <c r="Q149" i="5" s="1"/>
  <c r="R149" i="5" s="1"/>
  <c r="O149" i="5" s="1"/>
  <c r="N150" i="5"/>
  <c r="Q150" i="5" s="1"/>
  <c r="R150" i="5" s="1"/>
  <c r="O150" i="5" s="1"/>
  <c r="N151" i="5"/>
  <c r="Q151" i="5" s="1"/>
  <c r="R151" i="5" s="1"/>
  <c r="O151" i="5" s="1"/>
  <c r="N152" i="5"/>
  <c r="Q152" i="5" s="1"/>
  <c r="R152" i="5" s="1"/>
  <c r="O152" i="5" s="1"/>
  <c r="N153" i="5"/>
  <c r="Q153" i="5" s="1"/>
  <c r="R153" i="5" s="1"/>
  <c r="O153" i="5" s="1"/>
  <c r="N154" i="5"/>
  <c r="Q154" i="5" s="1"/>
  <c r="R154" i="5" s="1"/>
  <c r="O154" i="5" s="1"/>
  <c r="N155" i="5"/>
  <c r="Q155" i="5" s="1"/>
  <c r="R155" i="5" s="1"/>
  <c r="O155" i="5" s="1"/>
  <c r="N156" i="5"/>
  <c r="Q156" i="5" s="1"/>
  <c r="R156" i="5" s="1"/>
  <c r="O156" i="5" s="1"/>
  <c r="N157" i="5"/>
  <c r="Q157" i="5" s="1"/>
  <c r="R157" i="5" s="1"/>
  <c r="O157" i="5" s="1"/>
  <c r="N158" i="5"/>
  <c r="Q158" i="5" s="1"/>
  <c r="R158" i="5" s="1"/>
  <c r="O158" i="5" s="1"/>
  <c r="N159" i="5"/>
  <c r="Q159" i="5" s="1"/>
  <c r="R159" i="5" s="1"/>
  <c r="O159" i="5" s="1"/>
  <c r="N160" i="5"/>
  <c r="Q160" i="5" s="1"/>
  <c r="R160" i="5" s="1"/>
  <c r="O160" i="5" s="1"/>
  <c r="N161" i="5"/>
  <c r="Q161" i="5" s="1"/>
  <c r="R161" i="5" s="1"/>
  <c r="O161" i="5" s="1"/>
  <c r="N162" i="5"/>
  <c r="Q162" i="5" s="1"/>
  <c r="R162" i="5" s="1"/>
  <c r="O162" i="5" s="1"/>
  <c r="N163" i="5"/>
  <c r="Q163" i="5" s="1"/>
  <c r="R163" i="5" s="1"/>
  <c r="O163" i="5" s="1"/>
  <c r="N164" i="5"/>
  <c r="Q164" i="5" s="1"/>
  <c r="R164" i="5" s="1"/>
  <c r="O164" i="5" s="1"/>
  <c r="N165" i="5"/>
  <c r="Q165" i="5" s="1"/>
  <c r="R165" i="5" s="1"/>
  <c r="O165" i="5" s="1"/>
  <c r="N166" i="5"/>
  <c r="Q166" i="5" s="1"/>
  <c r="R166" i="5" s="1"/>
  <c r="O166" i="5" s="1"/>
  <c r="N167" i="5"/>
  <c r="Q167" i="5" s="1"/>
  <c r="R167" i="5" s="1"/>
  <c r="O167" i="5" s="1"/>
  <c r="N168" i="5"/>
  <c r="Q168" i="5" s="1"/>
  <c r="R168" i="5" s="1"/>
  <c r="O168" i="5" s="1"/>
  <c r="N169" i="5"/>
  <c r="Q169" i="5" s="1"/>
  <c r="R169" i="5" s="1"/>
  <c r="O169" i="5" s="1"/>
  <c r="N170" i="5"/>
  <c r="Q170" i="5" s="1"/>
  <c r="R170" i="5" s="1"/>
  <c r="O170" i="5" s="1"/>
  <c r="N171" i="5"/>
  <c r="Q171" i="5" s="1"/>
  <c r="R171" i="5" s="1"/>
  <c r="O171" i="5" s="1"/>
  <c r="N172" i="5"/>
  <c r="Q172" i="5" s="1"/>
  <c r="R172" i="5" s="1"/>
  <c r="O172" i="5" s="1"/>
  <c r="N173" i="5"/>
  <c r="Q173" i="5" s="1"/>
  <c r="R173" i="5" s="1"/>
  <c r="O173" i="5" s="1"/>
  <c r="N174" i="5"/>
  <c r="Q174" i="5" s="1"/>
  <c r="R174" i="5" s="1"/>
  <c r="O174" i="5" s="1"/>
  <c r="N175" i="5"/>
  <c r="Q175" i="5" s="1"/>
  <c r="R175" i="5" s="1"/>
  <c r="O175" i="5" s="1"/>
  <c r="N176" i="5"/>
  <c r="Q176" i="5" s="1"/>
  <c r="R176" i="5" s="1"/>
  <c r="O176" i="5" s="1"/>
  <c r="N177" i="5"/>
  <c r="Q177" i="5" s="1"/>
  <c r="R177" i="5" s="1"/>
  <c r="O177" i="5" s="1"/>
  <c r="N178" i="5"/>
  <c r="Q178" i="5" s="1"/>
  <c r="R178" i="5" s="1"/>
  <c r="O178" i="5" s="1"/>
  <c r="N179" i="5"/>
  <c r="Q179" i="5" s="1"/>
  <c r="R179" i="5" s="1"/>
  <c r="O179" i="5" s="1"/>
  <c r="N180" i="5"/>
  <c r="Q180" i="5" s="1"/>
  <c r="R180" i="5" s="1"/>
  <c r="O180" i="5" s="1"/>
  <c r="N181" i="5"/>
  <c r="Q181" i="5" s="1"/>
  <c r="R181" i="5" s="1"/>
  <c r="O181" i="5" s="1"/>
  <c r="N182" i="5"/>
  <c r="Q182" i="5" s="1"/>
  <c r="R182" i="5" s="1"/>
  <c r="O182" i="5" s="1"/>
  <c r="Q183" i="5"/>
  <c r="R183" i="5" s="1"/>
  <c r="N184" i="5"/>
  <c r="Q184" i="5" s="1"/>
  <c r="R184" i="5" s="1"/>
  <c r="O184" i="5" s="1"/>
  <c r="N185" i="5"/>
  <c r="Q185" i="5" s="1"/>
  <c r="R185" i="5" s="1"/>
  <c r="O185" i="5" s="1"/>
  <c r="N186" i="5"/>
  <c r="Q186" i="5" s="1"/>
  <c r="R186" i="5" s="1"/>
  <c r="O186" i="5" s="1"/>
  <c r="N187" i="5"/>
  <c r="Q187" i="5" s="1"/>
  <c r="R187" i="5" s="1"/>
  <c r="O187" i="5" s="1"/>
  <c r="N188" i="5"/>
  <c r="Q188" i="5" s="1"/>
  <c r="R188" i="5" s="1"/>
  <c r="O188" i="5" s="1"/>
  <c r="N189" i="5"/>
  <c r="Q189" i="5" s="1"/>
  <c r="R189" i="5" s="1"/>
  <c r="O189" i="5" s="1"/>
  <c r="N190" i="5"/>
  <c r="Q190" i="5" s="1"/>
  <c r="R190" i="5" s="1"/>
  <c r="O190" i="5" s="1"/>
  <c r="N191" i="5"/>
  <c r="Q191" i="5" s="1"/>
  <c r="R191" i="5" s="1"/>
  <c r="O191" i="5" s="1"/>
  <c r="N192" i="5"/>
  <c r="Q192" i="5" s="1"/>
  <c r="R192" i="5" s="1"/>
  <c r="O192" i="5" s="1"/>
  <c r="N193" i="5"/>
  <c r="Q193" i="5" s="1"/>
  <c r="R193" i="5" s="1"/>
  <c r="O193" i="5" s="1"/>
  <c r="N194" i="5"/>
  <c r="Q194" i="5" s="1"/>
  <c r="R194" i="5" s="1"/>
  <c r="O194" i="5" s="1"/>
  <c r="N195" i="5"/>
  <c r="Q195" i="5" s="1"/>
  <c r="R195" i="5" s="1"/>
  <c r="O195" i="5" s="1"/>
  <c r="N196" i="5"/>
  <c r="Q196" i="5" s="1"/>
  <c r="R196" i="5" s="1"/>
  <c r="O196" i="5" s="1"/>
  <c r="N197" i="5"/>
  <c r="Q197" i="5" s="1"/>
  <c r="R197" i="5" s="1"/>
  <c r="O197" i="5" s="1"/>
  <c r="N198" i="5"/>
  <c r="Q198" i="5" s="1"/>
  <c r="R198" i="5" s="1"/>
  <c r="O198" i="5" s="1"/>
  <c r="N199" i="5"/>
  <c r="Q199" i="5" s="1"/>
  <c r="R199" i="5" s="1"/>
  <c r="O199" i="5" s="1"/>
  <c r="N200" i="5"/>
  <c r="Q200" i="5" s="1"/>
  <c r="R200" i="5" s="1"/>
  <c r="O200" i="5" s="1"/>
  <c r="N201" i="5"/>
  <c r="Q201" i="5" s="1"/>
  <c r="R201" i="5" s="1"/>
  <c r="O201" i="5" s="1"/>
  <c r="N202" i="5"/>
  <c r="Q202" i="5" s="1"/>
  <c r="R202" i="5" s="1"/>
  <c r="O202" i="5" s="1"/>
  <c r="N203" i="5"/>
  <c r="Q203" i="5" s="1"/>
  <c r="R203" i="5" s="1"/>
  <c r="O203" i="5" s="1"/>
  <c r="N204" i="5"/>
  <c r="Q204" i="5" s="1"/>
  <c r="R204" i="5" s="1"/>
  <c r="O204" i="5" s="1"/>
  <c r="N205" i="5"/>
  <c r="Q205" i="5" s="1"/>
  <c r="R205" i="5" s="1"/>
  <c r="O205" i="5" s="1"/>
  <c r="N206" i="5"/>
  <c r="Q206" i="5" s="1"/>
  <c r="R206" i="5" s="1"/>
  <c r="O206" i="5" s="1"/>
  <c r="N207" i="5"/>
  <c r="Q207" i="5" s="1"/>
  <c r="R207" i="5" s="1"/>
  <c r="O207" i="5" s="1"/>
  <c r="N208" i="5"/>
  <c r="Q208" i="5" s="1"/>
  <c r="R208" i="5" s="1"/>
  <c r="O208" i="5" s="1"/>
  <c r="N209" i="5"/>
  <c r="Q209" i="5" s="1"/>
  <c r="R209" i="5" s="1"/>
  <c r="O209" i="5" s="1"/>
  <c r="N210" i="5"/>
  <c r="Q210" i="5" s="1"/>
  <c r="R210" i="5" s="1"/>
  <c r="O210" i="5" s="1"/>
  <c r="N211" i="5"/>
  <c r="Q211" i="5" s="1"/>
  <c r="R211" i="5" s="1"/>
  <c r="O211" i="5" s="1"/>
  <c r="N212" i="5"/>
  <c r="Q212" i="5" s="1"/>
  <c r="R212" i="5" s="1"/>
  <c r="O212" i="5" s="1"/>
  <c r="N213" i="5"/>
  <c r="Q213" i="5" s="1"/>
  <c r="R213" i="5" s="1"/>
  <c r="O213" i="5" s="1"/>
  <c r="N214" i="5"/>
  <c r="Q214" i="5" s="1"/>
  <c r="R214" i="5" s="1"/>
  <c r="O214" i="5" s="1"/>
  <c r="N215" i="5"/>
  <c r="Q215" i="5" s="1"/>
  <c r="R215" i="5" s="1"/>
  <c r="O215" i="5" s="1"/>
  <c r="N216" i="5"/>
  <c r="Q216" i="5" s="1"/>
  <c r="R216" i="5" s="1"/>
  <c r="O216" i="5" s="1"/>
  <c r="N217" i="5"/>
  <c r="Q217" i="5" s="1"/>
  <c r="R217" i="5" s="1"/>
  <c r="O217" i="5" s="1"/>
  <c r="N218" i="5"/>
  <c r="Q218" i="5" s="1"/>
  <c r="R218" i="5" s="1"/>
  <c r="O218" i="5" s="1"/>
  <c r="N219" i="5"/>
  <c r="Q219" i="5" s="1"/>
  <c r="R219" i="5" s="1"/>
  <c r="O219" i="5" s="1"/>
  <c r="N220" i="5"/>
  <c r="Q220" i="5" s="1"/>
  <c r="R220" i="5" s="1"/>
  <c r="O220" i="5" s="1"/>
  <c r="N221" i="5"/>
  <c r="Q221" i="5" s="1"/>
  <c r="R221" i="5" s="1"/>
  <c r="O221" i="5" s="1"/>
  <c r="N222" i="5"/>
  <c r="Q222" i="5" s="1"/>
  <c r="R222" i="5" s="1"/>
  <c r="O222" i="5" s="1"/>
  <c r="N223" i="5"/>
  <c r="Q223" i="5" s="1"/>
  <c r="R223" i="5" s="1"/>
  <c r="O223" i="5" s="1"/>
  <c r="N224" i="5"/>
  <c r="Q224" i="5" s="1"/>
  <c r="R224" i="5" s="1"/>
  <c r="O224" i="5" s="1"/>
  <c r="N225" i="5"/>
  <c r="Q225" i="5" s="1"/>
  <c r="R225" i="5" s="1"/>
  <c r="O225" i="5" s="1"/>
  <c r="N226" i="5"/>
  <c r="Q226" i="5" s="1"/>
  <c r="R226" i="5" s="1"/>
  <c r="O226" i="5" s="1"/>
  <c r="N227" i="5"/>
  <c r="Q227" i="5" s="1"/>
  <c r="R227" i="5" s="1"/>
  <c r="O227" i="5" s="1"/>
  <c r="N228" i="5"/>
  <c r="Q228" i="5" s="1"/>
  <c r="R228" i="5" s="1"/>
  <c r="O228" i="5" s="1"/>
  <c r="N229" i="5"/>
  <c r="Q229" i="5" s="1"/>
  <c r="R229" i="5" s="1"/>
  <c r="O229" i="5" s="1"/>
  <c r="N230" i="5"/>
  <c r="Q230" i="5" s="1"/>
  <c r="R230" i="5" s="1"/>
  <c r="O230" i="5" s="1"/>
  <c r="N231" i="5"/>
  <c r="Q231" i="5" s="1"/>
  <c r="R231" i="5" s="1"/>
  <c r="O231" i="5" s="1"/>
  <c r="N232" i="5"/>
  <c r="Q232" i="5" s="1"/>
  <c r="R232" i="5" s="1"/>
  <c r="O232" i="5" s="1"/>
  <c r="N233" i="5"/>
  <c r="Q233" i="5" s="1"/>
  <c r="R233" i="5" s="1"/>
  <c r="O233" i="5" s="1"/>
  <c r="N234" i="5"/>
  <c r="Q234" i="5" s="1"/>
  <c r="R234" i="5" s="1"/>
  <c r="O234" i="5" s="1"/>
  <c r="N235" i="5"/>
  <c r="Q235" i="5" s="1"/>
  <c r="R235" i="5" s="1"/>
  <c r="O235" i="5" s="1"/>
  <c r="N236" i="5"/>
  <c r="Q236" i="5" s="1"/>
  <c r="R236" i="5" s="1"/>
  <c r="O236" i="5" s="1"/>
  <c r="N237" i="5"/>
  <c r="Q237" i="5" s="1"/>
  <c r="R237" i="5" s="1"/>
  <c r="O237" i="5" s="1"/>
  <c r="N238" i="5"/>
  <c r="Q238" i="5" s="1"/>
  <c r="R238" i="5" s="1"/>
  <c r="O238" i="5" s="1"/>
  <c r="N239" i="5"/>
  <c r="Q239" i="5" s="1"/>
  <c r="R239" i="5" s="1"/>
  <c r="O239" i="5" s="1"/>
  <c r="N240" i="5"/>
  <c r="Q240" i="5" s="1"/>
  <c r="R240" i="5" s="1"/>
  <c r="O240" i="5" s="1"/>
  <c r="N241" i="5"/>
  <c r="Q241" i="5" s="1"/>
  <c r="R241" i="5" s="1"/>
  <c r="O241" i="5" s="1"/>
  <c r="N242" i="5"/>
  <c r="Q242" i="5" s="1"/>
  <c r="R242" i="5" s="1"/>
  <c r="O242" i="5" s="1"/>
  <c r="N243" i="5"/>
  <c r="Q243" i="5" s="1"/>
  <c r="R243" i="5" s="1"/>
  <c r="O243" i="5" s="1"/>
  <c r="N244" i="5"/>
  <c r="Q244" i="5" s="1"/>
  <c r="R244" i="5" s="1"/>
  <c r="O244" i="5" s="1"/>
  <c r="N245" i="5"/>
  <c r="Q245" i="5" s="1"/>
  <c r="R245" i="5" s="1"/>
  <c r="O245" i="5" s="1"/>
  <c r="N246" i="5"/>
  <c r="Q246" i="5" s="1"/>
  <c r="R246" i="5" s="1"/>
  <c r="O246" i="5" s="1"/>
  <c r="N247" i="5"/>
  <c r="Q247" i="5" s="1"/>
  <c r="R247" i="5" s="1"/>
  <c r="O247" i="5" s="1"/>
  <c r="N248" i="5"/>
  <c r="Q248" i="5" s="1"/>
  <c r="R248" i="5" s="1"/>
  <c r="O248" i="5" s="1"/>
  <c r="N249" i="5"/>
  <c r="Q249" i="5" s="1"/>
  <c r="R249" i="5" s="1"/>
  <c r="O249" i="5" s="1"/>
  <c r="N250" i="5"/>
  <c r="Q250" i="5" s="1"/>
  <c r="R250" i="5" s="1"/>
  <c r="O250" i="5" s="1"/>
  <c r="N251" i="5"/>
  <c r="Q251" i="5" s="1"/>
  <c r="R251" i="5" s="1"/>
  <c r="O251" i="5" s="1"/>
  <c r="N252" i="5"/>
  <c r="Q252" i="5" s="1"/>
  <c r="R252" i="5" s="1"/>
  <c r="O252" i="5" s="1"/>
  <c r="N253" i="5"/>
  <c r="Q253" i="5" s="1"/>
  <c r="R253" i="5" s="1"/>
  <c r="O253" i="5" s="1"/>
  <c r="N254" i="5"/>
  <c r="Q254" i="5" s="1"/>
  <c r="R254" i="5" s="1"/>
  <c r="O254" i="5" s="1"/>
  <c r="N255" i="5"/>
  <c r="Q255" i="5" s="1"/>
  <c r="R255" i="5" s="1"/>
  <c r="O255" i="5" s="1"/>
  <c r="N256" i="5"/>
  <c r="Q256" i="5" s="1"/>
  <c r="R256" i="5" s="1"/>
  <c r="O256" i="5" s="1"/>
  <c r="N257" i="5"/>
  <c r="Q257" i="5" s="1"/>
  <c r="R257" i="5" s="1"/>
  <c r="O257" i="5" s="1"/>
  <c r="N258" i="5"/>
  <c r="Q258" i="5" s="1"/>
  <c r="R258" i="5" s="1"/>
  <c r="O258" i="5" s="1"/>
  <c r="N259" i="5"/>
  <c r="Q259" i="5" s="1"/>
  <c r="R259" i="5" s="1"/>
  <c r="O259" i="5" s="1"/>
  <c r="N260" i="5"/>
  <c r="Q260" i="5" s="1"/>
  <c r="R260" i="5" s="1"/>
  <c r="O260" i="5" s="1"/>
  <c r="N261" i="5"/>
  <c r="Q261" i="5" s="1"/>
  <c r="R261" i="5" s="1"/>
  <c r="O261" i="5" s="1"/>
  <c r="N262" i="5"/>
  <c r="Q262" i="5" s="1"/>
  <c r="R262" i="5" s="1"/>
  <c r="O262" i="5" s="1"/>
  <c r="N263" i="5"/>
  <c r="Q263" i="5" s="1"/>
  <c r="R263" i="5" s="1"/>
  <c r="O263" i="5" s="1"/>
  <c r="N264" i="5"/>
  <c r="Q264" i="5" s="1"/>
  <c r="R264" i="5" s="1"/>
  <c r="O264" i="5" s="1"/>
  <c r="N265" i="5"/>
  <c r="Q265" i="5" s="1"/>
  <c r="R265" i="5" s="1"/>
  <c r="O265" i="5" s="1"/>
  <c r="N266" i="5"/>
  <c r="Q266" i="5" s="1"/>
  <c r="R266" i="5" s="1"/>
  <c r="O266" i="5" s="1"/>
  <c r="N267" i="5"/>
  <c r="Q267" i="5" s="1"/>
  <c r="R267" i="5" s="1"/>
  <c r="O267" i="5" s="1"/>
  <c r="N268" i="5"/>
  <c r="Q268" i="5" s="1"/>
  <c r="R268" i="5" s="1"/>
  <c r="O268" i="5" s="1"/>
  <c r="N269" i="5"/>
  <c r="Q269" i="5" s="1"/>
  <c r="R269" i="5" s="1"/>
  <c r="O269" i="5" s="1"/>
  <c r="N270" i="5"/>
  <c r="Q270" i="5" s="1"/>
  <c r="R270" i="5" s="1"/>
  <c r="O270" i="5" s="1"/>
  <c r="N271" i="5"/>
  <c r="Q271" i="5" s="1"/>
  <c r="R271" i="5" s="1"/>
  <c r="O271" i="5" s="1"/>
  <c r="N272" i="5"/>
  <c r="Q272" i="5" s="1"/>
  <c r="R272" i="5" s="1"/>
  <c r="O272" i="5" s="1"/>
  <c r="N273" i="5"/>
  <c r="Q273" i="5" s="1"/>
  <c r="R273" i="5" s="1"/>
  <c r="O273" i="5" s="1"/>
  <c r="N274" i="5"/>
  <c r="Q274" i="5" s="1"/>
  <c r="R274" i="5" s="1"/>
  <c r="O274" i="5" s="1"/>
  <c r="N275" i="5"/>
  <c r="Q275" i="5" s="1"/>
  <c r="R275" i="5" s="1"/>
  <c r="O275" i="5" s="1"/>
  <c r="N276" i="5"/>
  <c r="Q276" i="5" s="1"/>
  <c r="R276" i="5" s="1"/>
  <c r="O276" i="5" s="1"/>
  <c r="N277" i="5"/>
  <c r="Q277" i="5" s="1"/>
  <c r="R277" i="5" s="1"/>
  <c r="O277" i="5" s="1"/>
  <c r="N278" i="5"/>
  <c r="Q278" i="5" s="1"/>
  <c r="R278" i="5" s="1"/>
  <c r="O278" i="5" s="1"/>
  <c r="N279" i="5"/>
  <c r="Q279" i="5" s="1"/>
  <c r="R279" i="5" s="1"/>
  <c r="O279" i="5" s="1"/>
  <c r="N280" i="5"/>
  <c r="Q280" i="5" s="1"/>
  <c r="R280" i="5" s="1"/>
  <c r="O280" i="5" s="1"/>
  <c r="N281" i="5"/>
  <c r="Q281" i="5" s="1"/>
  <c r="R281" i="5" s="1"/>
  <c r="O281" i="5" s="1"/>
  <c r="N282" i="5"/>
  <c r="Q282" i="5" s="1"/>
  <c r="R282" i="5" s="1"/>
  <c r="O282" i="5" s="1"/>
  <c r="N283" i="5"/>
  <c r="Q283" i="5" s="1"/>
  <c r="R283" i="5" s="1"/>
  <c r="O283" i="5" s="1"/>
  <c r="N284" i="5"/>
  <c r="Q284" i="5" s="1"/>
  <c r="R284" i="5" s="1"/>
  <c r="O284" i="5" s="1"/>
  <c r="N285" i="5"/>
  <c r="Q285" i="5" s="1"/>
  <c r="R285" i="5" s="1"/>
  <c r="O285" i="5" s="1"/>
  <c r="N286" i="5"/>
  <c r="Q286" i="5" s="1"/>
  <c r="R286" i="5" s="1"/>
  <c r="O286" i="5" s="1"/>
  <c r="N287" i="5"/>
  <c r="Q287" i="5" s="1"/>
  <c r="R287" i="5" s="1"/>
  <c r="O287" i="5" s="1"/>
  <c r="N288" i="5"/>
  <c r="Q288" i="5" s="1"/>
  <c r="R288" i="5" s="1"/>
  <c r="O288" i="5" s="1"/>
  <c r="N289" i="5"/>
  <c r="Q289" i="5" s="1"/>
  <c r="R289" i="5" s="1"/>
  <c r="O289" i="5" s="1"/>
  <c r="N290" i="5"/>
  <c r="Q290" i="5" s="1"/>
  <c r="R290" i="5" s="1"/>
  <c r="O290" i="5" s="1"/>
  <c r="N291" i="5"/>
  <c r="Q291" i="5" s="1"/>
  <c r="R291" i="5" s="1"/>
  <c r="O291" i="5" s="1"/>
  <c r="N292" i="5"/>
  <c r="Q292" i="5" s="1"/>
  <c r="R292" i="5" s="1"/>
  <c r="O292" i="5" s="1"/>
  <c r="N293" i="5"/>
  <c r="Q293" i="5" s="1"/>
  <c r="R293" i="5" s="1"/>
  <c r="O293" i="5" s="1"/>
  <c r="N294" i="5"/>
  <c r="Q294" i="5" s="1"/>
  <c r="R294" i="5" s="1"/>
  <c r="O294" i="5" s="1"/>
  <c r="N295" i="5"/>
  <c r="Q295" i="5" s="1"/>
  <c r="R295" i="5" s="1"/>
  <c r="O295" i="5" s="1"/>
  <c r="N296" i="5"/>
  <c r="Q296" i="5" s="1"/>
  <c r="R296" i="5" s="1"/>
  <c r="O296" i="5" s="1"/>
  <c r="N297" i="5"/>
  <c r="Q297" i="5" s="1"/>
  <c r="R297" i="5" s="1"/>
  <c r="O297" i="5" s="1"/>
  <c r="N298" i="5"/>
  <c r="Q298" i="5" s="1"/>
  <c r="R298" i="5" s="1"/>
  <c r="O298" i="5" s="1"/>
  <c r="N299" i="5"/>
  <c r="Q299" i="5" s="1"/>
  <c r="R299" i="5" s="1"/>
  <c r="O299" i="5" s="1"/>
  <c r="N300" i="5"/>
  <c r="Q300" i="5" s="1"/>
  <c r="R300" i="5" s="1"/>
  <c r="O300" i="5" s="1"/>
  <c r="N301" i="5"/>
  <c r="Q301" i="5" s="1"/>
  <c r="R301" i="5" s="1"/>
  <c r="O301" i="5" s="1"/>
  <c r="N302" i="5"/>
  <c r="Q302" i="5" s="1"/>
  <c r="R302" i="5" s="1"/>
  <c r="O302" i="5" s="1"/>
  <c r="N303" i="5"/>
  <c r="Q303" i="5" s="1"/>
  <c r="R303" i="5" s="1"/>
  <c r="O303" i="5" s="1"/>
  <c r="N304" i="5"/>
  <c r="Q304" i="5" s="1"/>
  <c r="R304" i="5" s="1"/>
  <c r="O304" i="5" s="1"/>
  <c r="N305" i="5"/>
  <c r="Q305" i="5" s="1"/>
  <c r="R305" i="5" s="1"/>
  <c r="O305" i="5" s="1"/>
  <c r="N306" i="5"/>
  <c r="Q306" i="5" s="1"/>
  <c r="R306" i="5" s="1"/>
  <c r="O306" i="5" s="1"/>
  <c r="N307" i="5"/>
  <c r="Q307" i="5" s="1"/>
  <c r="R307" i="5" s="1"/>
  <c r="O307" i="5" s="1"/>
  <c r="N308" i="5"/>
  <c r="Q308" i="5" s="1"/>
  <c r="R308" i="5" s="1"/>
  <c r="O308" i="5" s="1"/>
  <c r="N309" i="5"/>
  <c r="Q309" i="5" s="1"/>
  <c r="R309" i="5" s="1"/>
  <c r="O309" i="5" s="1"/>
  <c r="N310" i="5"/>
  <c r="Q310" i="5" s="1"/>
  <c r="R310" i="5" s="1"/>
  <c r="O310" i="5" s="1"/>
  <c r="N311" i="5"/>
  <c r="Q311" i="5" s="1"/>
  <c r="R311" i="5" s="1"/>
  <c r="O311" i="5" s="1"/>
  <c r="N312" i="5"/>
  <c r="Q312" i="5" s="1"/>
  <c r="R312" i="5" s="1"/>
  <c r="O312" i="5" s="1"/>
  <c r="N313" i="5"/>
  <c r="Q313" i="5" s="1"/>
  <c r="R313" i="5" s="1"/>
  <c r="O313" i="5" s="1"/>
  <c r="N314" i="5"/>
  <c r="Q314" i="5" s="1"/>
  <c r="R314" i="5" s="1"/>
  <c r="O314" i="5" s="1"/>
  <c r="N315" i="5"/>
  <c r="Q315" i="5" s="1"/>
  <c r="R315" i="5" s="1"/>
  <c r="O315" i="5" s="1"/>
  <c r="N316" i="5"/>
  <c r="Q316" i="5" s="1"/>
  <c r="R316" i="5" s="1"/>
  <c r="O316" i="5" s="1"/>
  <c r="N317" i="5"/>
  <c r="Q317" i="5" s="1"/>
  <c r="R317" i="5" s="1"/>
  <c r="O317" i="5" s="1"/>
  <c r="N318" i="5"/>
  <c r="Q318" i="5" s="1"/>
  <c r="R318" i="5" s="1"/>
  <c r="O318" i="5" s="1"/>
  <c r="N319" i="5"/>
  <c r="Q319" i="5" s="1"/>
  <c r="R319" i="5" s="1"/>
  <c r="O319" i="5" s="1"/>
  <c r="N320" i="5"/>
  <c r="Q320" i="5" s="1"/>
  <c r="R320" i="5" s="1"/>
  <c r="O320" i="5" s="1"/>
  <c r="N321" i="5"/>
  <c r="Q321" i="5" s="1"/>
  <c r="R321" i="5" s="1"/>
  <c r="O321" i="5" s="1"/>
  <c r="N322" i="5"/>
  <c r="Q322" i="5" s="1"/>
  <c r="R322" i="5" s="1"/>
  <c r="O322" i="5" s="1"/>
  <c r="N323" i="5"/>
  <c r="Q323" i="5" s="1"/>
  <c r="R323" i="5" s="1"/>
  <c r="O323" i="5" s="1"/>
  <c r="N324" i="5"/>
  <c r="Q324" i="5" s="1"/>
  <c r="R324" i="5" s="1"/>
  <c r="O324" i="5" s="1"/>
  <c r="N325" i="5"/>
  <c r="Q325" i="5" s="1"/>
  <c r="R325" i="5" s="1"/>
  <c r="O325" i="5" s="1"/>
  <c r="N326" i="5"/>
  <c r="Q326" i="5" s="1"/>
  <c r="R326" i="5" s="1"/>
  <c r="O326" i="5" s="1"/>
  <c r="N327" i="5"/>
  <c r="Q327" i="5" s="1"/>
  <c r="R327" i="5" s="1"/>
  <c r="O327" i="5" s="1"/>
  <c r="N328" i="5"/>
  <c r="Q328" i="5" s="1"/>
  <c r="R328" i="5" s="1"/>
  <c r="O328" i="5" s="1"/>
  <c r="N329" i="5"/>
  <c r="Q329" i="5" s="1"/>
  <c r="R329" i="5" s="1"/>
  <c r="O329" i="5" s="1"/>
  <c r="N330" i="5"/>
  <c r="Q330" i="5" s="1"/>
  <c r="R330" i="5" s="1"/>
  <c r="O330" i="5" s="1"/>
  <c r="N331" i="5"/>
  <c r="Q331" i="5" s="1"/>
  <c r="R331" i="5" s="1"/>
  <c r="O331" i="5" s="1"/>
  <c r="N332" i="5"/>
  <c r="Q332" i="5" s="1"/>
  <c r="R332" i="5" s="1"/>
  <c r="O332" i="5" s="1"/>
  <c r="N333" i="5"/>
  <c r="Q333" i="5" s="1"/>
  <c r="R333" i="5" s="1"/>
  <c r="O333" i="5" s="1"/>
  <c r="N334" i="5"/>
  <c r="Q334" i="5" s="1"/>
  <c r="R334" i="5" s="1"/>
  <c r="O334" i="5" s="1"/>
  <c r="N335" i="5"/>
  <c r="Q335" i="5" s="1"/>
  <c r="R335" i="5" s="1"/>
  <c r="O335" i="5" s="1"/>
  <c r="N336" i="5"/>
  <c r="Q336" i="5" s="1"/>
  <c r="R336" i="5" s="1"/>
  <c r="O336" i="5" s="1"/>
  <c r="N337" i="5"/>
  <c r="Q337" i="5" s="1"/>
  <c r="R337" i="5" s="1"/>
  <c r="O337" i="5" s="1"/>
  <c r="N338" i="5"/>
  <c r="Q338" i="5" s="1"/>
  <c r="R338" i="5" s="1"/>
  <c r="O338" i="5" s="1"/>
  <c r="N339" i="5"/>
  <c r="Q339" i="5" s="1"/>
  <c r="R339" i="5" s="1"/>
  <c r="O339" i="5" s="1"/>
  <c r="N340" i="5"/>
  <c r="Q340" i="5" s="1"/>
  <c r="R340" i="5" s="1"/>
  <c r="O340" i="5" s="1"/>
  <c r="N341" i="5"/>
  <c r="Q341" i="5" s="1"/>
  <c r="R341" i="5" s="1"/>
  <c r="O341" i="5" s="1"/>
  <c r="N342" i="5"/>
  <c r="Q342" i="5" s="1"/>
  <c r="R342" i="5" s="1"/>
  <c r="O342" i="5" s="1"/>
  <c r="Q343" i="5"/>
  <c r="R343" i="5" s="1"/>
  <c r="N344" i="5"/>
  <c r="Q344" i="5" s="1"/>
  <c r="R344" i="5" s="1"/>
  <c r="O344" i="5" s="1"/>
  <c r="N345" i="5"/>
  <c r="Q345" i="5" s="1"/>
  <c r="R345" i="5" s="1"/>
  <c r="O345" i="5" s="1"/>
  <c r="N346" i="5"/>
  <c r="Q346" i="5" s="1"/>
  <c r="R346" i="5" s="1"/>
  <c r="O346" i="5" s="1"/>
  <c r="N347" i="5"/>
  <c r="Q347" i="5" s="1"/>
  <c r="R347" i="5" s="1"/>
  <c r="O347" i="5" s="1"/>
  <c r="N348" i="5"/>
  <c r="Q348" i="5" s="1"/>
  <c r="R348" i="5" s="1"/>
  <c r="O348" i="5" s="1"/>
  <c r="N349" i="5"/>
  <c r="Q349" i="5" s="1"/>
  <c r="R349" i="5" s="1"/>
  <c r="O349" i="5" s="1"/>
  <c r="N350" i="5"/>
  <c r="Q350" i="5" s="1"/>
  <c r="R350" i="5" s="1"/>
  <c r="O350" i="5" s="1"/>
  <c r="N351" i="5"/>
  <c r="Q351" i="5" s="1"/>
  <c r="R351" i="5" s="1"/>
  <c r="O351" i="5" s="1"/>
  <c r="N352" i="5"/>
  <c r="Q352" i="5" s="1"/>
  <c r="R352" i="5" s="1"/>
  <c r="O352" i="5" s="1"/>
  <c r="N353" i="5"/>
  <c r="Q353" i="5" s="1"/>
  <c r="R353" i="5" s="1"/>
  <c r="O353" i="5" s="1"/>
  <c r="N354" i="5"/>
  <c r="Q354" i="5" s="1"/>
  <c r="R354" i="5" s="1"/>
  <c r="O354" i="5" s="1"/>
  <c r="N355" i="5"/>
  <c r="Q355" i="5" s="1"/>
  <c r="R355" i="5" s="1"/>
  <c r="O355" i="5" s="1"/>
  <c r="N356" i="5"/>
  <c r="Q356" i="5" s="1"/>
  <c r="R356" i="5" s="1"/>
  <c r="O356" i="5" s="1"/>
  <c r="N357" i="5"/>
  <c r="Q357" i="5" s="1"/>
  <c r="R357" i="5" s="1"/>
  <c r="O357" i="5" s="1"/>
  <c r="N358" i="5"/>
  <c r="Q358" i="5" s="1"/>
  <c r="R358" i="5" s="1"/>
  <c r="O358" i="5" s="1"/>
  <c r="N359" i="5"/>
  <c r="Q359" i="5" s="1"/>
  <c r="R359" i="5" s="1"/>
  <c r="O359" i="5" s="1"/>
  <c r="N360" i="5"/>
  <c r="Q360" i="5" s="1"/>
  <c r="R360" i="5" s="1"/>
  <c r="O360" i="5" s="1"/>
  <c r="N361" i="5"/>
  <c r="Q361" i="5" s="1"/>
  <c r="R361" i="5" s="1"/>
  <c r="O361" i="5" s="1"/>
  <c r="N362" i="5"/>
  <c r="Q362" i="5" s="1"/>
  <c r="R362" i="5" s="1"/>
  <c r="O362" i="5" s="1"/>
  <c r="N363" i="5"/>
  <c r="Q363" i="5" s="1"/>
  <c r="R363" i="5" s="1"/>
  <c r="O363" i="5" s="1"/>
  <c r="N364" i="5"/>
  <c r="Q364" i="5" s="1"/>
  <c r="R364" i="5" s="1"/>
  <c r="O364" i="5" s="1"/>
  <c r="N365" i="5"/>
  <c r="Q365" i="5" s="1"/>
  <c r="R365" i="5" s="1"/>
  <c r="O365" i="5" s="1"/>
  <c r="N366" i="5"/>
  <c r="Q366" i="5" s="1"/>
  <c r="R366" i="5" s="1"/>
  <c r="O366" i="5" s="1"/>
  <c r="N367" i="5"/>
  <c r="Q367" i="5" s="1"/>
  <c r="R367" i="5" s="1"/>
  <c r="O367" i="5" s="1"/>
  <c r="N368" i="5"/>
  <c r="Q368" i="5" s="1"/>
  <c r="R368" i="5" s="1"/>
  <c r="O368" i="5" s="1"/>
  <c r="N369" i="5"/>
  <c r="Q369" i="5" s="1"/>
  <c r="R369" i="5" s="1"/>
  <c r="O369" i="5" s="1"/>
  <c r="N370" i="5"/>
  <c r="Q370" i="5" s="1"/>
  <c r="R370" i="5" s="1"/>
  <c r="O370" i="5" s="1"/>
  <c r="N371" i="5"/>
  <c r="Q371" i="5" s="1"/>
  <c r="R371" i="5" s="1"/>
  <c r="O371" i="5" s="1"/>
  <c r="N372" i="5"/>
  <c r="Q372" i="5" s="1"/>
  <c r="R372" i="5" s="1"/>
  <c r="O372" i="5" s="1"/>
  <c r="N373" i="5"/>
  <c r="Q373" i="5" s="1"/>
  <c r="R373" i="5" s="1"/>
  <c r="O373" i="5" s="1"/>
  <c r="N374" i="5"/>
  <c r="Q374" i="5" s="1"/>
  <c r="R374" i="5" s="1"/>
  <c r="O374" i="5" s="1"/>
  <c r="N375" i="5"/>
  <c r="Q375" i="5" s="1"/>
  <c r="R375" i="5" s="1"/>
  <c r="O375" i="5" s="1"/>
  <c r="N376" i="5"/>
  <c r="Q376" i="5" s="1"/>
  <c r="R376" i="5" s="1"/>
  <c r="O376" i="5" s="1"/>
  <c r="N377" i="5"/>
  <c r="Q377" i="5" s="1"/>
  <c r="R377" i="5" s="1"/>
  <c r="O377" i="5" s="1"/>
  <c r="N378" i="5"/>
  <c r="Q378" i="5" s="1"/>
  <c r="R378" i="5" s="1"/>
  <c r="O378" i="5" s="1"/>
  <c r="N379" i="5"/>
  <c r="Q379" i="5" s="1"/>
  <c r="R379" i="5" s="1"/>
  <c r="O379" i="5" s="1"/>
  <c r="N380" i="5"/>
  <c r="Q380" i="5" s="1"/>
  <c r="R380" i="5" s="1"/>
  <c r="O380" i="5" s="1"/>
  <c r="N381" i="5"/>
  <c r="Q381" i="5" s="1"/>
  <c r="R381" i="5" s="1"/>
  <c r="O381" i="5" s="1"/>
  <c r="N382" i="5"/>
  <c r="Q382" i="5" s="1"/>
  <c r="R382" i="5" s="1"/>
  <c r="O382" i="5" s="1"/>
  <c r="N383" i="5"/>
  <c r="Q383" i="5" s="1"/>
  <c r="R383" i="5" s="1"/>
  <c r="O383" i="5" s="1"/>
  <c r="N384" i="5"/>
  <c r="Q384" i="5" s="1"/>
  <c r="R384" i="5" s="1"/>
  <c r="O384" i="5" s="1"/>
  <c r="N385" i="5"/>
  <c r="Q385" i="5" s="1"/>
  <c r="R385" i="5" s="1"/>
  <c r="O385" i="5" s="1"/>
  <c r="N386" i="5"/>
  <c r="Q386" i="5" s="1"/>
  <c r="R386" i="5" s="1"/>
  <c r="O386" i="5" s="1"/>
  <c r="N387" i="5"/>
  <c r="Q387" i="5" s="1"/>
  <c r="R387" i="5" s="1"/>
  <c r="O387" i="5" s="1"/>
  <c r="N388" i="5"/>
  <c r="Q388" i="5" s="1"/>
  <c r="R388" i="5" s="1"/>
  <c r="O388" i="5" s="1"/>
  <c r="N389" i="5"/>
  <c r="Q389" i="5" s="1"/>
  <c r="R389" i="5" s="1"/>
  <c r="O389" i="5" s="1"/>
  <c r="N390" i="5"/>
  <c r="Q390" i="5" s="1"/>
  <c r="R390" i="5" s="1"/>
  <c r="O390" i="5" s="1"/>
  <c r="N391" i="5"/>
  <c r="Q391" i="5" s="1"/>
  <c r="R391" i="5" s="1"/>
  <c r="O391" i="5" s="1"/>
  <c r="N392" i="5"/>
  <c r="Q392" i="5" s="1"/>
  <c r="R392" i="5" s="1"/>
  <c r="O392" i="5" s="1"/>
  <c r="N393" i="5"/>
  <c r="Q393" i="5" s="1"/>
  <c r="R393" i="5" s="1"/>
  <c r="O393" i="5" s="1"/>
  <c r="N394" i="5"/>
  <c r="Q394" i="5" s="1"/>
  <c r="R394" i="5" s="1"/>
  <c r="O394" i="5" s="1"/>
  <c r="N395" i="5"/>
  <c r="Q395" i="5" s="1"/>
  <c r="R395" i="5" s="1"/>
  <c r="O395" i="5" s="1"/>
  <c r="N396" i="5"/>
  <c r="Q396" i="5" s="1"/>
  <c r="R396" i="5" s="1"/>
  <c r="O396" i="5" s="1"/>
  <c r="N397" i="5"/>
  <c r="Q397" i="5" s="1"/>
  <c r="R397" i="5" s="1"/>
  <c r="O397" i="5" s="1"/>
  <c r="N398" i="5"/>
  <c r="Q398" i="5" s="1"/>
  <c r="R398" i="5" s="1"/>
  <c r="O398" i="5" s="1"/>
  <c r="N399" i="5"/>
  <c r="Q399" i="5" s="1"/>
  <c r="R399" i="5" s="1"/>
  <c r="O399" i="5" s="1"/>
  <c r="N400" i="5"/>
  <c r="Q400" i="5" s="1"/>
  <c r="R400" i="5" s="1"/>
  <c r="O400" i="5" s="1"/>
  <c r="N401" i="5"/>
  <c r="Q401" i="5" s="1"/>
  <c r="R401" i="5" s="1"/>
  <c r="O401" i="5" s="1"/>
  <c r="N402" i="5"/>
  <c r="Q402" i="5" s="1"/>
  <c r="R402" i="5" s="1"/>
  <c r="O402" i="5" s="1"/>
  <c r="N403" i="5"/>
  <c r="Q403" i="5" s="1"/>
  <c r="R403" i="5" s="1"/>
  <c r="O403" i="5" s="1"/>
  <c r="N404" i="5"/>
  <c r="Q404" i="5" s="1"/>
  <c r="R404" i="5" s="1"/>
  <c r="O404" i="5" s="1"/>
  <c r="N405" i="5"/>
  <c r="Q405" i="5" s="1"/>
  <c r="R405" i="5" s="1"/>
  <c r="O405" i="5" s="1"/>
  <c r="N406" i="5"/>
  <c r="Q406" i="5" s="1"/>
  <c r="R406" i="5" s="1"/>
  <c r="O406" i="5" s="1"/>
  <c r="N407" i="5"/>
  <c r="Q407" i="5" s="1"/>
  <c r="R407" i="5" s="1"/>
  <c r="O407" i="5" s="1"/>
  <c r="N408" i="5"/>
  <c r="Q408" i="5" s="1"/>
  <c r="R408" i="5" s="1"/>
  <c r="O408" i="5" s="1"/>
  <c r="N409" i="5"/>
  <c r="Q409" i="5" s="1"/>
  <c r="R409" i="5" s="1"/>
  <c r="O409" i="5" s="1"/>
  <c r="N410" i="5"/>
  <c r="Q410" i="5" s="1"/>
  <c r="R410" i="5" s="1"/>
  <c r="O410" i="5" s="1"/>
  <c r="N411" i="5"/>
  <c r="Q411" i="5" s="1"/>
  <c r="R411" i="5" s="1"/>
  <c r="O411" i="5" s="1"/>
  <c r="N412" i="5"/>
  <c r="Q412" i="5" s="1"/>
  <c r="R412" i="5" s="1"/>
  <c r="O412" i="5" s="1"/>
  <c r="N413" i="5"/>
  <c r="Q413" i="5" s="1"/>
  <c r="R413" i="5" s="1"/>
  <c r="O413" i="5" s="1"/>
  <c r="N414" i="5"/>
  <c r="Q414" i="5" s="1"/>
  <c r="R414" i="5" s="1"/>
  <c r="O414" i="5" s="1"/>
  <c r="N415" i="5"/>
  <c r="Q415" i="5" s="1"/>
  <c r="R415" i="5" s="1"/>
  <c r="O415" i="5" s="1"/>
  <c r="N416" i="5"/>
  <c r="Q416" i="5" s="1"/>
  <c r="R416" i="5" s="1"/>
  <c r="O416" i="5" s="1"/>
  <c r="N417" i="5"/>
  <c r="Q417" i="5" s="1"/>
  <c r="R417" i="5" s="1"/>
  <c r="O417" i="5" s="1"/>
  <c r="N418" i="5"/>
  <c r="Q418" i="5" s="1"/>
  <c r="R418" i="5" s="1"/>
  <c r="O418" i="5" s="1"/>
  <c r="N419" i="5"/>
  <c r="Q419" i="5" s="1"/>
  <c r="R419" i="5" s="1"/>
  <c r="O419" i="5" s="1"/>
  <c r="N420" i="5"/>
  <c r="Q420" i="5" s="1"/>
  <c r="R420" i="5" s="1"/>
  <c r="O420" i="5" s="1"/>
  <c r="N421" i="5"/>
  <c r="Q421" i="5" s="1"/>
  <c r="R421" i="5" s="1"/>
  <c r="O421" i="5" s="1"/>
  <c r="N422" i="5"/>
  <c r="Q422" i="5" s="1"/>
  <c r="R422" i="5" s="1"/>
  <c r="O422" i="5" s="1"/>
  <c r="N423" i="5"/>
  <c r="Q423" i="5" s="1"/>
  <c r="R423" i="5" s="1"/>
  <c r="O423" i="5" s="1"/>
  <c r="N424" i="5"/>
  <c r="Q424" i="5" s="1"/>
  <c r="R424" i="5" s="1"/>
  <c r="O424" i="5" s="1"/>
  <c r="N425" i="5"/>
  <c r="Q425" i="5" s="1"/>
  <c r="R425" i="5" s="1"/>
  <c r="O425" i="5" s="1"/>
  <c r="N426" i="5"/>
  <c r="Q426" i="5" s="1"/>
  <c r="R426" i="5" s="1"/>
  <c r="O426" i="5" s="1"/>
  <c r="N427" i="5"/>
  <c r="Q427" i="5" s="1"/>
  <c r="R427" i="5" s="1"/>
  <c r="O427" i="5" s="1"/>
  <c r="N428" i="5"/>
  <c r="Q428" i="5" s="1"/>
  <c r="R428" i="5" s="1"/>
  <c r="O428" i="5" s="1"/>
  <c r="N429" i="5"/>
  <c r="Q429" i="5" s="1"/>
  <c r="R429" i="5" s="1"/>
  <c r="O429" i="5" s="1"/>
  <c r="N430" i="5"/>
  <c r="Q430" i="5" s="1"/>
  <c r="R430" i="5" s="1"/>
  <c r="O430" i="5" s="1"/>
  <c r="N431" i="5"/>
  <c r="Q431" i="5" s="1"/>
  <c r="R431" i="5" s="1"/>
  <c r="O431" i="5" s="1"/>
  <c r="N432" i="5"/>
  <c r="Q432" i="5" s="1"/>
  <c r="R432" i="5" s="1"/>
  <c r="O432" i="5" s="1"/>
  <c r="N433" i="5"/>
  <c r="Q433" i="5" s="1"/>
  <c r="R433" i="5" s="1"/>
  <c r="O433" i="5" s="1"/>
  <c r="N434" i="5"/>
  <c r="Q434" i="5" s="1"/>
  <c r="R434" i="5" s="1"/>
  <c r="O434" i="5" s="1"/>
  <c r="N435" i="5"/>
  <c r="Q435" i="5" s="1"/>
  <c r="R435" i="5" s="1"/>
  <c r="O435" i="5" s="1"/>
  <c r="N436" i="5"/>
  <c r="Q436" i="5" s="1"/>
  <c r="R436" i="5" s="1"/>
  <c r="O436" i="5" s="1"/>
  <c r="N437" i="5"/>
  <c r="Q437" i="5" s="1"/>
  <c r="R437" i="5" s="1"/>
  <c r="O437" i="5" s="1"/>
  <c r="N438" i="5"/>
  <c r="Q438" i="5" s="1"/>
  <c r="R438" i="5" s="1"/>
  <c r="O438" i="5" s="1"/>
  <c r="N439" i="5"/>
  <c r="Q439" i="5" s="1"/>
  <c r="R439" i="5" s="1"/>
  <c r="O439" i="5" s="1"/>
  <c r="N440" i="5"/>
  <c r="Q440" i="5" s="1"/>
  <c r="R440" i="5" s="1"/>
  <c r="O440" i="5" s="1"/>
  <c r="N441" i="5"/>
  <c r="Q441" i="5" s="1"/>
  <c r="R441" i="5" s="1"/>
  <c r="O441" i="5" s="1"/>
  <c r="N442" i="5"/>
  <c r="Q442" i="5" s="1"/>
  <c r="R442" i="5" s="1"/>
  <c r="O442" i="5" s="1"/>
  <c r="N443" i="5"/>
  <c r="Q443" i="5" s="1"/>
  <c r="R443" i="5" s="1"/>
  <c r="O443" i="5" s="1"/>
  <c r="N444" i="5"/>
  <c r="Q444" i="5" s="1"/>
  <c r="R444" i="5" s="1"/>
  <c r="O444" i="5" s="1"/>
  <c r="N445" i="5"/>
  <c r="Q445" i="5" s="1"/>
  <c r="R445" i="5" s="1"/>
  <c r="O445" i="5" s="1"/>
  <c r="N446" i="5"/>
  <c r="Q446" i="5" s="1"/>
  <c r="R446" i="5" s="1"/>
  <c r="O446" i="5" s="1"/>
  <c r="N447" i="5"/>
  <c r="Q447" i="5" s="1"/>
  <c r="R447" i="5" s="1"/>
  <c r="O447" i="5" s="1"/>
  <c r="N448" i="5"/>
  <c r="Q448" i="5" s="1"/>
  <c r="R448" i="5" s="1"/>
  <c r="O448" i="5" s="1"/>
  <c r="N449" i="5"/>
  <c r="Q449" i="5" s="1"/>
  <c r="R449" i="5" s="1"/>
  <c r="O449" i="5" s="1"/>
  <c r="N450" i="5"/>
  <c r="Q450" i="5" s="1"/>
  <c r="R450" i="5" s="1"/>
  <c r="O450" i="5" s="1"/>
  <c r="N451" i="5"/>
  <c r="Q451" i="5" s="1"/>
  <c r="R451" i="5" s="1"/>
  <c r="O451" i="5" s="1"/>
  <c r="N452" i="5"/>
  <c r="Q452" i="5" s="1"/>
  <c r="R452" i="5" s="1"/>
  <c r="O452" i="5" s="1"/>
  <c r="N453" i="5"/>
  <c r="Q453" i="5" s="1"/>
  <c r="R453" i="5" s="1"/>
  <c r="O453" i="5" s="1"/>
  <c r="N454" i="5"/>
  <c r="Q454" i="5" s="1"/>
  <c r="R454" i="5" s="1"/>
  <c r="O454" i="5" s="1"/>
  <c r="N455" i="5"/>
  <c r="Q455" i="5" s="1"/>
  <c r="R455" i="5" s="1"/>
  <c r="O455" i="5" s="1"/>
  <c r="N456" i="5"/>
  <c r="Q456" i="5" s="1"/>
  <c r="R456" i="5" s="1"/>
  <c r="O456" i="5" s="1"/>
  <c r="N457" i="5"/>
  <c r="Q457" i="5" s="1"/>
  <c r="R457" i="5" s="1"/>
  <c r="O457" i="5" s="1"/>
  <c r="N458" i="5"/>
  <c r="Q458" i="5" s="1"/>
  <c r="R458" i="5" s="1"/>
  <c r="O458" i="5" s="1"/>
  <c r="N459" i="5"/>
  <c r="Q459" i="5" s="1"/>
  <c r="R459" i="5" s="1"/>
  <c r="O459" i="5" s="1"/>
  <c r="N460" i="5"/>
  <c r="Q460" i="5" s="1"/>
  <c r="R460" i="5" s="1"/>
  <c r="O460" i="5" s="1"/>
  <c r="N461" i="5"/>
  <c r="Q461" i="5" s="1"/>
  <c r="R461" i="5" s="1"/>
  <c r="O461" i="5" s="1"/>
  <c r="N462" i="5"/>
  <c r="Q462" i="5" s="1"/>
  <c r="R462" i="5" s="1"/>
  <c r="O462" i="5" s="1"/>
  <c r="N463" i="5"/>
  <c r="Q463" i="5" s="1"/>
  <c r="R463" i="5" s="1"/>
  <c r="O463" i="5" s="1"/>
  <c r="N464" i="5"/>
  <c r="Q464" i="5" s="1"/>
  <c r="R464" i="5" s="1"/>
  <c r="O464" i="5" s="1"/>
  <c r="N465" i="5"/>
  <c r="Q465" i="5" s="1"/>
  <c r="R465" i="5" s="1"/>
  <c r="O465" i="5" s="1"/>
  <c r="N466" i="5"/>
  <c r="Q466" i="5" s="1"/>
  <c r="R466" i="5" s="1"/>
  <c r="O466" i="5" s="1"/>
  <c r="J23" i="7" l="1"/>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J232" i="7"/>
  <c r="J233" i="7"/>
  <c r="J234" i="7"/>
  <c r="J235" i="7"/>
  <c r="J236" i="7"/>
  <c r="J237" i="7"/>
  <c r="J238" i="7"/>
  <c r="J239" i="7"/>
  <c r="J240" i="7"/>
  <c r="J241" i="7"/>
  <c r="J242" i="7"/>
  <c r="J243" i="7"/>
  <c r="J244" i="7"/>
  <c r="J245" i="7"/>
  <c r="J246" i="7"/>
  <c r="J247" i="7"/>
  <c r="J248" i="7"/>
  <c r="J249" i="7"/>
  <c r="J250" i="7"/>
  <c r="J251" i="7"/>
  <c r="J252" i="7"/>
  <c r="J253" i="7"/>
  <c r="J254" i="7"/>
  <c r="J255" i="7"/>
  <c r="J256" i="7"/>
  <c r="J257" i="7"/>
  <c r="J258" i="7"/>
  <c r="J259" i="7"/>
  <c r="J260" i="7"/>
  <c r="J261" i="7"/>
  <c r="J262" i="7"/>
  <c r="J263" i="7"/>
  <c r="J264" i="7"/>
  <c r="J265" i="7"/>
  <c r="J266" i="7"/>
  <c r="J267" i="7"/>
  <c r="J268" i="7"/>
  <c r="J269" i="7"/>
  <c r="J270" i="7"/>
  <c r="J271" i="7"/>
  <c r="J272" i="7"/>
  <c r="J273" i="7"/>
  <c r="J274" i="7"/>
  <c r="J275" i="7"/>
  <c r="J276" i="7"/>
  <c r="J277" i="7"/>
  <c r="J278" i="7"/>
  <c r="J279" i="7"/>
  <c r="J280" i="7"/>
  <c r="J281" i="7"/>
  <c r="J282" i="7"/>
  <c r="J283" i="7"/>
  <c r="J284" i="7"/>
  <c r="J285" i="7"/>
  <c r="J286" i="7"/>
  <c r="J287" i="7"/>
  <c r="J288" i="7"/>
  <c r="J289" i="7"/>
  <c r="J290" i="7"/>
  <c r="J291" i="7"/>
  <c r="J292" i="7"/>
  <c r="J293" i="7"/>
  <c r="J294" i="7"/>
  <c r="J295" i="7"/>
  <c r="J296" i="7"/>
  <c r="J297" i="7"/>
  <c r="J298" i="7"/>
  <c r="J299" i="7"/>
  <c r="J300" i="7"/>
  <c r="J301" i="7"/>
  <c r="J302" i="7"/>
  <c r="J303" i="7"/>
  <c r="J304" i="7"/>
  <c r="J305" i="7"/>
  <c r="J306" i="7"/>
  <c r="J307" i="7"/>
  <c r="J308" i="7"/>
  <c r="J309" i="7"/>
  <c r="J310" i="7"/>
  <c r="J311" i="7"/>
  <c r="J312" i="7"/>
  <c r="J313" i="7"/>
  <c r="J314" i="7"/>
  <c r="J315" i="7"/>
  <c r="J316" i="7"/>
  <c r="J317" i="7"/>
  <c r="J318" i="7"/>
  <c r="J319" i="7"/>
  <c r="J320" i="7"/>
  <c r="J321" i="7"/>
  <c r="J322" i="7"/>
  <c r="J323" i="7"/>
  <c r="J324" i="7"/>
  <c r="J325" i="7"/>
  <c r="J326" i="7"/>
  <c r="J327" i="7"/>
  <c r="J328" i="7"/>
  <c r="J329" i="7"/>
  <c r="J330" i="7"/>
  <c r="J331" i="7"/>
  <c r="J332" i="7"/>
  <c r="J333" i="7"/>
  <c r="J334" i="7"/>
  <c r="J335" i="7"/>
  <c r="J336" i="7"/>
  <c r="J337" i="7"/>
  <c r="J338" i="7"/>
  <c r="J339" i="7"/>
  <c r="J340" i="7"/>
  <c r="J341" i="7"/>
  <c r="J342" i="7"/>
  <c r="J343" i="7"/>
  <c r="J344" i="7"/>
  <c r="J345" i="7"/>
  <c r="J346" i="7"/>
  <c r="J347" i="7"/>
  <c r="J348" i="7"/>
  <c r="J349" i="7"/>
  <c r="J350" i="7"/>
  <c r="J351" i="7"/>
  <c r="J352" i="7"/>
  <c r="J353" i="7"/>
  <c r="J354" i="7"/>
  <c r="J355" i="7"/>
  <c r="J356" i="7"/>
  <c r="J357" i="7"/>
  <c r="J358" i="7"/>
  <c r="J359" i="7"/>
  <c r="J360" i="7"/>
  <c r="J361" i="7"/>
  <c r="J362" i="7"/>
  <c r="J363" i="7"/>
  <c r="J364" i="7"/>
  <c r="J365" i="7"/>
  <c r="J366" i="7"/>
  <c r="J367" i="7"/>
  <c r="J368" i="7"/>
  <c r="J369" i="7"/>
  <c r="J370" i="7"/>
  <c r="J371" i="7"/>
  <c r="J372" i="7"/>
  <c r="J373" i="7"/>
  <c r="J374" i="7"/>
  <c r="J375" i="7"/>
  <c r="J376" i="7"/>
  <c r="J377" i="7"/>
  <c r="J378" i="7"/>
  <c r="J379" i="7"/>
  <c r="J380" i="7"/>
  <c r="J381" i="7"/>
  <c r="J382" i="7"/>
  <c r="J383" i="7"/>
  <c r="J384" i="7"/>
  <c r="J385" i="7"/>
  <c r="J386" i="7"/>
  <c r="J387" i="7"/>
  <c r="J388" i="7"/>
  <c r="J389" i="7"/>
  <c r="J390" i="7"/>
  <c r="J391" i="7"/>
  <c r="J392" i="7"/>
  <c r="J393" i="7"/>
  <c r="J394" i="7"/>
  <c r="J395" i="7"/>
  <c r="J396" i="7"/>
  <c r="J397" i="7"/>
  <c r="J398" i="7"/>
  <c r="J399" i="7"/>
  <c r="J400" i="7"/>
  <c r="J401" i="7"/>
  <c r="J402" i="7"/>
  <c r="J403" i="7"/>
  <c r="J404" i="7"/>
  <c r="J405" i="7"/>
  <c r="J406" i="7"/>
  <c r="J407" i="7"/>
  <c r="J408" i="7"/>
  <c r="J409" i="7"/>
  <c r="J410" i="7"/>
  <c r="J411" i="7"/>
  <c r="J412" i="7"/>
  <c r="J413" i="7"/>
  <c r="J414" i="7"/>
  <c r="J415" i="7"/>
  <c r="J416" i="7"/>
  <c r="J417" i="7"/>
  <c r="J418" i="7"/>
  <c r="J419" i="7"/>
  <c r="J420" i="7"/>
  <c r="J421" i="7"/>
  <c r="J422" i="7"/>
  <c r="J423" i="7"/>
  <c r="J424" i="7"/>
  <c r="J425" i="7"/>
  <c r="J426" i="7"/>
  <c r="J427" i="7"/>
  <c r="J428" i="7"/>
  <c r="J429" i="7"/>
  <c r="J430" i="7"/>
  <c r="J431" i="7"/>
  <c r="J432" i="7"/>
  <c r="J433" i="7"/>
  <c r="J434" i="7"/>
  <c r="J435" i="7"/>
  <c r="J436" i="7"/>
  <c r="J437" i="7"/>
  <c r="J438" i="7"/>
  <c r="J439" i="7"/>
  <c r="J440" i="7"/>
  <c r="J441" i="7"/>
  <c r="J442" i="7"/>
  <c r="J443" i="7"/>
  <c r="J444" i="7"/>
  <c r="J445" i="7"/>
  <c r="J446" i="7"/>
  <c r="J447" i="7"/>
  <c r="J448" i="7"/>
  <c r="J449" i="7"/>
  <c r="J450" i="7"/>
  <c r="J451" i="7"/>
  <c r="J452" i="7"/>
  <c r="J453" i="7"/>
  <c r="J454" i="7"/>
  <c r="J455" i="7"/>
  <c r="J456" i="7"/>
  <c r="J457" i="7"/>
  <c r="J458" i="7"/>
  <c r="J459" i="7"/>
  <c r="J460" i="7"/>
  <c r="J461" i="7"/>
  <c r="J462" i="7"/>
  <c r="J463" i="7"/>
  <c r="J464" i="7"/>
  <c r="J465" i="7"/>
  <c r="J466" i="7"/>
  <c r="A22" i="9" l="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20" i="9"/>
  <c r="R20" i="9" s="1"/>
  <c r="S20" i="9" s="1"/>
  <c r="P21" i="9"/>
  <c r="R21" i="9" s="1"/>
  <c r="S21" i="9" s="1"/>
  <c r="Q21"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R23" i="5" s="1"/>
  <c r="O23" i="5" s="1"/>
  <c r="B475" i="5"/>
  <c r="B476" i="5"/>
  <c r="M476" i="5"/>
  <c r="M477" i="5"/>
  <c r="I6" i="4"/>
  <c r="K6" i="4" s="1"/>
  <c r="H39" i="23" s="1"/>
  <c r="L6" i="4"/>
  <c r="AJ2" i="5" s="1"/>
  <c r="M6" i="4"/>
  <c r="N6" i="4" s="1"/>
  <c r="AA6" i="4"/>
  <c r="B7" i="4"/>
  <c r="L8" i="4"/>
  <c r="B9" i="4"/>
  <c r="A6" i="6" s="1"/>
  <c r="B10" i="4"/>
  <c r="B14" i="4"/>
  <c r="B15" i="4"/>
  <c r="H31" i="4"/>
  <c r="G31" i="4" s="1"/>
  <c r="B2" i="2"/>
  <c r="F2" i="2"/>
  <c r="B3" i="2"/>
  <c r="A1" i="12" s="1"/>
  <c r="K31" i="25" l="1"/>
  <c r="Q22" i="5"/>
  <c r="R22" i="5" s="1"/>
  <c r="O22" i="5" s="1"/>
  <c r="O467" i="5" s="1"/>
  <c r="N470" i="5" s="1"/>
  <c r="N467" i="5"/>
  <c r="O33" i="25"/>
  <c r="O32" i="25"/>
  <c r="O37" i="25"/>
  <c r="T76" i="6"/>
  <c r="F36" i="24"/>
  <c r="F18" i="24" s="1"/>
  <c r="O35" i="25"/>
  <c r="P22" i="11"/>
  <c r="D20" i="15" s="1"/>
  <c r="E16" i="21"/>
  <c r="E53" i="23"/>
  <c r="E16" i="20"/>
  <c r="F16" i="22"/>
  <c r="B26" i="24"/>
  <c r="J37" i="25"/>
  <c r="J35" i="25"/>
  <c r="J33" i="25"/>
  <c r="O31" i="25"/>
  <c r="M20" i="17"/>
  <c r="F35" i="24"/>
  <c r="F16" i="24" s="1"/>
  <c r="P30" i="12"/>
  <c r="I39" i="25"/>
  <c r="J468" i="7"/>
  <c r="H19" i="19" s="1"/>
  <c r="I19" i="19" s="1"/>
  <c r="K36" i="25"/>
  <c r="K34" i="25"/>
  <c r="K32" i="25"/>
  <c r="B15" i="23"/>
  <c r="A3" i="15"/>
  <c r="A3" i="7"/>
  <c r="A3" i="9"/>
  <c r="Z2" i="6"/>
  <c r="Z2" i="23"/>
  <c r="Q20" i="9"/>
  <c r="Q328" i="9" s="1"/>
  <c r="S327" i="9"/>
  <c r="P327" i="9"/>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332" i="9"/>
  <c r="B474" i="7"/>
  <c r="B47" i="23"/>
  <c r="E24" i="17"/>
  <c r="B35" i="12"/>
  <c r="B33" i="16"/>
  <c r="B33" i="15"/>
  <c r="B85" i="10"/>
  <c r="D33" i="16"/>
  <c r="D33" i="15"/>
  <c r="F42" i="19"/>
  <c r="O27" i="11"/>
  <c r="E86" i="10"/>
  <c r="C25" i="18"/>
  <c r="D25" i="14"/>
  <c r="D25" i="13"/>
  <c r="E61" i="8"/>
  <c r="F47" i="23"/>
  <c r="J24" i="17"/>
  <c r="O35" i="12"/>
  <c r="O333" i="9"/>
  <c r="J475" i="7"/>
  <c r="D18" i="25"/>
  <c r="F22" i="25"/>
  <c r="B6" i="23"/>
  <c r="B46" i="23"/>
  <c r="E23" i="17"/>
  <c r="B34" i="12"/>
  <c r="D331" i="9"/>
  <c r="B473"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332" i="9"/>
  <c r="J474"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I41" i="25" l="1"/>
  <c r="AE1" i="5"/>
  <c r="AE2" i="5" s="1"/>
  <c r="F73" i="6"/>
  <c r="F75" i="6" s="1"/>
  <c r="Q76" i="6" s="1"/>
  <c r="A6" i="12"/>
  <c r="A6" i="10"/>
  <c r="A6" i="7"/>
  <c r="A6" i="13"/>
  <c r="A6" i="11"/>
  <c r="A6" i="16"/>
  <c r="A6" i="8"/>
  <c r="A6" i="15"/>
  <c r="A6" i="18"/>
  <c r="A109" i="18" s="1"/>
  <c r="A6" i="9"/>
  <c r="A6" i="14"/>
  <c r="I40" i="25"/>
  <c r="H26" i="19"/>
  <c r="H30" i="19"/>
  <c r="N468"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D15" i="13"/>
  <c r="I17" i="13" l="1"/>
  <c r="M17" i="13" s="1"/>
  <c r="D18" i="13"/>
  <c r="D24" i="15" s="1"/>
  <c r="D7" i="24"/>
  <c r="F7" i="24" s="1"/>
  <c r="D20" i="25"/>
  <c r="F20" i="25" s="1"/>
  <c r="N469"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<sst xmlns="http://schemas.openxmlformats.org/spreadsheetml/2006/main" count="4655" uniqueCount="803">
  <si>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</si>
  <si>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</si>
  <si>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</si>
  <si>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</si>
  <si>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</si>
  <si>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</si>
  <si>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</si>
  <si>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</si>
  <si>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</si>
  <si>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</si>
  <si>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</si>
  <si>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</si>
  <si>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</si>
  <si>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</si>
  <si>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</si>
  <si>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</si>
  <si>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</si>
  <si>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</si>
  <si>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</si>
  <si>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</si>
  <si>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</si>
  <si>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</si>
  <si>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</si>
  <si>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</si>
  <si>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</si>
  <si>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</si>
  <si>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</si>
  <si>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</si>
  <si>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</si>
  <si>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</si>
  <si>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</si>
  <si>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</si>
  <si>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</si>
  <si>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</si>
  <si>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</si>
  <si>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</si>
  <si>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</si>
  <si>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</si>
  <si>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</si>
  <si>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</si>
  <si>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</si>
  <si>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</si>
  <si>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</si>
  <si>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</si>
  <si>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</si>
  <si>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</si>
  <si>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</si>
  <si>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</si>
  <si>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</si>
  <si>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</si>
  <si>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</si>
  <si>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</si>
  <si>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</si>
  <si>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</si>
  <si>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</si>
  <si>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</si>
  <si>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</si>
  <si>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</si>
  <si>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</si>
  <si>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</si>
  <si>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</si>
  <si>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</si>
  <si>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</si>
  <si>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</si>
  <si>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</si>
  <si>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</si>
  <si>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</si>
  <si>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</si>
  <si>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</si>
  <si>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</si>
  <si>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</si>
  <si>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</si>
  <si>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</si>
  <si>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</si>
  <si>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</si>
  <si>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</si>
  <si>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</si>
  <si>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</si>
  <si>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</si>
  <si>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</si>
  <si>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</si>
  <si>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</si>
  <si>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</si>
  <si>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</si>
  <si>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</si>
  <si>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</si>
  <si>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</si>
  <si>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</si>
  <si>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</si>
  <si>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</si>
  <si>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</si>
  <si>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</si>
  <si>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</si>
  <si>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</si>
  <si>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</si>
  <si>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</si>
  <si>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</si>
  <si>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</si>
  <si>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</si>
  <si>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</si>
  <si>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</si>
  <si>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</si>
  <si>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</si>
  <si>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</si>
  <si>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</si>
  <si>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</si>
  <si>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</si>
  <si>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</si>
  <si>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</si>
  <si>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</si>
  <si>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</si>
  <si>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</si>
  <si>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</si>
  <si>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</si>
  <si>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</si>
  <si>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</si>
  <si>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</si>
  <si>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</si>
  <si>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</si>
  <si>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</si>
  <si>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</si>
  <si>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</si>
  <si>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</si>
  <si>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</si>
  <si>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</si>
  <si>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</si>
  <si>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</si>
  <si>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</si>
  <si>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</si>
  <si>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</si>
  <si>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</si>
  <si>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</si>
  <si>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</si>
  <si>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</si>
  <si>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</si>
  <si>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</si>
  <si>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</si>
  <si>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</si>
  <si>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</si>
  <si>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</si>
  <si>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</si>
  <si>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</si>
  <si>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</si>
  <si>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</si>
  <si>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</si>
  <si>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</si>
  <si>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</si>
  <si>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</si>
  <si>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</si>
  <si>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</si>
  <si>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</si>
  <si>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</si>
  <si>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</si>
  <si>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</si>
  <si>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</si>
  <si>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</si>
  <si>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</si>
  <si>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</si>
  <si>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</si>
  <si>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</si>
  <si>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</si>
  <si>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</si>
  <si>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</si>
  <si>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</si>
  <si>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</si>
  <si>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</si>
  <si>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</si>
  <si>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</si>
  <si>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</si>
  <si>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</si>
  <si>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</si>
  <si>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</si>
  <si>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</si>
  <si>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</si>
  <si>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</si>
  <si>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</si>
  <si>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</si>
  <si>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</si>
  <si>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</si>
  <si>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</si>
  <si>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</si>
  <si>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</si>
  <si>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</si>
  <si>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</si>
  <si>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</si>
  <si>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</si>
  <si>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</si>
  <si>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</si>
  <si>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</si>
  <si>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</si>
  <si>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</si>
  <si>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</si>
  <si>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</si>
  <si>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</si>
  <si>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</si>
  <si>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</si>
  <si>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</si>
  <si>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</si>
  <si>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</si>
  <si>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</si>
  <si>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</si>
  <si>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</si>
  <si>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</si>
  <si>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</si>
  <si>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</si>
  <si>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</si>
  <si>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</si>
  <si>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</si>
  <si>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</si>
  <si>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</si>
  <si>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</si>
  <si>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</si>
  <si>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</si>
  <si>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</si>
  <si>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</si>
  <si>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</si>
  <si>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</si>
  <si>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</si>
  <si>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</si>
  <si>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</si>
  <si>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</si>
  <si>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</si>
  <si>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</si>
  <si>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</si>
  <si>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</si>
  <si>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</si>
  <si>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</si>
  <si>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</si>
  <si>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</si>
  <si>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</si>
  <si>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</si>
  <si>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</si>
  <si>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</si>
  <si>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</si>
  <si>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</si>
  <si>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</si>
  <si>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</si>
  <si>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</si>
  <si>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</si>
  <si>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</si>
  <si>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</si>
  <si>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</si>
  <si>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</si>
  <si>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</si>
  <si>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</si>
  <si>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</si>
  <si>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</si>
  <si>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</si>
  <si>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</si>
  <si>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</si>
  <si>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</si>
  <si>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</si>
  <si>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</si>
  <si>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</si>
  <si>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</si>
  <si>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</si>
  <si>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</si>
  <si>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</si>
  <si>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</si>
  <si>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</si>
  <si>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</si>
  <si>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</si>
  <si>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</si>
  <si>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</si>
  <si>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</si>
  <si>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</si>
  <si>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</si>
  <si>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</si>
  <si>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</si>
  <si>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</si>
  <si>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</si>
  <si>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</si>
  <si>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</si>
  <si>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</si>
  <si>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</si>
  <si>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</si>
  <si>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</si>
  <si>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</si>
  <si>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</si>
  <si>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</si>
  <si>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</si>
  <si>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</si>
  <si>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</si>
  <si>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</si>
  <si>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</si>
  <si>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</si>
  <si>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</si>
  <si>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</si>
  <si>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</si>
  <si>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</si>
  <si>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</si>
  <si>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</si>
  <si>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</si>
  <si>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</si>
  <si>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</si>
  <si>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</si>
  <si>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</si>
  <si>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</si>
  <si>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</si>
  <si>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</si>
  <si>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</si>
  <si>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</si>
  <si>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</si>
  <si>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</si>
  <si>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</si>
  <si>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</si>
  <si>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</si>
  <si>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</si>
  <si>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</si>
  <si>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</si>
  <si>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</si>
  <si>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</si>
  <si>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</si>
  <si>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</si>
  <si>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</si>
  <si>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</si>
  <si>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</si>
  <si>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</si>
  <si>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</si>
  <si>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</si>
  <si>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</si>
  <si>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</si>
  <si>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</si>
  <si>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</si>
  <si>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</si>
  <si>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</si>
  <si>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</si>
  <si>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</si>
  <si>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</si>
  <si>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</si>
  <si>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</si>
  <si>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</si>
  <si>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</si>
  <si>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</si>
  <si>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</si>
  <si>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</si>
  <si>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</si>
  <si>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</si>
  <si>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</si>
  <si>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</si>
  <si>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</si>
  <si>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</si>
  <si>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</si>
  <si>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</si>
  <si>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</si>
  <si>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</si>
  <si>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</si>
  <si>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</si>
  <si>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</si>
  <si>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</si>
  <si>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</si>
  <si>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</si>
  <si>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</si>
  <si>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</si>
  <si>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</si>
  <si>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</si>
  <si>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</si>
  <si>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</si>
  <si>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</si>
  <si>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</si>
  <si>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</si>
  <si>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</si>
  <si>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</si>
  <si>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</si>
  <si>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</si>
  <si>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</si>
  <si>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</si>
  <si>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</si>
  <si>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</si>
  <si>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</si>
  <si>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</si>
  <si>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</si>
  <si>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</si>
  <si>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</si>
  <si>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</si>
  <si>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</si>
  <si>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</si>
  <si>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</si>
  <si>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</si>
  <si>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</si>
  <si>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</si>
  <si>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</si>
  <si>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</si>
  <si>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</si>
  <si>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</si>
  <si>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</si>
  <si>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</si>
  <si>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</si>
  <si>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</si>
  <si>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</si>
  <si>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</si>
  <si>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</si>
  <si>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</si>
  <si>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</si>
  <si>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</si>
  <si>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</si>
  <si>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</si>
  <si>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</si>
  <si>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</si>
  <si>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</si>
  <si>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</si>
  <si>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</si>
  <si>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</si>
  <si>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</si>
  <si>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</si>
  <si>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</si>
  <si>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</si>
  <si>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</si>
  <si>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</si>
  <si>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</si>
  <si>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</si>
  <si>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</si>
  <si>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</si>
  <si>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</si>
  <si>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</si>
  <si>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</si>
  <si>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</si>
  <si>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</si>
  <si>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</si>
  <si>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</si>
  <si>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</si>
  <si>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</si>
  <si>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</si>
  <si>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</si>
  <si>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</si>
  <si>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</si>
  <si>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</si>
  <si>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</si>
  <si>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</si>
  <si>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</si>
  <si>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</si>
  <si>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</si>
  <si>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</si>
  <si>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</si>
  <si>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</si>
  <si>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</si>
  <si>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</si>
  <si>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</si>
  <si>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</si>
  <si>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</si>
  <si>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</si>
  <si>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</si>
  <si>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</si>
  <si>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</si>
  <si>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</si>
  <si>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</si>
  <si>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</si>
  <si>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</si>
  <si>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</si>
  <si>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</si>
  <si>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</si>
  <si>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</si>
  <si>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</si>
  <si>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</si>
  <si>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</si>
  <si>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</si>
  <si>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</si>
  <si>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</si>
  <si>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</si>
  <si>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</si>
  <si>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</si>
  <si>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</si>
  <si>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</si>
  <si>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</si>
  <si>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</si>
  <si>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</si>
  <si>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</si>
  <si>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</si>
  <si>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</si>
  <si>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</si>
  <si>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</si>
  <si>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</si>
  <si>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</si>
  <si>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</si>
  <si>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</si>
  <si>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</si>
  <si>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</si>
  <si>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</si>
  <si>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</si>
  <si>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</si>
  <si>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</si>
  <si>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</si>
  <si>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</si>
  <si>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</si>
  <si>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</si>
  <si>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</si>
  <si>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</si>
  <si>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</si>
  <si>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</si>
  <si>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</si>
  <si>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</si>
  <si>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</si>
  <si>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</si>
  <si>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</si>
  <si>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</si>
  <si>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</si>
  <si>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</si>
  <si>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</si>
  <si>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</si>
  <si>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</si>
  <si>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</si>
  <si>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</si>
  <si>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</si>
  <si>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</si>
  <si>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</si>
  <si>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</si>
  <si>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</si>
  <si>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</si>
  <si>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</si>
  <si>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</si>
  <si>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</si>
  <si>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</si>
  <si>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</si>
  <si>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</si>
  <si>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</si>
  <si>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</si>
  <si>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</si>
  <si>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</si>
  <si>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</si>
  <si>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</si>
  <si>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</si>
  <si>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</si>
  <si>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</si>
  <si>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</si>
  <si>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</si>
  <si>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</si>
  <si>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</si>
  <si>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</si>
  <si>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</si>
  <si>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</si>
  <si>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</si>
  <si>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</si>
  <si>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</si>
  <si>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</si>
  <si>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</si>
  <si>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</si>
  <si>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</si>
  <si>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</si>
  <si>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</si>
  <si>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</si>
  <si>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</si>
  <si>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</si>
  <si>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</si>
  <si>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</si>
  <si>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</si>
  <si>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</si>
  <si>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</si>
  <si>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</si>
  <si>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</si>
  <si>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</si>
  <si>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</si>
  <si>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</si>
  <si>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</si>
  <si>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</si>
  <si>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</si>
  <si>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</si>
  <si>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</si>
  <si>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</si>
  <si>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</si>
  <si>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</si>
  <si>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</si>
  <si>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</si>
  <si>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</si>
  <si>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</si>
  <si>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</si>
  <si>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</si>
  <si>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</si>
  <si>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</si>
  <si>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</si>
  <si>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</si>
  <si>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</si>
  <si>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</si>
  <si>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</si>
  <si>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</si>
  <si>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SET</t>
  </si>
  <si>
    <t>4.5 kg CO2 type Portable Fire extinguisher</t>
  </si>
  <si>
    <t xml:space="preserve">KM </t>
  </si>
  <si>
    <t xml:space="preserve">MT </t>
  </si>
  <si>
    <t xml:space="preserve">Total Ex-works Price </t>
  </si>
  <si>
    <t xml:space="preserve">M3 </t>
  </si>
  <si>
    <t xml:space="preserve">M2 </t>
  </si>
  <si>
    <t xml:space="preserve">M  </t>
  </si>
  <si>
    <t>Unit Erection  Charges</t>
  </si>
  <si>
    <t>Total Erection   Charges</t>
  </si>
  <si>
    <t>Total F&amp;I Price</t>
  </si>
  <si>
    <t xml:space="preserve">Total Installation Charges </t>
  </si>
  <si>
    <t xml:space="preserve">11KV New Line Works                     </t>
  </si>
  <si>
    <t xml:space="preserve">DT Works [3-f, 63 kVA]                  </t>
  </si>
  <si>
    <t xml:space="preserve">33KV New Line Work (DOG) with STP       </t>
  </si>
  <si>
    <t xml:space="preserve">33KV New Substaiton Work                </t>
  </si>
  <si>
    <t>ACSR RABBIT CONDUCTOR</t>
  </si>
  <si>
    <t>8M STP 410 MPA SP 13</t>
  </si>
  <si>
    <t>9M STP 410 MPA SP 33</t>
  </si>
  <si>
    <t>LT Shackle Insulator</t>
  </si>
  <si>
    <t>Fabrication and Supply of M.S. Galvanised items- Pole Top Bracket,V-Cross arm, Back Clamps for V-Cross arm , D P Channel, D P Channelclamp, Stay clamps angle, Stay clamps side, D P cross bracing &amp;clamps,Guarding arm etc etc. complete as required.</t>
  </si>
  <si>
    <t>nuts,bolts,foundation bolts and washer and other accessories forstructures.</t>
  </si>
  <si>
    <t>20 MM DIA 2500 MM LONG GI ROD TOGETHER WITH FIXINGARRANGEMENT(EXCLUDING GI WIRE REQUIRED  FOR EARTHING) AS PER APPROVEDDRAWING.</t>
  </si>
  <si>
    <t>GUY STRAIN INSULATORS DESIGNATION 'A'   AS PER TS</t>
  </si>
  <si>
    <t>10 SWG GI WIRE FOR PROTECTIVE GUARDING LACING  AS PER TS</t>
  </si>
  <si>
    <t xml:space="preserve">KG </t>
  </si>
  <si>
    <t>8SWG GI WIRE FOR PROTECTIVE GUARDING &amp; EARTHING AS PER TS</t>
  </si>
  <si>
    <t>LT SPACERS (3-PHASE)</t>
  </si>
  <si>
    <t>GUY STRAIN INSULATORS DESIGNATION 'C'</t>
  </si>
  <si>
    <t>STAY WIRE (7/10 SWG) AS PER TS   FOR 11 KV STAY SET</t>
  </si>
  <si>
    <t>7/10 SWG GI WIRE</t>
  </si>
  <si>
    <t>11KV PORCELAIN PIN INSULATOR</t>
  </si>
  <si>
    <t>11 KV B&amp;S TYPE, 45 KNÃ‚  DISC INSULATORS AS PER TS</t>
  </si>
  <si>
    <t>HARDWARE FITTINGS &amp; ACCESSORIES SUITABLE TO 11KV B&amp;S TYPE, 45 KN DISCINSULATORS AS PER TS</t>
  </si>
  <si>
    <t>11 kV , 400 Amp,3 phase , verticalmounted AB switch for Outgoing DP asper TS</t>
  </si>
  <si>
    <t>11 KV, 3-PH, 400A, HG FUSE</t>
  </si>
  <si>
    <t>PG Clamp for ACSR Rabbit Conductor</t>
  </si>
  <si>
    <t>Supply of 9 kV, 1 phase, 10 KA porcelain housing ZnO LA with allaccessories as per TS</t>
  </si>
  <si>
    <t>PIPE EARTHING OF 40 MM DIA, 2.5M LONG GI  PIPE (MEDIUM GRADE)  FORTREATED EARTHING AT  DT LOCATION.</t>
  </si>
  <si>
    <t>1CORE 70 MM2, LT XLPE CABLE</t>
  </si>
  <si>
    <t>GI FLAT FOR NEUTRAL EARTHING OF DT</t>
  </si>
  <si>
    <t>63KVA, 11/.433KV, 3PH STATION TRANSFORMER WITH CRGO CORE AL WINDINGWITH ALL ACCESSORIES</t>
  </si>
  <si>
    <t>LT Distribution box with suitable rating MCCB for incomer &amp; Kit-Kat fortwo no outgoing feeder suitable for 3-Phase 11/0.4 kV, 63 kVA,Distribution Transformer alongwith energymeter suitable for polemounting as per TS</t>
  </si>
  <si>
    <t>ACSR DOG CONDUCTOR</t>
  </si>
  <si>
    <t>11 M STP 410 MPA SP 56</t>
  </si>
  <si>
    <t>HARDWARE FITTINGS (1 SET CONSISTS OF ANCHOR PLATE - 1 NO., ANCHOR ROD-1 NO., TURNBUCKLE -1 NO., THIMBLES -2 NOS., GUY GRIPS - 4 NOS.,FASTNERS TO ATTATCH ANCHOR PLATE TO  ANCHOR  ROD) TO COMPLETE STAY SETTS</t>
  </si>
  <si>
    <t>33 KV PORCELAIN PIN INSULATOR WITH 900 MM CREEPAGE DISTANCE ALONGWITH10 KN PIN, NUT AND WASHERS COMPLETE AS PER TS</t>
  </si>
  <si>
    <t>11KV, 70KN B&amp;S DISC INSULATORS</t>
  </si>
  <si>
    <t>HARDWARE FITTINGS &amp; ACCESSORIES SUITABLE TO 11KV B&amp;S TYPE, 70 KN DISCINSULATORS AS PER TS</t>
  </si>
  <si>
    <t>PG (Parallel Groove) Clamp for ACSR Dog</t>
  </si>
  <si>
    <t>100 KVA,  33/0.433 KV, 3 PH, 50 HZ, ONAN, OUTDOOR STATION TRANSFORMERON DOUBLE POLE STRUCTURE ALONG WITH TRANSFORMER OIL AND ALLACCESSORIES AS PER TS.</t>
  </si>
  <si>
    <t>Supply of 33 kV , 1250 Amp 25kA 3 phaseVaccum Circuit Breaker with structure(combined structure to facilitatemounting of CT's as per apprd drg)andall accessories as per TS</t>
  </si>
  <si>
    <t>33KV CONTROL &amp; RELAY PANEL ALONGWITH E/F &amp; O/C RELAYS, MIMIC DIAGRAM,VOLTMETER, AMMETER, ANNUNCIATION WINDOWS WITH ANNUNCIATION RELAYS ANDOTHER COMPONENTS ETC AS PER TS FOR CONTROLLING 33 KV FEEDER VCB WITHSTATIC TRI-VECTOR ENERGY METER</t>
  </si>
  <si>
    <t>33KV CONTROL &amp; RELAY PANEL ALONGWITH E/F &amp; O/C RELAYS, MIMIC DIAGRAM,VOLTMETER, AMMETER, ANNUNCIATION WINDOWS WITH ANNUNCIATION RELAYS ANDOTHER COMPONENTS ETC AS PER TS FOR CONTROLLING POWER TRANSFORMER VCB</t>
  </si>
  <si>
    <t>33KV, 3 PHASE HG FUSE AS PER TECHNICAL SPECIFICATION</t>
  </si>
  <si>
    <t>36 kV, 630A, 25 KA, 3-Phase  DoubleBreak Isolator with one E/S</t>
  </si>
  <si>
    <t>36 kV, 630A, 25 KA, 3-Phase  DoubleBreak Isolator without E/S</t>
  </si>
  <si>
    <t>33 kV , 400 Amp, 3 phase , verticalmounted AB switch as per TS</t>
  </si>
  <si>
    <t>200-100/5-5 A, 36KV, 1-PHASE, 25KA OUTDOR TYPE CURRENT TRANSFORMERALONG WITH  JUNCTION BOX (1 NO JUNCTION BOX FOR 3 NOS OF 1-PHASE CTS)ETC., COMPLETE AS PER TECHNICAL SPECIFICATIONS.</t>
  </si>
  <si>
    <t>30kV, 10 kA, Conventional (Gap) type Surge Arrester (1-Phase)</t>
  </si>
  <si>
    <t>36 KV, 1-PHASE, 33KV/110 VOLT, SINGLE CORE  OUTDOOR TYPE POTENTIALTRANSFORMER ALONG WITH JUNCTION BOX (1 NO JUNCTION BOX FOR 3 NOS OF1-PHASE PTS) AND REQUIRED ACCESSORIES ETC., COMPLETE AS PER TECHNICALSPECIFICATIONS.</t>
  </si>
  <si>
    <t>11kV,3phase ,1250A,indoor type controland relay panel consisting of12kV,VCB,CTs,PTs,A-meter,volt-meter,Relay(3 no .O/Cand 1 no. E/F) &amp; accessories completeas per TS.</t>
  </si>
  <si>
    <t>11kV,3phase ,1250A,indoor type controland relay panel consisting of12kV,VCB,CTs,A-meter,volt-meter,Relay(3 no .O/C and1no. E/F),energy meter (TVM) &amp;accessories complete as per TS.</t>
  </si>
  <si>
    <t>BATTERY, BATTERY CHARGER WITH  30V, 80 AH (AT 10 HRS DISCHARGE RATE)NI-CD BATTERY  &amp; ALL OTHER ACCESSORIES AND CONNECTORS AS PER TECHNICALSPECIFICATIONS.</t>
  </si>
  <si>
    <t>30V, 40 AMP.  FLOAT-CUM-BOOST BATTERY CHARGER WITH FULL WAVERECTIFICATION FOR  220 V,  1 PHASE, 50 HZ AC INPUT SUPPLY ALING WITHINBUILT DC DISTRIBUTION BOARD AS PER TECHNICAL SPECIFICATION.</t>
  </si>
  <si>
    <t>415V AC Distribution Board (ACDB) as per Technical Specification</t>
  </si>
  <si>
    <t>SUPPLY OF  11 KV,  XLPE INSULATED,   ARMORED  ALUMINIUM  CABLE  AS PERTS - 3CX400  SQ. MM</t>
  </si>
  <si>
    <t>11kV grade 3Cx185 sqmm (XLPE) Power Cable as per TS</t>
  </si>
  <si>
    <t>END TERMINATION KIT SUITABLE FOR TERMINATION IN  CABLE BOX  ON 11KVSIDE OF TRANSFORMER FOR 3CX400  SQ. MM  CABLE</t>
  </si>
  <si>
    <t>END TERMINATION KIT SUITABLE  FOR TERMINATION IN  11 KV INDOOR VCBPANEL FOR  3CX400 SQ. MM CABLE</t>
  </si>
  <si>
    <t>END TERMINATION KIT SUITABLE  FOR TERMINATION IN  11 KV INDOOR VCBPANEL FOR  3CX185 SQ. MM CABLE</t>
  </si>
  <si>
    <t>OUTDOOR END TERMINATION KIT (REQUIRED AT DOUBLE POLE STRUCTURE ) FOR11 KV 3CX185 SQ. MM. CABLE</t>
  </si>
  <si>
    <t>1.1kV grade 3.5Cx95 sqmm Armoured (PVC) Power Cable</t>
  </si>
  <si>
    <t>1.1kV grade 4Cx10 sqmm (PVC) Power Cable</t>
  </si>
  <si>
    <t>1.1KV GRADE 2CX10 SQMM ARMOURED (PVC) COPPER  CABLE</t>
  </si>
  <si>
    <t>1.1kV grade 2Cx2.5 sqmm Control Cable</t>
  </si>
  <si>
    <t>1.1kV grade 5Cx2.5 sqmm Control Cable</t>
  </si>
  <si>
    <t>1.1kV grade 10Cx2.5 sqmm Control Cable</t>
  </si>
  <si>
    <t>T-CLAMPS, THROUGH CLAMP, CONNECTORS, P.G.CLAMPS ETC. SUITABLE FORCONNECTION  TO ACSR WOLF, PAD TYPE COMPRESSION CLAMP FOR "33 KV LINEBAY WITH VCB"</t>
  </si>
  <si>
    <t>LOT</t>
  </si>
  <si>
    <t>T-CLAMPS, THROUGH CLAMP, CONNECTORS, P.G.CLAMPS ETC. SUITABLE FORCONNECTION  TO ACSR WOLF, PAD TYPE COMPRESSION CLAMP FOR 33 KVTRANSFORMER BAY</t>
  </si>
  <si>
    <t>T-CLAMPS, THROUGH CLAMP, CONNECTORS, P.G.CLAMPS ETC. SUITABLE FORCONNECTION  TO ACSR WOLF, PAD TYPE COMPRESSION CLAMP FOR 33KV LINE BAYWITH HG FUSE</t>
  </si>
  <si>
    <t>T-CLAMPS, THROUGH CLAMP, CONNECTORS, P.G.CLAMPS ETC. SUITABLE FORCONNECTION  TO ACSR WOLF, PAD TYPE COMPRESSION CLAMP FOR 33KV PT BAY</t>
  </si>
  <si>
    <t>T-CLAMPS, THROUGH CLAMP, CONNECTORS, P.G.CLAMPS ETC. SUITABLE FORCONNECTION  TO ACSR WOLF, PAD TYPE COMPRESSION CLAMP FOR 33/.433KVSTATION TRANSFORMER BAY</t>
  </si>
  <si>
    <t>ACSR Wolf Conductor</t>
  </si>
  <si>
    <t>32 mm MS rod for Earthmat (KG)</t>
  </si>
  <si>
    <t>GS FLAT 50X6MM(KG)</t>
  </si>
  <si>
    <t>GI Flat - 25x3 mm(KG)</t>
  </si>
  <si>
    <t>40mm dia, 3M long MS Rod Earth Electrode</t>
  </si>
  <si>
    <t>20 MM DIA., 3000 MM LONG GI ROD AND OTHER ACCESSORIES AS PER TECHNICALSPECIFICATION.</t>
  </si>
  <si>
    <t>33 KV POST INSULATOR ASSEMBLY COMPRISING OF 2 NOS OF INSULATORS,FITTINGS AND ACCESSORIES.</t>
  </si>
  <si>
    <t>GALVANISED FABRICATED STRUCTURE FOR  33 KV BUS &amp; LINE GANTRY TO BEDESIGNED DURING DETAILED ENGINEERING &amp; AS PER TS</t>
  </si>
  <si>
    <t>STATION LIGHTING SYSTEM COMPLETE FOR SWITCHYARD, CONTROL ROOMBUILDING,MAINGATE &amp; SUB-STATION BOUNDARY  AS PER TECHNICALSPECIFICATION FOR EACH NEW PSS</t>
  </si>
  <si>
    <t>ABC POWDER TYPE FIRE EXTINGUISHER - 6 KG</t>
  </si>
  <si>
    <t>22.5 kg CO2 type Portable Fire Extinguisher</t>
  </si>
  <si>
    <t>Route survey  and pole spotting  for LT lines</t>
  </si>
  <si>
    <t>Erection of 8mtr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</si>
  <si>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9mtr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</si>
  <si>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LT Stay set  with concreting (1:2:4)   including supply of  foundation material,  complete  in all respect as perapproved drawings.</t>
  </si>
  <si>
    <t>Earthing of poles using 2.5 meter spike type earthing   as per approved drawings.</t>
  </si>
  <si>
    <t>Stringing of S/C  3- ph, 4-wire, LT line . This  includes all activities i.e. fixing of MS galvanised fabricated items, installationof insulators, stringing of conductor, binding of conductor with Shackle insulator,  installing LT Spacers, mid span jointing,repairing of  conductor using repair sleeve if unavoidable, fixing of  anti climbing device &amp; danger plate on all Pole structures &amp;road crossing poles,  jumpering  etc. complete in all respect. This  includes supply and installation of repair sleeves/jointingsleeves, mid span joint, danger plate, preformed insulator bindings  &amp; anti-climbing device.</t>
  </si>
  <si>
    <t>CKM</t>
  </si>
  <si>
    <t>Route survey  and pole spotting  for 11 kV lines</t>
  </si>
  <si>
    <t>Erection of 11 kV Stay set  with concreting (1:2:4)   including supply of  foundation material,  complete  in all respect as perapproved drawings.</t>
  </si>
  <si>
    <t>Route survey  and pole spotting of 33 KV line as perTS.</t>
  </si>
  <si>
    <t>Stringing of S/C  3- ph, 3-wire, 33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</si>
  <si>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33 kV line With  ACSR Dog conductor including guarding &amp; lacing. This  includes all activities 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</si>
  <si>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Erection of 33 kV /11 kV /LT Stay set  with concreting (1:2:4)   including supply  complete  in all respect as per approveddrawings.</t>
  </si>
  <si>
    <t>Erection, testing &amp; commissioning  of100 kVA,  33/0.415 kV, 3 ph, 50 Hz,ONAN, Outdoor Station Transformer ondouble pole steel tubular poleincluding PCC (1:2:4) foundation withfor pole,erection poles and all steelfabricated structures,   installationof  transformer and all accessories vizAB switch, HG fuse,LA etc  complete inall respect</t>
  </si>
  <si>
    <t>Erection with structure, testing &amp; commissioning of new 33 kV , 1250 Amp VCBs</t>
  </si>
  <si>
    <t>33kV Control &amp; Relay panel alongwith E/F &amp; O/C relays, Mimic Diagram, Voltmeter, Ammeter, Annunciation Windows with annunciationrelays and other components etc as per TS for controlling Power transformer VCB.</t>
  </si>
  <si>
    <t>33kV, 3 phase HG Fuse as per Technical Specification for feeder</t>
  </si>
  <si>
    <t>Erection alongwith structure , testing &amp; commissioning of new 33 kV , 630  Amp  DBCR Isolator with earth switch</t>
  </si>
  <si>
    <t>Erection alongwith structure , testing &amp; commissioning of new 33 kV , 630  Amp  DBCR Isolator  without earth switch</t>
  </si>
  <si>
    <t>Installation of 200-100/5-5 A , 36kV, 3-Phase, 25kA outdor type Current Transformer having along with   junction box etc.and shallbe mounted on combined structure of Breaker and CT complete as per Technical Specifications.</t>
  </si>
  <si>
    <t>Erection 33 kV, 1 phase, 10 KA  porcelain  LA  on four pole including testing &amp; commissioning.</t>
  </si>
  <si>
    <t>Installation of  9kV, 10kA, 1-ph LA with porcelain bushing on Gantry/DP structure complete with  terminal connectors etc.</t>
  </si>
  <si>
    <t>Installation of 9kV, 10kA, 1-ph LA with porcelain bushing on Pedestal structure including installation of structure complete withterminal connectors etc.</t>
  </si>
  <si>
    <t>Installation   [33/Sqrt(3)] kV/[110 /sqrt(3)] Volts, 1 phase PT including testing &amp; commissioning (To be mounted  on Bus Gantry)</t>
  </si>
  <si>
    <t>Erection &amp; Commissioning of 11 kV Indoor VCB Panel-11kV,3phase ,1250A,indoor type control and relay panel consisting of 12kV,VCB,CTs,PTs,A-meter,volt-meter,Relay &amp; accessories complete as per TS.</t>
  </si>
  <si>
    <t>Erection &amp; Commissioning of 11 kV Indoor VCB Panel-11kV,3phase ,1250A,indoor type control and relay panel consisting of 12kV,VCB,CTs,A-meter,volt-meter,Relay,energy meter (TVM) &amp; accessories complete as per TS.</t>
  </si>
  <si>
    <t>Erection, testing &amp; commissioning of  11 kV , 400 Amp,3 phase ,  vertical mounted AB switch on Poles structure for  Outgoingfeeders/transformers  as per approved drawing including testing &amp; commissioning..</t>
  </si>
  <si>
    <t>30V, 80 AH (at 10 Hrs discharge rate) Ni-Cd battery  &amp; all other accessories and connectors as per Technical Specifications.</t>
  </si>
  <si>
    <t>30V, 40 Amp.  Float-Cum-Boost Battery Charger with full wave rectification for  220 V,  1 phase, 50 Hz AC Input Supply aling withinbuilt DC Distribution board as per Technical Specification.</t>
  </si>
  <si>
    <t>Installation  of  (floor/wall mounted including supply of all material required for installation), testing   &amp; commissioning of 415Volts  AC Distribution board/panel alongwith supply &amp; installation of all accessories to complete auxiliary AC  power supply  systemas per TS.</t>
  </si>
  <si>
    <t>LAYING OF 11 KV HT, XLPE CABLE IN GROUND INCLUDING TERMINATION IN  CABLE BOX ON POWER TRANSFORMER ,INDOOR 11KV  VCB PANEL AND 11KVOUTDOOR DP STRUCTURE- 3 CORE X 400 MM2 SINGLE RUN</t>
  </si>
  <si>
    <t>laying of 11 kV HT, XLPE Cable in ground including termination in indoor 11kv  VCB panel and 11kV outdoor DP structure- 3 Core x 185mm2 single run</t>
  </si>
  <si>
    <t>Erection of  9  mtr. Steel Tubular pole including excavation of pits in all type of soil, Concrete foundation complete and Coupingof Support upto 450 mm as per TS</t>
  </si>
  <si>
    <t>1.1kV grade PVC armoured Power Cable (Aluminium Conductor) 3.5Cx95 sqmm</t>
  </si>
  <si>
    <t>1.1kV grade PVC armoured Power Cable (Cu Conductor) 2Cx10 sqmm</t>
  </si>
  <si>
    <t>LAYING OF 1.1 KV GRADE PVC INSULATED, ARMORED   2C X 2.5 MM2 COPPER  CABLE INCLUDING ITS TERMINATION ALONG WITH SUPPLY &amp;INSTALLATION OF ALL  ACCESSORIES LIKE DOUBLE COMPRESSION TYPE CABLE GLANDS,  FERULES, LUGGING ETC.  AS PER APPROVED CABLE SCHEDULE.</t>
  </si>
  <si>
    <t>LAYING OF 1.1 KV GRADE PVC INSULATED, ARMORED   5C X 2.5 MM2 COPPER  CABLE INCLUDING ITS TERMINATION ALONG WITH SUPPLY &amp;INSTALLATION OF ALL  ACCESSORIES LIKE DOUBLE COMPRESSION TYPE CABLE GLANDS,  FERULES, LUGGING ETC.  AS PER APPROVED CABLE SCHEDULE.</t>
  </si>
  <si>
    <t>LAYING OF 1.1 KV GRADE PVC INSULATED, ARMORED  10C X 2.5 MM2 COPPER  CABLE INCLUDING ITS TERMINATION ALONG WITH SUPPLY &amp;INSTALLATION OF ALL  ACCESSORIES LIKE DOUBLE COMPRESSION TYPE CABLE GLANDS,  FERULES, LUGGING ETC.  AS PER APPROVED CABLE SCHEDULE.</t>
  </si>
  <si>
    <t>Erection of 33 kV line  gantry (consisting of 2 towers &amp; 1  beam) as per approved drawing. This also includes the erection of onespike per gantry  for lightning protection and its earthing</t>
  </si>
  <si>
    <t>Erection of 33 kV bus gantry (consisting of 2 towers &amp; 1  beam) as per approved drawing. This also includes the erection of onespike per gantry  for lightning protection and its earthing</t>
  </si>
  <si>
    <t>T-Clamps, Through Clamp, Connectors, P.G.Clamps, Spacers,  etc. suitable for connection  to 2"/1.5" IPS Al pipe, Pad typecompression clamp, ACSR Wolf  Conductor, various 33 KV Equipment such as Power Transformer etc complete- 33 kV line Bay with VCB</t>
  </si>
  <si>
    <t>Clamps &amp; Connectors suitable for connection  to ACSR Wolf for following bay equipments- 
33kV transformer bay</t>
  </si>
  <si>
    <t>T-Clamps, Through Clamp, Connectors, P.G.Clamps, Spacers,  etc. suitable for connection  to 2"/1.5" IPS Al pipe, Pad typecompression clamp, ACSR Wolf  Conductor, various 33 KV Equipment such as Power Transformer etc complete- 33kV line Bay with HG Fuse</t>
  </si>
  <si>
    <t>T-Clamps, Through Clamp, Connectors, P.G.Clamps, Spacers,  etc. suitable for connection  to 2"/1.5" IPS Al pipe, Pad typecompression clamp, ACSR Wolf  Conductor, various 33 KV Equipment such as Power Transformer etc complete-33kV PT Bay</t>
  </si>
  <si>
    <t>33KV, 70 KN Disc Insulator along with Hardwares &amp; Accessories all complete  (one set consisting of 3 nos. of Disc Insulator) as perTechnical Specification.</t>
  </si>
  <si>
    <t>Erection alongwith structure  33 kV post insulators assembly comprises 2 nos. of insulators along with all fittings and accessories</t>
  </si>
  <si>
    <t>Earthing &amp; Grounding conductor as per Approved Electrical Layout for each sub-station --32 mm dia MS Rod</t>
  </si>
  <si>
    <t>50x 6 mm Galvanised GI flat (risers)</t>
  </si>
  <si>
    <t>Earthing &amp; Grounding conductor as per Approved Electrical Layout for each sub-station --25 x 3 mm Galvanised  GI flat (risers)</t>
  </si>
  <si>
    <t>40 mm dia., 3000 mm long GI pipe earth electrode with test link, RCC pit, RCC cover, placed  on GI frame, Charcol, Salt and otheraccessories complete as per technical specification.</t>
  </si>
  <si>
    <t>GI pipe earth electrode-- 20 mm dia., 3000 mm long GI rod and other accessories as per technical specification.</t>
  </si>
  <si>
    <t>Stringing ACSR Wolf  Conductor for 33 &amp; 11 kV Bus-Bars, bays &amp; Jumpers/Droppers/Terminations.</t>
  </si>
  <si>
    <t>Lighting System complete for switchyard, control room building, maingate &amp; sub-station boundary  as per TS  (For New Sub-station)</t>
  </si>
  <si>
    <t>Foundation of new 33 kV , 1250 Amp VCBs as per approved drawing</t>
  </si>
  <si>
    <t>Foundation of  new 33 kV ,  630  Amp  DBCR Isolator without earth switch as per approved drawing</t>
  </si>
  <si>
    <t>Foundation for    33 kV post insulator as per approved drawing</t>
  </si>
  <si>
    <t>Foundation of line gantry tower as per approved drawing</t>
  </si>
  <si>
    <t>Foundation for    33 kV, 1 phase, 10 KA  porcelain  LA s per approved drawing (One combined foundation for 3 LA) for transformer</t>
  </si>
  <si>
    <t>Foundation for    11 kV, 1 phase, 10 KA  porcelain  LA s per approved drawing (One combined foundation for 3 LA) for transformer</t>
  </si>
  <si>
    <t>Soil Investigation &amp; Contour Survey of Substation area (New Sub-station)</t>
  </si>
  <si>
    <t>Earth filling &amp; Site Leveling:  Earth work in PSS site with ordinary soil (vide classification of soil item - A) obtained fromborrow pits free from logs, stumps, roots, rubbish or any other ingredients likely to deteriorate or affect the stability of thesite surface including breaking the clods maximum to 60 mm cubes, placing the earth in layers not exceeding 225 mm in loosethickness, rough dressing including cost of cutting and removing shrubs , roots falling in borrow area all complete as per approveddesign ( Mode of measurement: sectional measurement after required compaction)</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</si>
  <si>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</si>
  <si>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CONSTRUCTION (INCLUDING SUPPLY OF ALL MATERIAL)  ERECTION OF SECURITY FENCING WITH TOE WALL ALONGWITH ONE SWITCHYARD GATE AS PERAPPROVED DRAWINGS &amp; TS.</t>
  </si>
  <si>
    <t>Design, engineering and construction of Control Room Building (including supply of all material)  alongwith  form work, excavation,cable trench alongwith 6 mm thick chequered plate cover,MS ladder etc. all complete as per approved Drawing &amp; TS</t>
  </si>
  <si>
    <t>Construction (including supply of all material) of Cable Trench alongwith pre-cast RCC Trench Cover, Brick Work wherever requiredall complete as approved Drawing &amp; TS outside the control room building. - 0.5 Meter  wide Trench ( 500 mm deep)</t>
  </si>
  <si>
    <t>Construction of Drainage System in the Substation premises all complete as approved Drawing.</t>
  </si>
  <si>
    <t>Construction of 3.75 meter wide RCC Approach Road  (including supply of all material) all complete as per approved drawing &amp; TS.</t>
  </si>
  <si>
    <t>Sinking of Tubewell and installation of motor operated submersible pump of suitable capacity and reputed make (All items to besupplied by the contractor. Make of motor/pump to be approved by POWERGRID)</t>
  </si>
  <si>
    <t xml:space="preserve">DT Augmentation Works                   </t>
  </si>
  <si>
    <t xml:space="preserve">33/11KV Substation Augmentation Work    </t>
  </si>
  <si>
    <t xml:space="preserve">33/11KV Substation Capactiy Aug. Work   </t>
  </si>
  <si>
    <t>III</t>
  </si>
  <si>
    <t>LT SPACERS (1-PHASE)</t>
  </si>
  <si>
    <t>100KVA, 11/.433KV, 3PH STATION TRANSFORMER WITH CRGO CORE AL WINDINGWITH ALL ACCESSORIES</t>
  </si>
  <si>
    <t>10MVA , 33/11 KV, 3-phase Power Transformer including Insulating Oil</t>
  </si>
  <si>
    <t>400-200/5-5-5 A, 36KV, 1-PHASE, 25KA OUTDOR TYPE CURRENT TRANSFORMERALONG WITH  JUNCTION BOX (1 NO JUNCTION BOX FOR 3 NOS OF 1-PHASE CTS)ETC., COMPLETE AS PER TECHNICAL SPECIFICATIONS.</t>
  </si>
  <si>
    <t>Stringing of S/C  1- ph, 2-wire, LT line . This  includes all activities i.e. fixing of MS galvanised fabricated items, installationof insulators, stringing of conductor, binding of conductor with Shackle insulator,  installing LT Spacers, mid span jointing,repairing of  conductor using repair sleeve if unavoidable, fixing of  anti climbing device &amp; danger plate on all Pole structures &amp;road crossing poles,  jumpering  etc. complete in all respect. This  includes supply and installation of repair sleeves/jointingsleeves, mid span joint, danger plate, preformed insulator bindings  &amp; anti-climbing device.</t>
  </si>
  <si>
    <t>Un Installation of existing DT &amp; transportation of DT to store as per instruction of engineerin-in-charge. Installation of new3-Phase 11/0.4 kV, 100kVA  Distribution Transformer  and other existing accessories and making all connections  to make the DT readyin all respect</t>
  </si>
  <si>
    <t>36kV, 630A, 25kA, 3-ph double break centre rotating type(DBCR), Gang Operated,  isolator along with Support Insulators, OperatingMechanism, Base Channel down Pipe and all required accessories complete as per TS.</t>
  </si>
  <si>
    <t>Installation, testing &amp; commissioning  of 10   MVA, 33/11 kV transformer along with all accessories complete as per TS</t>
  </si>
  <si>
    <t>400-200/5-5-5 A, 36kV, 1-Phase, 25kA outdor type Current Transformer along with  junction box (1 no junction box for 3 nos of1-phase CTs) etc., complete as per Technical Specifications.</t>
  </si>
  <si>
    <t>Foundation for 10 MVA, 33/11 kV transformer as per approved drawing</t>
  </si>
  <si>
    <t>Dismantling and transporting of 33 kV &amp; 11 kV bays equipments as per direction of Engineer in charge (one no of 33 kV and 11 kV bayswill be one set)</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</si>
  <si>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</si>
  <si>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DISMANTLING OF 5/6.3MVA TRANSFORMER ALONGWITH ALL ACCESSORIES ,if any, SUCH AS BUSHINGS, RADIATORS, CONSERVATORS, PIPE WORKS, MB,BUCCHOLZ, PRD, OTI, WTI, FANS, EXISTING PANELS, FIRE FIGHTING PIPE WORKS, PYLON SUPPORTS, JUMPERING, TERMINAL CONNECTOR, DRAINING OFINSULATING OIL IN TANK/DRUM  ETC. THE SCOPE ALSO INCLUDES SHIFTING OF THE SAID TRANSFORMER TO THE DESIGNATED AREA AS PER TS. THEPROPER PACKING OF FITTING, ACCESSORIES AND INSULATING OIL AND STORAGE AT DESIGNATED AREA ARE INCLUDED IN SCOPE.</t>
  </si>
  <si>
    <t>AAABBAAAABBf</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</si>
  <si>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</si>
  <si>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</si>
  <si>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LT line stay set complete including Hardware, Stay wire(7/12 SWG) as perTS</t>
  </si>
  <si>
    <t>FABRICATION AND SUPPLY OF M.S. GALVANIZED ITEMS- U-CLAMPS, SHACKLEINSULATOR CHANNEL ETC, COMPLETE AS REQUIRED FOR LT LINE</t>
  </si>
  <si>
    <t>11kV Stay set complete including Hardware as per TS</t>
  </si>
  <si>
    <t>Pipe earthing using 40 mm dia, 2.5m long GI pipe treated with charcoal &amp; salt including supply of Charcoal and salt (AlternativelyCalcium Bentonite clay &amp; black soil as per TS) as required as per approved drawing. (earth pit chamber not to be constructed)</t>
  </si>
  <si>
    <t>Erection of 11mtr 410Mpa ST pole including excavation of pits in all type of soil, concreting &amp; backfilling with soil and compacitonincluding coupling of support upto 450mm. Cost of all material except pole is included in this item. This also includespainting of ST pole with Aluminium paint</t>
  </si>
  <si>
    <t>LAYING OF 1.1 KV GRADE PVC INSULATED, ARMORED   4C X 10 MM2 ALUMINUM   CABLE INCLUDING ITS TERMINATION ALONG WITH SUPPLY &amp;INSTALLATION OF ALL  ACCESSORIES LIKE DOUBLE COMPRESSION TYPE CABLE GLANDS,  FERULES, LUGGING ETC.  AS PER APPROVED CABLE SCHEDULE</t>
  </si>
  <si>
    <t>Gravel filling in switchyard area excluding road and footpath.</t>
  </si>
  <si>
    <t xml:space="preserve">Balance Fund PMDP Reasi             </t>
  </si>
  <si>
    <t xml:space="preserve">Balance Fund PMDP Reasi                </t>
  </si>
  <si>
    <t xml:space="preserve">LT Line Works (1Ph- 2W) ACSR Weasel     </t>
  </si>
  <si>
    <t xml:space="preserve">LT Line Works (3Ph- 4W) ACSR Weasal     </t>
  </si>
  <si>
    <t xml:space="preserve">11 kV Line Works ACSR Weasel            </t>
  </si>
  <si>
    <t xml:space="preserve">DT Works [3-f, 25 kVA]                  </t>
  </si>
  <si>
    <t xml:space="preserve">11KV Line Augmentation Work             </t>
  </si>
  <si>
    <t xml:space="preserve">Renovation of DTR S/Stn Earthing        </t>
  </si>
  <si>
    <t>ACSR WEASEL CONDUCTOR</t>
  </si>
  <si>
    <t>PG Clamp for ACSR Weasel Conductor</t>
  </si>
  <si>
    <t>25KVA, 11/0.4KV 3PH CRGO CORE AL WINDING DISTRIBUTION TRANSFORMER</t>
  </si>
  <si>
    <t>LT Distribution box with suitable rating MCCB for incomer &amp; Kit-Kat fortwo no outgoing feeder suitable for 3-Phase 11/0.4 kV, 25 kVA,Distribution Transformer alongwith energymeter suitable for polemounting as per TS</t>
  </si>
  <si>
    <t>GI wire 8 SWG</t>
  </si>
  <si>
    <t>3.15MVA, 33/11 kV power transformer with Cu winding along with allaccessories and oil</t>
  </si>
  <si>
    <t xml:space="preserve">Balance Fund PMDP Udhampur              </t>
  </si>
  <si>
    <t xml:space="preserve">DT Works [3-f, 100 kVA]                 </t>
  </si>
  <si>
    <t>LT Distribution box with suitable rating MCCB for incomer &amp; Kit-Kat fortwo no outgoing feeder suitable for 3-Phase 11/0.4 kV, 100 kVA,Distribution Transformer alongwith energymeter suitable for polemounting as per TS</t>
  </si>
  <si>
    <t xml:space="preserve">Balance Fund PMDP Ramban                </t>
  </si>
  <si>
    <t xml:space="preserve">LT Line Reconductoring Works            </t>
  </si>
  <si>
    <t xml:space="preserve">33/11KV Substation Aug. Work            </t>
  </si>
  <si>
    <t xml:space="preserve">33KV Bay Addition Work                  </t>
  </si>
  <si>
    <t xml:space="preserve">Balance Fund PMDP Udhampur               </t>
  </si>
  <si>
    <t xml:space="preserve">Balance Fund PMDP Ramban             </t>
  </si>
  <si>
    <t xml:space="preserve">Balance Fund PMDP Reasi      </t>
  </si>
  <si>
    <t>Stringing of S/C  3- ph, 3-wire, 11 kV line-With  ACSR Weasel  conductor</t>
  </si>
  <si>
    <t>Stringing of S/C  3- ph, 3-wire, 11 kV line-With  ACSR Weasel  conductor including guarding &amp; lacing</t>
  </si>
  <si>
    <t>Installation of  3-Phase 11/0.4 kV, 25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 plate, PreformedInsulator binding, anti-climbing device, supply of termination kits for connecting LT cable at LT bushing and LTDB.</t>
  </si>
  <si>
    <t>Un Installation of existing DT &amp; transportation of DT to store as per instruction of engineerin-in-charge. Installation of new3-Phase 11/0.4 kV, 63kVA  Distribution Transformer  and other existing accessories and making all connections  to make the DT readyin all respect</t>
  </si>
  <si>
    <t>Reconductoring of of S/C  3- ph, 3-wire, 11 kV line with ACSR Rabbit Conductor. This includes dismantling of existing 11 kVconductor and dismantling &amp; re-erection of damaged insulator &amp; hardware. The dismantled material shall be transported to the DISCOMstore as per the direction of Engineer-in-charge.</t>
  </si>
  <si>
    <t>Erection, commissioning and testing of 33/11 kV,  3 ph, 50 Hz, ONAN, Cu Wound, Outdoor Conventional type   Power Transformer alongwith transformer oil &amp; all accessories as  per TS - 3.15 MVA</t>
  </si>
  <si>
    <t>Foundation for 3.15 MVA, 33/11 kV transformer as per approved drawing</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</si>
  <si>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</si>
  <si>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 xml:space="preserve">Balance Fund PMDP Ramban           </t>
  </si>
  <si>
    <t>Reconductoring of of LT 3- ph, 4-wire line with ACSR Weasel Conductor. This includes dismantling of existing LT kV conductor anddamaged insulator &amp; hardware. The dismantled material shall be transported to the DISCOM store as per the direction ofEngineer-in-charge.</t>
  </si>
  <si>
    <t>Reconductoring of of S/C  3- ph, 3-wire, 11 kV line with ACSR Weasel Conductor. This includes dismantling of existing 11 kVconductor and dismantling &amp; re-erection of damaged insulator &amp; hardware. The dismantled material shall be transported to the DISCOMstore as per the direction of Engineer-in-charge.</t>
  </si>
  <si>
    <t>Rev_02</t>
  </si>
  <si>
    <t>Rural Electrification Work under Prime Minister’s Development Project (PMDP) in Reasi, Udhampur &amp; Ramban districts of UT of J&amp;K.</t>
  </si>
  <si>
    <t>Package- JAMMU</t>
  </si>
  <si>
    <t>Specification No.:5002001909/OTHERS/DOM/A04-CC CS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</si>
</sst>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6"/>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69">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0" fontId="112" fillId="0" borderId="0" xfId="0" applyFont="1" applyAlignment="1">
      <alignment horizontal="justify" vertical="center" wrapText="1"/>
    </xf>
    <xf numFmtId="0" fontId="0" fillId="0" borderId="4" xfId="0" applyBorder="1" applyAlignment="1">
      <alignment horizontal="justify" vertical="center" wrapText="1"/>
    </xf>
    <xf numFmtId="0" fontId="15" fillId="0" borderId="4" xfId="0" applyFont="1" applyBorder="1" applyAlignment="1">
      <alignment horizontal="justify" vertical="top"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5"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239">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7334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5348857" y="28575"/>
          <a:ext cx="0" cy="586468"/>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2883243" y="19050"/>
          <a:ext cx="974271" cy="553811"/>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6250708" y="19050"/>
          <a:ext cx="657225" cy="627592"/>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54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7692390" y="47625"/>
          <a:ext cx="1028700" cy="60388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6684645" y="19050"/>
          <a:ext cx="10287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6684645" y="19050"/>
          <a:ext cx="10287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3797643" y="66675"/>
          <a:ext cx="1404257"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drawing" Target="../drawings/drawing6.xml"/><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7.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9" sqref="B19"/>
    </sheetView>
  </sheetViews>
  <sheetFormatPr defaultRowHeight="14.4"/>
  <cols>
    <col min="1" max="1" width="18" customWidth="1"/>
    <col min="2" max="2" width="71.88671875" customWidth="1"/>
  </cols>
  <sheetData>
    <row r="1" spans="1:8" ht="77.25" customHeight="1">
      <c r="A1" s="330" t="s">
        <v>475</v>
      </c>
      <c r="B1" s="1346" t="s">
        <v>800</v>
      </c>
      <c r="C1" s="802"/>
      <c r="D1" s="802"/>
      <c r="E1" s="802"/>
      <c r="F1" s="802"/>
      <c r="G1" s="802"/>
      <c r="H1" s="802"/>
    </row>
    <row r="2" spans="1:8">
      <c r="B2" s="575"/>
    </row>
    <row r="3" spans="1:8">
      <c r="A3" t="s">
        <v>307</v>
      </c>
      <c r="B3" s="790" t="s">
        <v>801</v>
      </c>
    </row>
    <row r="5" spans="1:8" ht="15.6">
      <c r="A5" t="s">
        <v>308</v>
      </c>
      <c r="B5" s="1349" t="s">
        <v>802</v>
      </c>
      <c r="C5" s="1350"/>
      <c r="D5" s="1350"/>
      <c r="E5" s="1350"/>
      <c r="F5" s="1350"/>
      <c r="G5" s="1350"/>
      <c r="H5" s="1350"/>
    </row>
    <row r="7" spans="1:8">
      <c r="B7" s="1259" t="s">
        <v>799</v>
      </c>
    </row>
  </sheetData>
  <sheetProtection formatColumns="0" formatRows="0" selectLockedCells="1" selectUnlockedCells="1"/>
  <customSheetViews>
    <customSheetView guid="{09A8D3FC-70A6-4BFE-BAC8-0E14596B35AB}" state="hidden">
      <selection activeCell="E17" sqref="E17"/>
      <pageMargins left="0.75" right="0.75" top="1" bottom="1" header="0.5" footer="0.5"/>
      <pageSetup orientation="portrait" r:id="rId1"/>
      <headerFooter alignWithMargins="0"/>
    </customSheetView>
    <customSheetView guid="{8909CFDD-4F29-4C72-886E-908773EE94A2}" state="hidden">
      <selection activeCell="B11" sqref="B11"/>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1E0C44A1-9358-4FBD-8C2C-4DB661DA1476}" state="hidden">
      <selection activeCell="B14" sqref="B14"/>
      <pageMargins left="0.75" right="0.75" top="1" bottom="1" header="0.5" footer="0.5"/>
      <pageSetup orientation="portrait" r:id="rId19"/>
      <headerFooter alignWithMargins="0"/>
    </customSheetView>
    <customSheetView guid="{A41EE4DE-0D82-4A56-8210-F78316511D11}" state="hidden">
      <selection activeCell="B8" sqref="B8"/>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 guid="{023E95C7-CD0A-46A1-945E-64751E02EBFE}" state="hidden">
      <selection activeCell="B12" sqref="B12"/>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8"/>
  <cols>
    <col min="1" max="1" width="8.6640625" style="32" customWidth="1"/>
    <col min="2" max="2" width="11.109375" style="32" customWidth="1"/>
    <col min="3" max="4" width="38.6640625" style="32" customWidth="1"/>
    <col min="5" max="5" width="11.21875" style="32" customWidth="1"/>
    <col min="6" max="6" width="8.6640625" style="26" customWidth="1"/>
    <col min="7" max="7" width="8" style="26" customWidth="1"/>
    <col min="8" max="16384" width="8" style="18"/>
  </cols>
  <sheetData>
    <row r="1" spans="1:8" ht="30.75" customHeight="1">
      <c r="A1" s="789"/>
      <c r="B1" s="1372"/>
      <c r="C1" s="1373"/>
      <c r="D1" s="1373"/>
      <c r="E1" s="1374"/>
      <c r="F1" s="331"/>
      <c r="G1" s="1272"/>
      <c r="H1" s="17"/>
    </row>
    <row r="2" spans="1:8" ht="86.25" customHeight="1">
      <c r="A2" s="1357" t="s">
        <v>309</v>
      </c>
      <c r="B2" s="1375" t="str">
        <f>Basic!B1</f>
        <v>Rural Electrification Work under Prime Minister’s Development Project (PMDP) in Reasi, Udhampur &amp; Ramban districts of UT of J&amp;K.</v>
      </c>
      <c r="C2" s="1376"/>
      <c r="D2" s="1376"/>
      <c r="E2" s="1377"/>
      <c r="F2" s="1360" t="str">
        <f>Basic!B3</f>
        <v>Package- JAMMU</v>
      </c>
      <c r="G2" s="16"/>
      <c r="H2" s="17"/>
    </row>
    <row r="3" spans="1:8" ht="23.25" customHeight="1">
      <c r="A3" s="1358"/>
      <c r="B3" s="1378" t="str">
        <f>Basic!B5</f>
        <v>Specification No.:5002001909/OTHERS/DOM/A04-CC CS -5</v>
      </c>
      <c r="C3" s="1379"/>
      <c r="D3" s="1379"/>
      <c r="E3" s="1380"/>
      <c r="F3" s="1361"/>
      <c r="G3" s="16"/>
      <c r="H3" s="17"/>
    </row>
    <row r="4" spans="1:8" ht="39.9" customHeight="1">
      <c r="A4" s="1358"/>
      <c r="B4" s="329">
        <v>1</v>
      </c>
      <c r="C4" s="1367" t="s">
        <v>569</v>
      </c>
      <c r="D4" s="1367"/>
      <c r="E4" s="1368"/>
      <c r="F4" s="1361"/>
      <c r="G4" s="16"/>
      <c r="H4" s="17"/>
    </row>
    <row r="5" spans="1:8" ht="30" customHeight="1">
      <c r="A5" s="1358"/>
      <c r="B5" s="329">
        <v>2</v>
      </c>
      <c r="C5" s="1367" t="s">
        <v>570</v>
      </c>
      <c r="D5" s="1367"/>
      <c r="E5" s="1368"/>
      <c r="F5" s="1361"/>
      <c r="G5" s="16"/>
      <c r="H5" s="17"/>
    </row>
    <row r="6" spans="1:8" s="26" customFormat="1" ht="30" customHeight="1">
      <c r="A6" s="1358"/>
      <c r="B6" s="329">
        <v>3</v>
      </c>
      <c r="C6" s="1367" t="s">
        <v>267</v>
      </c>
      <c r="D6" s="1367"/>
      <c r="E6" s="1368"/>
      <c r="F6" s="1361"/>
      <c r="G6" s="16"/>
      <c r="H6" s="16"/>
    </row>
    <row r="7" spans="1:8" ht="52.5" hidden="1" customHeight="1">
      <c r="A7" s="1358"/>
      <c r="B7" s="329">
        <v>4</v>
      </c>
      <c r="C7" s="1367" t="s">
        <v>458</v>
      </c>
      <c r="D7" s="1367"/>
      <c r="E7" s="1368"/>
      <c r="F7" s="1361"/>
      <c r="G7" s="16"/>
      <c r="H7" s="17"/>
    </row>
    <row r="8" spans="1:8" ht="9.75" customHeight="1">
      <c r="A8" s="1358"/>
      <c r="B8" s="20"/>
      <c r="C8" s="19"/>
      <c r="D8" s="19"/>
      <c r="E8" s="21"/>
      <c r="F8" s="1361"/>
      <c r="G8" s="16"/>
      <c r="H8" s="17"/>
    </row>
    <row r="9" spans="1:8" ht="23.25" customHeight="1">
      <c r="A9" s="1358"/>
      <c r="B9" s="1369"/>
      <c r="C9" s="1370"/>
      <c r="D9" s="1370"/>
      <c r="E9" s="1371"/>
      <c r="F9" s="1361"/>
      <c r="G9" s="16"/>
      <c r="H9" s="17"/>
    </row>
    <row r="10" spans="1:8" ht="10.5" customHeight="1">
      <c r="A10" s="1358"/>
      <c r="B10" s="22"/>
      <c r="C10" s="23"/>
      <c r="D10" s="23"/>
      <c r="E10" s="24"/>
      <c r="F10" s="1361"/>
      <c r="G10" s="16"/>
      <c r="H10" s="17"/>
    </row>
    <row r="11" spans="1:8" ht="24" customHeight="1">
      <c r="A11" s="1358"/>
      <c r="B11" s="1365" t="s">
        <v>392</v>
      </c>
      <c r="C11" s="1366"/>
      <c r="D11" s="1366"/>
      <c r="E11" s="25"/>
      <c r="F11" s="1361"/>
    </row>
    <row r="12" spans="1:8" ht="28.5" customHeight="1">
      <c r="A12" s="1359"/>
      <c r="B12" s="1351" t="s">
        <v>393</v>
      </c>
      <c r="C12" s="1352"/>
      <c r="D12" s="1352"/>
      <c r="E12" s="27"/>
      <c r="F12" s="1362"/>
      <c r="G12" s="16"/>
      <c r="H12" s="17"/>
    </row>
    <row r="13" spans="1:8" ht="24" customHeight="1">
      <c r="A13" s="1356"/>
      <c r="B13" s="1353" t="s">
        <v>394</v>
      </c>
      <c r="C13" s="1354"/>
      <c r="D13" s="1354"/>
      <c r="E13" s="25"/>
      <c r="F13" s="1355"/>
      <c r="G13" s="28"/>
      <c r="H13" s="28"/>
    </row>
    <row r="14" spans="1:8" ht="15.9" customHeight="1">
      <c r="A14" s="1356"/>
      <c r="B14" s="1363" t="s">
        <v>395</v>
      </c>
      <c r="C14" s="1364"/>
      <c r="D14" s="1364"/>
      <c r="E14" s="29"/>
      <c r="F14" s="1355"/>
      <c r="G14" s="28"/>
      <c r="H14" s="28"/>
    </row>
    <row r="15" spans="1:8" ht="15.6">
      <c r="A15" s="30"/>
      <c r="B15" s="31"/>
      <c r="C15" s="31"/>
      <c r="D15" s="31"/>
      <c r="E15" s="31"/>
      <c r="F15" s="16"/>
      <c r="G15" s="16"/>
      <c r="H15" s="17"/>
    </row>
    <row r="16" spans="1:8" ht="15.6">
      <c r="A16" s="30"/>
      <c r="B16" s="19"/>
      <c r="C16" s="19"/>
      <c r="D16" s="19"/>
      <c r="E16" s="19"/>
      <c r="F16" s="16"/>
      <c r="G16" s="16"/>
      <c r="H16" s="17"/>
    </row>
    <row r="17" spans="1:8" ht="15.6">
      <c r="A17" s="30"/>
      <c r="B17" s="30"/>
      <c r="C17" s="30"/>
      <c r="D17" s="30"/>
      <c r="E17" s="30"/>
      <c r="F17" s="16"/>
      <c r="G17" s="16"/>
      <c r="H17" s="17"/>
    </row>
  </sheetData>
  <sheetProtection algorithmName="SHA-512" hashValue="Y/vXTam0MxHQxKsvnxzIGV8aNUiPDSM1Am59UswOg5HfNE0ndN0Oi4cDSWwErZLOuj2SLseXrkgaSVZRYoM+7A==" saltValue="S6eZ/tV2bzomIRa9bPLHww==" spinCount="100000" sheet="1" formatColumns="0" formatRows="0" selectLockedCells="1"/>
  <customSheetViews>
    <customSheetView guid="{09A8D3FC-70A6-4BFE-BAC8-0E14596B35AB}"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5.6"/>
  <cols>
    <col min="1" max="1" width="9" style="335"/>
    <col min="2" max="2" width="9" style="336"/>
    <col min="3" max="3" width="72.6640625" style="336" customWidth="1"/>
    <col min="4" max="4" width="66.109375" style="349" customWidth="1"/>
    <col min="5" max="16384" width="9" style="334"/>
  </cols>
  <sheetData>
    <row r="1" spans="1:11" ht="45" customHeight="1">
      <c r="A1" s="1381" t="s">
        <v>565</v>
      </c>
      <c r="B1" s="1381"/>
      <c r="C1" s="1381"/>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340</v>
      </c>
      <c r="B3" s="337" t="s">
        <v>311</v>
      </c>
      <c r="C3" s="337"/>
      <c r="D3" s="341"/>
      <c r="E3" s="342"/>
      <c r="F3" s="342"/>
      <c r="G3" s="342"/>
      <c r="H3" s="342"/>
      <c r="I3" s="342"/>
      <c r="J3" s="342"/>
      <c r="K3" s="342"/>
    </row>
    <row r="4" spans="1:11" ht="18" customHeight="1">
      <c r="B4" s="343" t="s">
        <v>371</v>
      </c>
      <c r="C4" s="344" t="s">
        <v>328</v>
      </c>
      <c r="D4" s="341"/>
      <c r="E4" s="342"/>
      <c r="F4" s="342"/>
      <c r="G4" s="342"/>
      <c r="H4" s="342"/>
      <c r="I4" s="342"/>
      <c r="J4" s="342"/>
      <c r="K4" s="342"/>
    </row>
    <row r="5" spans="1:11" ht="38.1" customHeight="1">
      <c r="B5" s="343" t="s">
        <v>374</v>
      </c>
      <c r="C5" s="344" t="s">
        <v>446</v>
      </c>
      <c r="D5" s="341"/>
      <c r="E5" s="342"/>
      <c r="F5" s="342"/>
      <c r="G5" s="342"/>
      <c r="H5" s="342"/>
      <c r="I5" s="342"/>
      <c r="J5" s="342"/>
      <c r="K5" s="342"/>
    </row>
    <row r="6" spans="1:11" ht="18" customHeight="1">
      <c r="B6" s="343" t="s">
        <v>430</v>
      </c>
      <c r="C6" s="344" t="s">
        <v>135</v>
      </c>
      <c r="D6" s="341"/>
      <c r="E6" s="342"/>
      <c r="F6" s="342"/>
      <c r="G6" s="342"/>
      <c r="H6" s="342"/>
      <c r="I6" s="342"/>
      <c r="J6" s="342"/>
      <c r="K6" s="342"/>
    </row>
    <row r="7" spans="1:11" ht="18" customHeight="1">
      <c r="B7" s="343" t="s">
        <v>431</v>
      </c>
      <c r="C7" s="344" t="s">
        <v>447</v>
      </c>
      <c r="D7" s="341"/>
      <c r="E7" s="342"/>
      <c r="F7" s="342"/>
      <c r="G7" s="342"/>
      <c r="H7" s="342"/>
      <c r="I7" s="342"/>
      <c r="J7" s="342"/>
      <c r="K7" s="342"/>
    </row>
    <row r="8" spans="1:11" ht="18" customHeight="1">
      <c r="B8" s="343" t="s">
        <v>448</v>
      </c>
      <c r="C8" s="344" t="s">
        <v>449</v>
      </c>
      <c r="D8" s="341"/>
      <c r="E8" s="342"/>
      <c r="F8" s="342"/>
      <c r="G8" s="342"/>
      <c r="H8" s="342"/>
      <c r="I8" s="342"/>
      <c r="J8" s="342"/>
      <c r="K8" s="342"/>
    </row>
    <row r="9" spans="1:11" ht="18" customHeight="1">
      <c r="B9" s="343" t="s">
        <v>450</v>
      </c>
      <c r="C9" s="344" t="s">
        <v>451</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341</v>
      </c>
      <c r="B11" s="337" t="s">
        <v>312</v>
      </c>
      <c r="C11" s="337"/>
      <c r="D11" s="341"/>
      <c r="E11" s="342"/>
      <c r="F11" s="342"/>
      <c r="G11" s="342"/>
      <c r="H11" s="342"/>
      <c r="I11" s="342"/>
      <c r="J11" s="342"/>
      <c r="K11" s="342"/>
    </row>
    <row r="12" spans="1:11" ht="18" customHeight="1">
      <c r="B12" s="1382" t="s">
        <v>313</v>
      </c>
      <c r="C12" s="1382"/>
      <c r="D12" s="346"/>
      <c r="E12" s="342"/>
      <c r="F12" s="342"/>
      <c r="G12" s="342"/>
      <c r="H12" s="342"/>
      <c r="I12" s="342"/>
      <c r="J12" s="342"/>
      <c r="K12" s="342"/>
    </row>
    <row r="13" spans="1:11" ht="18" customHeight="1">
      <c r="B13" s="347"/>
      <c r="C13" s="344" t="s">
        <v>314</v>
      </c>
      <c r="D13" s="341"/>
      <c r="E13" s="342"/>
      <c r="F13" s="342"/>
      <c r="G13" s="342"/>
      <c r="H13" s="342"/>
      <c r="I13" s="342"/>
      <c r="J13" s="342"/>
      <c r="K13" s="342"/>
    </row>
    <row r="14" spans="1:11" ht="18" customHeight="1">
      <c r="B14" s="1382" t="s">
        <v>315</v>
      </c>
      <c r="C14" s="1382"/>
      <c r="D14" s="346"/>
      <c r="E14" s="342"/>
      <c r="F14" s="342"/>
      <c r="G14" s="342"/>
      <c r="H14" s="342"/>
      <c r="I14" s="342"/>
      <c r="J14" s="342"/>
      <c r="K14" s="342"/>
    </row>
    <row r="15" spans="1:11" ht="38.1" customHeight="1">
      <c r="B15" s="348" t="s">
        <v>329</v>
      </c>
      <c r="C15" s="344" t="s">
        <v>136</v>
      </c>
      <c r="D15" s="341"/>
      <c r="E15" s="342"/>
      <c r="F15" s="342"/>
      <c r="G15" s="342"/>
      <c r="H15" s="342"/>
      <c r="I15" s="342"/>
      <c r="J15" s="342"/>
      <c r="K15" s="342"/>
    </row>
    <row r="16" spans="1:11" ht="24.75" customHeight="1">
      <c r="B16" s="348" t="s">
        <v>329</v>
      </c>
      <c r="C16" s="344" t="s">
        <v>455</v>
      </c>
      <c r="D16" s="341"/>
      <c r="E16" s="342"/>
      <c r="F16" s="342"/>
      <c r="G16" s="342"/>
      <c r="H16" s="342"/>
      <c r="I16" s="342"/>
      <c r="J16" s="342"/>
      <c r="K16" s="342"/>
    </row>
    <row r="17" spans="2:11" ht="42" customHeight="1">
      <c r="B17" s="348" t="s">
        <v>329</v>
      </c>
      <c r="C17" s="344" t="s">
        <v>456</v>
      </c>
      <c r="D17" s="341"/>
      <c r="E17" s="342"/>
      <c r="F17" s="342"/>
      <c r="G17" s="342"/>
      <c r="H17" s="342"/>
      <c r="I17" s="342"/>
      <c r="J17" s="342"/>
      <c r="K17" s="342"/>
    </row>
    <row r="18" spans="2:11" ht="18" customHeight="1">
      <c r="B18" s="348" t="s">
        <v>329</v>
      </c>
      <c r="C18" s="344" t="s">
        <v>316</v>
      </c>
      <c r="D18" s="341"/>
      <c r="E18" s="342"/>
      <c r="F18" s="342"/>
      <c r="G18" s="342"/>
      <c r="H18" s="342"/>
      <c r="I18" s="342"/>
      <c r="J18" s="342"/>
      <c r="K18" s="342"/>
    </row>
    <row r="19" spans="2:11" ht="18" customHeight="1">
      <c r="B19" s="348" t="s">
        <v>329</v>
      </c>
      <c r="C19" s="344" t="s">
        <v>445</v>
      </c>
      <c r="D19" s="341"/>
      <c r="E19" s="342"/>
      <c r="F19" s="342"/>
      <c r="G19" s="342"/>
      <c r="H19" s="342"/>
      <c r="I19" s="342"/>
      <c r="J19" s="342"/>
      <c r="K19" s="342"/>
    </row>
    <row r="20" spans="2:11" ht="18" customHeight="1">
      <c r="B20" s="348" t="s">
        <v>329</v>
      </c>
      <c r="C20" s="344" t="s">
        <v>317</v>
      </c>
      <c r="D20" s="341"/>
      <c r="E20" s="342"/>
      <c r="F20" s="342"/>
      <c r="G20" s="342"/>
      <c r="H20" s="342"/>
      <c r="I20" s="342"/>
      <c r="J20" s="342"/>
      <c r="K20" s="342"/>
    </row>
    <row r="21" spans="2:11" ht="18" customHeight="1">
      <c r="B21" s="1382" t="s">
        <v>318</v>
      </c>
      <c r="C21" s="1382"/>
      <c r="D21" s="346"/>
      <c r="E21" s="342"/>
      <c r="F21" s="342"/>
      <c r="G21" s="342"/>
      <c r="H21" s="342"/>
      <c r="I21" s="342"/>
      <c r="J21" s="342"/>
      <c r="K21" s="342"/>
    </row>
    <row r="22" spans="2:11" ht="54" customHeight="1">
      <c r="B22" s="348" t="s">
        <v>329</v>
      </c>
      <c r="C22" s="344" t="s">
        <v>319</v>
      </c>
      <c r="D22" s="341"/>
      <c r="E22" s="342"/>
      <c r="F22" s="342"/>
      <c r="G22" s="342"/>
      <c r="H22" s="342"/>
      <c r="I22" s="342"/>
      <c r="J22" s="342"/>
      <c r="K22" s="342"/>
    </row>
    <row r="23" spans="2:11" ht="54" customHeight="1">
      <c r="B23" s="348" t="s">
        <v>329</v>
      </c>
      <c r="C23" s="344" t="s">
        <v>320</v>
      </c>
      <c r="D23" s="341"/>
      <c r="E23" s="342"/>
      <c r="F23" s="342"/>
      <c r="G23" s="342"/>
      <c r="H23" s="342"/>
      <c r="I23" s="342"/>
      <c r="J23" s="342"/>
      <c r="K23" s="342"/>
    </row>
    <row r="24" spans="2:11" ht="38.1" customHeight="1">
      <c r="B24" s="348" t="s">
        <v>329</v>
      </c>
      <c r="C24" s="344" t="s">
        <v>321</v>
      </c>
      <c r="D24" s="341"/>
      <c r="E24" s="342"/>
      <c r="F24" s="342"/>
      <c r="G24" s="342"/>
      <c r="H24" s="342"/>
      <c r="I24" s="342"/>
      <c r="J24" s="342"/>
      <c r="K24" s="342"/>
    </row>
    <row r="25" spans="2:11" ht="18" customHeight="1">
      <c r="B25" s="348" t="s">
        <v>329</v>
      </c>
      <c r="C25" s="344" t="s">
        <v>322</v>
      </c>
      <c r="D25" s="341"/>
      <c r="E25" s="342"/>
      <c r="F25" s="342"/>
      <c r="G25" s="342"/>
      <c r="H25" s="342"/>
      <c r="I25" s="342"/>
      <c r="J25" s="342"/>
      <c r="K25" s="342"/>
    </row>
    <row r="26" spans="2:11" ht="38.1" customHeight="1">
      <c r="B26" s="348" t="s">
        <v>329</v>
      </c>
      <c r="C26" s="344" t="s">
        <v>323</v>
      </c>
      <c r="D26" s="341"/>
      <c r="E26" s="342"/>
      <c r="F26" s="342"/>
      <c r="G26" s="342"/>
      <c r="H26" s="342"/>
      <c r="I26" s="342"/>
      <c r="J26" s="342"/>
      <c r="K26" s="342"/>
    </row>
    <row r="27" spans="2:11" ht="18" customHeight="1">
      <c r="B27" s="1382" t="s">
        <v>324</v>
      </c>
      <c r="C27" s="1382"/>
      <c r="D27" s="346"/>
      <c r="E27" s="342"/>
      <c r="F27" s="342"/>
      <c r="G27" s="342"/>
      <c r="H27" s="342"/>
      <c r="I27" s="342"/>
      <c r="J27" s="342"/>
      <c r="K27" s="342"/>
    </row>
    <row r="28" spans="2:11" ht="54" customHeight="1">
      <c r="B28" s="348" t="s">
        <v>329</v>
      </c>
      <c r="C28" s="344" t="s">
        <v>319</v>
      </c>
      <c r="D28" s="341"/>
      <c r="E28" s="342"/>
      <c r="F28" s="342"/>
      <c r="G28" s="342"/>
      <c r="H28" s="342"/>
      <c r="I28" s="342"/>
      <c r="J28" s="342"/>
      <c r="K28" s="342"/>
    </row>
    <row r="29" spans="2:11" ht="18" customHeight="1">
      <c r="B29" s="348" t="s">
        <v>329</v>
      </c>
      <c r="C29" s="344" t="s">
        <v>322</v>
      </c>
      <c r="D29" s="341"/>
      <c r="E29" s="342"/>
      <c r="F29" s="342"/>
      <c r="G29" s="342"/>
      <c r="H29" s="342"/>
      <c r="I29" s="342"/>
      <c r="J29" s="342"/>
      <c r="K29" s="342"/>
    </row>
    <row r="30" spans="2:11" ht="18" customHeight="1">
      <c r="B30" s="1382" t="s">
        <v>325</v>
      </c>
      <c r="C30" s="1382"/>
      <c r="D30" s="346"/>
    </row>
    <row r="31" spans="2:11" ht="54" customHeight="1">
      <c r="B31" s="348" t="s">
        <v>329</v>
      </c>
      <c r="C31" s="344" t="s">
        <v>319</v>
      </c>
      <c r="D31" s="341"/>
      <c r="E31" s="342"/>
      <c r="F31" s="342"/>
      <c r="G31" s="342"/>
      <c r="H31" s="342"/>
      <c r="I31" s="342"/>
      <c r="J31" s="342"/>
      <c r="K31" s="342"/>
    </row>
    <row r="32" spans="2:11" ht="18" customHeight="1">
      <c r="B32" s="348" t="s">
        <v>329</v>
      </c>
      <c r="C32" s="344" t="s">
        <v>322</v>
      </c>
      <c r="D32" s="341"/>
    </row>
    <row r="33" spans="2:11" ht="18" customHeight="1">
      <c r="B33" s="1382" t="s">
        <v>571</v>
      </c>
      <c r="C33" s="1382"/>
      <c r="D33" s="346"/>
    </row>
    <row r="34" spans="2:11" ht="18" customHeight="1">
      <c r="B34" s="348" t="s">
        <v>329</v>
      </c>
      <c r="C34" s="344" t="s">
        <v>326</v>
      </c>
      <c r="D34" s="341"/>
    </row>
    <row r="35" spans="2:11" ht="18" hidden="1" customHeight="1">
      <c r="B35" s="1382" t="s">
        <v>528</v>
      </c>
      <c r="C35" s="1382"/>
      <c r="D35" s="346"/>
    </row>
    <row r="36" spans="2:11" ht="18" hidden="1" customHeight="1">
      <c r="B36" s="348" t="s">
        <v>329</v>
      </c>
      <c r="C36" s="344" t="s">
        <v>326</v>
      </c>
      <c r="D36" s="341"/>
    </row>
    <row r="37" spans="2:11" ht="18" customHeight="1">
      <c r="B37" s="1382" t="s">
        <v>327</v>
      </c>
      <c r="C37" s="1382"/>
      <c r="D37" s="346"/>
    </row>
    <row r="38" spans="2:11" ht="32.25" customHeight="1">
      <c r="B38" s="348" t="s">
        <v>329</v>
      </c>
      <c r="C38" s="344" t="s">
        <v>333</v>
      </c>
      <c r="D38" s="341"/>
      <c r="E38" s="342"/>
      <c r="F38" s="342"/>
      <c r="G38" s="342"/>
      <c r="H38" s="342"/>
      <c r="I38" s="342"/>
      <c r="J38" s="342"/>
      <c r="K38" s="342"/>
    </row>
    <row r="39" spans="2:11" ht="18" customHeight="1">
      <c r="B39" s="1382" t="s">
        <v>334</v>
      </c>
      <c r="C39" s="1382"/>
    </row>
    <row r="40" spans="2:11" ht="38.1" customHeight="1">
      <c r="B40" s="348" t="s">
        <v>329</v>
      </c>
      <c r="C40" s="344" t="s">
        <v>332</v>
      </c>
    </row>
    <row r="41" spans="2:11" ht="38.1" customHeight="1">
      <c r="B41" s="348" t="s">
        <v>329</v>
      </c>
      <c r="C41" s="344" t="s">
        <v>333</v>
      </c>
    </row>
    <row r="42" spans="2:11" ht="18" customHeight="1">
      <c r="B42" s="1382" t="s">
        <v>335</v>
      </c>
      <c r="C42" s="1382"/>
    </row>
    <row r="43" spans="2:11" ht="18" customHeight="1">
      <c r="B43" s="348" t="s">
        <v>329</v>
      </c>
      <c r="C43" s="350" t="s">
        <v>330</v>
      </c>
    </row>
    <row r="44" spans="2:11" ht="18" customHeight="1">
      <c r="B44" s="348" t="s">
        <v>329</v>
      </c>
      <c r="C44" s="350" t="s">
        <v>336</v>
      </c>
    </row>
    <row r="45" spans="2:11" ht="18" customHeight="1">
      <c r="B45" s="1382" t="s">
        <v>331</v>
      </c>
      <c r="C45" s="1382"/>
    </row>
    <row r="46" spans="2:11" ht="18" customHeight="1">
      <c r="B46" s="348" t="s">
        <v>329</v>
      </c>
      <c r="C46" s="344" t="s">
        <v>137</v>
      </c>
      <c r="D46" s="341"/>
      <c r="E46" s="342"/>
      <c r="F46" s="342"/>
      <c r="G46" s="342"/>
      <c r="H46" s="342"/>
      <c r="I46" s="342"/>
      <c r="J46" s="342"/>
      <c r="K46" s="342"/>
    </row>
    <row r="47" spans="2:11" ht="18" customHeight="1">
      <c r="B47" s="348" t="s">
        <v>329</v>
      </c>
      <c r="C47" s="344" t="s">
        <v>337</v>
      </c>
      <c r="D47" s="341"/>
      <c r="E47" s="342"/>
      <c r="F47" s="342"/>
      <c r="G47" s="342"/>
      <c r="H47" s="342"/>
      <c r="I47" s="342"/>
      <c r="J47" s="342"/>
      <c r="K47" s="342"/>
    </row>
    <row r="48" spans="2:11" ht="36" customHeight="1">
      <c r="B48" s="348" t="s">
        <v>329</v>
      </c>
      <c r="C48" s="344" t="s">
        <v>138</v>
      </c>
      <c r="D48" s="341"/>
      <c r="E48" s="342"/>
      <c r="F48" s="342"/>
      <c r="G48" s="342"/>
      <c r="H48" s="342"/>
      <c r="I48" s="342"/>
      <c r="J48" s="342"/>
      <c r="K48" s="342"/>
    </row>
    <row r="49" spans="1:11" ht="18" customHeight="1">
      <c r="B49" s="348" t="s">
        <v>329</v>
      </c>
      <c r="C49" s="344" t="s">
        <v>338</v>
      </c>
      <c r="D49" s="341"/>
      <c r="E49" s="342"/>
      <c r="F49" s="342"/>
      <c r="G49" s="342"/>
      <c r="H49" s="342"/>
      <c r="I49" s="342"/>
      <c r="J49" s="342"/>
      <c r="K49" s="342"/>
    </row>
    <row r="50" spans="1:11" ht="18" customHeight="1">
      <c r="A50" s="336"/>
      <c r="C50" s="351"/>
    </row>
    <row r="51" spans="1:11" ht="18" customHeight="1">
      <c r="A51" s="1385"/>
      <c r="B51" s="1385"/>
      <c r="C51" s="1385"/>
      <c r="D51" s="345"/>
    </row>
    <row r="52" spans="1:11" ht="18" customHeight="1">
      <c r="A52" s="1384" t="s">
        <v>139</v>
      </c>
      <c r="B52" s="1384"/>
      <c r="C52" s="1384"/>
      <c r="D52" s="345"/>
    </row>
    <row r="53" spans="1:11" ht="36" customHeight="1">
      <c r="A53" s="1383" t="s">
        <v>339</v>
      </c>
      <c r="B53" s="1383"/>
      <c r="C53" s="1383"/>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09A8D3FC-70A6-4BFE-BAC8-0E14596B35AB}"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zoomScaleNormal="100" zoomScaleSheetLayoutView="100" workbookViewId="0">
      <selection activeCell="F31" sqref="F31"/>
    </sheetView>
  </sheetViews>
  <sheetFormatPr defaultColWidth="8" defaultRowHeight="14.4"/>
  <cols>
    <col min="1" max="1" width="8" style="176" customWidth="1"/>
    <col min="2" max="2" width="28.88671875" style="178" customWidth="1"/>
    <col min="3" max="3" width="10.21875" style="178" customWidth="1"/>
    <col min="4" max="5" width="5.6640625" style="178" customWidth="1"/>
    <col min="6" max="6" width="5.6640625" style="184" customWidth="1"/>
    <col min="7" max="7" width="34.109375" style="184" customWidth="1"/>
    <col min="8" max="10" width="10.33203125" style="184" hidden="1" customWidth="1"/>
    <col min="11" max="11" width="8" style="176" hidden="1" customWidth="1"/>
    <col min="12" max="12" width="21.44140625" style="176" hidden="1" customWidth="1"/>
    <col min="13" max="18" width="8" style="176" hidden="1" customWidth="1"/>
    <col min="19" max="19" width="8" style="176" customWidth="1"/>
    <col min="20" max="25" width="8" style="176"/>
    <col min="26" max="26" width="0" style="176" hidden="1" customWidth="1"/>
    <col min="27" max="27" width="16.77734375" style="176" hidden="1" customWidth="1"/>
    <col min="28" max="28" width="25.6640625" style="176" hidden="1" customWidth="1"/>
    <col min="29" max="29" width="0" style="176" hidden="1" customWidth="1"/>
    <col min="30" max="16384" width="8" style="176"/>
  </cols>
  <sheetData>
    <row r="1" spans="1:28" s="181" customFormat="1" ht="86.25" customHeight="1">
      <c r="B1" s="1386" t="str">
        <f>Cover!$B$2</f>
        <v>Rural Electrification Work under Prime Minister’s Development Project (PMDP) in Reasi, Udhampur &amp; Ramban districts of UT of J&amp;K.</v>
      </c>
      <c r="C1" s="1386"/>
      <c r="D1" s="1386"/>
      <c r="E1" s="1386"/>
      <c r="F1" s="1386"/>
      <c r="G1" s="1386"/>
      <c r="H1" s="177"/>
      <c r="I1" s="177"/>
      <c r="J1" s="177"/>
      <c r="L1" s="201"/>
      <c r="M1" s="201"/>
      <c r="N1" s="201"/>
    </row>
    <row r="2" spans="1:28" ht="20.100000000000001" customHeight="1">
      <c r="B2" s="1387" t="str">
        <f>Cover!B3</f>
        <v>Specification No.:5002001909/OTHERS/DOM/A04-CC CS -5</v>
      </c>
      <c r="C2" s="1387"/>
      <c r="D2" s="1387"/>
      <c r="E2" s="1387"/>
      <c r="F2" s="1387"/>
      <c r="G2" s="1387"/>
      <c r="H2" s="178"/>
      <c r="I2" s="178"/>
      <c r="J2" s="178"/>
      <c r="L2" s="962" t="s">
        <v>560</v>
      </c>
      <c r="M2" s="413">
        <v>1</v>
      </c>
      <c r="N2" s="202"/>
      <c r="AA2" s="962" t="s">
        <v>563</v>
      </c>
      <c r="AB2" s="1245">
        <v>1</v>
      </c>
    </row>
    <row r="3" spans="1:28" ht="12" customHeight="1">
      <c r="B3" s="179"/>
      <c r="C3" s="179"/>
      <c r="D3" s="179"/>
      <c r="E3" s="179"/>
      <c r="F3" s="178"/>
      <c r="G3" s="178"/>
      <c r="H3" s="178"/>
      <c r="I3" s="178"/>
      <c r="J3" s="178"/>
      <c r="L3" s="962" t="s">
        <v>561</v>
      </c>
      <c r="M3" s="413" t="s">
        <v>452</v>
      </c>
      <c r="N3" s="202"/>
      <c r="AA3" s="962" t="s">
        <v>564</v>
      </c>
      <c r="AB3" s="1245" t="s">
        <v>452</v>
      </c>
    </row>
    <row r="4" spans="1:28" ht="20.100000000000001" customHeight="1">
      <c r="B4" s="1388" t="s">
        <v>261</v>
      </c>
      <c r="C4" s="1388"/>
      <c r="D4" s="1388"/>
      <c r="E4" s="1388"/>
      <c r="F4" s="1388"/>
      <c r="G4" s="1388"/>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262</v>
      </c>
      <c r="C6" s="795"/>
      <c r="D6" s="1389"/>
      <c r="E6" s="1389"/>
      <c r="F6" s="1389"/>
      <c r="G6" s="1389"/>
      <c r="H6" s="182"/>
      <c r="I6" s="182">
        <f>D6</f>
        <v>0</v>
      </c>
      <c r="J6" s="182"/>
      <c r="K6" s="181">
        <f>IF(I6="Sole Bidder",1,2)</f>
        <v>2</v>
      </c>
      <c r="L6" s="681">
        <f>IF(D6= "Sole Bidder", 0, D7)</f>
        <v>0</v>
      </c>
      <c r="M6" s="201">
        <f>D6</f>
        <v>0</v>
      </c>
      <c r="N6" s="201">
        <f>IF(M6="Sole Bidder",1,2)</f>
        <v>2</v>
      </c>
      <c r="AA6" s="1246">
        <f>IF(D6= "Sole Bidder", 0, D7)</f>
        <v>0</v>
      </c>
    </row>
    <row r="7" spans="1:28" ht="50.1" customHeight="1">
      <c r="A7" s="183"/>
      <c r="B7" s="792" t="str">
        <f>IF(D6= "JV (Joint Venture)", "Total Nos. of  Partners in the JV [excluding the Lead Partner]", "")</f>
        <v/>
      </c>
      <c r="C7" s="794"/>
      <c r="D7" s="1390"/>
      <c r="E7" s="1391"/>
      <c r="F7" s="1391"/>
      <c r="G7" s="1392"/>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96" t="s">
        <v>464</v>
      </c>
      <c r="E9" s="1397"/>
      <c r="F9" s="1397"/>
      <c r="G9" s="1398"/>
    </row>
    <row r="10" spans="1:28" ht="20.100000000000001" customHeight="1">
      <c r="B10" s="188" t="str">
        <f>IF(D6= "Sole Bidder", "Address of Sole Bidder", "Address of Sole Bidder")</f>
        <v>Address of Sole Bidder</v>
      </c>
      <c r="C10" s="189"/>
      <c r="D10" s="1396" t="s">
        <v>464</v>
      </c>
      <c r="E10" s="1397"/>
      <c r="F10" s="1397"/>
      <c r="G10" s="1398"/>
    </row>
    <row r="11" spans="1:28" ht="20.100000000000001" customHeight="1">
      <c r="B11" s="190"/>
      <c r="C11" s="191"/>
      <c r="D11" s="1396" t="s">
        <v>464</v>
      </c>
      <c r="E11" s="1397"/>
      <c r="F11" s="1397"/>
      <c r="G11" s="1398"/>
    </row>
    <row r="12" spans="1:28" ht="20.100000000000001" customHeight="1">
      <c r="B12" s="192"/>
      <c r="C12" s="193"/>
      <c r="D12" s="1396" t="s">
        <v>464</v>
      </c>
      <c r="E12" s="1397"/>
      <c r="F12" s="1397"/>
      <c r="G12" s="1398"/>
    </row>
    <row r="13" spans="1:28" ht="20.100000000000001" customHeight="1"/>
    <row r="14" spans="1:28" ht="20.100000000000001" customHeight="1">
      <c r="B14" s="186" t="str">
        <f>IF(D7=1, "Name of other Partner","Name of other Partner - 1")</f>
        <v>Name of other Partner - 1</v>
      </c>
      <c r="C14" s="187"/>
      <c r="D14" s="1396"/>
      <c r="E14" s="1397"/>
      <c r="F14" s="1397"/>
      <c r="G14" s="1398"/>
    </row>
    <row r="15" spans="1:28" ht="20.100000000000001" customHeight="1">
      <c r="B15" s="188" t="str">
        <f>IF(D7=1, "Address of other Partner","Address of other Partner - 1")</f>
        <v>Address of other Partner - 1</v>
      </c>
      <c r="C15" s="189"/>
      <c r="D15" s="1401"/>
      <c r="E15" s="1402"/>
      <c r="F15" s="1402"/>
      <c r="G15" s="1403"/>
    </row>
    <row r="16" spans="1:28" ht="20.100000000000001" customHeight="1">
      <c r="B16" s="190"/>
      <c r="C16" s="191"/>
      <c r="D16" s="1401" t="s">
        <v>464</v>
      </c>
      <c r="E16" s="1402"/>
      <c r="F16" s="1402"/>
      <c r="G16" s="1403"/>
    </row>
    <row r="17" spans="2:10" ht="20.100000000000001" customHeight="1">
      <c r="B17" s="192"/>
      <c r="C17" s="193"/>
      <c r="D17" s="1401" t="s">
        <v>464</v>
      </c>
      <c r="E17" s="1402"/>
      <c r="F17" s="1402"/>
      <c r="G17" s="1403"/>
    </row>
    <row r="18" spans="2:10" ht="20.100000000000001" customHeight="1"/>
    <row r="19" spans="2:10" ht="20.100000000000001" customHeight="1">
      <c r="B19" s="186" t="s">
        <v>453</v>
      </c>
      <c r="C19" s="187"/>
      <c r="D19" s="1393" t="s">
        <v>464</v>
      </c>
      <c r="E19" s="1394"/>
      <c r="F19" s="1394"/>
      <c r="G19" s="1395"/>
    </row>
    <row r="20" spans="2:10" ht="20.100000000000001" customHeight="1">
      <c r="B20" s="188" t="s">
        <v>454</v>
      </c>
      <c r="C20" s="189"/>
      <c r="D20" s="1393" t="s">
        <v>464</v>
      </c>
      <c r="E20" s="1394"/>
      <c r="F20" s="1394"/>
      <c r="G20" s="1395"/>
    </row>
    <row r="21" spans="2:10" ht="20.100000000000001" customHeight="1">
      <c r="B21" s="190"/>
      <c r="C21" s="191"/>
      <c r="D21" s="1393" t="s">
        <v>464</v>
      </c>
      <c r="E21" s="1394"/>
      <c r="F21" s="1394"/>
      <c r="G21" s="1395"/>
    </row>
    <row r="22" spans="2:10" ht="20.100000000000001" customHeight="1">
      <c r="B22" s="192"/>
      <c r="C22" s="193"/>
      <c r="D22" s="1396" t="s">
        <v>464</v>
      </c>
      <c r="E22" s="1399"/>
      <c r="F22" s="1399"/>
      <c r="G22" s="1400"/>
    </row>
    <row r="23" spans="2:10" ht="20.100000000000001" customHeight="1">
      <c r="B23" s="194"/>
      <c r="C23" s="194"/>
    </row>
    <row r="24" spans="2:10" ht="21" customHeight="1">
      <c r="B24" s="195" t="s">
        <v>263</v>
      </c>
      <c r="C24" s="196"/>
      <c r="D24" s="1396"/>
      <c r="E24" s="1397"/>
      <c r="F24" s="1397"/>
      <c r="G24" s="1398"/>
    </row>
    <row r="25" spans="2:10" ht="21" customHeight="1">
      <c r="B25" s="195" t="s">
        <v>264</v>
      </c>
      <c r="C25" s="196"/>
      <c r="D25" s="1396"/>
      <c r="E25" s="1397"/>
      <c r="F25" s="1397"/>
      <c r="G25" s="1398"/>
    </row>
    <row r="26" spans="2:10" ht="21" customHeight="1">
      <c r="B26" s="195" t="s">
        <v>477</v>
      </c>
      <c r="C26" s="196"/>
      <c r="D26" s="1404"/>
      <c r="E26" s="1405"/>
      <c r="F26" s="1405"/>
      <c r="G26" s="1406"/>
    </row>
    <row r="27" spans="2:10" ht="21" customHeight="1">
      <c r="B27" s="195" t="s">
        <v>478</v>
      </c>
      <c r="C27" s="196"/>
      <c r="D27" s="1393"/>
      <c r="E27" s="1394"/>
      <c r="F27" s="1394"/>
      <c r="G27" s="1395"/>
    </row>
    <row r="28" spans="2:10" ht="21" customHeight="1">
      <c r="B28" s="195" t="s">
        <v>479</v>
      </c>
      <c r="C28" s="196"/>
      <c r="D28" s="1393"/>
      <c r="E28" s="1394"/>
      <c r="F28" s="1394"/>
      <c r="G28" s="1395"/>
    </row>
    <row r="29" spans="2:10" ht="21" customHeight="1">
      <c r="B29" s="195" t="s">
        <v>480</v>
      </c>
      <c r="C29" s="196"/>
      <c r="D29" s="1393"/>
      <c r="E29" s="1394"/>
      <c r="F29" s="1394"/>
      <c r="G29" s="1395"/>
    </row>
    <row r="30" spans="2:10" ht="21" customHeight="1">
      <c r="B30" s="197"/>
      <c r="C30" s="197"/>
      <c r="D30" s="198"/>
    </row>
    <row r="31" spans="2:10" s="181" customFormat="1" ht="21" customHeight="1">
      <c r="B31" s="195" t="s">
        <v>265</v>
      </c>
      <c r="C31" s="196"/>
      <c r="D31" s="408"/>
      <c r="E31" s="682"/>
      <c r="F31" s="408"/>
      <c r="G31" s="409" t="str">
        <f>IF(D31&gt;H31, "Invalid Date !", "")</f>
        <v/>
      </c>
      <c r="H31" s="410">
        <f>IF(E31="Feb",28,IF(OR(E31="Apr", E31="Jun", E31="Sep", E31="Nov"),30,31))</f>
        <v>31</v>
      </c>
      <c r="I31" s="178"/>
      <c r="J31" s="178"/>
    </row>
    <row r="32" spans="2:10" ht="21" customHeight="1">
      <c r="B32" s="195" t="s">
        <v>266</v>
      </c>
      <c r="C32" s="196"/>
      <c r="D32" s="1396"/>
      <c r="E32" s="1397"/>
      <c r="F32" s="1397"/>
      <c r="G32" s="1398"/>
    </row>
    <row r="33" spans="5:5">
      <c r="E33" s="184"/>
    </row>
  </sheetData>
  <sheetProtection algorithmName="SHA-512" hashValue="TSjw83pHiu6CuyuCsQxCmIzN5o7mJz0LcSImGb3zwIDbl+wlGCo4KyUzg4SFKFdWzAsxN6vyyLEmVKbEVJt9Gg==" saltValue="LhDFY6t7LVCFXnZmy1Vtaw==" spinCount="100000" sheet="1" formatColumns="0" formatRows="0" selectLockedCells="1"/>
  <customSheetViews>
    <customSheetView guid="{09A8D3FC-70A6-4BFE-BAC8-0E14596B35AB}" showGridLines="0" printArea="1" hiddenColumns="1" view="pageBreakPreview" topLeftCell="A13">
      <selection activeCell="F31" sqref="F31"/>
      <pageMargins left="0.75" right="0.75" top="0.69" bottom="0.7" header="0.4" footer="0.37"/>
      <pageSetup orientation="portrait" r:id="rId1"/>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26"/>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238" priority="8" stopIfTrue="1">
      <formula>$L$6&lt;2</formula>
    </cfRule>
  </conditionalFormatting>
  <conditionalFormatting sqref="B14:C17">
    <cfRule type="expression" dxfId="237" priority="9" stopIfTrue="1">
      <formula>$L$6&lt;1</formula>
    </cfRule>
  </conditionalFormatting>
  <conditionalFormatting sqref="B7:C7">
    <cfRule type="expression" dxfId="236" priority="11" stopIfTrue="1">
      <formula>$D$6="Sole Bidder"</formula>
    </cfRule>
  </conditionalFormatting>
  <conditionalFormatting sqref="D14:G17">
    <cfRule type="expression" dxfId="235" priority="3" stopIfTrue="1">
      <formula>$L$6&lt;1</formula>
    </cfRule>
  </conditionalFormatting>
  <conditionalFormatting sqref="D19:G22">
    <cfRule type="expression" dxfId="234" priority="2" stopIfTrue="1">
      <formula>$L$6&lt;2</formula>
    </cfRule>
  </conditionalFormatting>
  <conditionalFormatting sqref="D7:G7">
    <cfRule type="expression" dxfId="233"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577"/>
  <sheetViews>
    <sheetView view="pageBreakPreview" topLeftCell="A165" zoomScale="70" zoomScaleNormal="100" zoomScaleSheetLayoutView="70" workbookViewId="0">
      <selection activeCell="G26" sqref="G26"/>
    </sheetView>
  </sheetViews>
  <sheetFormatPr defaultColWidth="9" defaultRowHeight="13.8"/>
  <cols>
    <col min="1" max="1" width="6.109375" style="1030" customWidth="1"/>
    <col min="2" max="2" width="13.6640625" style="1030" customWidth="1"/>
    <col min="3" max="3" width="9.6640625" style="1030" customWidth="1"/>
    <col min="4" max="4" width="22.33203125" style="1030" customWidth="1"/>
    <col min="5" max="5" width="15.33203125" style="1030" customWidth="1"/>
    <col min="6" max="6" width="13.44140625" style="1030" customWidth="1"/>
    <col min="7" max="8" width="11.33203125" style="1030" customWidth="1"/>
    <col min="9" max="9" width="11.33203125" style="1034" customWidth="1"/>
    <col min="10" max="10" width="55.33203125" style="1029" customWidth="1"/>
    <col min="11" max="11" width="5.77734375" style="1030" customWidth="1"/>
    <col min="12" max="12" width="6.6640625" style="1030" customWidth="1"/>
    <col min="13" max="13" width="13.6640625" style="1029" customWidth="1"/>
    <col min="14" max="14" width="14.77734375" style="1030" customWidth="1"/>
    <col min="15" max="15" width="13" style="1030" customWidth="1"/>
    <col min="16" max="16" width="16.88671875" style="1017" hidden="1" customWidth="1"/>
    <col min="17" max="17" width="16.44140625" style="1017" hidden="1" customWidth="1"/>
    <col min="18" max="18" width="16.88671875" style="1017" hidden="1" customWidth="1"/>
    <col min="19" max="19" width="11.88671875" style="1018" hidden="1" customWidth="1"/>
    <col min="20" max="20" width="13.88671875" style="1019" customWidth="1"/>
    <col min="21" max="23" width="9" style="1019" customWidth="1"/>
    <col min="24" max="24" width="14.21875" style="1019" customWidth="1"/>
    <col min="25" max="25" width="24.109375" style="1020" customWidth="1"/>
    <col min="26" max="26" width="11.109375" style="1021" customWidth="1"/>
    <col min="27" max="27" width="12.77734375" style="1021" customWidth="1"/>
    <col min="28" max="28" width="11.33203125" style="1022" customWidth="1"/>
    <col min="29" max="29" width="10.33203125" style="1023" customWidth="1"/>
    <col min="30" max="30" width="17.77734375" style="1023" hidden="1" customWidth="1"/>
    <col min="31" max="31" width="10.44140625" style="1023" hidden="1" customWidth="1"/>
    <col min="32" max="32" width="12.33203125" style="1023" hidden="1" customWidth="1"/>
    <col min="33" max="34" width="9" style="1023" hidden="1" customWidth="1"/>
    <col min="35" max="35" width="10.88671875" style="1023" hidden="1" customWidth="1"/>
    <col min="36" max="36" width="18.77734375" style="1023" hidden="1" customWidth="1"/>
    <col min="37" max="37" width="9" style="1023" hidden="1" customWidth="1"/>
    <col min="38" max="39" width="9" style="1020" hidden="1" customWidth="1"/>
    <col min="40" max="46" width="9" style="1020" customWidth="1"/>
    <col min="47" max="51" width="9" style="1019" customWidth="1"/>
    <col min="52" max="52" width="9" style="1026" customWidth="1"/>
    <col min="53" max="16384" width="9" style="1026"/>
  </cols>
  <sheetData>
    <row r="1" spans="1:37">
      <c r="A1" s="1012" t="str">
        <f>Cover!B3</f>
        <v>Specification No.:5002001909/OTHERS/DOM/A04-CC CS -5</v>
      </c>
      <c r="B1" s="1012"/>
      <c r="C1" s="1012"/>
      <c r="D1" s="1012"/>
      <c r="E1" s="1012"/>
      <c r="F1" s="1012"/>
      <c r="G1" s="1012"/>
      <c r="H1" s="1012"/>
      <c r="I1" s="1013"/>
      <c r="J1" s="1014"/>
      <c r="K1" s="1015"/>
      <c r="L1" s="1015"/>
      <c r="M1" s="1016"/>
      <c r="N1" s="1015"/>
      <c r="O1" s="1015" t="s">
        <v>418</v>
      </c>
      <c r="AD1" s="1024" t="s">
        <v>254</v>
      </c>
      <c r="AE1" s="1025">
        <f>SUMIF(O18:O182, "Direct",N18:N182)</f>
        <v>0</v>
      </c>
      <c r="AJ1" s="1025">
        <f>'Names of Bidder'!D6</f>
        <v>0</v>
      </c>
      <c r="AK1" s="1021" t="s">
        <v>255</v>
      </c>
    </row>
    <row r="2" spans="1:37">
      <c r="A2" s="1027"/>
      <c r="B2" s="1027"/>
      <c r="C2" s="1027"/>
      <c r="D2" s="1027"/>
      <c r="E2" s="1027"/>
      <c r="F2" s="1027"/>
      <c r="G2" s="1027"/>
      <c r="H2" s="1027"/>
      <c r="I2" s="1028"/>
      <c r="AA2" s="1022"/>
      <c r="AD2" s="1024" t="s">
        <v>256</v>
      </c>
      <c r="AE2" s="1031" t="e">
        <f>#REF!-AE1</f>
        <v>#REF!</v>
      </c>
      <c r="AF2" s="1032"/>
      <c r="AJ2" s="1025">
        <f>'Names of Bidder'!L6</f>
        <v>0</v>
      </c>
    </row>
    <row r="3" spans="1:37" ht="72.75" customHeight="1">
      <c r="A3" s="1407" t="str">
        <f>Cover!B2</f>
        <v>Rural Electrification Work under Prime Minister’s Development Project (PMDP) in Reasi, Udhampur &amp; Ramban districts of UT of J&amp;K.</v>
      </c>
      <c r="B3" s="1407"/>
      <c r="C3" s="1407"/>
      <c r="D3" s="1407"/>
      <c r="E3" s="1407"/>
      <c r="F3" s="1407"/>
      <c r="G3" s="1407"/>
      <c r="H3" s="1407"/>
      <c r="I3" s="1407"/>
      <c r="J3" s="1407"/>
      <c r="K3" s="1407"/>
      <c r="L3" s="1407"/>
      <c r="M3" s="1407"/>
      <c r="N3" s="1407"/>
      <c r="O3" s="1407"/>
      <c r="Y3" s="1033"/>
      <c r="Z3" s="1034"/>
      <c r="AA3" s="1034"/>
      <c r="AB3" s="1034"/>
      <c r="AD3" s="1035"/>
      <c r="AG3" s="1410"/>
      <c r="AH3" s="1410"/>
    </row>
    <row r="4" spans="1:37">
      <c r="A4" s="1408" t="s">
        <v>23</v>
      </c>
      <c r="B4" s="1408"/>
      <c r="C4" s="1408"/>
      <c r="D4" s="1408"/>
      <c r="E4" s="1408"/>
      <c r="F4" s="1408"/>
      <c r="G4" s="1408"/>
      <c r="H4" s="1408"/>
      <c r="I4" s="1408"/>
      <c r="J4" s="1408"/>
      <c r="K4" s="1408"/>
      <c r="L4" s="1408"/>
      <c r="M4" s="1408"/>
      <c r="N4" s="1408"/>
      <c r="O4" s="1408"/>
      <c r="Y4" s="1033"/>
      <c r="Z4" s="1037"/>
      <c r="AA4" s="1034"/>
      <c r="AB4" s="1034"/>
      <c r="AD4" s="1035"/>
      <c r="AE4" s="1038"/>
      <c r="AF4" s="1032"/>
    </row>
    <row r="5" spans="1:37">
      <c r="Y5" s="1033"/>
      <c r="Z5" s="1037"/>
      <c r="AA5" s="1034"/>
      <c r="AB5" s="1034"/>
      <c r="AD5" s="1039"/>
    </row>
    <row r="6" spans="1:37">
      <c r="A6" s="1040" t="str">
        <f>"Bidder’s Name and Address (" &amp; MID('Names of Bidder'!B9,9, 20) &amp; ") :"</f>
        <v>Bidder’s Name and Address (Lead Partner) :</v>
      </c>
      <c r="B6" s="1040"/>
      <c r="C6" s="1040"/>
      <c r="D6" s="1040"/>
      <c r="E6" s="1040"/>
      <c r="F6" s="1040"/>
      <c r="G6" s="1040"/>
      <c r="H6" s="1040"/>
      <c r="I6" s="1041"/>
      <c r="J6" s="1042"/>
      <c r="K6" s="1043"/>
      <c r="L6" s="1043"/>
      <c r="M6" s="1044" t="s">
        <v>396</v>
      </c>
      <c r="O6" s="1290"/>
      <c r="Y6" s="1033"/>
      <c r="Z6" s="1037"/>
      <c r="AA6" s="1034"/>
      <c r="AB6" s="1034"/>
      <c r="AD6" s="1039"/>
      <c r="AE6" s="1038"/>
    </row>
    <row r="7" spans="1:37">
      <c r="A7" s="1409" t="str">
        <f>IF('Names of Bidder'!D9="", "", IF('Names of Bidder'!D6= "JV (Joint Venture)", "JV of " &amp; AJ8, ""))</f>
        <v/>
      </c>
      <c r="B7" s="1409"/>
      <c r="C7" s="1409"/>
      <c r="D7" s="1409"/>
      <c r="E7" s="1409"/>
      <c r="F7" s="1409"/>
      <c r="G7" s="1409"/>
      <c r="H7" s="1409"/>
      <c r="I7" s="1409"/>
      <c r="J7" s="1409"/>
      <c r="K7" s="1409"/>
      <c r="L7" s="1409"/>
      <c r="M7" s="1045" t="s">
        <v>481</v>
      </c>
      <c r="O7" s="1291"/>
      <c r="Y7" s="1046"/>
      <c r="Z7" s="1047"/>
      <c r="AA7" s="1047"/>
      <c r="AB7" s="1047"/>
      <c r="AG7" s="1410"/>
      <c r="AH7" s="1410"/>
    </row>
    <row r="8" spans="1:37">
      <c r="A8" s="1048" t="s">
        <v>397</v>
      </c>
      <c r="B8" s="1048"/>
      <c r="C8" s="1244" t="str">
        <f>IF('Names of Bidder'!D9=0, "", 'Names of Bidder'!D9)</f>
        <v xml:space="preserve">…….. …….. …….. …….. …….. …….. </v>
      </c>
      <c r="D8" s="1244"/>
      <c r="E8" s="1244"/>
      <c r="F8" s="1048"/>
      <c r="G8" s="1048"/>
      <c r="H8" s="1048"/>
      <c r="I8" s="1049"/>
      <c r="M8" s="1045" t="s">
        <v>400</v>
      </c>
      <c r="O8" s="1291"/>
      <c r="Y8" s="1033"/>
      <c r="Z8" s="1050"/>
      <c r="AA8" s="1051"/>
      <c r="AB8" s="1051"/>
      <c r="AJ8" s="1025" t="str">
        <f>IF('Names of Bidder'!D7=1,'Names of Bidder'!D9&amp;" &amp; "&amp;'Names of Bidder'!D14,IF('Names of Bidder'!D7="2 or More",'Names of Bidder'!D9&amp;" , "&amp;'Names of Bidder'!D14&amp;" &amp; "&amp;'Names of Bidder'!D19,""))</f>
        <v/>
      </c>
    </row>
    <row r="9" spans="1:37">
      <c r="A9" s="1048" t="s">
        <v>399</v>
      </c>
      <c r="B9" s="1048"/>
      <c r="C9" s="1244" t="str">
        <f>IF('Names of Bidder'!D10=0, "", 'Names of Bidder'!D10)</f>
        <v xml:space="preserve">…….. …….. …….. …….. …….. …….. </v>
      </c>
      <c r="D9" s="1244"/>
      <c r="E9" s="1244"/>
      <c r="F9" s="1048"/>
      <c r="G9" s="1048"/>
      <c r="H9" s="1048"/>
      <c r="I9" s="1049"/>
      <c r="M9" s="1045" t="s">
        <v>401</v>
      </c>
      <c r="O9" s="1291"/>
      <c r="Y9" s="1033"/>
      <c r="Z9" s="1050"/>
      <c r="AA9" s="1051"/>
      <c r="AB9" s="1051"/>
    </row>
    <row r="10" spans="1:37">
      <c r="A10" s="1052"/>
      <c r="B10" s="1052"/>
      <c r="C10" s="1244" t="str">
        <f>IF('Names of Bidder'!D11=0, "", 'Names of Bidder'!D11)</f>
        <v xml:space="preserve">…….. …….. …….. …….. …….. …….. </v>
      </c>
      <c r="D10" s="1244"/>
      <c r="E10" s="1244"/>
      <c r="F10" s="1052"/>
      <c r="G10" s="1052"/>
      <c r="H10" s="1052"/>
      <c r="I10" s="1053"/>
      <c r="M10" s="1045" t="s">
        <v>280</v>
      </c>
      <c r="O10" s="1291"/>
      <c r="Y10" s="1054"/>
      <c r="Z10" s="1055"/>
      <c r="AA10" s="1034"/>
      <c r="AB10" s="1056"/>
    </row>
    <row r="11" spans="1:37">
      <c r="A11" s="1052"/>
      <c r="B11" s="1052"/>
      <c r="C11" s="1413" t="str">
        <f>IF('Names of Bidder'!D12=0, "", 'Names of Bidder'!D12)</f>
        <v xml:space="preserve">…….. …….. …….. …….. …….. …….. </v>
      </c>
      <c r="D11" s="1413"/>
      <c r="E11" s="1413"/>
      <c r="F11" s="1052"/>
      <c r="G11" s="1052"/>
      <c r="H11" s="1052"/>
      <c r="I11" s="1053"/>
      <c r="M11" s="1045" t="s">
        <v>402</v>
      </c>
      <c r="O11" s="1291"/>
      <c r="AG11" s="1410"/>
      <c r="AH11" s="1410"/>
    </row>
    <row r="12" spans="1:37">
      <c r="A12" s="1057"/>
      <c r="B12" s="1057"/>
      <c r="F12" s="1057"/>
      <c r="G12" s="1057"/>
      <c r="H12" s="1057"/>
      <c r="I12" s="1058"/>
      <c r="J12" s="1057"/>
      <c r="K12" s="1059"/>
      <c r="L12" s="1059"/>
      <c r="M12" s="1060"/>
      <c r="N12" s="1292"/>
      <c r="O12" s="1292"/>
      <c r="AI12" s="1061"/>
    </row>
    <row r="13" spans="1:37" ht="23.25" customHeight="1">
      <c r="A13" s="1414" t="s">
        <v>566</v>
      </c>
      <c r="B13" s="1414"/>
      <c r="C13" s="1414"/>
      <c r="D13" s="1414"/>
      <c r="E13" s="1414"/>
      <c r="F13" s="1414"/>
      <c r="G13" s="1414"/>
      <c r="H13" s="1414"/>
      <c r="I13" s="1414"/>
      <c r="J13" s="1414"/>
      <c r="K13" s="1414"/>
      <c r="L13" s="1414"/>
      <c r="M13" s="1414"/>
      <c r="N13" s="1414"/>
      <c r="O13" s="1414"/>
      <c r="P13" s="1062"/>
      <c r="Q13" s="1062"/>
      <c r="R13" s="1062"/>
      <c r="S13" s="1063"/>
      <c r="T13" s="1064"/>
      <c r="U13" s="1064"/>
      <c r="V13" s="1064"/>
      <c r="W13" s="1064"/>
      <c r="AA13" s="1022"/>
      <c r="AE13" s="1023" t="s">
        <v>424</v>
      </c>
      <c r="AI13" s="1061"/>
    </row>
    <row r="14" spans="1:37">
      <c r="A14" s="1065"/>
      <c r="B14" s="1065"/>
      <c r="C14" s="1065"/>
      <c r="D14" s="1065"/>
      <c r="E14" s="1065"/>
      <c r="F14" s="1065"/>
      <c r="G14" s="1065"/>
      <c r="H14" s="1065"/>
      <c r="I14" s="1066"/>
      <c r="J14" s="1065"/>
      <c r="K14" s="1286"/>
      <c r="L14" s="1286"/>
      <c r="M14" s="1065"/>
      <c r="N14" s="1286"/>
      <c r="O14" s="1286"/>
      <c r="P14" s="1062"/>
      <c r="Q14" s="1062"/>
      <c r="R14" s="1062"/>
      <c r="S14" s="1063"/>
      <c r="T14" s="1064"/>
      <c r="U14" s="1064"/>
      <c r="V14" s="1064"/>
      <c r="W14" s="1064"/>
      <c r="AA14" s="1022"/>
      <c r="AI14" s="1061"/>
    </row>
    <row r="15" spans="1:37">
      <c r="L15" s="1085" t="s">
        <v>273</v>
      </c>
      <c r="M15" s="1085"/>
      <c r="Z15" s="1411"/>
      <c r="AA15" s="1411"/>
      <c r="AC15" s="1412"/>
      <c r="AD15" s="1412"/>
      <c r="AE15" s="1023" t="s">
        <v>70</v>
      </c>
      <c r="AG15" s="1410"/>
      <c r="AH15" s="1410"/>
    </row>
    <row r="16" spans="1:37" ht="104.25" customHeight="1">
      <c r="A16" s="1220" t="s">
        <v>361</v>
      </c>
      <c r="B16" s="1220" t="s">
        <v>514</v>
      </c>
      <c r="C16" s="1220" t="s">
        <v>515</v>
      </c>
      <c r="D16" s="1220" t="s">
        <v>516</v>
      </c>
      <c r="E16" s="1220" t="s">
        <v>517</v>
      </c>
      <c r="F16" s="1220" t="s">
        <v>485</v>
      </c>
      <c r="G16" s="1220" t="s">
        <v>533</v>
      </c>
      <c r="H16" s="1220" t="s">
        <v>486</v>
      </c>
      <c r="I16" s="1221" t="s">
        <v>512</v>
      </c>
      <c r="J16" s="1222" t="s">
        <v>391</v>
      </c>
      <c r="K16" s="1223" t="s">
        <v>353</v>
      </c>
      <c r="L16" s="1223" t="s">
        <v>362</v>
      </c>
      <c r="M16" s="1220" t="s">
        <v>507</v>
      </c>
      <c r="N16" s="1220" t="s">
        <v>508</v>
      </c>
      <c r="O16" s="1220" t="s">
        <v>509</v>
      </c>
      <c r="Z16" s="1068"/>
      <c r="AA16" s="1068"/>
      <c r="AC16" s="1068"/>
      <c r="AD16" s="1068"/>
    </row>
    <row r="17" spans="1:30">
      <c r="A17" s="1224">
        <v>1</v>
      </c>
      <c r="B17" s="1225">
        <v>2</v>
      </c>
      <c r="C17" s="1225">
        <v>3</v>
      </c>
      <c r="D17" s="1225">
        <v>4</v>
      </c>
      <c r="E17" s="1225">
        <v>5</v>
      </c>
      <c r="F17" s="1225">
        <v>6</v>
      </c>
      <c r="G17" s="1225">
        <v>7</v>
      </c>
      <c r="H17" s="1225">
        <v>8</v>
      </c>
      <c r="I17" s="1225">
        <v>9</v>
      </c>
      <c r="J17" s="1223">
        <v>10</v>
      </c>
      <c r="K17" s="1223">
        <v>11</v>
      </c>
      <c r="L17" s="1223">
        <v>12</v>
      </c>
      <c r="M17" s="1223">
        <v>13</v>
      </c>
      <c r="N17" s="1223" t="s">
        <v>518</v>
      </c>
      <c r="O17" s="1226">
        <v>15</v>
      </c>
      <c r="Z17" s="1069"/>
      <c r="AA17" s="1069"/>
      <c r="AC17" s="1069"/>
      <c r="AD17" s="1069"/>
    </row>
    <row r="18" spans="1:30" s="1029" customFormat="1" hidden="1">
      <c r="A18" s="1247"/>
      <c r="B18" s="1247"/>
      <c r="C18" s="1247"/>
      <c r="D18" s="1247"/>
      <c r="E18" s="1247"/>
      <c r="F18" s="1247"/>
      <c r="G18" s="1247"/>
      <c r="H18" s="1247"/>
      <c r="I18" s="1248"/>
      <c r="J18" s="1247"/>
      <c r="K18" s="1287"/>
      <c r="L18" s="1287"/>
      <c r="M18" s="1249"/>
      <c r="N18" s="1293"/>
      <c r="O18" s="1294"/>
      <c r="P18" s="1070"/>
      <c r="Q18" s="1070"/>
      <c r="R18" s="1070"/>
      <c r="S18" s="1070"/>
      <c r="T18" s="1071"/>
      <c r="U18" s="1070"/>
      <c r="V18" s="1072"/>
      <c r="W18" s="1070"/>
      <c r="X18" s="1070"/>
      <c r="Y18" s="1070"/>
    </row>
    <row r="19" spans="1:30" s="1029" customFormat="1" hidden="1">
      <c r="A19" s="1247"/>
      <c r="B19" s="1247"/>
      <c r="C19" s="1247"/>
      <c r="D19" s="1247"/>
      <c r="E19" s="1247"/>
      <c r="F19" s="1247"/>
      <c r="G19" s="1247"/>
      <c r="H19" s="1247"/>
      <c r="I19" s="1248"/>
      <c r="J19" s="1250"/>
      <c r="K19" s="1287"/>
      <c r="L19" s="1287"/>
      <c r="M19" s="1249"/>
      <c r="N19" s="1293"/>
      <c r="O19" s="1294"/>
      <c r="P19" s="1070"/>
      <c r="Q19" s="1070"/>
      <c r="R19" s="1070"/>
      <c r="S19" s="1070"/>
      <c r="T19" s="1071"/>
      <c r="U19" s="1070"/>
      <c r="V19" s="1072"/>
      <c r="W19" s="1070"/>
      <c r="X19" s="1070"/>
      <c r="Y19" s="1070"/>
    </row>
    <row r="20" spans="1:30" s="1029" customFormat="1" ht="30" hidden="1" customHeight="1">
      <c r="A20" s="1273"/>
      <c r="B20" s="1423" t="s">
        <v>572</v>
      </c>
      <c r="C20" s="1424"/>
      <c r="D20" s="1424"/>
      <c r="E20" s="1424"/>
      <c r="F20" s="1424"/>
      <c r="G20" s="1424"/>
      <c r="H20" s="1424"/>
      <c r="I20" s="1424"/>
      <c r="J20" s="1425"/>
      <c r="K20" s="1288"/>
      <c r="L20" s="1288"/>
      <c r="M20" s="1274"/>
      <c r="N20" s="1295"/>
      <c r="O20" s="1296"/>
      <c r="P20" s="1070"/>
      <c r="Q20" s="1070"/>
      <c r="R20" s="1070"/>
      <c r="S20" s="1070"/>
      <c r="T20" s="1071"/>
      <c r="U20" s="1070"/>
      <c r="V20" s="1072"/>
      <c r="W20" s="1070"/>
      <c r="X20" s="1070"/>
      <c r="Y20" s="1070"/>
    </row>
    <row r="21" spans="1:30" s="813" customFormat="1" ht="29.4" customHeight="1">
      <c r="A21" s="1262" t="s">
        <v>340</v>
      </c>
      <c r="B21" s="1266" t="s">
        <v>765</v>
      </c>
      <c r="C21" s="1266"/>
      <c r="D21" s="1266"/>
      <c r="E21" s="1266"/>
      <c r="F21" s="1266"/>
      <c r="G21" s="1266"/>
      <c r="H21" s="1266"/>
      <c r="I21" s="1266"/>
      <c r="J21" s="1267"/>
      <c r="K21" s="1262"/>
      <c r="L21" s="1262"/>
      <c r="M21" s="1263"/>
      <c r="N21" s="1262"/>
      <c r="O21" s="1297"/>
      <c r="P21" s="814"/>
      <c r="Q21" s="923" t="s">
        <v>493</v>
      </c>
      <c r="R21" s="923" t="s">
        <v>494</v>
      </c>
      <c r="S21" s="814"/>
      <c r="T21" s="1264"/>
      <c r="U21" s="814"/>
      <c r="V21" s="821"/>
      <c r="W21" s="814"/>
      <c r="X21" s="814"/>
      <c r="Y21" s="814"/>
    </row>
    <row r="22" spans="1:30" s="1029" customFormat="1" ht="69.599999999999994" customHeight="1">
      <c r="A22" s="1076">
        <v>1</v>
      </c>
      <c r="B22" s="1076">
        <v>7000015649</v>
      </c>
      <c r="C22" s="1076">
        <v>10</v>
      </c>
      <c r="D22" s="1076" t="s">
        <v>766</v>
      </c>
      <c r="E22" s="1076">
        <v>1000030866</v>
      </c>
      <c r="F22" s="1076">
        <v>76141000</v>
      </c>
      <c r="G22" s="1251"/>
      <c r="H22" s="1280">
        <v>18</v>
      </c>
      <c r="I22" s="1252"/>
      <c r="J22" s="1076" t="s">
        <v>772</v>
      </c>
      <c r="K22" s="1280" t="s">
        <v>576</v>
      </c>
      <c r="L22" s="1280">
        <v>25.86</v>
      </c>
      <c r="M22" s="1253"/>
      <c r="N22" s="1298" t="str">
        <f t="shared" ref="N22:N23" si="0">IF(M22=0, "Included",IF(ISERROR(L22*M22), M22, L22*M22))</f>
        <v>Included</v>
      </c>
      <c r="O22" s="1299">
        <f t="shared" ref="O22:O23" si="1">R22</f>
        <v>0</v>
      </c>
      <c r="P22" s="1070"/>
      <c r="Q22" s="1074">
        <f t="shared" ref="Q22:Q23" si="2">IF(N22="Included",0,N22)</f>
        <v>0</v>
      </c>
      <c r="R22" s="1075">
        <f>IF(I22="", H22*Q22/100,I22*Q22/100)</f>
        <v>0</v>
      </c>
      <c r="S22" s="1070"/>
      <c r="T22" s="1071"/>
      <c r="U22" s="1070"/>
      <c r="V22" s="1072"/>
      <c r="W22" s="1070"/>
      <c r="X22" s="1070"/>
      <c r="Y22" s="1070"/>
    </row>
    <row r="23" spans="1:30" s="1029" customFormat="1" ht="45.75" customHeight="1">
      <c r="A23" s="1076">
        <v>2</v>
      </c>
      <c r="B23" s="1076">
        <v>7000015649</v>
      </c>
      <c r="C23" s="1076">
        <v>20</v>
      </c>
      <c r="D23" s="1076" t="s">
        <v>766</v>
      </c>
      <c r="E23" s="1076">
        <v>1000056011</v>
      </c>
      <c r="F23" s="1076">
        <v>73089070</v>
      </c>
      <c r="G23" s="1251"/>
      <c r="H23" s="1280">
        <v>18</v>
      </c>
      <c r="I23" s="1252"/>
      <c r="J23" s="1076" t="s">
        <v>591</v>
      </c>
      <c r="K23" s="1280" t="s">
        <v>573</v>
      </c>
      <c r="L23" s="1280">
        <v>294</v>
      </c>
      <c r="M23" s="1253"/>
      <c r="N23" s="1298" t="str">
        <f t="shared" si="0"/>
        <v>Included</v>
      </c>
      <c r="O23" s="1299">
        <f t="shared" si="1"/>
        <v>0</v>
      </c>
      <c r="P23" s="1070"/>
      <c r="Q23" s="1074">
        <f t="shared" si="2"/>
        <v>0</v>
      </c>
      <c r="R23" s="1075">
        <f t="shared" ref="R23:R24" si="3">IF(I23="", H23*Q23/100,I23*Q23/100)</f>
        <v>0</v>
      </c>
      <c r="S23" s="1070"/>
      <c r="T23" s="1071"/>
      <c r="U23" s="1070"/>
      <c r="V23" s="1072"/>
      <c r="W23" s="1070"/>
      <c r="X23" s="1070"/>
      <c r="Y23" s="1070"/>
    </row>
    <row r="24" spans="1:30" s="1029" customFormat="1" ht="45.75" customHeight="1">
      <c r="A24" s="1076">
        <v>3</v>
      </c>
      <c r="B24" s="1076">
        <v>7000015649</v>
      </c>
      <c r="C24" s="1076">
        <v>30</v>
      </c>
      <c r="D24" s="1076" t="s">
        <v>766</v>
      </c>
      <c r="E24" s="1076">
        <v>1000037908</v>
      </c>
      <c r="F24" s="1076">
        <v>73089070</v>
      </c>
      <c r="G24" s="1251"/>
      <c r="H24" s="1280">
        <v>18</v>
      </c>
      <c r="I24" s="1252"/>
      <c r="J24" s="1076" t="s">
        <v>592</v>
      </c>
      <c r="K24" s="1280" t="s">
        <v>573</v>
      </c>
      <c r="L24" s="1280">
        <v>38</v>
      </c>
      <c r="M24" s="1253"/>
      <c r="N24" s="1298" t="str">
        <f t="shared" ref="N24:N87" si="4">IF(M24=0, "Included",IF(ISERROR(L24*M24), M24, L24*M24))</f>
        <v>Included</v>
      </c>
      <c r="O24" s="1299">
        <f t="shared" ref="O24:O87" si="5">R24</f>
        <v>0</v>
      </c>
      <c r="P24" s="1070"/>
      <c r="Q24" s="1074">
        <f t="shared" ref="Q24:Q87" si="6">IF(N24="Included",0,N24)</f>
        <v>0</v>
      </c>
      <c r="R24" s="1075">
        <f t="shared" si="3"/>
        <v>0</v>
      </c>
      <c r="S24" s="1070"/>
      <c r="T24" s="1071"/>
      <c r="U24" s="1070"/>
      <c r="V24" s="1072"/>
      <c r="W24" s="1070"/>
      <c r="X24" s="1070"/>
      <c r="Y24" s="1070"/>
    </row>
    <row r="25" spans="1:30" s="1029" customFormat="1" ht="45.75" customHeight="1">
      <c r="A25" s="1076">
        <v>4</v>
      </c>
      <c r="B25" s="1076">
        <v>7000015649</v>
      </c>
      <c r="C25" s="1076">
        <v>40</v>
      </c>
      <c r="D25" s="1076" t="s">
        <v>766</v>
      </c>
      <c r="E25" s="1076">
        <v>1000019683</v>
      </c>
      <c r="F25" s="1076">
        <v>85389000</v>
      </c>
      <c r="G25" s="1251"/>
      <c r="H25" s="1280">
        <v>18</v>
      </c>
      <c r="I25" s="1252"/>
      <c r="J25" s="1076" t="s">
        <v>593</v>
      </c>
      <c r="K25" s="1280" t="s">
        <v>573</v>
      </c>
      <c r="L25" s="1280">
        <v>666</v>
      </c>
      <c r="M25" s="1253"/>
      <c r="N25" s="1298" t="str">
        <f t="shared" si="4"/>
        <v>Included</v>
      </c>
      <c r="O25" s="1299">
        <f t="shared" si="5"/>
        <v>0</v>
      </c>
      <c r="P25" s="1070"/>
      <c r="Q25" s="1074">
        <f t="shared" si="6"/>
        <v>0</v>
      </c>
      <c r="R25" s="1075">
        <f t="shared" ref="R25:R88" si="7">IF(I25="", H25*Q25/100,I25*Q25/100)</f>
        <v>0</v>
      </c>
      <c r="S25" s="1070"/>
      <c r="T25" s="1071"/>
      <c r="U25" s="1070"/>
      <c r="V25" s="1072"/>
      <c r="W25" s="1070"/>
      <c r="X25" s="1070"/>
      <c r="Y25" s="1070"/>
    </row>
    <row r="26" spans="1:30" s="1029" customFormat="1" ht="45.75" customHeight="1">
      <c r="A26" s="1076">
        <v>5</v>
      </c>
      <c r="B26" s="1076">
        <v>7000015649</v>
      </c>
      <c r="C26" s="1076">
        <v>60</v>
      </c>
      <c r="D26" s="1076" t="s">
        <v>766</v>
      </c>
      <c r="E26" s="1076">
        <v>1000022819</v>
      </c>
      <c r="F26" s="1076">
        <v>73181500</v>
      </c>
      <c r="G26" s="1251"/>
      <c r="H26" s="1280">
        <v>18</v>
      </c>
      <c r="I26" s="1252"/>
      <c r="J26" s="1076" t="s">
        <v>595</v>
      </c>
      <c r="K26" s="1280" t="s">
        <v>577</v>
      </c>
      <c r="L26" s="1280">
        <v>0.49399999999999999</v>
      </c>
      <c r="M26" s="1253"/>
      <c r="N26" s="1298" t="str">
        <f t="shared" si="4"/>
        <v>Included</v>
      </c>
      <c r="O26" s="1299">
        <f t="shared" si="5"/>
        <v>0</v>
      </c>
      <c r="P26" s="1070"/>
      <c r="Q26" s="1074">
        <f t="shared" si="6"/>
        <v>0</v>
      </c>
      <c r="R26" s="1075">
        <f t="shared" si="7"/>
        <v>0</v>
      </c>
      <c r="S26" s="1070"/>
      <c r="T26" s="1071"/>
      <c r="U26" s="1070"/>
      <c r="V26" s="1072"/>
      <c r="W26" s="1070"/>
      <c r="X26" s="1070"/>
      <c r="Y26" s="1070"/>
    </row>
    <row r="27" spans="1:30" s="1029" customFormat="1" ht="66" customHeight="1">
      <c r="A27" s="1076">
        <v>6</v>
      </c>
      <c r="B27" s="1076">
        <v>7000015649</v>
      </c>
      <c r="C27" s="1076">
        <v>70</v>
      </c>
      <c r="D27" s="1076" t="s">
        <v>766</v>
      </c>
      <c r="E27" s="1076">
        <v>1000028393</v>
      </c>
      <c r="F27" s="1076">
        <v>72149990</v>
      </c>
      <c r="G27" s="1251"/>
      <c r="H27" s="1280">
        <v>18</v>
      </c>
      <c r="I27" s="1252"/>
      <c r="J27" s="1076" t="s">
        <v>596</v>
      </c>
      <c r="K27" s="1280" t="s">
        <v>574</v>
      </c>
      <c r="L27" s="1280">
        <v>122</v>
      </c>
      <c r="M27" s="1253"/>
      <c r="N27" s="1298" t="str">
        <f t="shared" si="4"/>
        <v>Included</v>
      </c>
      <c r="O27" s="1299">
        <f t="shared" si="5"/>
        <v>0</v>
      </c>
      <c r="P27" s="1070"/>
      <c r="Q27" s="1074">
        <f t="shared" si="6"/>
        <v>0</v>
      </c>
      <c r="R27" s="1075">
        <f t="shared" si="7"/>
        <v>0</v>
      </c>
      <c r="S27" s="1070"/>
      <c r="T27" s="1071"/>
      <c r="U27" s="1070"/>
      <c r="V27" s="1072"/>
      <c r="W27" s="1070"/>
      <c r="X27" s="1070"/>
      <c r="Y27" s="1070"/>
    </row>
    <row r="28" spans="1:30" s="1029" customFormat="1" ht="45.75" customHeight="1">
      <c r="A28" s="1076">
        <v>7</v>
      </c>
      <c r="B28" s="1076">
        <v>7000015649</v>
      </c>
      <c r="C28" s="1076">
        <v>80</v>
      </c>
      <c r="D28" s="1076" t="s">
        <v>766</v>
      </c>
      <c r="E28" s="1076">
        <v>1000028419</v>
      </c>
      <c r="F28" s="1076">
        <v>85462050</v>
      </c>
      <c r="G28" s="1251"/>
      <c r="H28" s="1280">
        <v>18</v>
      </c>
      <c r="I28" s="1252"/>
      <c r="J28" s="1076" t="s">
        <v>597</v>
      </c>
      <c r="K28" s="1280" t="s">
        <v>574</v>
      </c>
      <c r="L28" s="1280">
        <v>51</v>
      </c>
      <c r="M28" s="1253"/>
      <c r="N28" s="1298" t="str">
        <f t="shared" si="4"/>
        <v>Included</v>
      </c>
      <c r="O28" s="1299">
        <f t="shared" si="5"/>
        <v>0</v>
      </c>
      <c r="P28" s="1070"/>
      <c r="Q28" s="1074">
        <f t="shared" si="6"/>
        <v>0</v>
      </c>
      <c r="R28" s="1075">
        <f t="shared" si="7"/>
        <v>0</v>
      </c>
      <c r="S28" s="1070"/>
      <c r="T28" s="1071"/>
      <c r="U28" s="1070"/>
      <c r="V28" s="1072"/>
      <c r="W28" s="1070"/>
      <c r="X28" s="1070"/>
      <c r="Y28" s="1070"/>
    </row>
    <row r="29" spans="1:30" s="1029" customFormat="1" ht="67.5" customHeight="1">
      <c r="A29" s="1076">
        <v>8</v>
      </c>
      <c r="B29" s="1076">
        <v>7000015649</v>
      </c>
      <c r="C29" s="1076">
        <v>90</v>
      </c>
      <c r="D29" s="1076" t="s">
        <v>766</v>
      </c>
      <c r="E29" s="1076">
        <v>1000028426</v>
      </c>
      <c r="F29" s="1076">
        <v>73089090</v>
      </c>
      <c r="G29" s="1251"/>
      <c r="H29" s="1280">
        <v>18</v>
      </c>
      <c r="I29" s="1252"/>
      <c r="J29" s="1076" t="s">
        <v>757</v>
      </c>
      <c r="K29" s="1280" t="s">
        <v>574</v>
      </c>
      <c r="L29" s="1280">
        <v>51</v>
      </c>
      <c r="M29" s="1253"/>
      <c r="N29" s="1298" t="str">
        <f t="shared" si="4"/>
        <v>Included</v>
      </c>
      <c r="O29" s="1299">
        <f t="shared" si="5"/>
        <v>0</v>
      </c>
      <c r="P29" s="1070"/>
      <c r="Q29" s="1074">
        <f t="shared" si="6"/>
        <v>0</v>
      </c>
      <c r="R29" s="1075">
        <f t="shared" si="7"/>
        <v>0</v>
      </c>
      <c r="S29" s="1070"/>
      <c r="T29" s="1071"/>
      <c r="U29" s="1070"/>
      <c r="V29" s="1072"/>
      <c r="W29" s="1070"/>
      <c r="X29" s="1070"/>
      <c r="Y29" s="1070"/>
    </row>
    <row r="30" spans="1:30" s="1029" customFormat="1" ht="79.5" customHeight="1">
      <c r="A30" s="1076">
        <v>9</v>
      </c>
      <c r="B30" s="1076">
        <v>7000015649</v>
      </c>
      <c r="C30" s="1076">
        <v>100</v>
      </c>
      <c r="D30" s="1076" t="s">
        <v>766</v>
      </c>
      <c r="E30" s="1076">
        <v>1000032343</v>
      </c>
      <c r="F30" s="1076">
        <v>72171010</v>
      </c>
      <c r="G30" s="1251"/>
      <c r="H30" s="1280">
        <v>18</v>
      </c>
      <c r="I30" s="1252"/>
      <c r="J30" s="1076" t="s">
        <v>598</v>
      </c>
      <c r="K30" s="1280" t="s">
        <v>599</v>
      </c>
      <c r="L30" s="1280">
        <v>230.4</v>
      </c>
      <c r="M30" s="1253"/>
      <c r="N30" s="1298" t="str">
        <f t="shared" si="4"/>
        <v>Included</v>
      </c>
      <c r="O30" s="1299">
        <f t="shared" si="5"/>
        <v>0</v>
      </c>
      <c r="P30" s="1070"/>
      <c r="Q30" s="1074">
        <f t="shared" si="6"/>
        <v>0</v>
      </c>
      <c r="R30" s="1075">
        <f t="shared" si="7"/>
        <v>0</v>
      </c>
      <c r="S30" s="1070"/>
      <c r="T30" s="1071"/>
      <c r="U30" s="1070"/>
      <c r="V30" s="1072"/>
      <c r="W30" s="1070"/>
      <c r="X30" s="1070"/>
      <c r="Y30" s="1070"/>
    </row>
    <row r="31" spans="1:30" s="1029" customFormat="1" ht="67.5" customHeight="1">
      <c r="A31" s="1076">
        <v>10</v>
      </c>
      <c r="B31" s="1076">
        <v>7000015649</v>
      </c>
      <c r="C31" s="1076">
        <v>110</v>
      </c>
      <c r="D31" s="1076" t="s">
        <v>766</v>
      </c>
      <c r="E31" s="1076">
        <v>1000032344</v>
      </c>
      <c r="F31" s="1076">
        <v>72171010</v>
      </c>
      <c r="G31" s="1251"/>
      <c r="H31" s="1280">
        <v>18</v>
      </c>
      <c r="I31" s="1252"/>
      <c r="J31" s="1076" t="s">
        <v>600</v>
      </c>
      <c r="K31" s="1280" t="s">
        <v>599</v>
      </c>
      <c r="L31" s="1280">
        <v>24.06</v>
      </c>
      <c r="M31" s="1253"/>
      <c r="N31" s="1298" t="str">
        <f t="shared" si="4"/>
        <v>Included</v>
      </c>
      <c r="O31" s="1299">
        <f t="shared" si="5"/>
        <v>0</v>
      </c>
      <c r="P31" s="1070"/>
      <c r="Q31" s="1074">
        <f t="shared" si="6"/>
        <v>0</v>
      </c>
      <c r="R31" s="1075">
        <f t="shared" si="7"/>
        <v>0</v>
      </c>
      <c r="S31" s="1070"/>
      <c r="T31" s="1071"/>
      <c r="U31" s="1070"/>
      <c r="V31" s="1072"/>
      <c r="W31" s="1070"/>
      <c r="X31" s="1070"/>
      <c r="Y31" s="1070"/>
    </row>
    <row r="32" spans="1:30" s="1029" customFormat="1" ht="36" customHeight="1">
      <c r="A32" s="1076">
        <v>11</v>
      </c>
      <c r="B32" s="1076">
        <v>7000015649</v>
      </c>
      <c r="C32" s="1076">
        <v>120</v>
      </c>
      <c r="D32" s="1076" t="s">
        <v>766</v>
      </c>
      <c r="E32" s="1076">
        <v>1000040990</v>
      </c>
      <c r="F32" s="1076">
        <v>76169990</v>
      </c>
      <c r="G32" s="1251"/>
      <c r="H32" s="1280">
        <v>18</v>
      </c>
      <c r="I32" s="1252"/>
      <c r="J32" s="1076" t="s">
        <v>741</v>
      </c>
      <c r="K32" s="1280" t="s">
        <v>573</v>
      </c>
      <c r="L32" s="1280">
        <v>960</v>
      </c>
      <c r="M32" s="1253"/>
      <c r="N32" s="1298" t="str">
        <f t="shared" si="4"/>
        <v>Included</v>
      </c>
      <c r="O32" s="1299">
        <f t="shared" si="5"/>
        <v>0</v>
      </c>
      <c r="P32" s="1070"/>
      <c r="Q32" s="1074">
        <f t="shared" si="6"/>
        <v>0</v>
      </c>
      <c r="R32" s="1075">
        <f t="shared" si="7"/>
        <v>0</v>
      </c>
      <c r="S32" s="1070"/>
      <c r="T32" s="1071"/>
      <c r="U32" s="1070"/>
      <c r="V32" s="1072"/>
      <c r="W32" s="1070"/>
      <c r="X32" s="1070"/>
      <c r="Y32" s="1070"/>
    </row>
    <row r="33" spans="1:25" s="1029" customFormat="1" ht="61.5" customHeight="1">
      <c r="A33" s="1076">
        <v>12</v>
      </c>
      <c r="B33" s="1076">
        <v>7000015819</v>
      </c>
      <c r="C33" s="1076">
        <v>10</v>
      </c>
      <c r="D33" s="1076" t="s">
        <v>766</v>
      </c>
      <c r="E33" s="1076">
        <v>1000056692</v>
      </c>
      <c r="F33" s="1076">
        <v>73089090</v>
      </c>
      <c r="G33" s="1251"/>
      <c r="H33" s="1280">
        <v>18</v>
      </c>
      <c r="I33" s="1252"/>
      <c r="J33" s="1076" t="s">
        <v>758</v>
      </c>
      <c r="K33" s="1280" t="s">
        <v>577</v>
      </c>
      <c r="L33" s="1280">
        <v>4.4930000000000003</v>
      </c>
      <c r="M33" s="1253"/>
      <c r="N33" s="1298" t="str">
        <f t="shared" si="4"/>
        <v>Included</v>
      </c>
      <c r="O33" s="1299">
        <f t="shared" si="5"/>
        <v>0</v>
      </c>
      <c r="P33" s="1070"/>
      <c r="Q33" s="1074">
        <f t="shared" si="6"/>
        <v>0</v>
      </c>
      <c r="R33" s="1075">
        <f t="shared" si="7"/>
        <v>0</v>
      </c>
      <c r="S33" s="1070"/>
      <c r="T33" s="1071"/>
      <c r="U33" s="1070"/>
      <c r="V33" s="1072"/>
      <c r="W33" s="1070"/>
      <c r="X33" s="1070"/>
      <c r="Y33" s="1070"/>
    </row>
    <row r="34" spans="1:25" s="1029" customFormat="1" ht="45.75" customHeight="1">
      <c r="A34" s="1076">
        <v>13</v>
      </c>
      <c r="B34" s="1076">
        <v>7000015649</v>
      </c>
      <c r="C34" s="1076">
        <v>130</v>
      </c>
      <c r="D34" s="1076" t="s">
        <v>767</v>
      </c>
      <c r="E34" s="1076">
        <v>1000030866</v>
      </c>
      <c r="F34" s="1076">
        <v>76141000</v>
      </c>
      <c r="G34" s="1251"/>
      <c r="H34" s="1280">
        <v>18</v>
      </c>
      <c r="I34" s="1252"/>
      <c r="J34" s="1076" t="s">
        <v>772</v>
      </c>
      <c r="K34" s="1280" t="s">
        <v>576</v>
      </c>
      <c r="L34" s="1280">
        <v>161.6</v>
      </c>
      <c r="M34" s="1253"/>
      <c r="N34" s="1298" t="str">
        <f t="shared" si="4"/>
        <v>Included</v>
      </c>
      <c r="O34" s="1299">
        <f t="shared" si="5"/>
        <v>0</v>
      </c>
      <c r="P34" s="1070"/>
      <c r="Q34" s="1074">
        <f t="shared" si="6"/>
        <v>0</v>
      </c>
      <c r="R34" s="1075">
        <f t="shared" si="7"/>
        <v>0</v>
      </c>
      <c r="S34" s="1070"/>
      <c r="T34" s="1071"/>
      <c r="U34" s="1070"/>
      <c r="V34" s="1072"/>
      <c r="W34" s="1070"/>
      <c r="X34" s="1070"/>
      <c r="Y34" s="1070"/>
    </row>
    <row r="35" spans="1:25" s="1029" customFormat="1" ht="45.75" customHeight="1">
      <c r="A35" s="1076">
        <v>14</v>
      </c>
      <c r="B35" s="1076">
        <v>7000015649</v>
      </c>
      <c r="C35" s="1076">
        <v>140</v>
      </c>
      <c r="D35" s="1076" t="s">
        <v>767</v>
      </c>
      <c r="E35" s="1076">
        <v>1000056011</v>
      </c>
      <c r="F35" s="1076">
        <v>73089070</v>
      </c>
      <c r="G35" s="1251"/>
      <c r="H35" s="1280">
        <v>18</v>
      </c>
      <c r="I35" s="1252"/>
      <c r="J35" s="1076" t="s">
        <v>591</v>
      </c>
      <c r="K35" s="1280" t="s">
        <v>573</v>
      </c>
      <c r="L35" s="1280">
        <v>920</v>
      </c>
      <c r="M35" s="1253"/>
      <c r="N35" s="1298" t="str">
        <f t="shared" si="4"/>
        <v>Included</v>
      </c>
      <c r="O35" s="1299">
        <f t="shared" si="5"/>
        <v>0</v>
      </c>
      <c r="P35" s="1070"/>
      <c r="Q35" s="1074">
        <f t="shared" si="6"/>
        <v>0</v>
      </c>
      <c r="R35" s="1075">
        <f t="shared" si="7"/>
        <v>0</v>
      </c>
      <c r="S35" s="1070"/>
      <c r="T35" s="1071"/>
      <c r="U35" s="1070"/>
      <c r="V35" s="1072"/>
      <c r="W35" s="1070"/>
      <c r="X35" s="1070"/>
      <c r="Y35" s="1070"/>
    </row>
    <row r="36" spans="1:25" s="1029" customFormat="1" ht="45.75" customHeight="1">
      <c r="A36" s="1076">
        <v>15</v>
      </c>
      <c r="B36" s="1076">
        <v>7000015649</v>
      </c>
      <c r="C36" s="1076">
        <v>150</v>
      </c>
      <c r="D36" s="1076" t="s">
        <v>767</v>
      </c>
      <c r="E36" s="1076">
        <v>1000037908</v>
      </c>
      <c r="F36" s="1076">
        <v>73089070</v>
      </c>
      <c r="G36" s="1251"/>
      <c r="H36" s="1280">
        <v>18</v>
      </c>
      <c r="I36" s="1252"/>
      <c r="J36" s="1076" t="s">
        <v>592</v>
      </c>
      <c r="K36" s="1280" t="s">
        <v>573</v>
      </c>
      <c r="L36" s="1280">
        <v>120</v>
      </c>
      <c r="M36" s="1253"/>
      <c r="N36" s="1298" t="str">
        <f t="shared" si="4"/>
        <v>Included</v>
      </c>
      <c r="O36" s="1299">
        <f t="shared" si="5"/>
        <v>0</v>
      </c>
      <c r="P36" s="1070"/>
      <c r="Q36" s="1074">
        <f t="shared" si="6"/>
        <v>0</v>
      </c>
      <c r="R36" s="1075">
        <f t="shared" si="7"/>
        <v>0</v>
      </c>
      <c r="S36" s="1070"/>
      <c r="T36" s="1071"/>
      <c r="U36" s="1070"/>
      <c r="V36" s="1072"/>
      <c r="W36" s="1070"/>
      <c r="X36" s="1070"/>
      <c r="Y36" s="1070"/>
    </row>
    <row r="37" spans="1:25" s="1029" customFormat="1" ht="45.75" customHeight="1">
      <c r="A37" s="1076">
        <v>16</v>
      </c>
      <c r="B37" s="1076">
        <v>7000015649</v>
      </c>
      <c r="C37" s="1076">
        <v>160</v>
      </c>
      <c r="D37" s="1076" t="s">
        <v>767</v>
      </c>
      <c r="E37" s="1076">
        <v>1000019683</v>
      </c>
      <c r="F37" s="1076">
        <v>85389000</v>
      </c>
      <c r="G37" s="1251"/>
      <c r="H37" s="1280">
        <v>18</v>
      </c>
      <c r="I37" s="1252"/>
      <c r="J37" s="1076" t="s">
        <v>593</v>
      </c>
      <c r="K37" s="1280" t="s">
        <v>573</v>
      </c>
      <c r="L37" s="1280">
        <v>4160</v>
      </c>
      <c r="M37" s="1253"/>
      <c r="N37" s="1298" t="str">
        <f t="shared" si="4"/>
        <v>Included</v>
      </c>
      <c r="O37" s="1299">
        <f t="shared" si="5"/>
        <v>0</v>
      </c>
      <c r="P37" s="1070"/>
      <c r="Q37" s="1074">
        <f t="shared" si="6"/>
        <v>0</v>
      </c>
      <c r="R37" s="1075">
        <f t="shared" si="7"/>
        <v>0</v>
      </c>
      <c r="S37" s="1070"/>
      <c r="T37" s="1071"/>
      <c r="U37" s="1070"/>
      <c r="V37" s="1072"/>
      <c r="W37" s="1070"/>
      <c r="X37" s="1070"/>
      <c r="Y37" s="1070"/>
    </row>
    <row r="38" spans="1:25" s="1029" customFormat="1" ht="45.75" customHeight="1">
      <c r="A38" s="1076">
        <v>17</v>
      </c>
      <c r="B38" s="1076">
        <v>7000015649</v>
      </c>
      <c r="C38" s="1076">
        <v>180</v>
      </c>
      <c r="D38" s="1076" t="s">
        <v>767</v>
      </c>
      <c r="E38" s="1076">
        <v>1000022819</v>
      </c>
      <c r="F38" s="1076">
        <v>73181500</v>
      </c>
      <c r="G38" s="1251"/>
      <c r="H38" s="1280">
        <v>18</v>
      </c>
      <c r="I38" s="1252"/>
      <c r="J38" s="1076" t="s">
        <v>595</v>
      </c>
      <c r="K38" s="1280" t="s">
        <v>577</v>
      </c>
      <c r="L38" s="1280">
        <v>1.544</v>
      </c>
      <c r="M38" s="1253"/>
      <c r="N38" s="1298" t="str">
        <f t="shared" si="4"/>
        <v>Included</v>
      </c>
      <c r="O38" s="1299">
        <f t="shared" si="5"/>
        <v>0</v>
      </c>
      <c r="P38" s="1070"/>
      <c r="Q38" s="1074">
        <f t="shared" si="6"/>
        <v>0</v>
      </c>
      <c r="R38" s="1075">
        <f t="shared" si="7"/>
        <v>0</v>
      </c>
      <c r="S38" s="1070"/>
      <c r="T38" s="1071"/>
      <c r="U38" s="1070"/>
      <c r="V38" s="1072"/>
      <c r="W38" s="1070"/>
      <c r="X38" s="1070"/>
      <c r="Y38" s="1070"/>
    </row>
    <row r="39" spans="1:25" s="1029" customFormat="1" ht="64.5" customHeight="1">
      <c r="A39" s="1076">
        <v>18</v>
      </c>
      <c r="B39" s="1076">
        <v>7000015649</v>
      </c>
      <c r="C39" s="1076">
        <v>190</v>
      </c>
      <c r="D39" s="1076" t="s">
        <v>767</v>
      </c>
      <c r="E39" s="1076">
        <v>1000028393</v>
      </c>
      <c r="F39" s="1076">
        <v>72149990</v>
      </c>
      <c r="G39" s="1251"/>
      <c r="H39" s="1280">
        <v>18</v>
      </c>
      <c r="I39" s="1252"/>
      <c r="J39" s="1076" t="s">
        <v>596</v>
      </c>
      <c r="K39" s="1280" t="s">
        <v>574</v>
      </c>
      <c r="L39" s="1280">
        <v>381</v>
      </c>
      <c r="M39" s="1253"/>
      <c r="N39" s="1298" t="str">
        <f t="shared" si="4"/>
        <v>Included</v>
      </c>
      <c r="O39" s="1299">
        <f t="shared" si="5"/>
        <v>0</v>
      </c>
      <c r="P39" s="1070"/>
      <c r="Q39" s="1074">
        <f t="shared" si="6"/>
        <v>0</v>
      </c>
      <c r="R39" s="1075">
        <f t="shared" si="7"/>
        <v>0</v>
      </c>
      <c r="S39" s="1070"/>
      <c r="T39" s="1071"/>
      <c r="U39" s="1070"/>
      <c r="V39" s="1072"/>
      <c r="W39" s="1070"/>
      <c r="X39" s="1070"/>
      <c r="Y39" s="1070"/>
    </row>
    <row r="40" spans="1:25" s="1029" customFormat="1" ht="45.75" customHeight="1">
      <c r="A40" s="1076">
        <v>19</v>
      </c>
      <c r="B40" s="1076">
        <v>7000015649</v>
      </c>
      <c r="C40" s="1076">
        <v>200</v>
      </c>
      <c r="D40" s="1076" t="s">
        <v>767</v>
      </c>
      <c r="E40" s="1076">
        <v>1000028419</v>
      </c>
      <c r="F40" s="1076">
        <v>85462050</v>
      </c>
      <c r="G40" s="1251"/>
      <c r="H40" s="1280">
        <v>18</v>
      </c>
      <c r="I40" s="1252"/>
      <c r="J40" s="1076" t="s">
        <v>597</v>
      </c>
      <c r="K40" s="1280" t="s">
        <v>574</v>
      </c>
      <c r="L40" s="1280">
        <v>160</v>
      </c>
      <c r="M40" s="1253"/>
      <c r="N40" s="1298" t="str">
        <f t="shared" si="4"/>
        <v>Included</v>
      </c>
      <c r="O40" s="1299">
        <f t="shared" si="5"/>
        <v>0</v>
      </c>
      <c r="P40" s="1070"/>
      <c r="Q40" s="1074">
        <f t="shared" si="6"/>
        <v>0</v>
      </c>
      <c r="R40" s="1075">
        <f t="shared" si="7"/>
        <v>0</v>
      </c>
      <c r="S40" s="1070"/>
      <c r="T40" s="1071"/>
      <c r="U40" s="1070"/>
      <c r="V40" s="1072"/>
      <c r="W40" s="1070"/>
      <c r="X40" s="1070"/>
      <c r="Y40" s="1070"/>
    </row>
    <row r="41" spans="1:25" s="1029" customFormat="1" ht="45.75" customHeight="1">
      <c r="A41" s="1076">
        <v>20</v>
      </c>
      <c r="B41" s="1076">
        <v>7000015649</v>
      </c>
      <c r="C41" s="1076">
        <v>210</v>
      </c>
      <c r="D41" s="1076" t="s">
        <v>767</v>
      </c>
      <c r="E41" s="1076">
        <v>1000028426</v>
      </c>
      <c r="F41" s="1076">
        <v>73089090</v>
      </c>
      <c r="G41" s="1251"/>
      <c r="H41" s="1280">
        <v>18</v>
      </c>
      <c r="I41" s="1252"/>
      <c r="J41" s="1076" t="s">
        <v>757</v>
      </c>
      <c r="K41" s="1280" t="s">
        <v>574</v>
      </c>
      <c r="L41" s="1280">
        <v>160</v>
      </c>
      <c r="M41" s="1253"/>
      <c r="N41" s="1298" t="str">
        <f t="shared" si="4"/>
        <v>Included</v>
      </c>
      <c r="O41" s="1299">
        <f t="shared" si="5"/>
        <v>0</v>
      </c>
      <c r="P41" s="1070"/>
      <c r="Q41" s="1074">
        <f t="shared" si="6"/>
        <v>0</v>
      </c>
      <c r="R41" s="1075">
        <f t="shared" si="7"/>
        <v>0</v>
      </c>
      <c r="S41" s="1070"/>
      <c r="T41" s="1071"/>
      <c r="U41" s="1070"/>
      <c r="V41" s="1072"/>
      <c r="W41" s="1070"/>
      <c r="X41" s="1070"/>
      <c r="Y41" s="1070"/>
    </row>
    <row r="42" spans="1:25" s="1029" customFormat="1" ht="45.75" customHeight="1">
      <c r="A42" s="1076">
        <v>21</v>
      </c>
      <c r="B42" s="1076">
        <v>7000015649</v>
      </c>
      <c r="C42" s="1076">
        <v>220</v>
      </c>
      <c r="D42" s="1076" t="s">
        <v>767</v>
      </c>
      <c r="E42" s="1076">
        <v>1000032343</v>
      </c>
      <c r="F42" s="1076">
        <v>72171010</v>
      </c>
      <c r="G42" s="1251"/>
      <c r="H42" s="1280">
        <v>18</v>
      </c>
      <c r="I42" s="1252"/>
      <c r="J42" s="1076" t="s">
        <v>598</v>
      </c>
      <c r="K42" s="1280" t="s">
        <v>599</v>
      </c>
      <c r="L42" s="1280">
        <v>800</v>
      </c>
      <c r="M42" s="1253"/>
      <c r="N42" s="1298" t="str">
        <f t="shared" si="4"/>
        <v>Included</v>
      </c>
      <c r="O42" s="1299">
        <f t="shared" si="5"/>
        <v>0</v>
      </c>
      <c r="P42" s="1070"/>
      <c r="Q42" s="1074">
        <f t="shared" si="6"/>
        <v>0</v>
      </c>
      <c r="R42" s="1075">
        <f t="shared" si="7"/>
        <v>0</v>
      </c>
      <c r="S42" s="1070"/>
      <c r="T42" s="1071"/>
      <c r="U42" s="1070"/>
      <c r="V42" s="1072"/>
      <c r="W42" s="1070"/>
      <c r="X42" s="1070"/>
      <c r="Y42" s="1070"/>
    </row>
    <row r="43" spans="1:25" s="1029" customFormat="1" ht="77.25" customHeight="1">
      <c r="A43" s="1076">
        <v>22</v>
      </c>
      <c r="B43" s="1076">
        <v>7000015649</v>
      </c>
      <c r="C43" s="1076">
        <v>230</v>
      </c>
      <c r="D43" s="1076" t="s">
        <v>767</v>
      </c>
      <c r="E43" s="1076">
        <v>1000032344</v>
      </c>
      <c r="F43" s="1076">
        <v>72171010</v>
      </c>
      <c r="G43" s="1251"/>
      <c r="H43" s="1280">
        <v>18</v>
      </c>
      <c r="I43" s="1252"/>
      <c r="J43" s="1076" t="s">
        <v>600</v>
      </c>
      <c r="K43" s="1280" t="s">
        <v>599</v>
      </c>
      <c r="L43" s="1280">
        <v>75.2</v>
      </c>
      <c r="M43" s="1253"/>
      <c r="N43" s="1298" t="str">
        <f t="shared" si="4"/>
        <v>Included</v>
      </c>
      <c r="O43" s="1299">
        <f t="shared" si="5"/>
        <v>0</v>
      </c>
      <c r="P43" s="1070"/>
      <c r="Q43" s="1074">
        <f t="shared" si="6"/>
        <v>0</v>
      </c>
      <c r="R43" s="1075">
        <f t="shared" si="7"/>
        <v>0</v>
      </c>
      <c r="S43" s="1070"/>
      <c r="T43" s="1071"/>
      <c r="U43" s="1070"/>
      <c r="V43" s="1072"/>
      <c r="W43" s="1070"/>
      <c r="X43" s="1070"/>
      <c r="Y43" s="1070"/>
    </row>
    <row r="44" spans="1:25" s="1029" customFormat="1" ht="45.75" customHeight="1">
      <c r="A44" s="1076">
        <v>23</v>
      </c>
      <c r="B44" s="1076">
        <v>7000015649</v>
      </c>
      <c r="C44" s="1076">
        <v>240</v>
      </c>
      <c r="D44" s="1076" t="s">
        <v>767</v>
      </c>
      <c r="E44" s="1076">
        <v>1000041208</v>
      </c>
      <c r="F44" s="1076">
        <v>76169990</v>
      </c>
      <c r="G44" s="1251"/>
      <c r="H44" s="1280">
        <v>18</v>
      </c>
      <c r="I44" s="1252"/>
      <c r="J44" s="1076" t="s">
        <v>601</v>
      </c>
      <c r="K44" s="1280" t="s">
        <v>573</v>
      </c>
      <c r="L44" s="1280">
        <v>3000</v>
      </c>
      <c r="M44" s="1253"/>
      <c r="N44" s="1298" t="str">
        <f t="shared" si="4"/>
        <v>Included</v>
      </c>
      <c r="O44" s="1299">
        <f t="shared" si="5"/>
        <v>0</v>
      </c>
      <c r="P44" s="1070"/>
      <c r="Q44" s="1074">
        <f t="shared" si="6"/>
        <v>0</v>
      </c>
      <c r="R44" s="1075">
        <f t="shared" si="7"/>
        <v>0</v>
      </c>
      <c r="S44" s="1070"/>
      <c r="T44" s="1071"/>
      <c r="U44" s="1070"/>
      <c r="V44" s="1072"/>
      <c r="W44" s="1070"/>
      <c r="X44" s="1070"/>
      <c r="Y44" s="1070"/>
    </row>
    <row r="45" spans="1:25" s="1029" customFormat="1" ht="45.75" customHeight="1">
      <c r="A45" s="1076">
        <v>24</v>
      </c>
      <c r="B45" s="1076">
        <v>7000015819</v>
      </c>
      <c r="C45" s="1076">
        <v>20</v>
      </c>
      <c r="D45" s="1076" t="s">
        <v>767</v>
      </c>
      <c r="E45" s="1076">
        <v>1000056692</v>
      </c>
      <c r="F45" s="1076">
        <v>73089090</v>
      </c>
      <c r="G45" s="1251"/>
      <c r="H45" s="1280">
        <v>18</v>
      </c>
      <c r="I45" s="1252"/>
      <c r="J45" s="1076" t="s">
        <v>758</v>
      </c>
      <c r="K45" s="1280" t="s">
        <v>577</v>
      </c>
      <c r="L45" s="1280">
        <v>14.04</v>
      </c>
      <c r="M45" s="1253"/>
      <c r="N45" s="1298" t="str">
        <f t="shared" si="4"/>
        <v>Included</v>
      </c>
      <c r="O45" s="1299">
        <f t="shared" si="5"/>
        <v>0</v>
      </c>
      <c r="P45" s="1070"/>
      <c r="Q45" s="1074">
        <f t="shared" si="6"/>
        <v>0</v>
      </c>
      <c r="R45" s="1075">
        <f t="shared" si="7"/>
        <v>0</v>
      </c>
      <c r="S45" s="1070"/>
      <c r="T45" s="1071"/>
      <c r="U45" s="1070"/>
      <c r="V45" s="1072"/>
      <c r="W45" s="1070"/>
      <c r="X45" s="1070"/>
      <c r="Y45" s="1070"/>
    </row>
    <row r="46" spans="1:25" s="1029" customFormat="1" ht="45.75" customHeight="1">
      <c r="A46" s="1076">
        <v>25</v>
      </c>
      <c r="B46" s="1076">
        <v>7000015649</v>
      </c>
      <c r="C46" s="1076">
        <v>250</v>
      </c>
      <c r="D46" s="1076" t="s">
        <v>768</v>
      </c>
      <c r="E46" s="1076">
        <v>1000030866</v>
      </c>
      <c r="F46" s="1076">
        <v>76141000</v>
      </c>
      <c r="G46" s="1251"/>
      <c r="H46" s="1280">
        <v>18</v>
      </c>
      <c r="I46" s="1252"/>
      <c r="J46" s="1076" t="s">
        <v>772</v>
      </c>
      <c r="K46" s="1280" t="s">
        <v>576</v>
      </c>
      <c r="L46" s="1280">
        <v>98.88</v>
      </c>
      <c r="M46" s="1253"/>
      <c r="N46" s="1298" t="str">
        <f t="shared" si="4"/>
        <v>Included</v>
      </c>
      <c r="O46" s="1299">
        <f t="shared" si="5"/>
        <v>0</v>
      </c>
      <c r="P46" s="1070"/>
      <c r="Q46" s="1074">
        <f t="shared" si="6"/>
        <v>0</v>
      </c>
      <c r="R46" s="1075">
        <f t="shared" si="7"/>
        <v>0</v>
      </c>
      <c r="S46" s="1070"/>
      <c r="T46" s="1071"/>
      <c r="U46" s="1070"/>
      <c r="V46" s="1072"/>
      <c r="W46" s="1070"/>
      <c r="X46" s="1070"/>
      <c r="Y46" s="1070"/>
    </row>
    <row r="47" spans="1:25" s="1029" customFormat="1" ht="45.75" customHeight="1">
      <c r="A47" s="1076">
        <v>26</v>
      </c>
      <c r="B47" s="1076">
        <v>7000015649</v>
      </c>
      <c r="C47" s="1076">
        <v>260</v>
      </c>
      <c r="D47" s="1076" t="s">
        <v>768</v>
      </c>
      <c r="E47" s="1076">
        <v>1000037908</v>
      </c>
      <c r="F47" s="1076">
        <v>73089070</v>
      </c>
      <c r="G47" s="1251"/>
      <c r="H47" s="1280">
        <v>18</v>
      </c>
      <c r="I47" s="1252"/>
      <c r="J47" s="1076" t="s">
        <v>592</v>
      </c>
      <c r="K47" s="1280" t="s">
        <v>573</v>
      </c>
      <c r="L47" s="1280">
        <v>672</v>
      </c>
      <c r="M47" s="1253"/>
      <c r="N47" s="1298" t="str">
        <f t="shared" si="4"/>
        <v>Included</v>
      </c>
      <c r="O47" s="1299">
        <f t="shared" si="5"/>
        <v>0</v>
      </c>
      <c r="P47" s="1070"/>
      <c r="Q47" s="1074">
        <f t="shared" si="6"/>
        <v>0</v>
      </c>
      <c r="R47" s="1075">
        <f t="shared" si="7"/>
        <v>0</v>
      </c>
      <c r="S47" s="1070"/>
      <c r="T47" s="1071"/>
      <c r="U47" s="1070"/>
      <c r="V47" s="1072"/>
      <c r="W47" s="1070"/>
      <c r="X47" s="1070"/>
      <c r="Y47" s="1070"/>
    </row>
    <row r="48" spans="1:25" s="1029" customFormat="1" ht="81.599999999999994" customHeight="1">
      <c r="A48" s="1076">
        <v>27</v>
      </c>
      <c r="B48" s="1076">
        <v>7000015649</v>
      </c>
      <c r="C48" s="1076">
        <v>270</v>
      </c>
      <c r="D48" s="1076" t="s">
        <v>768</v>
      </c>
      <c r="E48" s="1076">
        <v>1000022813</v>
      </c>
      <c r="F48" s="1076">
        <v>73089090</v>
      </c>
      <c r="G48" s="1251"/>
      <c r="H48" s="1280">
        <v>18</v>
      </c>
      <c r="I48" s="1252"/>
      <c r="J48" s="1076" t="s">
        <v>594</v>
      </c>
      <c r="K48" s="1280" t="s">
        <v>577</v>
      </c>
      <c r="L48" s="1280">
        <v>14.784000000000001</v>
      </c>
      <c r="M48" s="1253"/>
      <c r="N48" s="1298" t="str">
        <f t="shared" si="4"/>
        <v>Included</v>
      </c>
      <c r="O48" s="1299">
        <f t="shared" si="5"/>
        <v>0</v>
      </c>
      <c r="P48" s="1070"/>
      <c r="Q48" s="1074">
        <f t="shared" si="6"/>
        <v>0</v>
      </c>
      <c r="R48" s="1075">
        <f t="shared" si="7"/>
        <v>0</v>
      </c>
      <c r="S48" s="1070"/>
      <c r="T48" s="1071"/>
      <c r="U48" s="1070"/>
      <c r="V48" s="1072"/>
      <c r="W48" s="1070"/>
      <c r="X48" s="1070"/>
      <c r="Y48" s="1070"/>
    </row>
    <row r="49" spans="1:25" s="1029" customFormat="1" ht="52.5" customHeight="1">
      <c r="A49" s="1076">
        <v>28</v>
      </c>
      <c r="B49" s="1076">
        <v>7000015649</v>
      </c>
      <c r="C49" s="1076">
        <v>280</v>
      </c>
      <c r="D49" s="1076" t="s">
        <v>768</v>
      </c>
      <c r="E49" s="1076">
        <v>1000022819</v>
      </c>
      <c r="F49" s="1076">
        <v>73181500</v>
      </c>
      <c r="G49" s="1251"/>
      <c r="H49" s="1280">
        <v>18</v>
      </c>
      <c r="I49" s="1252"/>
      <c r="J49" s="1076" t="s">
        <v>595</v>
      </c>
      <c r="K49" s="1280" t="s">
        <v>577</v>
      </c>
      <c r="L49" s="1280">
        <v>1.478</v>
      </c>
      <c r="M49" s="1253"/>
      <c r="N49" s="1298" t="str">
        <f t="shared" si="4"/>
        <v>Included</v>
      </c>
      <c r="O49" s="1299">
        <f t="shared" si="5"/>
        <v>0</v>
      </c>
      <c r="P49" s="1070"/>
      <c r="Q49" s="1074">
        <f t="shared" si="6"/>
        <v>0</v>
      </c>
      <c r="R49" s="1075">
        <f t="shared" si="7"/>
        <v>0</v>
      </c>
      <c r="S49" s="1070"/>
      <c r="T49" s="1071"/>
      <c r="U49" s="1070"/>
      <c r="V49" s="1072"/>
      <c r="W49" s="1070"/>
      <c r="X49" s="1070"/>
      <c r="Y49" s="1070"/>
    </row>
    <row r="50" spans="1:25" s="1029" customFormat="1" ht="117.6" customHeight="1">
      <c r="A50" s="1076">
        <v>29</v>
      </c>
      <c r="B50" s="1076">
        <v>7000015649</v>
      </c>
      <c r="C50" s="1076">
        <v>290</v>
      </c>
      <c r="D50" s="1076" t="s">
        <v>768</v>
      </c>
      <c r="E50" s="1076">
        <v>1000028393</v>
      </c>
      <c r="F50" s="1076">
        <v>72149990</v>
      </c>
      <c r="G50" s="1251"/>
      <c r="H50" s="1280">
        <v>18</v>
      </c>
      <c r="I50" s="1252"/>
      <c r="J50" s="1076" t="s">
        <v>596</v>
      </c>
      <c r="K50" s="1280" t="s">
        <v>574</v>
      </c>
      <c r="L50" s="1280">
        <v>672</v>
      </c>
      <c r="M50" s="1253"/>
      <c r="N50" s="1298" t="str">
        <f t="shared" si="4"/>
        <v>Included</v>
      </c>
      <c r="O50" s="1299">
        <f t="shared" si="5"/>
        <v>0</v>
      </c>
      <c r="P50" s="1070"/>
      <c r="Q50" s="1074">
        <f t="shared" si="6"/>
        <v>0</v>
      </c>
      <c r="R50" s="1075">
        <f t="shared" si="7"/>
        <v>0</v>
      </c>
      <c r="S50" s="1070"/>
      <c r="T50" s="1071"/>
      <c r="U50" s="1070"/>
      <c r="V50" s="1072"/>
      <c r="W50" s="1070"/>
      <c r="X50" s="1070"/>
      <c r="Y50" s="1070"/>
    </row>
    <row r="51" spans="1:25" s="1029" customFormat="1" ht="58.2" customHeight="1">
      <c r="A51" s="1076">
        <v>30</v>
      </c>
      <c r="B51" s="1076">
        <v>7000015649</v>
      </c>
      <c r="C51" s="1076">
        <v>300</v>
      </c>
      <c r="D51" s="1076" t="s">
        <v>768</v>
      </c>
      <c r="E51" s="1076">
        <v>1000022781</v>
      </c>
      <c r="F51" s="1076">
        <v>73089090</v>
      </c>
      <c r="G51" s="1251"/>
      <c r="H51" s="1280">
        <v>18</v>
      </c>
      <c r="I51" s="1252"/>
      <c r="J51" s="1076" t="s">
        <v>759</v>
      </c>
      <c r="K51" s="1280" t="s">
        <v>574</v>
      </c>
      <c r="L51" s="1280">
        <v>320</v>
      </c>
      <c r="M51" s="1253"/>
      <c r="N51" s="1298" t="str">
        <f t="shared" si="4"/>
        <v>Included</v>
      </c>
      <c r="O51" s="1299">
        <f t="shared" si="5"/>
        <v>0</v>
      </c>
      <c r="P51" s="1070"/>
      <c r="Q51" s="1074">
        <f t="shared" si="6"/>
        <v>0</v>
      </c>
      <c r="R51" s="1075">
        <f t="shared" si="7"/>
        <v>0</v>
      </c>
      <c r="S51" s="1070"/>
      <c r="T51" s="1071"/>
      <c r="U51" s="1070"/>
      <c r="V51" s="1072"/>
      <c r="W51" s="1070"/>
      <c r="X51" s="1070"/>
      <c r="Y51" s="1070"/>
    </row>
    <row r="52" spans="1:25" s="1029" customFormat="1" ht="48" customHeight="1">
      <c r="A52" s="1076">
        <v>31</v>
      </c>
      <c r="B52" s="1076">
        <v>7000015649</v>
      </c>
      <c r="C52" s="1076">
        <v>310</v>
      </c>
      <c r="D52" s="1076" t="s">
        <v>768</v>
      </c>
      <c r="E52" s="1076">
        <v>1000022814</v>
      </c>
      <c r="F52" s="1076">
        <v>85462050</v>
      </c>
      <c r="G52" s="1251"/>
      <c r="H52" s="1280">
        <v>18</v>
      </c>
      <c r="I52" s="1252"/>
      <c r="J52" s="1076" t="s">
        <v>602</v>
      </c>
      <c r="K52" s="1280" t="s">
        <v>573</v>
      </c>
      <c r="L52" s="1280">
        <v>320</v>
      </c>
      <c r="M52" s="1253"/>
      <c r="N52" s="1298" t="str">
        <f t="shared" si="4"/>
        <v>Included</v>
      </c>
      <c r="O52" s="1299">
        <f t="shared" si="5"/>
        <v>0</v>
      </c>
      <c r="P52" s="1070"/>
      <c r="Q52" s="1074">
        <f t="shared" si="6"/>
        <v>0</v>
      </c>
      <c r="R52" s="1075">
        <f t="shared" si="7"/>
        <v>0</v>
      </c>
      <c r="S52" s="1070"/>
      <c r="T52" s="1071"/>
      <c r="U52" s="1070"/>
      <c r="V52" s="1072"/>
      <c r="W52" s="1070"/>
      <c r="X52" s="1070"/>
      <c r="Y52" s="1070"/>
    </row>
    <row r="53" spans="1:25" s="1029" customFormat="1" ht="65.25" customHeight="1">
      <c r="A53" s="1076">
        <v>32</v>
      </c>
      <c r="B53" s="1076">
        <v>7000015649</v>
      </c>
      <c r="C53" s="1076">
        <v>320</v>
      </c>
      <c r="D53" s="1076" t="s">
        <v>768</v>
      </c>
      <c r="E53" s="1076">
        <v>1000033893</v>
      </c>
      <c r="F53" s="1076">
        <v>73121020</v>
      </c>
      <c r="G53" s="1251"/>
      <c r="H53" s="1280">
        <v>18</v>
      </c>
      <c r="I53" s="1252"/>
      <c r="J53" s="1076" t="s">
        <v>603</v>
      </c>
      <c r="K53" s="1280" t="s">
        <v>577</v>
      </c>
      <c r="L53" s="1280">
        <v>1.64</v>
      </c>
      <c r="M53" s="1253"/>
      <c r="N53" s="1298" t="str">
        <f t="shared" si="4"/>
        <v>Included</v>
      </c>
      <c r="O53" s="1299">
        <f t="shared" si="5"/>
        <v>0</v>
      </c>
      <c r="P53" s="1070"/>
      <c r="Q53" s="1074">
        <f t="shared" si="6"/>
        <v>0</v>
      </c>
      <c r="R53" s="1075">
        <f t="shared" si="7"/>
        <v>0</v>
      </c>
      <c r="S53" s="1070"/>
      <c r="T53" s="1071"/>
      <c r="U53" s="1070"/>
      <c r="V53" s="1072"/>
      <c r="W53" s="1070"/>
      <c r="X53" s="1070"/>
      <c r="Y53" s="1070"/>
    </row>
    <row r="54" spans="1:25" s="1029" customFormat="1" ht="61.5" customHeight="1">
      <c r="A54" s="1076">
        <v>33</v>
      </c>
      <c r="B54" s="1076">
        <v>7000015649</v>
      </c>
      <c r="C54" s="1076">
        <v>330</v>
      </c>
      <c r="D54" s="1076" t="s">
        <v>768</v>
      </c>
      <c r="E54" s="1076">
        <v>1000045302</v>
      </c>
      <c r="F54" s="1076">
        <v>73121020</v>
      </c>
      <c r="G54" s="1251"/>
      <c r="H54" s="1280">
        <v>18</v>
      </c>
      <c r="I54" s="1252"/>
      <c r="J54" s="1076" t="s">
        <v>604</v>
      </c>
      <c r="K54" s="1280" t="s">
        <v>577</v>
      </c>
      <c r="L54" s="1280">
        <v>0.63</v>
      </c>
      <c r="M54" s="1253"/>
      <c r="N54" s="1298" t="str">
        <f t="shared" si="4"/>
        <v>Included</v>
      </c>
      <c r="O54" s="1299">
        <f t="shared" si="5"/>
        <v>0</v>
      </c>
      <c r="P54" s="1070"/>
      <c r="Q54" s="1074">
        <f t="shared" si="6"/>
        <v>0</v>
      </c>
      <c r="R54" s="1075">
        <f t="shared" si="7"/>
        <v>0</v>
      </c>
      <c r="S54" s="1070"/>
      <c r="T54" s="1071"/>
      <c r="U54" s="1070"/>
      <c r="V54" s="1072"/>
      <c r="W54" s="1070"/>
      <c r="X54" s="1070"/>
      <c r="Y54" s="1070"/>
    </row>
    <row r="55" spans="1:25" s="1029" customFormat="1" ht="60.75" customHeight="1">
      <c r="A55" s="1076">
        <v>34</v>
      </c>
      <c r="B55" s="1076">
        <v>7000015649</v>
      </c>
      <c r="C55" s="1076">
        <v>340</v>
      </c>
      <c r="D55" s="1076" t="s">
        <v>768</v>
      </c>
      <c r="E55" s="1076">
        <v>1000022780</v>
      </c>
      <c r="F55" s="1076">
        <v>85462032</v>
      </c>
      <c r="G55" s="1251"/>
      <c r="H55" s="1280">
        <v>18</v>
      </c>
      <c r="I55" s="1252"/>
      <c r="J55" s="1076" t="s">
        <v>605</v>
      </c>
      <c r="K55" s="1280" t="s">
        <v>574</v>
      </c>
      <c r="L55" s="1280">
        <v>1968</v>
      </c>
      <c r="M55" s="1253"/>
      <c r="N55" s="1298" t="str">
        <f t="shared" si="4"/>
        <v>Included</v>
      </c>
      <c r="O55" s="1299">
        <f t="shared" si="5"/>
        <v>0</v>
      </c>
      <c r="P55" s="1070"/>
      <c r="Q55" s="1074">
        <f t="shared" si="6"/>
        <v>0</v>
      </c>
      <c r="R55" s="1075">
        <f t="shared" si="7"/>
        <v>0</v>
      </c>
      <c r="S55" s="1070"/>
      <c r="T55" s="1071"/>
      <c r="U55" s="1070"/>
      <c r="V55" s="1072"/>
      <c r="W55" s="1070"/>
      <c r="X55" s="1070"/>
      <c r="Y55" s="1070"/>
    </row>
    <row r="56" spans="1:25" s="1029" customFormat="1" ht="55.5" customHeight="1">
      <c r="A56" s="1076">
        <v>35</v>
      </c>
      <c r="B56" s="1076">
        <v>7000015649</v>
      </c>
      <c r="C56" s="1076">
        <v>350</v>
      </c>
      <c r="D56" s="1076" t="s">
        <v>768</v>
      </c>
      <c r="E56" s="1076">
        <v>1000017118</v>
      </c>
      <c r="F56" s="1076">
        <v>76169990</v>
      </c>
      <c r="G56" s="1251"/>
      <c r="H56" s="1280">
        <v>18</v>
      </c>
      <c r="I56" s="1252"/>
      <c r="J56" s="1076" t="s">
        <v>773</v>
      </c>
      <c r="K56" s="1280" t="s">
        <v>573</v>
      </c>
      <c r="L56" s="1280">
        <v>384</v>
      </c>
      <c r="M56" s="1253"/>
      <c r="N56" s="1298" t="str">
        <f t="shared" si="4"/>
        <v>Included</v>
      </c>
      <c r="O56" s="1299">
        <f t="shared" si="5"/>
        <v>0</v>
      </c>
      <c r="P56" s="1070"/>
      <c r="Q56" s="1074">
        <f t="shared" si="6"/>
        <v>0</v>
      </c>
      <c r="R56" s="1075">
        <f t="shared" si="7"/>
        <v>0</v>
      </c>
      <c r="S56" s="1070"/>
      <c r="T56" s="1071"/>
      <c r="U56" s="1070"/>
      <c r="V56" s="1072"/>
      <c r="W56" s="1070"/>
      <c r="X56" s="1070"/>
      <c r="Y56" s="1070"/>
    </row>
    <row r="57" spans="1:25" s="1029" customFormat="1" ht="58.5" customHeight="1">
      <c r="A57" s="1076">
        <v>36</v>
      </c>
      <c r="B57" s="1076">
        <v>7000015649</v>
      </c>
      <c r="C57" s="1076">
        <v>360</v>
      </c>
      <c r="D57" s="1076" t="s">
        <v>768</v>
      </c>
      <c r="E57" s="1076">
        <v>1000056396</v>
      </c>
      <c r="F57" s="1076">
        <v>85462019</v>
      </c>
      <c r="G57" s="1251"/>
      <c r="H57" s="1280">
        <v>18</v>
      </c>
      <c r="I57" s="1252"/>
      <c r="J57" s="1076" t="s">
        <v>606</v>
      </c>
      <c r="K57" s="1280" t="s">
        <v>573</v>
      </c>
      <c r="L57" s="1280">
        <v>192</v>
      </c>
      <c r="M57" s="1253"/>
      <c r="N57" s="1298" t="str">
        <f t="shared" si="4"/>
        <v>Included</v>
      </c>
      <c r="O57" s="1299">
        <f t="shared" si="5"/>
        <v>0</v>
      </c>
      <c r="P57" s="1070"/>
      <c r="Q57" s="1074">
        <f t="shared" si="6"/>
        <v>0</v>
      </c>
      <c r="R57" s="1075">
        <f t="shared" si="7"/>
        <v>0</v>
      </c>
      <c r="S57" s="1070"/>
      <c r="T57" s="1071"/>
      <c r="U57" s="1070"/>
      <c r="V57" s="1072"/>
      <c r="W57" s="1070"/>
      <c r="X57" s="1070"/>
      <c r="Y57" s="1070"/>
    </row>
    <row r="58" spans="1:25" s="1029" customFormat="1" ht="52.5" customHeight="1">
      <c r="A58" s="1076">
        <v>37</v>
      </c>
      <c r="B58" s="1076">
        <v>7000015649</v>
      </c>
      <c r="C58" s="1076">
        <v>370</v>
      </c>
      <c r="D58" s="1076" t="s">
        <v>768</v>
      </c>
      <c r="E58" s="1076">
        <v>1000056397</v>
      </c>
      <c r="F58" s="1076">
        <v>85462019</v>
      </c>
      <c r="G58" s="1251"/>
      <c r="H58" s="1280">
        <v>18</v>
      </c>
      <c r="I58" s="1252"/>
      <c r="J58" s="1076" t="s">
        <v>607</v>
      </c>
      <c r="K58" s="1280" t="s">
        <v>574</v>
      </c>
      <c r="L58" s="1280">
        <v>192</v>
      </c>
      <c r="M58" s="1253"/>
      <c r="N58" s="1298" t="str">
        <f t="shared" si="4"/>
        <v>Included</v>
      </c>
      <c r="O58" s="1299">
        <f t="shared" si="5"/>
        <v>0</v>
      </c>
      <c r="P58" s="1070"/>
      <c r="Q58" s="1074">
        <f t="shared" si="6"/>
        <v>0</v>
      </c>
      <c r="R58" s="1075">
        <f t="shared" si="7"/>
        <v>0</v>
      </c>
      <c r="S58" s="1070"/>
      <c r="T58" s="1071"/>
      <c r="U58" s="1070"/>
      <c r="V58" s="1072"/>
      <c r="W58" s="1070"/>
      <c r="X58" s="1070"/>
      <c r="Y58" s="1070"/>
    </row>
    <row r="59" spans="1:25" s="1029" customFormat="1" ht="52.5" customHeight="1">
      <c r="A59" s="1076">
        <v>38</v>
      </c>
      <c r="B59" s="1076">
        <v>7000015649</v>
      </c>
      <c r="C59" s="1076">
        <v>380</v>
      </c>
      <c r="D59" s="1076" t="s">
        <v>768</v>
      </c>
      <c r="E59" s="1076">
        <v>1000032344</v>
      </c>
      <c r="F59" s="1076">
        <v>72171010</v>
      </c>
      <c r="G59" s="1251"/>
      <c r="H59" s="1280">
        <v>18</v>
      </c>
      <c r="I59" s="1252"/>
      <c r="J59" s="1076" t="s">
        <v>600</v>
      </c>
      <c r="K59" s="1280" t="s">
        <v>599</v>
      </c>
      <c r="L59" s="1280">
        <v>500</v>
      </c>
      <c r="M59" s="1253"/>
      <c r="N59" s="1298" t="str">
        <f t="shared" si="4"/>
        <v>Included</v>
      </c>
      <c r="O59" s="1299">
        <f t="shared" si="5"/>
        <v>0</v>
      </c>
      <c r="P59" s="1070"/>
      <c r="Q59" s="1074">
        <f t="shared" si="6"/>
        <v>0</v>
      </c>
      <c r="R59" s="1075">
        <f t="shared" si="7"/>
        <v>0</v>
      </c>
      <c r="S59" s="1070"/>
      <c r="T59" s="1071"/>
      <c r="U59" s="1070"/>
      <c r="V59" s="1072"/>
      <c r="W59" s="1070"/>
      <c r="X59" s="1070"/>
      <c r="Y59" s="1070"/>
    </row>
    <row r="60" spans="1:25" s="1029" customFormat="1" ht="89.25" customHeight="1">
      <c r="A60" s="1076">
        <v>39</v>
      </c>
      <c r="B60" s="1076">
        <v>7000015649</v>
      </c>
      <c r="C60" s="1076">
        <v>390</v>
      </c>
      <c r="D60" s="1076" t="s">
        <v>769</v>
      </c>
      <c r="E60" s="1076">
        <v>1000037908</v>
      </c>
      <c r="F60" s="1076">
        <v>73089070</v>
      </c>
      <c r="G60" s="1251"/>
      <c r="H60" s="1280">
        <v>18</v>
      </c>
      <c r="I60" s="1252"/>
      <c r="J60" s="1076" t="s">
        <v>592</v>
      </c>
      <c r="K60" s="1280" t="s">
        <v>573</v>
      </c>
      <c r="L60" s="1280">
        <v>36</v>
      </c>
      <c r="M60" s="1253"/>
      <c r="N60" s="1298" t="str">
        <f t="shared" si="4"/>
        <v>Included</v>
      </c>
      <c r="O60" s="1299">
        <f t="shared" si="5"/>
        <v>0</v>
      </c>
      <c r="P60" s="1070"/>
      <c r="Q60" s="1074">
        <f t="shared" si="6"/>
        <v>0</v>
      </c>
      <c r="R60" s="1075">
        <f t="shared" si="7"/>
        <v>0</v>
      </c>
      <c r="S60" s="1070"/>
      <c r="T60" s="1071"/>
      <c r="U60" s="1070"/>
      <c r="V60" s="1072"/>
      <c r="W60" s="1070"/>
      <c r="X60" s="1070"/>
      <c r="Y60" s="1070"/>
    </row>
    <row r="61" spans="1:25" s="1029" customFormat="1" ht="91.2" customHeight="1">
      <c r="A61" s="1076">
        <v>40</v>
      </c>
      <c r="B61" s="1076">
        <v>7000015649</v>
      </c>
      <c r="C61" s="1076">
        <v>400</v>
      </c>
      <c r="D61" s="1076" t="s">
        <v>769</v>
      </c>
      <c r="E61" s="1076">
        <v>1000022813</v>
      </c>
      <c r="F61" s="1076">
        <v>73089090</v>
      </c>
      <c r="G61" s="1251"/>
      <c r="H61" s="1280">
        <v>18</v>
      </c>
      <c r="I61" s="1252"/>
      <c r="J61" s="1076" t="s">
        <v>594</v>
      </c>
      <c r="K61" s="1280" t="s">
        <v>577</v>
      </c>
      <c r="L61" s="1280">
        <v>5</v>
      </c>
      <c r="M61" s="1253"/>
      <c r="N61" s="1298" t="str">
        <f t="shared" si="4"/>
        <v>Included</v>
      </c>
      <c r="O61" s="1299">
        <f t="shared" si="5"/>
        <v>0</v>
      </c>
      <c r="P61" s="1070"/>
      <c r="Q61" s="1074">
        <f t="shared" si="6"/>
        <v>0</v>
      </c>
      <c r="R61" s="1075">
        <f t="shared" si="7"/>
        <v>0</v>
      </c>
      <c r="S61" s="1070"/>
      <c r="T61" s="1071"/>
      <c r="U61" s="1070"/>
      <c r="V61" s="1072"/>
      <c r="W61" s="1070"/>
      <c r="X61" s="1070"/>
      <c r="Y61" s="1070"/>
    </row>
    <row r="62" spans="1:25" s="1029" customFormat="1" ht="62.25" customHeight="1">
      <c r="A62" s="1076">
        <v>41</v>
      </c>
      <c r="B62" s="1076">
        <v>7000015649</v>
      </c>
      <c r="C62" s="1076">
        <v>410</v>
      </c>
      <c r="D62" s="1076" t="s">
        <v>769</v>
      </c>
      <c r="E62" s="1076">
        <v>1000022819</v>
      </c>
      <c r="F62" s="1076">
        <v>73181500</v>
      </c>
      <c r="G62" s="1251"/>
      <c r="H62" s="1280">
        <v>18</v>
      </c>
      <c r="I62" s="1252"/>
      <c r="J62" s="1076" t="s">
        <v>595</v>
      </c>
      <c r="K62" s="1280" t="s">
        <v>577</v>
      </c>
      <c r="L62" s="1280">
        <v>0.65</v>
      </c>
      <c r="M62" s="1253"/>
      <c r="N62" s="1298" t="str">
        <f t="shared" si="4"/>
        <v>Included</v>
      </c>
      <c r="O62" s="1299">
        <f t="shared" si="5"/>
        <v>0</v>
      </c>
      <c r="P62" s="1070"/>
      <c r="Q62" s="1074">
        <f t="shared" si="6"/>
        <v>0</v>
      </c>
      <c r="R62" s="1075">
        <f t="shared" si="7"/>
        <v>0</v>
      </c>
      <c r="S62" s="1070"/>
      <c r="T62" s="1071"/>
      <c r="U62" s="1070"/>
      <c r="V62" s="1072"/>
      <c r="W62" s="1070"/>
      <c r="X62" s="1070"/>
      <c r="Y62" s="1070"/>
    </row>
    <row r="63" spans="1:25" s="1029" customFormat="1" ht="36.75" customHeight="1">
      <c r="A63" s="1076">
        <v>42</v>
      </c>
      <c r="B63" s="1076">
        <v>7000015649</v>
      </c>
      <c r="C63" s="1076">
        <v>420</v>
      </c>
      <c r="D63" s="1076" t="s">
        <v>769</v>
      </c>
      <c r="E63" s="1076">
        <v>1000022781</v>
      </c>
      <c r="F63" s="1076">
        <v>73089090</v>
      </c>
      <c r="G63" s="1251"/>
      <c r="H63" s="1280">
        <v>18</v>
      </c>
      <c r="I63" s="1252"/>
      <c r="J63" s="1076" t="s">
        <v>759</v>
      </c>
      <c r="K63" s="1280" t="s">
        <v>574</v>
      </c>
      <c r="L63" s="1280">
        <v>72</v>
      </c>
      <c r="M63" s="1253"/>
      <c r="N63" s="1298" t="str">
        <f t="shared" si="4"/>
        <v>Included</v>
      </c>
      <c r="O63" s="1299">
        <f t="shared" si="5"/>
        <v>0</v>
      </c>
      <c r="P63" s="1070"/>
      <c r="Q63" s="1074">
        <f t="shared" si="6"/>
        <v>0</v>
      </c>
      <c r="R63" s="1075">
        <f t="shared" si="7"/>
        <v>0</v>
      </c>
      <c r="S63" s="1070"/>
      <c r="T63" s="1071"/>
      <c r="U63" s="1070"/>
      <c r="V63" s="1072"/>
      <c r="W63" s="1070"/>
      <c r="X63" s="1070"/>
      <c r="Y63" s="1070"/>
    </row>
    <row r="64" spans="1:25" s="1029" customFormat="1" ht="48.75" customHeight="1">
      <c r="A64" s="1076">
        <v>43</v>
      </c>
      <c r="B64" s="1076">
        <v>7000015649</v>
      </c>
      <c r="C64" s="1076">
        <v>430</v>
      </c>
      <c r="D64" s="1076" t="s">
        <v>769</v>
      </c>
      <c r="E64" s="1076">
        <v>1000022814</v>
      </c>
      <c r="F64" s="1076">
        <v>85462050</v>
      </c>
      <c r="G64" s="1251"/>
      <c r="H64" s="1280">
        <v>18</v>
      </c>
      <c r="I64" s="1252"/>
      <c r="J64" s="1076" t="s">
        <v>602</v>
      </c>
      <c r="K64" s="1280" t="s">
        <v>573</v>
      </c>
      <c r="L64" s="1280">
        <v>72</v>
      </c>
      <c r="M64" s="1253"/>
      <c r="N64" s="1298" t="str">
        <f t="shared" si="4"/>
        <v>Included</v>
      </c>
      <c r="O64" s="1299">
        <f t="shared" si="5"/>
        <v>0</v>
      </c>
      <c r="P64" s="1070"/>
      <c r="Q64" s="1074">
        <f t="shared" si="6"/>
        <v>0</v>
      </c>
      <c r="R64" s="1075">
        <f t="shared" si="7"/>
        <v>0</v>
      </c>
      <c r="S64" s="1070"/>
      <c r="T64" s="1071"/>
      <c r="U64" s="1070"/>
      <c r="V64" s="1072"/>
      <c r="W64" s="1070"/>
      <c r="X64" s="1070"/>
      <c r="Y64" s="1070"/>
    </row>
    <row r="65" spans="1:25" s="1029" customFormat="1" ht="48.75" customHeight="1">
      <c r="A65" s="1076">
        <v>44</v>
      </c>
      <c r="B65" s="1076">
        <v>7000015649</v>
      </c>
      <c r="C65" s="1076">
        <v>440</v>
      </c>
      <c r="D65" s="1076" t="s">
        <v>769</v>
      </c>
      <c r="E65" s="1076">
        <v>1000033893</v>
      </c>
      <c r="F65" s="1076">
        <v>73121020</v>
      </c>
      <c r="G65" s="1251"/>
      <c r="H65" s="1280">
        <v>18</v>
      </c>
      <c r="I65" s="1252"/>
      <c r="J65" s="1076" t="s">
        <v>603</v>
      </c>
      <c r="K65" s="1280" t="s">
        <v>577</v>
      </c>
      <c r="L65" s="1280">
        <v>0.44</v>
      </c>
      <c r="M65" s="1253"/>
      <c r="N65" s="1298" t="str">
        <f t="shared" si="4"/>
        <v>Included</v>
      </c>
      <c r="O65" s="1299">
        <f t="shared" si="5"/>
        <v>0</v>
      </c>
      <c r="P65" s="1070"/>
      <c r="Q65" s="1074">
        <f t="shared" si="6"/>
        <v>0</v>
      </c>
      <c r="R65" s="1075">
        <f t="shared" si="7"/>
        <v>0</v>
      </c>
      <c r="S65" s="1070"/>
      <c r="T65" s="1071"/>
      <c r="U65" s="1070"/>
      <c r="V65" s="1072"/>
      <c r="W65" s="1070"/>
      <c r="X65" s="1070"/>
      <c r="Y65" s="1070"/>
    </row>
    <row r="66" spans="1:25" s="1029" customFormat="1" ht="48.75" customHeight="1">
      <c r="A66" s="1076">
        <v>45</v>
      </c>
      <c r="B66" s="1076">
        <v>7000015649</v>
      </c>
      <c r="C66" s="1076">
        <v>450</v>
      </c>
      <c r="D66" s="1076" t="s">
        <v>769</v>
      </c>
      <c r="E66" s="1076">
        <v>1000022782</v>
      </c>
      <c r="F66" s="1076">
        <v>85359030</v>
      </c>
      <c r="G66" s="1251"/>
      <c r="H66" s="1280">
        <v>18</v>
      </c>
      <c r="I66" s="1252"/>
      <c r="J66" s="1076" t="s">
        <v>608</v>
      </c>
      <c r="K66" s="1280" t="s">
        <v>573</v>
      </c>
      <c r="L66" s="1280">
        <v>18</v>
      </c>
      <c r="M66" s="1253"/>
      <c r="N66" s="1298" t="str">
        <f t="shared" si="4"/>
        <v>Included</v>
      </c>
      <c r="O66" s="1299">
        <f t="shared" si="5"/>
        <v>0</v>
      </c>
      <c r="P66" s="1070"/>
      <c r="Q66" s="1074">
        <f t="shared" si="6"/>
        <v>0</v>
      </c>
      <c r="R66" s="1075">
        <f t="shared" si="7"/>
        <v>0</v>
      </c>
      <c r="S66" s="1070"/>
      <c r="T66" s="1071"/>
      <c r="U66" s="1070"/>
      <c r="V66" s="1072"/>
      <c r="W66" s="1070"/>
      <c r="X66" s="1070"/>
      <c r="Y66" s="1070"/>
    </row>
    <row r="67" spans="1:25" s="1029" customFormat="1" ht="48.75" customHeight="1">
      <c r="A67" s="1076">
        <v>46</v>
      </c>
      <c r="B67" s="1076">
        <v>7000015649</v>
      </c>
      <c r="C67" s="1076">
        <v>460</v>
      </c>
      <c r="D67" s="1076" t="s">
        <v>769</v>
      </c>
      <c r="E67" s="1076">
        <v>1000032328</v>
      </c>
      <c r="F67" s="1076">
        <v>85351090</v>
      </c>
      <c r="G67" s="1251"/>
      <c r="H67" s="1280">
        <v>18</v>
      </c>
      <c r="I67" s="1252"/>
      <c r="J67" s="1076" t="s">
        <v>609</v>
      </c>
      <c r="K67" s="1280" t="s">
        <v>574</v>
      </c>
      <c r="L67" s="1280">
        <v>18</v>
      </c>
      <c r="M67" s="1253"/>
      <c r="N67" s="1298" t="str">
        <f t="shared" si="4"/>
        <v>Included</v>
      </c>
      <c r="O67" s="1299">
        <f t="shared" si="5"/>
        <v>0</v>
      </c>
      <c r="P67" s="1070"/>
      <c r="Q67" s="1074">
        <f t="shared" si="6"/>
        <v>0</v>
      </c>
      <c r="R67" s="1075">
        <f t="shared" si="7"/>
        <v>0</v>
      </c>
      <c r="S67" s="1070"/>
      <c r="T67" s="1071"/>
      <c r="U67" s="1070"/>
      <c r="V67" s="1072"/>
      <c r="W67" s="1070"/>
      <c r="X67" s="1070"/>
      <c r="Y67" s="1070"/>
    </row>
    <row r="68" spans="1:25" s="1029" customFormat="1" ht="47.25" customHeight="1">
      <c r="A68" s="1076">
        <v>47</v>
      </c>
      <c r="B68" s="1076">
        <v>7000015649</v>
      </c>
      <c r="C68" s="1076">
        <v>470</v>
      </c>
      <c r="D68" s="1076" t="s">
        <v>769</v>
      </c>
      <c r="E68" s="1076">
        <v>1000017115</v>
      </c>
      <c r="F68" s="1076">
        <v>76169990</v>
      </c>
      <c r="G68" s="1251"/>
      <c r="H68" s="1280">
        <v>18</v>
      </c>
      <c r="I68" s="1252"/>
      <c r="J68" s="1076" t="s">
        <v>610</v>
      </c>
      <c r="K68" s="1280" t="s">
        <v>573</v>
      </c>
      <c r="L68" s="1280">
        <v>108</v>
      </c>
      <c r="M68" s="1253"/>
      <c r="N68" s="1298" t="str">
        <f t="shared" si="4"/>
        <v>Included</v>
      </c>
      <c r="O68" s="1299">
        <f t="shared" si="5"/>
        <v>0</v>
      </c>
      <c r="P68" s="1070"/>
      <c r="Q68" s="1074">
        <f t="shared" si="6"/>
        <v>0</v>
      </c>
      <c r="R68" s="1075">
        <f t="shared" si="7"/>
        <v>0</v>
      </c>
      <c r="S68" s="1070"/>
      <c r="T68" s="1071"/>
      <c r="U68" s="1070"/>
      <c r="V68" s="1072"/>
      <c r="W68" s="1070"/>
      <c r="X68" s="1070"/>
      <c r="Y68" s="1070"/>
    </row>
    <row r="69" spans="1:25" s="1029" customFormat="1" ht="47.25" customHeight="1">
      <c r="A69" s="1076">
        <v>48</v>
      </c>
      <c r="B69" s="1076">
        <v>7000015649</v>
      </c>
      <c r="C69" s="1076">
        <v>480</v>
      </c>
      <c r="D69" s="1076" t="s">
        <v>769</v>
      </c>
      <c r="E69" s="1076">
        <v>1000028397</v>
      </c>
      <c r="F69" s="1076">
        <v>85042100</v>
      </c>
      <c r="G69" s="1251"/>
      <c r="H69" s="1280">
        <v>18</v>
      </c>
      <c r="I69" s="1252"/>
      <c r="J69" s="1076" t="s">
        <v>774</v>
      </c>
      <c r="K69" s="1280" t="s">
        <v>573</v>
      </c>
      <c r="L69" s="1280">
        <v>18</v>
      </c>
      <c r="M69" s="1253"/>
      <c r="N69" s="1298" t="str">
        <f t="shared" si="4"/>
        <v>Included</v>
      </c>
      <c r="O69" s="1299">
        <f t="shared" si="5"/>
        <v>0</v>
      </c>
      <c r="P69" s="1070"/>
      <c r="Q69" s="1074">
        <f t="shared" si="6"/>
        <v>0</v>
      </c>
      <c r="R69" s="1075">
        <f t="shared" si="7"/>
        <v>0</v>
      </c>
      <c r="S69" s="1070"/>
      <c r="T69" s="1071"/>
      <c r="U69" s="1070"/>
      <c r="V69" s="1072"/>
      <c r="W69" s="1070"/>
      <c r="X69" s="1070"/>
      <c r="Y69" s="1070"/>
    </row>
    <row r="70" spans="1:25" s="1029" customFormat="1" ht="88.8" customHeight="1">
      <c r="A70" s="1076">
        <v>49</v>
      </c>
      <c r="B70" s="1076">
        <v>7000015649</v>
      </c>
      <c r="C70" s="1076">
        <v>490</v>
      </c>
      <c r="D70" s="1076" t="s">
        <v>769</v>
      </c>
      <c r="E70" s="1076">
        <v>1000028422</v>
      </c>
      <c r="F70" s="1076">
        <v>85371000</v>
      </c>
      <c r="G70" s="1251"/>
      <c r="H70" s="1280">
        <v>18</v>
      </c>
      <c r="I70" s="1252"/>
      <c r="J70" s="1076" t="s">
        <v>775</v>
      </c>
      <c r="K70" s="1280" t="s">
        <v>573</v>
      </c>
      <c r="L70" s="1280">
        <v>18</v>
      </c>
      <c r="M70" s="1253"/>
      <c r="N70" s="1298" t="str">
        <f t="shared" si="4"/>
        <v>Included</v>
      </c>
      <c r="O70" s="1299">
        <f t="shared" si="5"/>
        <v>0</v>
      </c>
      <c r="P70" s="1070"/>
      <c r="Q70" s="1074">
        <f t="shared" si="6"/>
        <v>0</v>
      </c>
      <c r="R70" s="1075">
        <f t="shared" si="7"/>
        <v>0</v>
      </c>
      <c r="S70" s="1070"/>
      <c r="T70" s="1071"/>
      <c r="U70" s="1070"/>
      <c r="V70" s="1072"/>
      <c r="W70" s="1070"/>
      <c r="X70" s="1070"/>
      <c r="Y70" s="1070"/>
    </row>
    <row r="71" spans="1:25" s="1029" customFormat="1" ht="41.25" customHeight="1">
      <c r="A71" s="1076">
        <v>50</v>
      </c>
      <c r="B71" s="1076">
        <v>7000015649</v>
      </c>
      <c r="C71" s="1076">
        <v>500</v>
      </c>
      <c r="D71" s="1076" t="s">
        <v>769</v>
      </c>
      <c r="E71" s="1076">
        <v>1000020375</v>
      </c>
      <c r="F71" s="1076">
        <v>85354010</v>
      </c>
      <c r="G71" s="1251"/>
      <c r="H71" s="1280">
        <v>18</v>
      </c>
      <c r="I71" s="1252"/>
      <c r="J71" s="1076" t="s">
        <v>611</v>
      </c>
      <c r="K71" s="1280" t="s">
        <v>573</v>
      </c>
      <c r="L71" s="1280">
        <v>54</v>
      </c>
      <c r="M71" s="1253"/>
      <c r="N71" s="1298" t="str">
        <f t="shared" si="4"/>
        <v>Included</v>
      </c>
      <c r="O71" s="1299">
        <f t="shared" si="5"/>
        <v>0</v>
      </c>
      <c r="P71" s="1070"/>
      <c r="Q71" s="1074">
        <f t="shared" si="6"/>
        <v>0</v>
      </c>
      <c r="R71" s="1075">
        <f t="shared" si="7"/>
        <v>0</v>
      </c>
      <c r="S71" s="1070"/>
      <c r="T71" s="1071"/>
      <c r="U71" s="1070"/>
      <c r="V71" s="1072"/>
      <c r="W71" s="1070"/>
      <c r="X71" s="1070"/>
      <c r="Y71" s="1070"/>
    </row>
    <row r="72" spans="1:25" s="1029" customFormat="1" ht="60" customHeight="1">
      <c r="A72" s="1076">
        <v>51</v>
      </c>
      <c r="B72" s="1076">
        <v>7000015649</v>
      </c>
      <c r="C72" s="1076">
        <v>510</v>
      </c>
      <c r="D72" s="1076" t="s">
        <v>769</v>
      </c>
      <c r="E72" s="1076">
        <v>1000028403</v>
      </c>
      <c r="F72" s="1076">
        <v>73089090</v>
      </c>
      <c r="G72" s="1251"/>
      <c r="H72" s="1280">
        <v>18</v>
      </c>
      <c r="I72" s="1252"/>
      <c r="J72" s="1076" t="s">
        <v>612</v>
      </c>
      <c r="K72" s="1280" t="s">
        <v>573</v>
      </c>
      <c r="L72" s="1280">
        <v>54</v>
      </c>
      <c r="M72" s="1253"/>
      <c r="N72" s="1298" t="str">
        <f t="shared" si="4"/>
        <v>Included</v>
      </c>
      <c r="O72" s="1299">
        <f t="shared" si="5"/>
        <v>0</v>
      </c>
      <c r="P72" s="1070"/>
      <c r="Q72" s="1074">
        <f t="shared" si="6"/>
        <v>0</v>
      </c>
      <c r="R72" s="1075">
        <f t="shared" si="7"/>
        <v>0</v>
      </c>
      <c r="S72" s="1070"/>
      <c r="T72" s="1071"/>
      <c r="U72" s="1070"/>
      <c r="V72" s="1072"/>
      <c r="W72" s="1070"/>
      <c r="X72" s="1070"/>
      <c r="Y72" s="1070"/>
    </row>
    <row r="73" spans="1:25" s="1029" customFormat="1" ht="48" customHeight="1">
      <c r="A73" s="1076">
        <v>52</v>
      </c>
      <c r="B73" s="1076">
        <v>7000015649</v>
      </c>
      <c r="C73" s="1076">
        <v>520</v>
      </c>
      <c r="D73" s="1076" t="s">
        <v>769</v>
      </c>
      <c r="E73" s="1076">
        <v>1000040978</v>
      </c>
      <c r="F73" s="1076">
        <v>85446090</v>
      </c>
      <c r="G73" s="1251"/>
      <c r="H73" s="1280">
        <v>18</v>
      </c>
      <c r="I73" s="1252"/>
      <c r="J73" s="1076" t="s">
        <v>613</v>
      </c>
      <c r="K73" s="1280" t="s">
        <v>581</v>
      </c>
      <c r="L73" s="1280">
        <v>1080</v>
      </c>
      <c r="M73" s="1253"/>
      <c r="N73" s="1298" t="str">
        <f t="shared" si="4"/>
        <v>Included</v>
      </c>
      <c r="O73" s="1299">
        <f t="shared" si="5"/>
        <v>0</v>
      </c>
      <c r="P73" s="1070"/>
      <c r="Q73" s="1074">
        <f t="shared" si="6"/>
        <v>0</v>
      </c>
      <c r="R73" s="1075">
        <f t="shared" si="7"/>
        <v>0</v>
      </c>
      <c r="S73" s="1070"/>
      <c r="T73" s="1071"/>
      <c r="U73" s="1070"/>
      <c r="V73" s="1072"/>
      <c r="W73" s="1070"/>
      <c r="X73" s="1070"/>
      <c r="Y73" s="1070"/>
    </row>
    <row r="74" spans="1:25" s="1029" customFormat="1" ht="36" customHeight="1">
      <c r="A74" s="1076">
        <v>53</v>
      </c>
      <c r="B74" s="1076">
        <v>7000015649</v>
      </c>
      <c r="C74" s="1076">
        <v>530</v>
      </c>
      <c r="D74" s="1076" t="s">
        <v>769</v>
      </c>
      <c r="E74" s="1076">
        <v>1000032342</v>
      </c>
      <c r="F74" s="1076">
        <v>72125090</v>
      </c>
      <c r="G74" s="1251"/>
      <c r="H74" s="1280">
        <v>18</v>
      </c>
      <c r="I74" s="1252"/>
      <c r="J74" s="1076" t="s">
        <v>614</v>
      </c>
      <c r="K74" s="1280" t="s">
        <v>599</v>
      </c>
      <c r="L74" s="1280">
        <v>360</v>
      </c>
      <c r="M74" s="1253"/>
      <c r="N74" s="1298" t="str">
        <f t="shared" si="4"/>
        <v>Included</v>
      </c>
      <c r="O74" s="1299">
        <f t="shared" si="5"/>
        <v>0</v>
      </c>
      <c r="P74" s="1070"/>
      <c r="Q74" s="1074">
        <f t="shared" si="6"/>
        <v>0</v>
      </c>
      <c r="R74" s="1075">
        <f t="shared" si="7"/>
        <v>0</v>
      </c>
      <c r="S74" s="1070"/>
      <c r="T74" s="1071"/>
      <c r="U74" s="1070"/>
      <c r="V74" s="1072"/>
      <c r="W74" s="1070"/>
      <c r="X74" s="1070"/>
      <c r="Y74" s="1070"/>
    </row>
    <row r="75" spans="1:25" s="1029" customFormat="1" ht="36" customHeight="1">
      <c r="A75" s="1076">
        <v>54</v>
      </c>
      <c r="B75" s="1076">
        <v>7000015649</v>
      </c>
      <c r="C75" s="1076">
        <v>540</v>
      </c>
      <c r="D75" s="1076" t="s">
        <v>769</v>
      </c>
      <c r="E75" s="1076">
        <v>1000056396</v>
      </c>
      <c r="F75" s="1076">
        <v>85462019</v>
      </c>
      <c r="G75" s="1251"/>
      <c r="H75" s="1280">
        <v>18</v>
      </c>
      <c r="I75" s="1252"/>
      <c r="J75" s="1076" t="s">
        <v>606</v>
      </c>
      <c r="K75" s="1280" t="s">
        <v>573</v>
      </c>
      <c r="L75" s="1280">
        <v>54</v>
      </c>
      <c r="M75" s="1253"/>
      <c r="N75" s="1298" t="str">
        <f t="shared" si="4"/>
        <v>Included</v>
      </c>
      <c r="O75" s="1299">
        <f t="shared" si="5"/>
        <v>0</v>
      </c>
      <c r="P75" s="1070"/>
      <c r="Q75" s="1074">
        <f t="shared" si="6"/>
        <v>0</v>
      </c>
      <c r="R75" s="1075">
        <f t="shared" si="7"/>
        <v>0</v>
      </c>
      <c r="S75" s="1070"/>
      <c r="T75" s="1071"/>
      <c r="U75" s="1070"/>
      <c r="V75" s="1072"/>
      <c r="W75" s="1070"/>
      <c r="X75" s="1070"/>
      <c r="Y75" s="1070"/>
    </row>
    <row r="76" spans="1:25" s="1029" customFormat="1" ht="46.5" customHeight="1">
      <c r="A76" s="1076">
        <v>55</v>
      </c>
      <c r="B76" s="1076">
        <v>7000015649</v>
      </c>
      <c r="C76" s="1076">
        <v>550</v>
      </c>
      <c r="D76" s="1076" t="s">
        <v>769</v>
      </c>
      <c r="E76" s="1076">
        <v>1000056397</v>
      </c>
      <c r="F76" s="1076">
        <v>85462019</v>
      </c>
      <c r="G76" s="1251"/>
      <c r="H76" s="1280">
        <v>18</v>
      </c>
      <c r="I76" s="1252"/>
      <c r="J76" s="1076" t="s">
        <v>607</v>
      </c>
      <c r="K76" s="1280" t="s">
        <v>574</v>
      </c>
      <c r="L76" s="1280">
        <v>54</v>
      </c>
      <c r="M76" s="1253"/>
      <c r="N76" s="1298" t="str">
        <f t="shared" si="4"/>
        <v>Included</v>
      </c>
      <c r="O76" s="1299">
        <f t="shared" si="5"/>
        <v>0</v>
      </c>
      <c r="P76" s="1070"/>
      <c r="Q76" s="1074">
        <f t="shared" si="6"/>
        <v>0</v>
      </c>
      <c r="R76" s="1075">
        <f t="shared" si="7"/>
        <v>0</v>
      </c>
      <c r="S76" s="1070"/>
      <c r="T76" s="1071"/>
      <c r="U76" s="1070"/>
      <c r="V76" s="1072"/>
      <c r="W76" s="1070"/>
      <c r="X76" s="1070"/>
      <c r="Y76" s="1070"/>
    </row>
    <row r="77" spans="1:25" s="1029" customFormat="1" ht="36" customHeight="1">
      <c r="A77" s="1076">
        <v>56</v>
      </c>
      <c r="B77" s="1076">
        <v>7000015649</v>
      </c>
      <c r="C77" s="1076">
        <v>560</v>
      </c>
      <c r="D77" s="1076" t="s">
        <v>769</v>
      </c>
      <c r="E77" s="1076">
        <v>1000032344</v>
      </c>
      <c r="F77" s="1076">
        <v>72171010</v>
      </c>
      <c r="G77" s="1251"/>
      <c r="H77" s="1280">
        <v>18</v>
      </c>
      <c r="I77" s="1252"/>
      <c r="J77" s="1076" t="s">
        <v>600</v>
      </c>
      <c r="K77" s="1280" t="s">
        <v>599</v>
      </c>
      <c r="L77" s="1280">
        <v>90</v>
      </c>
      <c r="M77" s="1253"/>
      <c r="N77" s="1298" t="str">
        <f t="shared" si="4"/>
        <v>Included</v>
      </c>
      <c r="O77" s="1299">
        <f t="shared" si="5"/>
        <v>0</v>
      </c>
      <c r="P77" s="1070"/>
      <c r="Q77" s="1074">
        <f t="shared" si="6"/>
        <v>0</v>
      </c>
      <c r="R77" s="1075">
        <f t="shared" si="7"/>
        <v>0</v>
      </c>
      <c r="S77" s="1070"/>
      <c r="T77" s="1071"/>
      <c r="U77" s="1070"/>
      <c r="V77" s="1072"/>
      <c r="W77" s="1070"/>
      <c r="X77" s="1070"/>
      <c r="Y77" s="1070"/>
    </row>
    <row r="78" spans="1:25" s="1029" customFormat="1" ht="41.25" customHeight="1">
      <c r="A78" s="1076">
        <v>57</v>
      </c>
      <c r="B78" s="1076">
        <v>7000015649</v>
      </c>
      <c r="C78" s="1076">
        <v>570</v>
      </c>
      <c r="D78" s="1076" t="s">
        <v>587</v>
      </c>
      <c r="E78" s="1076">
        <v>1000037908</v>
      </c>
      <c r="F78" s="1076">
        <v>73089070</v>
      </c>
      <c r="G78" s="1251"/>
      <c r="H78" s="1280">
        <v>18</v>
      </c>
      <c r="I78" s="1252"/>
      <c r="J78" s="1076" t="s">
        <v>592</v>
      </c>
      <c r="K78" s="1280" t="s">
        <v>573</v>
      </c>
      <c r="L78" s="1280">
        <v>36</v>
      </c>
      <c r="M78" s="1253"/>
      <c r="N78" s="1298" t="str">
        <f t="shared" si="4"/>
        <v>Included</v>
      </c>
      <c r="O78" s="1299">
        <f t="shared" si="5"/>
        <v>0</v>
      </c>
      <c r="P78" s="1070"/>
      <c r="Q78" s="1074">
        <f t="shared" si="6"/>
        <v>0</v>
      </c>
      <c r="R78" s="1075">
        <f t="shared" si="7"/>
        <v>0</v>
      </c>
      <c r="S78" s="1070"/>
      <c r="T78" s="1071"/>
      <c r="U78" s="1070"/>
      <c r="V78" s="1072"/>
      <c r="W78" s="1070"/>
      <c r="X78" s="1070"/>
      <c r="Y78" s="1070"/>
    </row>
    <row r="79" spans="1:25" s="1029" customFormat="1" ht="98.4" customHeight="1">
      <c r="A79" s="1076">
        <v>58</v>
      </c>
      <c r="B79" s="1076">
        <v>7000015649</v>
      </c>
      <c r="C79" s="1076">
        <v>580</v>
      </c>
      <c r="D79" s="1076" t="s">
        <v>587</v>
      </c>
      <c r="E79" s="1076">
        <v>1000022813</v>
      </c>
      <c r="F79" s="1076">
        <v>73089090</v>
      </c>
      <c r="G79" s="1251"/>
      <c r="H79" s="1280">
        <v>18</v>
      </c>
      <c r="I79" s="1252"/>
      <c r="J79" s="1076" t="s">
        <v>594</v>
      </c>
      <c r="K79" s="1280" t="s">
        <v>577</v>
      </c>
      <c r="L79" s="1280">
        <v>5</v>
      </c>
      <c r="M79" s="1253"/>
      <c r="N79" s="1298" t="str">
        <f t="shared" si="4"/>
        <v>Included</v>
      </c>
      <c r="O79" s="1299">
        <f t="shared" si="5"/>
        <v>0</v>
      </c>
      <c r="P79" s="1070"/>
      <c r="Q79" s="1074">
        <f t="shared" si="6"/>
        <v>0</v>
      </c>
      <c r="R79" s="1075">
        <f t="shared" si="7"/>
        <v>0</v>
      </c>
      <c r="S79" s="1070"/>
      <c r="T79" s="1071"/>
      <c r="U79" s="1070"/>
      <c r="V79" s="1072"/>
      <c r="W79" s="1070"/>
      <c r="X79" s="1070"/>
      <c r="Y79" s="1070"/>
    </row>
    <row r="80" spans="1:25" s="1029" customFormat="1" ht="36" customHeight="1">
      <c r="A80" s="1076">
        <v>59</v>
      </c>
      <c r="B80" s="1076">
        <v>7000015649</v>
      </c>
      <c r="C80" s="1076">
        <v>590</v>
      </c>
      <c r="D80" s="1076" t="s">
        <v>587</v>
      </c>
      <c r="E80" s="1076">
        <v>1000022819</v>
      </c>
      <c r="F80" s="1076">
        <v>73181500</v>
      </c>
      <c r="G80" s="1251"/>
      <c r="H80" s="1280">
        <v>18</v>
      </c>
      <c r="I80" s="1252"/>
      <c r="J80" s="1076" t="s">
        <v>595</v>
      </c>
      <c r="K80" s="1280" t="s">
        <v>577</v>
      </c>
      <c r="L80" s="1280">
        <v>0.65</v>
      </c>
      <c r="M80" s="1253"/>
      <c r="N80" s="1298" t="str">
        <f t="shared" si="4"/>
        <v>Included</v>
      </c>
      <c r="O80" s="1299">
        <f t="shared" si="5"/>
        <v>0</v>
      </c>
      <c r="P80" s="1070"/>
      <c r="Q80" s="1074">
        <f t="shared" si="6"/>
        <v>0</v>
      </c>
      <c r="R80" s="1075">
        <f t="shared" si="7"/>
        <v>0</v>
      </c>
      <c r="S80" s="1070"/>
      <c r="T80" s="1071"/>
      <c r="U80" s="1070"/>
      <c r="V80" s="1072"/>
      <c r="W80" s="1070"/>
      <c r="X80" s="1070"/>
      <c r="Y80" s="1070"/>
    </row>
    <row r="81" spans="1:25" s="1029" customFormat="1" ht="43.5" customHeight="1">
      <c r="A81" s="1076">
        <v>60</v>
      </c>
      <c r="B81" s="1076">
        <v>7000015649</v>
      </c>
      <c r="C81" s="1076">
        <v>600</v>
      </c>
      <c r="D81" s="1076" t="s">
        <v>587</v>
      </c>
      <c r="E81" s="1076">
        <v>1000022781</v>
      </c>
      <c r="F81" s="1076">
        <v>73089090</v>
      </c>
      <c r="G81" s="1251"/>
      <c r="H81" s="1280">
        <v>18</v>
      </c>
      <c r="I81" s="1252"/>
      <c r="J81" s="1076" t="s">
        <v>759</v>
      </c>
      <c r="K81" s="1280" t="s">
        <v>574</v>
      </c>
      <c r="L81" s="1280">
        <v>72</v>
      </c>
      <c r="M81" s="1253"/>
      <c r="N81" s="1298" t="str">
        <f t="shared" si="4"/>
        <v>Included</v>
      </c>
      <c r="O81" s="1299">
        <f t="shared" si="5"/>
        <v>0</v>
      </c>
      <c r="P81" s="1070"/>
      <c r="Q81" s="1074">
        <f t="shared" si="6"/>
        <v>0</v>
      </c>
      <c r="R81" s="1075">
        <f t="shared" si="7"/>
        <v>0</v>
      </c>
      <c r="S81" s="1070"/>
      <c r="T81" s="1071"/>
      <c r="U81" s="1070"/>
      <c r="V81" s="1072"/>
      <c r="W81" s="1070"/>
      <c r="X81" s="1070"/>
      <c r="Y81" s="1070"/>
    </row>
    <row r="82" spans="1:25" s="1029" customFormat="1" ht="70.5" customHeight="1">
      <c r="A82" s="1076">
        <v>61</v>
      </c>
      <c r="B82" s="1076">
        <v>7000015649</v>
      </c>
      <c r="C82" s="1076">
        <v>610</v>
      </c>
      <c r="D82" s="1076" t="s">
        <v>587</v>
      </c>
      <c r="E82" s="1076">
        <v>1000022814</v>
      </c>
      <c r="F82" s="1076">
        <v>85462050</v>
      </c>
      <c r="G82" s="1251"/>
      <c r="H82" s="1280">
        <v>18</v>
      </c>
      <c r="I82" s="1252"/>
      <c r="J82" s="1076" t="s">
        <v>602</v>
      </c>
      <c r="K82" s="1280" t="s">
        <v>573</v>
      </c>
      <c r="L82" s="1280">
        <v>72</v>
      </c>
      <c r="M82" s="1253"/>
      <c r="N82" s="1298" t="str">
        <f t="shared" si="4"/>
        <v>Included</v>
      </c>
      <c r="O82" s="1299">
        <f t="shared" si="5"/>
        <v>0</v>
      </c>
      <c r="P82" s="1070"/>
      <c r="Q82" s="1074">
        <f t="shared" si="6"/>
        <v>0</v>
      </c>
      <c r="R82" s="1075">
        <f t="shared" si="7"/>
        <v>0</v>
      </c>
      <c r="S82" s="1070"/>
      <c r="T82" s="1071"/>
      <c r="U82" s="1070"/>
      <c r="V82" s="1072"/>
      <c r="W82" s="1070"/>
      <c r="X82" s="1070"/>
      <c r="Y82" s="1070"/>
    </row>
    <row r="83" spans="1:25" s="1029" customFormat="1" ht="48.75" customHeight="1">
      <c r="A83" s="1076">
        <v>62</v>
      </c>
      <c r="B83" s="1076">
        <v>7000015649</v>
      </c>
      <c r="C83" s="1076">
        <v>620</v>
      </c>
      <c r="D83" s="1076" t="s">
        <v>587</v>
      </c>
      <c r="E83" s="1076">
        <v>1000033893</v>
      </c>
      <c r="F83" s="1076">
        <v>73121020</v>
      </c>
      <c r="G83" s="1251"/>
      <c r="H83" s="1280">
        <v>18</v>
      </c>
      <c r="I83" s="1252"/>
      <c r="J83" s="1076" t="s">
        <v>603</v>
      </c>
      <c r="K83" s="1280" t="s">
        <v>577</v>
      </c>
      <c r="L83" s="1280">
        <v>0.44</v>
      </c>
      <c r="M83" s="1253"/>
      <c r="N83" s="1298" t="str">
        <f t="shared" si="4"/>
        <v>Included</v>
      </c>
      <c r="O83" s="1299">
        <f t="shared" si="5"/>
        <v>0</v>
      </c>
      <c r="P83" s="1070"/>
      <c r="Q83" s="1074">
        <f t="shared" si="6"/>
        <v>0</v>
      </c>
      <c r="R83" s="1075">
        <f t="shared" si="7"/>
        <v>0</v>
      </c>
      <c r="S83" s="1070"/>
      <c r="T83" s="1071"/>
      <c r="U83" s="1070"/>
      <c r="V83" s="1072"/>
      <c r="W83" s="1070"/>
      <c r="X83" s="1070"/>
      <c r="Y83" s="1070"/>
    </row>
    <row r="84" spans="1:25" s="1029" customFormat="1" ht="64.5" customHeight="1">
      <c r="A84" s="1076">
        <v>63</v>
      </c>
      <c r="B84" s="1076">
        <v>7000015649</v>
      </c>
      <c r="C84" s="1076">
        <v>630</v>
      </c>
      <c r="D84" s="1076" t="s">
        <v>587</v>
      </c>
      <c r="E84" s="1076">
        <v>1000022782</v>
      </c>
      <c r="F84" s="1076">
        <v>85359030</v>
      </c>
      <c r="G84" s="1251"/>
      <c r="H84" s="1280">
        <v>18</v>
      </c>
      <c r="I84" s="1252"/>
      <c r="J84" s="1076" t="s">
        <v>608</v>
      </c>
      <c r="K84" s="1280" t="s">
        <v>573</v>
      </c>
      <c r="L84" s="1280">
        <v>18</v>
      </c>
      <c r="M84" s="1253"/>
      <c r="N84" s="1298" t="str">
        <f t="shared" si="4"/>
        <v>Included</v>
      </c>
      <c r="O84" s="1299">
        <f t="shared" si="5"/>
        <v>0</v>
      </c>
      <c r="P84" s="1070"/>
      <c r="Q84" s="1074">
        <f t="shared" si="6"/>
        <v>0</v>
      </c>
      <c r="R84" s="1075">
        <f t="shared" si="7"/>
        <v>0</v>
      </c>
      <c r="S84" s="1070"/>
      <c r="T84" s="1071"/>
      <c r="U84" s="1070"/>
      <c r="V84" s="1072"/>
      <c r="W84" s="1070"/>
      <c r="X84" s="1070"/>
      <c r="Y84" s="1070"/>
    </row>
    <row r="85" spans="1:25" s="1029" customFormat="1" ht="64.5" customHeight="1">
      <c r="A85" s="1076">
        <v>64</v>
      </c>
      <c r="B85" s="1076">
        <v>7000015649</v>
      </c>
      <c r="C85" s="1076">
        <v>640</v>
      </c>
      <c r="D85" s="1076" t="s">
        <v>587</v>
      </c>
      <c r="E85" s="1076">
        <v>1000032328</v>
      </c>
      <c r="F85" s="1076">
        <v>85351090</v>
      </c>
      <c r="G85" s="1251"/>
      <c r="H85" s="1280">
        <v>18</v>
      </c>
      <c r="I85" s="1252"/>
      <c r="J85" s="1076" t="s">
        <v>609</v>
      </c>
      <c r="K85" s="1280" t="s">
        <v>574</v>
      </c>
      <c r="L85" s="1280">
        <v>18</v>
      </c>
      <c r="M85" s="1253"/>
      <c r="N85" s="1298" t="str">
        <f t="shared" si="4"/>
        <v>Included</v>
      </c>
      <c r="O85" s="1299">
        <f t="shared" si="5"/>
        <v>0</v>
      </c>
      <c r="P85" s="1070"/>
      <c r="Q85" s="1074">
        <f t="shared" si="6"/>
        <v>0</v>
      </c>
      <c r="R85" s="1075">
        <f t="shared" si="7"/>
        <v>0</v>
      </c>
      <c r="S85" s="1070"/>
      <c r="T85" s="1071"/>
      <c r="U85" s="1070"/>
      <c r="V85" s="1072"/>
      <c r="W85" s="1070"/>
      <c r="X85" s="1070"/>
      <c r="Y85" s="1070"/>
    </row>
    <row r="86" spans="1:25" s="1029" customFormat="1" ht="64.5" customHeight="1">
      <c r="A86" s="1076">
        <v>65</v>
      </c>
      <c r="B86" s="1076">
        <v>7000015649</v>
      </c>
      <c r="C86" s="1076">
        <v>650</v>
      </c>
      <c r="D86" s="1076" t="s">
        <v>587</v>
      </c>
      <c r="E86" s="1076">
        <v>1000017115</v>
      </c>
      <c r="F86" s="1076">
        <v>76169990</v>
      </c>
      <c r="G86" s="1251"/>
      <c r="H86" s="1280">
        <v>18</v>
      </c>
      <c r="I86" s="1252"/>
      <c r="J86" s="1076" t="s">
        <v>610</v>
      </c>
      <c r="K86" s="1280" t="s">
        <v>573</v>
      </c>
      <c r="L86" s="1280">
        <v>108</v>
      </c>
      <c r="M86" s="1253"/>
      <c r="N86" s="1298" t="str">
        <f t="shared" si="4"/>
        <v>Included</v>
      </c>
      <c r="O86" s="1299">
        <f t="shared" si="5"/>
        <v>0</v>
      </c>
      <c r="P86" s="1070"/>
      <c r="Q86" s="1074">
        <f t="shared" si="6"/>
        <v>0</v>
      </c>
      <c r="R86" s="1075">
        <f t="shared" si="7"/>
        <v>0</v>
      </c>
      <c r="S86" s="1070"/>
      <c r="T86" s="1071"/>
      <c r="U86" s="1070"/>
      <c r="V86" s="1072"/>
      <c r="W86" s="1070"/>
      <c r="X86" s="1070"/>
      <c r="Y86" s="1070"/>
    </row>
    <row r="87" spans="1:25" s="1029" customFormat="1" ht="64.5" customHeight="1">
      <c r="A87" s="1076">
        <v>66</v>
      </c>
      <c r="B87" s="1076">
        <v>7000015649</v>
      </c>
      <c r="C87" s="1076">
        <v>660</v>
      </c>
      <c r="D87" s="1076" t="s">
        <v>587</v>
      </c>
      <c r="E87" s="1076">
        <v>1000022800</v>
      </c>
      <c r="F87" s="1076">
        <v>85042100</v>
      </c>
      <c r="G87" s="1251"/>
      <c r="H87" s="1280">
        <v>18</v>
      </c>
      <c r="I87" s="1252"/>
      <c r="J87" s="1076" t="s">
        <v>615</v>
      </c>
      <c r="K87" s="1280" t="s">
        <v>573</v>
      </c>
      <c r="L87" s="1280">
        <v>18</v>
      </c>
      <c r="M87" s="1253"/>
      <c r="N87" s="1298" t="str">
        <f t="shared" si="4"/>
        <v>Included</v>
      </c>
      <c r="O87" s="1299">
        <f t="shared" si="5"/>
        <v>0</v>
      </c>
      <c r="P87" s="1070"/>
      <c r="Q87" s="1074">
        <f t="shared" si="6"/>
        <v>0</v>
      </c>
      <c r="R87" s="1075">
        <f t="shared" si="7"/>
        <v>0</v>
      </c>
      <c r="S87" s="1070"/>
      <c r="T87" s="1071"/>
      <c r="U87" s="1070"/>
      <c r="V87" s="1072"/>
      <c r="W87" s="1070"/>
      <c r="X87" s="1070"/>
      <c r="Y87" s="1070"/>
    </row>
    <row r="88" spans="1:25" s="1029" customFormat="1" ht="102" customHeight="1">
      <c r="A88" s="1076">
        <v>67</v>
      </c>
      <c r="B88" s="1076">
        <v>7000015649</v>
      </c>
      <c r="C88" s="1076">
        <v>670</v>
      </c>
      <c r="D88" s="1076" t="s">
        <v>587</v>
      </c>
      <c r="E88" s="1076">
        <v>1000028423</v>
      </c>
      <c r="F88" s="1076">
        <v>85371000</v>
      </c>
      <c r="G88" s="1251"/>
      <c r="H88" s="1280">
        <v>18</v>
      </c>
      <c r="I88" s="1252"/>
      <c r="J88" s="1076" t="s">
        <v>616</v>
      </c>
      <c r="K88" s="1280" t="s">
        <v>573</v>
      </c>
      <c r="L88" s="1280">
        <v>18</v>
      </c>
      <c r="M88" s="1253"/>
      <c r="N88" s="1298" t="str">
        <f t="shared" ref="N88:N151" si="8">IF(M88=0, "Included",IF(ISERROR(L88*M88), M88, L88*M88))</f>
        <v>Included</v>
      </c>
      <c r="O88" s="1299">
        <f t="shared" ref="O88:O151" si="9">R88</f>
        <v>0</v>
      </c>
      <c r="P88" s="1070"/>
      <c r="Q88" s="1074">
        <f t="shared" ref="Q88:Q151" si="10">IF(N88="Included",0,N88)</f>
        <v>0</v>
      </c>
      <c r="R88" s="1075">
        <f t="shared" si="7"/>
        <v>0</v>
      </c>
      <c r="S88" s="1070"/>
      <c r="T88" s="1071"/>
      <c r="U88" s="1070"/>
      <c r="V88" s="1072"/>
      <c r="W88" s="1070"/>
      <c r="X88" s="1070"/>
      <c r="Y88" s="1070"/>
    </row>
    <row r="89" spans="1:25" s="1029" customFormat="1" ht="64.5" customHeight="1">
      <c r="A89" s="1076">
        <v>68</v>
      </c>
      <c r="B89" s="1076">
        <v>7000015649</v>
      </c>
      <c r="C89" s="1076">
        <v>680</v>
      </c>
      <c r="D89" s="1076" t="s">
        <v>587</v>
      </c>
      <c r="E89" s="1076">
        <v>1000020375</v>
      </c>
      <c r="F89" s="1076">
        <v>85354010</v>
      </c>
      <c r="G89" s="1251"/>
      <c r="H89" s="1280">
        <v>18</v>
      </c>
      <c r="I89" s="1252"/>
      <c r="J89" s="1076" t="s">
        <v>611</v>
      </c>
      <c r="K89" s="1280" t="s">
        <v>573</v>
      </c>
      <c r="L89" s="1280">
        <v>54</v>
      </c>
      <c r="M89" s="1253"/>
      <c r="N89" s="1298" t="str">
        <f t="shared" si="8"/>
        <v>Included</v>
      </c>
      <c r="O89" s="1299">
        <f t="shared" si="9"/>
        <v>0</v>
      </c>
      <c r="P89" s="1070"/>
      <c r="Q89" s="1074">
        <f t="shared" si="10"/>
        <v>0</v>
      </c>
      <c r="R89" s="1075">
        <f t="shared" ref="R89:R152" si="11">IF(I89="", H89*Q89/100,I89*Q89/100)</f>
        <v>0</v>
      </c>
      <c r="S89" s="1070"/>
      <c r="T89" s="1071"/>
      <c r="U89" s="1070"/>
      <c r="V89" s="1072"/>
      <c r="W89" s="1070"/>
      <c r="X89" s="1070"/>
      <c r="Y89" s="1070"/>
    </row>
    <row r="90" spans="1:25" s="1029" customFormat="1" ht="64.5" customHeight="1">
      <c r="A90" s="1076">
        <v>69</v>
      </c>
      <c r="B90" s="1076">
        <v>7000015649</v>
      </c>
      <c r="C90" s="1076">
        <v>690</v>
      </c>
      <c r="D90" s="1076" t="s">
        <v>587</v>
      </c>
      <c r="E90" s="1076">
        <v>1000028403</v>
      </c>
      <c r="F90" s="1076">
        <v>73089090</v>
      </c>
      <c r="G90" s="1251"/>
      <c r="H90" s="1280">
        <v>18</v>
      </c>
      <c r="I90" s="1252"/>
      <c r="J90" s="1076" t="s">
        <v>612</v>
      </c>
      <c r="K90" s="1280" t="s">
        <v>573</v>
      </c>
      <c r="L90" s="1280">
        <v>54</v>
      </c>
      <c r="M90" s="1253"/>
      <c r="N90" s="1298" t="str">
        <f t="shared" si="8"/>
        <v>Included</v>
      </c>
      <c r="O90" s="1299">
        <f t="shared" si="9"/>
        <v>0</v>
      </c>
      <c r="P90" s="1070"/>
      <c r="Q90" s="1074">
        <f t="shared" si="10"/>
        <v>0</v>
      </c>
      <c r="R90" s="1075">
        <f t="shared" si="11"/>
        <v>0</v>
      </c>
      <c r="S90" s="1070"/>
      <c r="T90" s="1071"/>
      <c r="U90" s="1070"/>
      <c r="V90" s="1072"/>
      <c r="W90" s="1070"/>
      <c r="X90" s="1070"/>
      <c r="Y90" s="1070"/>
    </row>
    <row r="91" spans="1:25" s="1029" customFormat="1" ht="64.5" customHeight="1">
      <c r="A91" s="1076">
        <v>70</v>
      </c>
      <c r="B91" s="1076">
        <v>7000015649</v>
      </c>
      <c r="C91" s="1076">
        <v>700</v>
      </c>
      <c r="D91" s="1076" t="s">
        <v>587</v>
      </c>
      <c r="E91" s="1076">
        <v>1000040978</v>
      </c>
      <c r="F91" s="1076">
        <v>85446090</v>
      </c>
      <c r="G91" s="1251"/>
      <c r="H91" s="1280">
        <v>18</v>
      </c>
      <c r="I91" s="1252"/>
      <c r="J91" s="1076" t="s">
        <v>613</v>
      </c>
      <c r="K91" s="1280" t="s">
        <v>581</v>
      </c>
      <c r="L91" s="1280">
        <v>1080</v>
      </c>
      <c r="M91" s="1253"/>
      <c r="N91" s="1298" t="str">
        <f t="shared" si="8"/>
        <v>Included</v>
      </c>
      <c r="O91" s="1299">
        <f t="shared" si="9"/>
        <v>0</v>
      </c>
      <c r="P91" s="1070"/>
      <c r="Q91" s="1074">
        <f t="shared" si="10"/>
        <v>0</v>
      </c>
      <c r="R91" s="1075">
        <f t="shared" si="11"/>
        <v>0</v>
      </c>
      <c r="S91" s="1070"/>
      <c r="T91" s="1071"/>
      <c r="U91" s="1070"/>
      <c r="V91" s="1072"/>
      <c r="W91" s="1070"/>
      <c r="X91" s="1070"/>
      <c r="Y91" s="1070"/>
    </row>
    <row r="92" spans="1:25" s="1029" customFormat="1" ht="28.8">
      <c r="A92" s="1076">
        <v>71</v>
      </c>
      <c r="B92" s="1076">
        <v>7000015649</v>
      </c>
      <c r="C92" s="1076">
        <v>710</v>
      </c>
      <c r="D92" s="1076" t="s">
        <v>587</v>
      </c>
      <c r="E92" s="1076">
        <v>1000032342</v>
      </c>
      <c r="F92" s="1076">
        <v>72125090</v>
      </c>
      <c r="G92" s="1251"/>
      <c r="H92" s="1280">
        <v>18</v>
      </c>
      <c r="I92" s="1252"/>
      <c r="J92" s="1076" t="s">
        <v>614</v>
      </c>
      <c r="K92" s="1280" t="s">
        <v>599</v>
      </c>
      <c r="L92" s="1280">
        <v>360</v>
      </c>
      <c r="M92" s="1253"/>
      <c r="N92" s="1298" t="str">
        <f t="shared" si="8"/>
        <v>Included</v>
      </c>
      <c r="O92" s="1299">
        <f t="shared" si="9"/>
        <v>0</v>
      </c>
      <c r="P92" s="1070"/>
      <c r="Q92" s="1074">
        <f t="shared" si="10"/>
        <v>0</v>
      </c>
      <c r="R92" s="1075">
        <f t="shared" si="11"/>
        <v>0</v>
      </c>
      <c r="S92" s="1070"/>
      <c r="T92" s="1071"/>
      <c r="U92" s="1070"/>
      <c r="V92" s="1072"/>
      <c r="W92" s="1070"/>
      <c r="X92" s="1070"/>
      <c r="Y92" s="1070"/>
    </row>
    <row r="93" spans="1:25" s="1029" customFormat="1" ht="28.8">
      <c r="A93" s="1076">
        <v>72</v>
      </c>
      <c r="B93" s="1076">
        <v>7000015649</v>
      </c>
      <c r="C93" s="1076">
        <v>720</v>
      </c>
      <c r="D93" s="1076" t="s">
        <v>587</v>
      </c>
      <c r="E93" s="1076">
        <v>1000056396</v>
      </c>
      <c r="F93" s="1076">
        <v>85462019</v>
      </c>
      <c r="G93" s="1251"/>
      <c r="H93" s="1280">
        <v>18</v>
      </c>
      <c r="I93" s="1252"/>
      <c r="J93" s="1076" t="s">
        <v>606</v>
      </c>
      <c r="K93" s="1280" t="s">
        <v>573</v>
      </c>
      <c r="L93" s="1280">
        <v>54</v>
      </c>
      <c r="M93" s="1253"/>
      <c r="N93" s="1298" t="str">
        <f t="shared" si="8"/>
        <v>Included</v>
      </c>
      <c r="O93" s="1299">
        <f t="shared" si="9"/>
        <v>0</v>
      </c>
      <c r="P93" s="1070"/>
      <c r="Q93" s="1074">
        <f t="shared" si="10"/>
        <v>0</v>
      </c>
      <c r="R93" s="1075">
        <f t="shared" si="11"/>
        <v>0</v>
      </c>
      <c r="S93" s="1070"/>
      <c r="T93" s="1071"/>
      <c r="U93" s="1070"/>
      <c r="V93" s="1072"/>
      <c r="W93" s="1070"/>
      <c r="X93" s="1070"/>
      <c r="Y93" s="1070"/>
    </row>
    <row r="94" spans="1:25" s="1029" customFormat="1" ht="75" customHeight="1">
      <c r="A94" s="1076">
        <v>73</v>
      </c>
      <c r="B94" s="1076">
        <v>7000015649</v>
      </c>
      <c r="C94" s="1076">
        <v>730</v>
      </c>
      <c r="D94" s="1076" t="s">
        <v>587</v>
      </c>
      <c r="E94" s="1076">
        <v>1000056397</v>
      </c>
      <c r="F94" s="1076">
        <v>85462019</v>
      </c>
      <c r="G94" s="1251"/>
      <c r="H94" s="1280">
        <v>18</v>
      </c>
      <c r="I94" s="1252"/>
      <c r="J94" s="1076" t="s">
        <v>607</v>
      </c>
      <c r="K94" s="1280" t="s">
        <v>574</v>
      </c>
      <c r="L94" s="1280">
        <v>54</v>
      </c>
      <c r="M94" s="1253"/>
      <c r="N94" s="1298" t="str">
        <f t="shared" si="8"/>
        <v>Included</v>
      </c>
      <c r="O94" s="1299">
        <f t="shared" si="9"/>
        <v>0</v>
      </c>
      <c r="P94" s="1070"/>
      <c r="Q94" s="1074">
        <f t="shared" si="10"/>
        <v>0</v>
      </c>
      <c r="R94" s="1075">
        <f t="shared" si="11"/>
        <v>0</v>
      </c>
      <c r="S94" s="1070"/>
      <c r="T94" s="1071"/>
      <c r="U94" s="1070"/>
      <c r="V94" s="1072"/>
      <c r="W94" s="1070"/>
      <c r="X94" s="1070"/>
      <c r="Y94" s="1070"/>
    </row>
    <row r="95" spans="1:25" s="1029" customFormat="1" ht="65.25" customHeight="1">
      <c r="A95" s="1076">
        <v>74</v>
      </c>
      <c r="B95" s="1076">
        <v>7000015649</v>
      </c>
      <c r="C95" s="1076">
        <v>740</v>
      </c>
      <c r="D95" s="1076" t="s">
        <v>587</v>
      </c>
      <c r="E95" s="1076">
        <v>1000032344</v>
      </c>
      <c r="F95" s="1076">
        <v>72171010</v>
      </c>
      <c r="G95" s="1251"/>
      <c r="H95" s="1280">
        <v>18</v>
      </c>
      <c r="I95" s="1252"/>
      <c r="J95" s="1076" t="s">
        <v>600</v>
      </c>
      <c r="K95" s="1280" t="s">
        <v>599</v>
      </c>
      <c r="L95" s="1280">
        <v>90</v>
      </c>
      <c r="M95" s="1253"/>
      <c r="N95" s="1298" t="str">
        <f t="shared" si="8"/>
        <v>Included</v>
      </c>
      <c r="O95" s="1299">
        <f t="shared" si="9"/>
        <v>0</v>
      </c>
      <c r="P95" s="1070"/>
      <c r="Q95" s="1074">
        <f t="shared" si="10"/>
        <v>0</v>
      </c>
      <c r="R95" s="1075">
        <f t="shared" si="11"/>
        <v>0</v>
      </c>
      <c r="S95" s="1070"/>
      <c r="T95" s="1071"/>
      <c r="U95" s="1070"/>
      <c r="V95" s="1072"/>
      <c r="W95" s="1070"/>
      <c r="X95" s="1070"/>
      <c r="Y95" s="1070"/>
    </row>
    <row r="96" spans="1:25" s="1029" customFormat="1" ht="65.25" customHeight="1">
      <c r="A96" s="1076">
        <v>75</v>
      </c>
      <c r="B96" s="1076">
        <v>7000015649</v>
      </c>
      <c r="C96" s="1076">
        <v>750</v>
      </c>
      <c r="D96" s="1076" t="s">
        <v>737</v>
      </c>
      <c r="E96" s="1076">
        <v>1000022800</v>
      </c>
      <c r="F96" s="1076">
        <v>85042100</v>
      </c>
      <c r="G96" s="1251"/>
      <c r="H96" s="1280">
        <v>18</v>
      </c>
      <c r="I96" s="1252"/>
      <c r="J96" s="1076" t="s">
        <v>615</v>
      </c>
      <c r="K96" s="1280" t="s">
        <v>573</v>
      </c>
      <c r="L96" s="1280">
        <v>6</v>
      </c>
      <c r="M96" s="1253"/>
      <c r="N96" s="1298" t="str">
        <f t="shared" si="8"/>
        <v>Included</v>
      </c>
      <c r="O96" s="1299">
        <f t="shared" si="9"/>
        <v>0</v>
      </c>
      <c r="P96" s="1070"/>
      <c r="Q96" s="1074">
        <f t="shared" si="10"/>
        <v>0</v>
      </c>
      <c r="R96" s="1075">
        <f t="shared" si="11"/>
        <v>0</v>
      </c>
      <c r="S96" s="1070"/>
      <c r="T96" s="1071"/>
      <c r="U96" s="1070"/>
      <c r="V96" s="1072"/>
      <c r="W96" s="1070"/>
      <c r="X96" s="1070"/>
      <c r="Y96" s="1070"/>
    </row>
    <row r="97" spans="1:25" s="1029" customFormat="1" ht="45.75" customHeight="1">
      <c r="A97" s="1076">
        <v>76</v>
      </c>
      <c r="B97" s="1076">
        <v>7000015649</v>
      </c>
      <c r="C97" s="1076">
        <v>760</v>
      </c>
      <c r="D97" s="1076" t="s">
        <v>737</v>
      </c>
      <c r="E97" s="1076">
        <v>1000022765</v>
      </c>
      <c r="F97" s="1076">
        <v>85042100</v>
      </c>
      <c r="G97" s="1251"/>
      <c r="H97" s="1280">
        <v>18</v>
      </c>
      <c r="I97" s="1252"/>
      <c r="J97" s="1076" t="s">
        <v>742</v>
      </c>
      <c r="K97" s="1280" t="s">
        <v>573</v>
      </c>
      <c r="L97" s="1280">
        <v>1</v>
      </c>
      <c r="M97" s="1253"/>
      <c r="N97" s="1298" t="str">
        <f t="shared" si="8"/>
        <v>Included</v>
      </c>
      <c r="O97" s="1299">
        <f t="shared" si="9"/>
        <v>0</v>
      </c>
      <c r="P97" s="1070"/>
      <c r="Q97" s="1074">
        <f t="shared" si="10"/>
        <v>0</v>
      </c>
      <c r="R97" s="1075">
        <f t="shared" si="11"/>
        <v>0</v>
      </c>
      <c r="S97" s="1070"/>
      <c r="T97" s="1071"/>
      <c r="U97" s="1070"/>
      <c r="V97" s="1072"/>
      <c r="W97" s="1070"/>
      <c r="X97" s="1070"/>
      <c r="Y97" s="1070"/>
    </row>
    <row r="98" spans="1:25" s="1029" customFormat="1" ht="63.75" customHeight="1">
      <c r="A98" s="1076">
        <v>77</v>
      </c>
      <c r="B98" s="1076">
        <v>7000015649</v>
      </c>
      <c r="C98" s="1076">
        <v>770</v>
      </c>
      <c r="D98" s="1076" t="s">
        <v>770</v>
      </c>
      <c r="E98" s="1076">
        <v>1000030862</v>
      </c>
      <c r="F98" s="1076">
        <v>76141000</v>
      </c>
      <c r="G98" s="1251"/>
      <c r="H98" s="1280">
        <v>18</v>
      </c>
      <c r="I98" s="1252"/>
      <c r="J98" s="1076" t="s">
        <v>590</v>
      </c>
      <c r="K98" s="1280" t="s">
        <v>576</v>
      </c>
      <c r="L98" s="1280">
        <v>103</v>
      </c>
      <c r="M98" s="1253"/>
      <c r="N98" s="1298" t="str">
        <f t="shared" si="8"/>
        <v>Included</v>
      </c>
      <c r="O98" s="1299">
        <f t="shared" si="9"/>
        <v>0</v>
      </c>
      <c r="P98" s="1070"/>
      <c r="Q98" s="1074">
        <f t="shared" si="10"/>
        <v>0</v>
      </c>
      <c r="R98" s="1075">
        <f t="shared" si="11"/>
        <v>0</v>
      </c>
      <c r="S98" s="1070"/>
      <c r="T98" s="1071"/>
      <c r="U98" s="1070"/>
      <c r="V98" s="1072"/>
      <c r="W98" s="1070"/>
      <c r="X98" s="1070"/>
      <c r="Y98" s="1070"/>
    </row>
    <row r="99" spans="1:25" s="1029" customFormat="1" ht="63.75" customHeight="1">
      <c r="A99" s="1076">
        <v>78</v>
      </c>
      <c r="B99" s="1076">
        <v>7000015649</v>
      </c>
      <c r="C99" s="1076">
        <v>780</v>
      </c>
      <c r="D99" s="1076" t="s">
        <v>588</v>
      </c>
      <c r="E99" s="1076">
        <v>1000030857</v>
      </c>
      <c r="F99" s="1076">
        <v>76141000</v>
      </c>
      <c r="G99" s="1251"/>
      <c r="H99" s="1280">
        <v>18</v>
      </c>
      <c r="I99" s="1252"/>
      <c r="J99" s="1076" t="s">
        <v>617</v>
      </c>
      <c r="K99" s="1280" t="s">
        <v>576</v>
      </c>
      <c r="L99" s="1280">
        <v>30.9</v>
      </c>
      <c r="M99" s="1253"/>
      <c r="N99" s="1298" t="str">
        <f t="shared" si="8"/>
        <v>Included</v>
      </c>
      <c r="O99" s="1299">
        <f t="shared" si="9"/>
        <v>0</v>
      </c>
      <c r="P99" s="1070"/>
      <c r="Q99" s="1074">
        <f t="shared" si="10"/>
        <v>0</v>
      </c>
      <c r="R99" s="1075">
        <f t="shared" si="11"/>
        <v>0</v>
      </c>
      <c r="S99" s="1070"/>
      <c r="T99" s="1071"/>
      <c r="U99" s="1070"/>
      <c r="V99" s="1072"/>
      <c r="W99" s="1070"/>
      <c r="X99" s="1070"/>
      <c r="Y99" s="1070"/>
    </row>
    <row r="100" spans="1:25" s="1029" customFormat="1" ht="63.75" customHeight="1">
      <c r="A100" s="1076">
        <v>79</v>
      </c>
      <c r="B100" s="1076">
        <v>7000015649</v>
      </c>
      <c r="C100" s="1076">
        <v>790</v>
      </c>
      <c r="D100" s="1076" t="s">
        <v>588</v>
      </c>
      <c r="E100" s="1076">
        <v>1000056012</v>
      </c>
      <c r="F100" s="1076">
        <v>73089070</v>
      </c>
      <c r="G100" s="1251"/>
      <c r="H100" s="1280">
        <v>18</v>
      </c>
      <c r="I100" s="1252"/>
      <c r="J100" s="1076" t="s">
        <v>618</v>
      </c>
      <c r="K100" s="1280" t="s">
        <v>573</v>
      </c>
      <c r="L100" s="1280">
        <v>160</v>
      </c>
      <c r="M100" s="1253"/>
      <c r="N100" s="1298" t="str">
        <f t="shared" si="8"/>
        <v>Included</v>
      </c>
      <c r="O100" s="1299">
        <f t="shared" si="9"/>
        <v>0</v>
      </c>
      <c r="P100" s="1070"/>
      <c r="Q100" s="1074">
        <f t="shared" si="10"/>
        <v>0</v>
      </c>
      <c r="R100" s="1075">
        <f t="shared" si="11"/>
        <v>0</v>
      </c>
      <c r="S100" s="1070"/>
      <c r="T100" s="1071"/>
      <c r="U100" s="1070"/>
      <c r="V100" s="1072"/>
      <c r="W100" s="1070"/>
      <c r="X100" s="1070"/>
      <c r="Y100" s="1070"/>
    </row>
    <row r="101" spans="1:25" s="1029" customFormat="1" ht="127.2" customHeight="1">
      <c r="A101" s="1076">
        <v>80</v>
      </c>
      <c r="B101" s="1076">
        <v>7000015649</v>
      </c>
      <c r="C101" s="1076">
        <v>800</v>
      </c>
      <c r="D101" s="1076" t="s">
        <v>588</v>
      </c>
      <c r="E101" s="1076">
        <v>1000022813</v>
      </c>
      <c r="F101" s="1076">
        <v>73089090</v>
      </c>
      <c r="G101" s="1251"/>
      <c r="H101" s="1280">
        <v>18</v>
      </c>
      <c r="I101" s="1252"/>
      <c r="J101" s="1076" t="s">
        <v>594</v>
      </c>
      <c r="K101" s="1280" t="s">
        <v>577</v>
      </c>
      <c r="L101" s="1280">
        <v>6.56</v>
      </c>
      <c r="M101" s="1253"/>
      <c r="N101" s="1298" t="str">
        <f t="shared" si="8"/>
        <v>Included</v>
      </c>
      <c r="O101" s="1299">
        <f t="shared" si="9"/>
        <v>0</v>
      </c>
      <c r="P101" s="1070"/>
      <c r="Q101" s="1074">
        <f t="shared" si="10"/>
        <v>0</v>
      </c>
      <c r="R101" s="1075">
        <f t="shared" si="11"/>
        <v>0</v>
      </c>
      <c r="S101" s="1070"/>
      <c r="T101" s="1071"/>
      <c r="U101" s="1070"/>
      <c r="V101" s="1072"/>
      <c r="W101" s="1070"/>
      <c r="X101" s="1070"/>
      <c r="Y101" s="1070"/>
    </row>
    <row r="102" spans="1:25" s="1029" customFormat="1" ht="71.400000000000006" customHeight="1">
      <c r="A102" s="1076">
        <v>81</v>
      </c>
      <c r="B102" s="1076">
        <v>7000015649</v>
      </c>
      <c r="C102" s="1076">
        <v>810</v>
      </c>
      <c r="D102" s="1076" t="s">
        <v>588</v>
      </c>
      <c r="E102" s="1076">
        <v>1000022819</v>
      </c>
      <c r="F102" s="1076">
        <v>73181500</v>
      </c>
      <c r="G102" s="1251"/>
      <c r="H102" s="1280">
        <v>18</v>
      </c>
      <c r="I102" s="1252"/>
      <c r="J102" s="1076" t="s">
        <v>595</v>
      </c>
      <c r="K102" s="1280" t="s">
        <v>577</v>
      </c>
      <c r="L102" s="1280">
        <v>0.33</v>
      </c>
      <c r="M102" s="1253"/>
      <c r="N102" s="1298" t="str">
        <f t="shared" si="8"/>
        <v>Included</v>
      </c>
      <c r="O102" s="1299">
        <f t="shared" si="9"/>
        <v>0</v>
      </c>
      <c r="P102" s="1070"/>
      <c r="Q102" s="1074">
        <f t="shared" si="10"/>
        <v>0</v>
      </c>
      <c r="R102" s="1075">
        <f t="shared" si="11"/>
        <v>0</v>
      </c>
      <c r="S102" s="1070"/>
      <c r="T102" s="1071"/>
      <c r="U102" s="1070"/>
      <c r="V102" s="1072"/>
      <c r="W102" s="1070"/>
      <c r="X102" s="1070"/>
      <c r="Y102" s="1070"/>
    </row>
    <row r="103" spans="1:25" s="1029" customFormat="1" ht="77.400000000000006" customHeight="1">
      <c r="A103" s="1076">
        <v>82</v>
      </c>
      <c r="B103" s="1076">
        <v>7000015649</v>
      </c>
      <c r="C103" s="1076">
        <v>820</v>
      </c>
      <c r="D103" s="1076" t="s">
        <v>588</v>
      </c>
      <c r="E103" s="1076">
        <v>1000028393</v>
      </c>
      <c r="F103" s="1076">
        <v>72149990</v>
      </c>
      <c r="G103" s="1251"/>
      <c r="H103" s="1280">
        <v>18</v>
      </c>
      <c r="I103" s="1252"/>
      <c r="J103" s="1076" t="s">
        <v>596</v>
      </c>
      <c r="K103" s="1280" t="s">
        <v>574</v>
      </c>
      <c r="L103" s="1280">
        <v>160</v>
      </c>
      <c r="M103" s="1253"/>
      <c r="N103" s="1298" t="str">
        <f t="shared" si="8"/>
        <v>Included</v>
      </c>
      <c r="O103" s="1299">
        <f t="shared" si="9"/>
        <v>0</v>
      </c>
      <c r="P103" s="1070"/>
      <c r="Q103" s="1074">
        <f t="shared" si="10"/>
        <v>0</v>
      </c>
      <c r="R103" s="1075">
        <f t="shared" si="11"/>
        <v>0</v>
      </c>
      <c r="S103" s="1070"/>
      <c r="T103" s="1071"/>
      <c r="U103" s="1070"/>
      <c r="V103" s="1072"/>
      <c r="W103" s="1070"/>
      <c r="X103" s="1070"/>
      <c r="Y103" s="1070"/>
    </row>
    <row r="104" spans="1:25" s="1029" customFormat="1" ht="45.75" customHeight="1">
      <c r="A104" s="1076">
        <v>83</v>
      </c>
      <c r="B104" s="1076">
        <v>7000015649</v>
      </c>
      <c r="C104" s="1076">
        <v>830</v>
      </c>
      <c r="D104" s="1076" t="s">
        <v>588</v>
      </c>
      <c r="E104" s="1076">
        <v>1000022814</v>
      </c>
      <c r="F104" s="1076">
        <v>85462050</v>
      </c>
      <c r="G104" s="1251"/>
      <c r="H104" s="1280">
        <v>18</v>
      </c>
      <c r="I104" s="1252"/>
      <c r="J104" s="1076" t="s">
        <v>602</v>
      </c>
      <c r="K104" s="1280" t="s">
        <v>573</v>
      </c>
      <c r="L104" s="1280">
        <v>200</v>
      </c>
      <c r="M104" s="1253"/>
      <c r="N104" s="1298" t="str">
        <f t="shared" si="8"/>
        <v>Included</v>
      </c>
      <c r="O104" s="1299">
        <f t="shared" si="9"/>
        <v>0</v>
      </c>
      <c r="P104" s="1070"/>
      <c r="Q104" s="1074">
        <f t="shared" si="10"/>
        <v>0</v>
      </c>
      <c r="R104" s="1075">
        <f t="shared" si="11"/>
        <v>0</v>
      </c>
      <c r="S104" s="1070"/>
      <c r="T104" s="1071"/>
      <c r="U104" s="1070"/>
      <c r="V104" s="1072"/>
      <c r="W104" s="1070"/>
      <c r="X104" s="1070"/>
      <c r="Y104" s="1070"/>
    </row>
    <row r="105" spans="1:25" s="1029" customFormat="1" ht="45.75" customHeight="1">
      <c r="A105" s="1076">
        <v>84</v>
      </c>
      <c r="B105" s="1076">
        <v>7000015649</v>
      </c>
      <c r="C105" s="1076">
        <v>840</v>
      </c>
      <c r="D105" s="1076" t="s">
        <v>588</v>
      </c>
      <c r="E105" s="1076">
        <v>1000033893</v>
      </c>
      <c r="F105" s="1076">
        <v>73121020</v>
      </c>
      <c r="G105" s="1251"/>
      <c r="H105" s="1280">
        <v>18</v>
      </c>
      <c r="I105" s="1252"/>
      <c r="J105" s="1076" t="s">
        <v>603</v>
      </c>
      <c r="K105" s="1280" t="s">
        <v>577</v>
      </c>
      <c r="L105" s="1280">
        <v>0.51</v>
      </c>
      <c r="M105" s="1253"/>
      <c r="N105" s="1298" t="str">
        <f t="shared" si="8"/>
        <v>Included</v>
      </c>
      <c r="O105" s="1299">
        <f t="shared" si="9"/>
        <v>0</v>
      </c>
      <c r="P105" s="1070"/>
      <c r="Q105" s="1074">
        <f t="shared" si="10"/>
        <v>0</v>
      </c>
      <c r="R105" s="1075">
        <f t="shared" si="11"/>
        <v>0</v>
      </c>
      <c r="S105" s="1070"/>
      <c r="T105" s="1071"/>
      <c r="U105" s="1070"/>
      <c r="V105" s="1072"/>
      <c r="W105" s="1070"/>
      <c r="X105" s="1070"/>
      <c r="Y105" s="1070"/>
    </row>
    <row r="106" spans="1:25" s="1029" customFormat="1" ht="45.75" customHeight="1">
      <c r="A106" s="1076">
        <v>85</v>
      </c>
      <c r="B106" s="1076">
        <v>7000015649</v>
      </c>
      <c r="C106" s="1076">
        <v>850</v>
      </c>
      <c r="D106" s="1076" t="s">
        <v>588</v>
      </c>
      <c r="E106" s="1076">
        <v>1000045302</v>
      </c>
      <c r="F106" s="1076">
        <v>73121020</v>
      </c>
      <c r="G106" s="1251"/>
      <c r="H106" s="1280">
        <v>18</v>
      </c>
      <c r="I106" s="1252"/>
      <c r="J106" s="1076" t="s">
        <v>604</v>
      </c>
      <c r="K106" s="1280" t="s">
        <v>577</v>
      </c>
      <c r="L106" s="1280">
        <v>0.2</v>
      </c>
      <c r="M106" s="1253"/>
      <c r="N106" s="1298" t="str">
        <f t="shared" si="8"/>
        <v>Included</v>
      </c>
      <c r="O106" s="1299">
        <f t="shared" si="9"/>
        <v>0</v>
      </c>
      <c r="P106" s="1070"/>
      <c r="Q106" s="1074">
        <f t="shared" si="10"/>
        <v>0</v>
      </c>
      <c r="R106" s="1075">
        <f t="shared" si="11"/>
        <v>0</v>
      </c>
      <c r="S106" s="1070"/>
      <c r="T106" s="1071"/>
      <c r="U106" s="1070"/>
      <c r="V106" s="1072"/>
      <c r="W106" s="1070"/>
      <c r="X106" s="1070"/>
      <c r="Y106" s="1070"/>
    </row>
    <row r="107" spans="1:25" s="1029" customFormat="1" ht="91.8" customHeight="1">
      <c r="A107" s="1076">
        <v>86</v>
      </c>
      <c r="B107" s="1076">
        <v>7000015649</v>
      </c>
      <c r="C107" s="1076">
        <v>860</v>
      </c>
      <c r="D107" s="1076" t="s">
        <v>588</v>
      </c>
      <c r="E107" s="1076">
        <v>1000022795</v>
      </c>
      <c r="F107" s="1076">
        <v>85462033</v>
      </c>
      <c r="G107" s="1251"/>
      <c r="H107" s="1280">
        <v>18</v>
      </c>
      <c r="I107" s="1252"/>
      <c r="J107" s="1076" t="s">
        <v>620</v>
      </c>
      <c r="K107" s="1280" t="s">
        <v>574</v>
      </c>
      <c r="L107" s="1280">
        <v>435</v>
      </c>
      <c r="M107" s="1253"/>
      <c r="N107" s="1298" t="str">
        <f t="shared" si="8"/>
        <v>Included</v>
      </c>
      <c r="O107" s="1299">
        <f t="shared" si="9"/>
        <v>0</v>
      </c>
      <c r="P107" s="1070"/>
      <c r="Q107" s="1074">
        <f t="shared" si="10"/>
        <v>0</v>
      </c>
      <c r="R107" s="1075">
        <f t="shared" si="11"/>
        <v>0</v>
      </c>
      <c r="S107" s="1070"/>
      <c r="T107" s="1071"/>
      <c r="U107" s="1070"/>
      <c r="V107" s="1072"/>
      <c r="W107" s="1070"/>
      <c r="X107" s="1070"/>
      <c r="Y107" s="1070"/>
    </row>
    <row r="108" spans="1:25" s="1029" customFormat="1" ht="45.75" customHeight="1">
      <c r="A108" s="1076">
        <v>87</v>
      </c>
      <c r="B108" s="1076">
        <v>7000015649</v>
      </c>
      <c r="C108" s="1076">
        <v>870</v>
      </c>
      <c r="D108" s="1076" t="s">
        <v>588</v>
      </c>
      <c r="E108" s="1076">
        <v>1000045341</v>
      </c>
      <c r="F108" s="1076">
        <v>85462019</v>
      </c>
      <c r="G108" s="1251"/>
      <c r="H108" s="1280">
        <v>18</v>
      </c>
      <c r="I108" s="1252"/>
      <c r="J108" s="1076" t="s">
        <v>621</v>
      </c>
      <c r="K108" s="1280" t="s">
        <v>573</v>
      </c>
      <c r="L108" s="1280">
        <v>180</v>
      </c>
      <c r="M108" s="1253"/>
      <c r="N108" s="1298" t="str">
        <f t="shared" si="8"/>
        <v>Included</v>
      </c>
      <c r="O108" s="1299">
        <f t="shared" si="9"/>
        <v>0</v>
      </c>
      <c r="P108" s="1070"/>
      <c r="Q108" s="1074">
        <f t="shared" si="10"/>
        <v>0</v>
      </c>
      <c r="R108" s="1075">
        <f t="shared" si="11"/>
        <v>0</v>
      </c>
      <c r="S108" s="1070"/>
      <c r="T108" s="1071"/>
      <c r="U108" s="1070"/>
      <c r="V108" s="1072"/>
      <c r="W108" s="1070"/>
      <c r="X108" s="1070"/>
      <c r="Y108" s="1070"/>
    </row>
    <row r="109" spans="1:25" s="1029" customFormat="1" ht="45.75" customHeight="1">
      <c r="A109" s="1076">
        <v>88</v>
      </c>
      <c r="B109" s="1076">
        <v>7000015649</v>
      </c>
      <c r="C109" s="1076">
        <v>880</v>
      </c>
      <c r="D109" s="1076" t="s">
        <v>588</v>
      </c>
      <c r="E109" s="1076">
        <v>1000017135</v>
      </c>
      <c r="F109" s="1076">
        <v>76169990</v>
      </c>
      <c r="G109" s="1251"/>
      <c r="H109" s="1280">
        <v>18</v>
      </c>
      <c r="I109" s="1252"/>
      <c r="J109" s="1076" t="s">
        <v>623</v>
      </c>
      <c r="K109" s="1280" t="s">
        <v>573</v>
      </c>
      <c r="L109" s="1280">
        <v>120</v>
      </c>
      <c r="M109" s="1253"/>
      <c r="N109" s="1298" t="str">
        <f t="shared" si="8"/>
        <v>Included</v>
      </c>
      <c r="O109" s="1299">
        <f t="shared" si="9"/>
        <v>0</v>
      </c>
      <c r="P109" s="1070"/>
      <c r="Q109" s="1074">
        <f t="shared" si="10"/>
        <v>0</v>
      </c>
      <c r="R109" s="1075">
        <f t="shared" si="11"/>
        <v>0</v>
      </c>
      <c r="S109" s="1070"/>
      <c r="T109" s="1071"/>
      <c r="U109" s="1070"/>
      <c r="V109" s="1072"/>
      <c r="W109" s="1070"/>
      <c r="X109" s="1070"/>
      <c r="Y109" s="1070"/>
    </row>
    <row r="110" spans="1:25" s="1029" customFormat="1" ht="85.2" customHeight="1">
      <c r="A110" s="1076">
        <v>89</v>
      </c>
      <c r="B110" s="1076">
        <v>7000015649</v>
      </c>
      <c r="C110" s="1076">
        <v>890</v>
      </c>
      <c r="D110" s="1076" t="s">
        <v>588</v>
      </c>
      <c r="E110" s="1076">
        <v>1000033887</v>
      </c>
      <c r="F110" s="1076">
        <v>85471030</v>
      </c>
      <c r="G110" s="1251"/>
      <c r="H110" s="1280">
        <v>18</v>
      </c>
      <c r="I110" s="1252"/>
      <c r="J110" s="1076" t="s">
        <v>619</v>
      </c>
      <c r="K110" s="1280" t="s">
        <v>574</v>
      </c>
      <c r="L110" s="1280">
        <v>100</v>
      </c>
      <c r="M110" s="1253"/>
      <c r="N110" s="1298" t="str">
        <f t="shared" si="8"/>
        <v>Included</v>
      </c>
      <c r="O110" s="1299">
        <f t="shared" si="9"/>
        <v>0</v>
      </c>
      <c r="P110" s="1070"/>
      <c r="Q110" s="1074">
        <f t="shared" si="10"/>
        <v>0</v>
      </c>
      <c r="R110" s="1075">
        <f t="shared" si="11"/>
        <v>0</v>
      </c>
      <c r="S110" s="1070"/>
      <c r="T110" s="1071"/>
      <c r="U110" s="1070"/>
      <c r="V110" s="1072"/>
      <c r="W110" s="1070"/>
      <c r="X110" s="1070"/>
      <c r="Y110" s="1070"/>
    </row>
    <row r="111" spans="1:25" s="1029" customFormat="1" ht="72" customHeight="1">
      <c r="A111" s="1076">
        <v>90</v>
      </c>
      <c r="B111" s="1076">
        <v>7000015649</v>
      </c>
      <c r="C111" s="1076">
        <v>900</v>
      </c>
      <c r="D111" s="1076" t="s">
        <v>588</v>
      </c>
      <c r="E111" s="1076">
        <v>1000032344</v>
      </c>
      <c r="F111" s="1076">
        <v>72171010</v>
      </c>
      <c r="G111" s="1251"/>
      <c r="H111" s="1280">
        <v>18</v>
      </c>
      <c r="I111" s="1252"/>
      <c r="J111" s="1076" t="s">
        <v>600</v>
      </c>
      <c r="K111" s="1280" t="s">
        <v>599</v>
      </c>
      <c r="L111" s="1280">
        <v>160</v>
      </c>
      <c r="M111" s="1253"/>
      <c r="N111" s="1298" t="str">
        <f t="shared" si="8"/>
        <v>Included</v>
      </c>
      <c r="O111" s="1299">
        <f t="shared" si="9"/>
        <v>0</v>
      </c>
      <c r="P111" s="1070"/>
      <c r="Q111" s="1074">
        <f t="shared" si="10"/>
        <v>0</v>
      </c>
      <c r="R111" s="1075">
        <f t="shared" si="11"/>
        <v>0</v>
      </c>
      <c r="S111" s="1070"/>
      <c r="T111" s="1071"/>
      <c r="U111" s="1070"/>
      <c r="V111" s="1072"/>
      <c r="W111" s="1070"/>
      <c r="X111" s="1070"/>
      <c r="Y111" s="1070"/>
    </row>
    <row r="112" spans="1:25" s="1029" customFormat="1" ht="45.75" customHeight="1">
      <c r="A112" s="1076">
        <v>91</v>
      </c>
      <c r="B112" s="1076">
        <v>7000015649</v>
      </c>
      <c r="C112" s="1076">
        <v>910</v>
      </c>
      <c r="D112" s="1076" t="s">
        <v>588</v>
      </c>
      <c r="E112" s="1076">
        <v>1000056398</v>
      </c>
      <c r="F112" s="1076">
        <v>85462019</v>
      </c>
      <c r="G112" s="1251"/>
      <c r="H112" s="1280">
        <v>18</v>
      </c>
      <c r="I112" s="1252"/>
      <c r="J112" s="1076" t="s">
        <v>622</v>
      </c>
      <c r="K112" s="1280" t="s">
        <v>574</v>
      </c>
      <c r="L112" s="1280">
        <v>60</v>
      </c>
      <c r="M112" s="1253"/>
      <c r="N112" s="1298" t="str">
        <f t="shared" si="8"/>
        <v>Included</v>
      </c>
      <c r="O112" s="1299">
        <f t="shared" si="9"/>
        <v>0</v>
      </c>
      <c r="P112" s="1070"/>
      <c r="Q112" s="1074">
        <f t="shared" si="10"/>
        <v>0</v>
      </c>
      <c r="R112" s="1075">
        <f t="shared" si="11"/>
        <v>0</v>
      </c>
      <c r="S112" s="1070"/>
      <c r="T112" s="1071"/>
      <c r="U112" s="1070"/>
      <c r="V112" s="1072"/>
      <c r="W112" s="1070"/>
      <c r="X112" s="1070"/>
      <c r="Y112" s="1070"/>
    </row>
    <row r="113" spans="1:25" s="1029" customFormat="1" ht="45.75" customHeight="1">
      <c r="A113" s="1076">
        <v>92</v>
      </c>
      <c r="B113" s="1076">
        <v>7000015649</v>
      </c>
      <c r="C113" s="1076">
        <v>920</v>
      </c>
      <c r="D113" s="1076" t="s">
        <v>771</v>
      </c>
      <c r="E113" s="1076">
        <v>1000028403</v>
      </c>
      <c r="F113" s="1076">
        <v>73089090</v>
      </c>
      <c r="G113" s="1251"/>
      <c r="H113" s="1280">
        <v>18</v>
      </c>
      <c r="I113" s="1252"/>
      <c r="J113" s="1076" t="s">
        <v>612</v>
      </c>
      <c r="K113" s="1280" t="s">
        <v>573</v>
      </c>
      <c r="L113" s="1280">
        <v>9</v>
      </c>
      <c r="M113" s="1253"/>
      <c r="N113" s="1298" t="str">
        <f t="shared" si="8"/>
        <v>Included</v>
      </c>
      <c r="O113" s="1299">
        <f t="shared" si="9"/>
        <v>0</v>
      </c>
      <c r="P113" s="1070"/>
      <c r="Q113" s="1074">
        <f t="shared" si="10"/>
        <v>0</v>
      </c>
      <c r="R113" s="1075">
        <f t="shared" si="11"/>
        <v>0</v>
      </c>
      <c r="S113" s="1070"/>
      <c r="T113" s="1071"/>
      <c r="U113" s="1070"/>
      <c r="V113" s="1072"/>
      <c r="W113" s="1070"/>
      <c r="X113" s="1070"/>
      <c r="Y113" s="1070"/>
    </row>
    <row r="114" spans="1:25" s="1029" customFormat="1" ht="45.75" customHeight="1">
      <c r="A114" s="1076">
        <v>93</v>
      </c>
      <c r="B114" s="1076">
        <v>7000015649</v>
      </c>
      <c r="C114" s="1076">
        <v>930</v>
      </c>
      <c r="D114" s="1076" t="s">
        <v>771</v>
      </c>
      <c r="E114" s="1076">
        <v>4000000162</v>
      </c>
      <c r="F114" s="1076">
        <v>72172010</v>
      </c>
      <c r="G114" s="1251"/>
      <c r="H114" s="1280">
        <v>18</v>
      </c>
      <c r="I114" s="1252"/>
      <c r="J114" s="1076" t="s">
        <v>776</v>
      </c>
      <c r="K114" s="1280" t="s">
        <v>581</v>
      </c>
      <c r="L114" s="1280">
        <v>3.0000000000000001E-3</v>
      </c>
      <c r="M114" s="1253"/>
      <c r="N114" s="1298" t="str">
        <f t="shared" si="8"/>
        <v>Included</v>
      </c>
      <c r="O114" s="1299">
        <f t="shared" si="9"/>
        <v>0</v>
      </c>
      <c r="P114" s="1070"/>
      <c r="Q114" s="1074">
        <f t="shared" si="10"/>
        <v>0</v>
      </c>
      <c r="R114" s="1075">
        <f t="shared" si="11"/>
        <v>0</v>
      </c>
      <c r="S114" s="1070"/>
      <c r="T114" s="1071"/>
      <c r="U114" s="1070"/>
      <c r="V114" s="1072"/>
      <c r="W114" s="1070"/>
      <c r="X114" s="1070"/>
      <c r="Y114" s="1070"/>
    </row>
    <row r="115" spans="1:25" s="1029" customFormat="1" ht="45.75" customHeight="1">
      <c r="A115" s="1076">
        <v>94</v>
      </c>
      <c r="B115" s="1076">
        <v>7000015649</v>
      </c>
      <c r="C115" s="1076">
        <v>940</v>
      </c>
      <c r="D115" s="1076" t="s">
        <v>771</v>
      </c>
      <c r="E115" s="1076">
        <v>1000032342</v>
      </c>
      <c r="F115" s="1076">
        <v>72125090</v>
      </c>
      <c r="G115" s="1251"/>
      <c r="H115" s="1280">
        <v>18</v>
      </c>
      <c r="I115" s="1252"/>
      <c r="J115" s="1076" t="s">
        <v>614</v>
      </c>
      <c r="K115" s="1280" t="s">
        <v>599</v>
      </c>
      <c r="L115" s="1280">
        <v>10</v>
      </c>
      <c r="M115" s="1253"/>
      <c r="N115" s="1298" t="str">
        <f t="shared" si="8"/>
        <v>Included</v>
      </c>
      <c r="O115" s="1299">
        <f t="shared" si="9"/>
        <v>0</v>
      </c>
      <c r="P115" s="1070"/>
      <c r="Q115" s="1074">
        <f t="shared" si="10"/>
        <v>0</v>
      </c>
      <c r="R115" s="1075">
        <f t="shared" si="11"/>
        <v>0</v>
      </c>
      <c r="S115" s="1070"/>
      <c r="T115" s="1071"/>
      <c r="U115" s="1070"/>
      <c r="V115" s="1072"/>
      <c r="W115" s="1070"/>
      <c r="X115" s="1070"/>
      <c r="Y115" s="1070"/>
    </row>
    <row r="116" spans="1:25" s="1029" customFormat="1" ht="45.75" customHeight="1">
      <c r="A116" s="1076">
        <v>95</v>
      </c>
      <c r="B116" s="1076">
        <v>7000015649</v>
      </c>
      <c r="C116" s="1076">
        <v>960</v>
      </c>
      <c r="D116" s="1076" t="s">
        <v>589</v>
      </c>
      <c r="E116" s="1076">
        <v>1000037908</v>
      </c>
      <c r="F116" s="1076">
        <v>73089070</v>
      </c>
      <c r="G116" s="1251"/>
      <c r="H116" s="1280">
        <v>18</v>
      </c>
      <c r="I116" s="1252"/>
      <c r="J116" s="1076" t="s">
        <v>592</v>
      </c>
      <c r="K116" s="1280" t="s">
        <v>573</v>
      </c>
      <c r="L116" s="1280">
        <v>16</v>
      </c>
      <c r="M116" s="1253"/>
      <c r="N116" s="1298" t="str">
        <f t="shared" si="8"/>
        <v>Included</v>
      </c>
      <c r="O116" s="1299">
        <f t="shared" si="9"/>
        <v>0</v>
      </c>
      <c r="P116" s="1070"/>
      <c r="Q116" s="1074">
        <f t="shared" si="10"/>
        <v>0</v>
      </c>
      <c r="R116" s="1075">
        <f t="shared" si="11"/>
        <v>0</v>
      </c>
      <c r="S116" s="1070"/>
      <c r="T116" s="1071"/>
      <c r="U116" s="1070"/>
      <c r="V116" s="1072"/>
      <c r="W116" s="1070"/>
      <c r="X116" s="1070"/>
      <c r="Y116" s="1070"/>
    </row>
    <row r="117" spans="1:25" s="1029" customFormat="1" ht="75.599999999999994" customHeight="1">
      <c r="A117" s="1076">
        <v>96</v>
      </c>
      <c r="B117" s="1076">
        <v>7000015649</v>
      </c>
      <c r="C117" s="1076">
        <v>970</v>
      </c>
      <c r="D117" s="1076" t="s">
        <v>589</v>
      </c>
      <c r="E117" s="1076">
        <v>1000022797</v>
      </c>
      <c r="F117" s="1076">
        <v>85352122</v>
      </c>
      <c r="G117" s="1251"/>
      <c r="H117" s="1280">
        <v>18</v>
      </c>
      <c r="I117" s="1252"/>
      <c r="J117" s="1076" t="s">
        <v>625</v>
      </c>
      <c r="K117" s="1280" t="s">
        <v>573</v>
      </c>
      <c r="L117" s="1280">
        <v>4</v>
      </c>
      <c r="M117" s="1253"/>
      <c r="N117" s="1298" t="str">
        <f t="shared" si="8"/>
        <v>Included</v>
      </c>
      <c r="O117" s="1299">
        <f t="shared" si="9"/>
        <v>0</v>
      </c>
      <c r="P117" s="1070"/>
      <c r="Q117" s="1074">
        <f t="shared" si="10"/>
        <v>0</v>
      </c>
      <c r="R117" s="1075">
        <f t="shared" si="11"/>
        <v>0</v>
      </c>
      <c r="S117" s="1070"/>
      <c r="T117" s="1071"/>
      <c r="U117" s="1070"/>
      <c r="V117" s="1072"/>
      <c r="W117" s="1070"/>
      <c r="X117" s="1070"/>
      <c r="Y117" s="1070"/>
    </row>
    <row r="118" spans="1:25" s="1029" customFormat="1" ht="100.2" customHeight="1">
      <c r="A118" s="1076">
        <v>97</v>
      </c>
      <c r="B118" s="1076">
        <v>7000015649</v>
      </c>
      <c r="C118" s="1076">
        <v>980</v>
      </c>
      <c r="D118" s="1076" t="s">
        <v>589</v>
      </c>
      <c r="E118" s="1076">
        <v>1000028406</v>
      </c>
      <c r="F118" s="1076">
        <v>85371000</v>
      </c>
      <c r="G118" s="1251"/>
      <c r="H118" s="1280">
        <v>18</v>
      </c>
      <c r="I118" s="1252"/>
      <c r="J118" s="1076" t="s">
        <v>626</v>
      </c>
      <c r="K118" s="1280" t="s">
        <v>574</v>
      </c>
      <c r="L118" s="1280">
        <v>2</v>
      </c>
      <c r="M118" s="1253"/>
      <c r="N118" s="1298" t="str">
        <f t="shared" si="8"/>
        <v>Included</v>
      </c>
      <c r="O118" s="1299">
        <f t="shared" si="9"/>
        <v>0</v>
      </c>
      <c r="P118" s="1070"/>
      <c r="Q118" s="1074">
        <f t="shared" si="10"/>
        <v>0</v>
      </c>
      <c r="R118" s="1075">
        <f t="shared" si="11"/>
        <v>0</v>
      </c>
      <c r="S118" s="1070"/>
      <c r="T118" s="1071"/>
      <c r="U118" s="1070"/>
      <c r="V118" s="1072"/>
      <c r="W118" s="1070"/>
      <c r="X118" s="1070"/>
      <c r="Y118" s="1070"/>
    </row>
    <row r="119" spans="1:25" s="1029" customFormat="1" ht="120" customHeight="1">
      <c r="A119" s="1076">
        <v>98</v>
      </c>
      <c r="B119" s="1076">
        <v>7000015649</v>
      </c>
      <c r="C119" s="1076">
        <v>990</v>
      </c>
      <c r="D119" s="1076" t="s">
        <v>589</v>
      </c>
      <c r="E119" s="1076">
        <v>1000028407</v>
      </c>
      <c r="F119" s="1076">
        <v>85371000</v>
      </c>
      <c r="G119" s="1251"/>
      <c r="H119" s="1280">
        <v>18</v>
      </c>
      <c r="I119" s="1252"/>
      <c r="J119" s="1076" t="s">
        <v>627</v>
      </c>
      <c r="K119" s="1280" t="s">
        <v>574</v>
      </c>
      <c r="L119" s="1280">
        <v>2</v>
      </c>
      <c r="M119" s="1253"/>
      <c r="N119" s="1298" t="str">
        <f t="shared" si="8"/>
        <v>Included</v>
      </c>
      <c r="O119" s="1299">
        <f t="shared" si="9"/>
        <v>0</v>
      </c>
      <c r="P119" s="1070"/>
      <c r="Q119" s="1074">
        <f t="shared" si="10"/>
        <v>0</v>
      </c>
      <c r="R119" s="1075">
        <f t="shared" si="11"/>
        <v>0</v>
      </c>
      <c r="S119" s="1070"/>
      <c r="T119" s="1071"/>
      <c r="U119" s="1070"/>
      <c r="V119" s="1072"/>
      <c r="W119" s="1070"/>
      <c r="X119" s="1070"/>
      <c r="Y119" s="1070"/>
    </row>
    <row r="120" spans="1:25" s="1029" customFormat="1" ht="48.75" customHeight="1">
      <c r="A120" s="1076">
        <v>99</v>
      </c>
      <c r="B120" s="1076">
        <v>7000015649</v>
      </c>
      <c r="C120" s="1076">
        <v>1000</v>
      </c>
      <c r="D120" s="1076" t="s">
        <v>589</v>
      </c>
      <c r="E120" s="1076">
        <v>1000040985</v>
      </c>
      <c r="F120" s="1076">
        <v>76169990</v>
      </c>
      <c r="G120" s="1251"/>
      <c r="H120" s="1280">
        <v>18</v>
      </c>
      <c r="I120" s="1252"/>
      <c r="J120" s="1076" t="s">
        <v>628</v>
      </c>
      <c r="K120" s="1280" t="s">
        <v>574</v>
      </c>
      <c r="L120" s="1280">
        <v>4</v>
      </c>
      <c r="M120" s="1253"/>
      <c r="N120" s="1298" t="str">
        <f t="shared" si="8"/>
        <v>Included</v>
      </c>
      <c r="O120" s="1299">
        <f t="shared" si="9"/>
        <v>0</v>
      </c>
      <c r="P120" s="1070"/>
      <c r="Q120" s="1074">
        <f t="shared" si="10"/>
        <v>0</v>
      </c>
      <c r="R120" s="1075">
        <f t="shared" si="11"/>
        <v>0</v>
      </c>
      <c r="S120" s="1070"/>
      <c r="T120" s="1071"/>
      <c r="U120" s="1070"/>
      <c r="V120" s="1072"/>
      <c r="W120" s="1070"/>
      <c r="X120" s="1070"/>
      <c r="Y120" s="1070"/>
    </row>
    <row r="121" spans="1:25" s="1029" customFormat="1" ht="68.25" customHeight="1">
      <c r="A121" s="1076">
        <v>100</v>
      </c>
      <c r="B121" s="1076">
        <v>7000015649</v>
      </c>
      <c r="C121" s="1076">
        <v>1010</v>
      </c>
      <c r="D121" s="1076" t="s">
        <v>589</v>
      </c>
      <c r="E121" s="1076">
        <v>1000002095</v>
      </c>
      <c r="F121" s="1076">
        <v>85353090</v>
      </c>
      <c r="G121" s="1251"/>
      <c r="H121" s="1280">
        <v>18</v>
      </c>
      <c r="I121" s="1252"/>
      <c r="J121" s="1076" t="s">
        <v>629</v>
      </c>
      <c r="K121" s="1280" t="s">
        <v>573</v>
      </c>
      <c r="L121" s="1280">
        <v>2</v>
      </c>
      <c r="M121" s="1253"/>
      <c r="N121" s="1298" t="str">
        <f t="shared" si="8"/>
        <v>Included</v>
      </c>
      <c r="O121" s="1299">
        <f t="shared" si="9"/>
        <v>0</v>
      </c>
      <c r="P121" s="1070"/>
      <c r="Q121" s="1074">
        <f t="shared" si="10"/>
        <v>0</v>
      </c>
      <c r="R121" s="1075">
        <f t="shared" si="11"/>
        <v>0</v>
      </c>
      <c r="S121" s="1070"/>
      <c r="T121" s="1071"/>
      <c r="U121" s="1070"/>
      <c r="V121" s="1072"/>
      <c r="W121" s="1070"/>
      <c r="X121" s="1070"/>
      <c r="Y121" s="1070"/>
    </row>
    <row r="122" spans="1:25" s="1029" customFormat="1" ht="94.5" customHeight="1">
      <c r="A122" s="1076">
        <v>101</v>
      </c>
      <c r="B122" s="1076">
        <v>7000015649</v>
      </c>
      <c r="C122" s="1076">
        <v>1020</v>
      </c>
      <c r="D122" s="1076" t="s">
        <v>589</v>
      </c>
      <c r="E122" s="1076">
        <v>1000002094</v>
      </c>
      <c r="F122" s="1076">
        <v>85353090</v>
      </c>
      <c r="G122" s="1251"/>
      <c r="H122" s="1280">
        <v>18</v>
      </c>
      <c r="I122" s="1252"/>
      <c r="J122" s="1076" t="s">
        <v>630</v>
      </c>
      <c r="K122" s="1280" t="s">
        <v>573</v>
      </c>
      <c r="L122" s="1280">
        <v>4</v>
      </c>
      <c r="M122" s="1253"/>
      <c r="N122" s="1298" t="str">
        <f t="shared" si="8"/>
        <v>Included</v>
      </c>
      <c r="O122" s="1299">
        <f t="shared" si="9"/>
        <v>0</v>
      </c>
      <c r="P122" s="1070"/>
      <c r="Q122" s="1074">
        <f t="shared" si="10"/>
        <v>0</v>
      </c>
      <c r="R122" s="1075">
        <f t="shared" si="11"/>
        <v>0</v>
      </c>
      <c r="S122" s="1070"/>
      <c r="T122" s="1071"/>
      <c r="U122" s="1070"/>
      <c r="V122" s="1072"/>
      <c r="W122" s="1070"/>
      <c r="X122" s="1070"/>
      <c r="Y122" s="1070"/>
    </row>
    <row r="123" spans="1:25" s="1029" customFormat="1" ht="68.25" customHeight="1">
      <c r="A123" s="1076">
        <v>102</v>
      </c>
      <c r="B123" s="1076">
        <v>7000015649</v>
      </c>
      <c r="C123" s="1076">
        <v>1030</v>
      </c>
      <c r="D123" s="1076" t="s">
        <v>589</v>
      </c>
      <c r="E123" s="1076">
        <v>1000022798</v>
      </c>
      <c r="F123" s="1076">
        <v>85359030</v>
      </c>
      <c r="G123" s="1251"/>
      <c r="H123" s="1280">
        <v>18</v>
      </c>
      <c r="I123" s="1252"/>
      <c r="J123" s="1076" t="s">
        <v>631</v>
      </c>
      <c r="K123" s="1280" t="s">
        <v>573</v>
      </c>
      <c r="L123" s="1280">
        <v>2</v>
      </c>
      <c r="M123" s="1253"/>
      <c r="N123" s="1298" t="str">
        <f t="shared" si="8"/>
        <v>Included</v>
      </c>
      <c r="O123" s="1299">
        <f t="shared" si="9"/>
        <v>0</v>
      </c>
      <c r="P123" s="1070"/>
      <c r="Q123" s="1074">
        <f t="shared" si="10"/>
        <v>0</v>
      </c>
      <c r="R123" s="1075">
        <f t="shared" si="11"/>
        <v>0</v>
      </c>
      <c r="S123" s="1070"/>
      <c r="T123" s="1071"/>
      <c r="U123" s="1070"/>
      <c r="V123" s="1072"/>
      <c r="W123" s="1070"/>
      <c r="X123" s="1070"/>
      <c r="Y123" s="1070"/>
    </row>
    <row r="124" spans="1:25" s="1029" customFormat="1" ht="88.8" customHeight="1">
      <c r="A124" s="1076">
        <v>103</v>
      </c>
      <c r="B124" s="1076">
        <v>7000015649</v>
      </c>
      <c r="C124" s="1076">
        <v>1040</v>
      </c>
      <c r="D124" s="1076" t="s">
        <v>589</v>
      </c>
      <c r="E124" s="1076">
        <v>1000040982</v>
      </c>
      <c r="F124" s="1076">
        <v>85043100</v>
      </c>
      <c r="G124" s="1251"/>
      <c r="H124" s="1280">
        <v>18</v>
      </c>
      <c r="I124" s="1252"/>
      <c r="J124" s="1076" t="s">
        <v>632</v>
      </c>
      <c r="K124" s="1280" t="s">
        <v>574</v>
      </c>
      <c r="L124" s="1280">
        <v>12</v>
      </c>
      <c r="M124" s="1253"/>
      <c r="N124" s="1298" t="str">
        <f t="shared" si="8"/>
        <v>Included</v>
      </c>
      <c r="O124" s="1299">
        <f t="shared" si="9"/>
        <v>0</v>
      </c>
      <c r="P124" s="1070"/>
      <c r="Q124" s="1074">
        <f t="shared" si="10"/>
        <v>0</v>
      </c>
      <c r="R124" s="1075">
        <f t="shared" si="11"/>
        <v>0</v>
      </c>
      <c r="S124" s="1070"/>
      <c r="T124" s="1071"/>
      <c r="U124" s="1070"/>
      <c r="V124" s="1072"/>
      <c r="W124" s="1070"/>
      <c r="X124" s="1070"/>
      <c r="Y124" s="1070"/>
    </row>
    <row r="125" spans="1:25" s="1029" customFormat="1" ht="47.25" customHeight="1">
      <c r="A125" s="1076">
        <v>104</v>
      </c>
      <c r="B125" s="1076">
        <v>7000015649</v>
      </c>
      <c r="C125" s="1076">
        <v>1050</v>
      </c>
      <c r="D125" s="1076" t="s">
        <v>589</v>
      </c>
      <c r="E125" s="1076">
        <v>1000020401</v>
      </c>
      <c r="F125" s="1076">
        <v>85354010</v>
      </c>
      <c r="G125" s="1251"/>
      <c r="H125" s="1280">
        <v>18</v>
      </c>
      <c r="I125" s="1252"/>
      <c r="J125" s="1076" t="s">
        <v>633</v>
      </c>
      <c r="K125" s="1280" t="s">
        <v>573</v>
      </c>
      <c r="L125" s="1280">
        <v>24</v>
      </c>
      <c r="M125" s="1253"/>
      <c r="N125" s="1298" t="str">
        <f t="shared" si="8"/>
        <v>Included</v>
      </c>
      <c r="O125" s="1299">
        <f t="shared" si="9"/>
        <v>0</v>
      </c>
      <c r="P125" s="1070"/>
      <c r="Q125" s="1074">
        <f t="shared" si="10"/>
        <v>0</v>
      </c>
      <c r="R125" s="1075">
        <f t="shared" si="11"/>
        <v>0</v>
      </c>
      <c r="S125" s="1070"/>
      <c r="T125" s="1071"/>
      <c r="U125" s="1070"/>
      <c r="V125" s="1072"/>
      <c r="W125" s="1070"/>
      <c r="X125" s="1070"/>
      <c r="Y125" s="1070"/>
    </row>
    <row r="126" spans="1:25" s="1029" customFormat="1" ht="39" customHeight="1">
      <c r="A126" s="1076">
        <v>105</v>
      </c>
      <c r="B126" s="1076">
        <v>7000015649</v>
      </c>
      <c r="C126" s="1076">
        <v>1060</v>
      </c>
      <c r="D126" s="1076" t="s">
        <v>589</v>
      </c>
      <c r="E126" s="1076">
        <v>1000020375</v>
      </c>
      <c r="F126" s="1076">
        <v>85354010</v>
      </c>
      <c r="G126" s="1251"/>
      <c r="H126" s="1280">
        <v>18</v>
      </c>
      <c r="I126" s="1252"/>
      <c r="J126" s="1076" t="s">
        <v>611</v>
      </c>
      <c r="K126" s="1280" t="s">
        <v>573</v>
      </c>
      <c r="L126" s="1280">
        <v>24</v>
      </c>
      <c r="M126" s="1253"/>
      <c r="N126" s="1298" t="str">
        <f t="shared" si="8"/>
        <v>Included</v>
      </c>
      <c r="O126" s="1299">
        <f t="shared" si="9"/>
        <v>0</v>
      </c>
      <c r="P126" s="1070"/>
      <c r="Q126" s="1074">
        <f t="shared" si="10"/>
        <v>0</v>
      </c>
      <c r="R126" s="1075">
        <f t="shared" si="11"/>
        <v>0</v>
      </c>
      <c r="S126" s="1070"/>
      <c r="T126" s="1071"/>
      <c r="U126" s="1070"/>
      <c r="V126" s="1072"/>
      <c r="W126" s="1070"/>
      <c r="X126" s="1070"/>
      <c r="Y126" s="1070"/>
    </row>
    <row r="127" spans="1:25" s="1029" customFormat="1" ht="103.2" customHeight="1">
      <c r="A127" s="1076">
        <v>106</v>
      </c>
      <c r="B127" s="1076">
        <v>7000015649</v>
      </c>
      <c r="C127" s="1076">
        <v>1070</v>
      </c>
      <c r="D127" s="1076" t="s">
        <v>589</v>
      </c>
      <c r="E127" s="1076">
        <v>1000032454</v>
      </c>
      <c r="F127" s="1076">
        <v>85043100</v>
      </c>
      <c r="G127" s="1251"/>
      <c r="H127" s="1280">
        <v>18</v>
      </c>
      <c r="I127" s="1252"/>
      <c r="J127" s="1076" t="s">
        <v>634</v>
      </c>
      <c r="K127" s="1280" t="s">
        <v>573</v>
      </c>
      <c r="L127" s="1280">
        <v>6</v>
      </c>
      <c r="M127" s="1253"/>
      <c r="N127" s="1298" t="str">
        <f t="shared" si="8"/>
        <v>Included</v>
      </c>
      <c r="O127" s="1299">
        <f t="shared" si="9"/>
        <v>0</v>
      </c>
      <c r="P127" s="1070"/>
      <c r="Q127" s="1074">
        <f t="shared" si="10"/>
        <v>0</v>
      </c>
      <c r="R127" s="1075">
        <f t="shared" si="11"/>
        <v>0</v>
      </c>
      <c r="S127" s="1070"/>
      <c r="T127" s="1071"/>
      <c r="U127" s="1070"/>
      <c r="V127" s="1072"/>
      <c r="W127" s="1070"/>
      <c r="X127" s="1070"/>
      <c r="Y127" s="1070"/>
    </row>
    <row r="128" spans="1:25" s="1029" customFormat="1" ht="90.6" customHeight="1">
      <c r="A128" s="1076">
        <v>107</v>
      </c>
      <c r="B128" s="1076">
        <v>7000015649</v>
      </c>
      <c r="C128" s="1076">
        <v>1080</v>
      </c>
      <c r="D128" s="1076" t="s">
        <v>589</v>
      </c>
      <c r="E128" s="1076">
        <v>1000028389</v>
      </c>
      <c r="F128" s="1076">
        <v>85352121</v>
      </c>
      <c r="G128" s="1251"/>
      <c r="H128" s="1280">
        <v>18</v>
      </c>
      <c r="I128" s="1252"/>
      <c r="J128" s="1076" t="s">
        <v>635</v>
      </c>
      <c r="K128" s="1280" t="s">
        <v>573</v>
      </c>
      <c r="L128" s="1280">
        <v>2</v>
      </c>
      <c r="M128" s="1253"/>
      <c r="N128" s="1298" t="str">
        <f t="shared" si="8"/>
        <v>Included</v>
      </c>
      <c r="O128" s="1299">
        <f t="shared" si="9"/>
        <v>0</v>
      </c>
      <c r="P128" s="1070"/>
      <c r="Q128" s="1074">
        <f t="shared" si="10"/>
        <v>0</v>
      </c>
      <c r="R128" s="1075">
        <f t="shared" si="11"/>
        <v>0</v>
      </c>
      <c r="S128" s="1070"/>
      <c r="T128" s="1071"/>
      <c r="U128" s="1070"/>
      <c r="V128" s="1072"/>
      <c r="W128" s="1070"/>
      <c r="X128" s="1070"/>
      <c r="Y128" s="1070"/>
    </row>
    <row r="129" spans="1:25" s="1029" customFormat="1" ht="99.6" customHeight="1">
      <c r="A129" s="1076">
        <v>108</v>
      </c>
      <c r="B129" s="1076">
        <v>7000015649</v>
      </c>
      <c r="C129" s="1076">
        <v>1090</v>
      </c>
      <c r="D129" s="1076" t="s">
        <v>589</v>
      </c>
      <c r="E129" s="1076">
        <v>1000028388</v>
      </c>
      <c r="F129" s="1076">
        <v>85352121</v>
      </c>
      <c r="G129" s="1251"/>
      <c r="H129" s="1280">
        <v>18</v>
      </c>
      <c r="I129" s="1252"/>
      <c r="J129" s="1076" t="s">
        <v>636</v>
      </c>
      <c r="K129" s="1280" t="s">
        <v>573</v>
      </c>
      <c r="L129" s="1280">
        <v>6</v>
      </c>
      <c r="M129" s="1253"/>
      <c r="N129" s="1298" t="str">
        <f t="shared" si="8"/>
        <v>Included</v>
      </c>
      <c r="O129" s="1299">
        <f t="shared" si="9"/>
        <v>0</v>
      </c>
      <c r="P129" s="1070"/>
      <c r="Q129" s="1074">
        <f t="shared" si="10"/>
        <v>0</v>
      </c>
      <c r="R129" s="1075">
        <f t="shared" si="11"/>
        <v>0</v>
      </c>
      <c r="S129" s="1070"/>
      <c r="T129" s="1071"/>
      <c r="U129" s="1070"/>
      <c r="V129" s="1072"/>
      <c r="W129" s="1070"/>
      <c r="X129" s="1070"/>
      <c r="Y129" s="1070"/>
    </row>
    <row r="130" spans="1:25" s="1029" customFormat="1" ht="39" customHeight="1">
      <c r="A130" s="1076">
        <v>109</v>
      </c>
      <c r="B130" s="1076">
        <v>7000015649</v>
      </c>
      <c r="C130" s="1076">
        <v>1100</v>
      </c>
      <c r="D130" s="1076" t="s">
        <v>589</v>
      </c>
      <c r="E130" s="1076">
        <v>1000022782</v>
      </c>
      <c r="F130" s="1076">
        <v>85359030</v>
      </c>
      <c r="G130" s="1251"/>
      <c r="H130" s="1280">
        <v>18</v>
      </c>
      <c r="I130" s="1252"/>
      <c r="J130" s="1076" t="s">
        <v>608</v>
      </c>
      <c r="K130" s="1280" t="s">
        <v>573</v>
      </c>
      <c r="L130" s="1280">
        <v>6</v>
      </c>
      <c r="M130" s="1253"/>
      <c r="N130" s="1298" t="str">
        <f t="shared" si="8"/>
        <v>Included</v>
      </c>
      <c r="O130" s="1299">
        <f t="shared" si="9"/>
        <v>0</v>
      </c>
      <c r="P130" s="1070"/>
      <c r="Q130" s="1074">
        <f t="shared" si="10"/>
        <v>0</v>
      </c>
      <c r="R130" s="1075">
        <f t="shared" si="11"/>
        <v>0</v>
      </c>
      <c r="S130" s="1070"/>
      <c r="T130" s="1071"/>
      <c r="U130" s="1070"/>
      <c r="V130" s="1072"/>
      <c r="W130" s="1070"/>
      <c r="X130" s="1070"/>
      <c r="Y130" s="1070"/>
    </row>
    <row r="131" spans="1:25" s="1029" customFormat="1" ht="83.4" customHeight="1">
      <c r="A131" s="1076">
        <v>110</v>
      </c>
      <c r="B131" s="1076">
        <v>7000015649</v>
      </c>
      <c r="C131" s="1076">
        <v>1110</v>
      </c>
      <c r="D131" s="1076" t="s">
        <v>589</v>
      </c>
      <c r="E131" s="1076">
        <v>1000040984</v>
      </c>
      <c r="F131" s="1076">
        <v>85073000</v>
      </c>
      <c r="G131" s="1251"/>
      <c r="H131" s="1280">
        <v>28</v>
      </c>
      <c r="I131" s="1252"/>
      <c r="J131" s="1076" t="s">
        <v>637</v>
      </c>
      <c r="K131" s="1280" t="s">
        <v>574</v>
      </c>
      <c r="L131" s="1280">
        <v>2</v>
      </c>
      <c r="M131" s="1253"/>
      <c r="N131" s="1298" t="str">
        <f t="shared" si="8"/>
        <v>Included</v>
      </c>
      <c r="O131" s="1299">
        <f t="shared" si="9"/>
        <v>0</v>
      </c>
      <c r="P131" s="1070"/>
      <c r="Q131" s="1074">
        <f t="shared" si="10"/>
        <v>0</v>
      </c>
      <c r="R131" s="1075">
        <f t="shared" si="11"/>
        <v>0</v>
      </c>
      <c r="S131" s="1070"/>
      <c r="T131" s="1071"/>
      <c r="U131" s="1070"/>
      <c r="V131" s="1072"/>
      <c r="W131" s="1070"/>
      <c r="X131" s="1070"/>
      <c r="Y131" s="1070"/>
    </row>
    <row r="132" spans="1:25" s="1029" customFormat="1" ht="106.8" customHeight="1">
      <c r="A132" s="1076">
        <v>111</v>
      </c>
      <c r="B132" s="1076">
        <v>7000015649</v>
      </c>
      <c r="C132" s="1076">
        <v>1120</v>
      </c>
      <c r="D132" s="1076" t="s">
        <v>589</v>
      </c>
      <c r="E132" s="1076">
        <v>1000040983</v>
      </c>
      <c r="F132" s="1076">
        <v>85044030</v>
      </c>
      <c r="G132" s="1251"/>
      <c r="H132" s="1280">
        <v>18</v>
      </c>
      <c r="I132" s="1252"/>
      <c r="J132" s="1076" t="s">
        <v>638</v>
      </c>
      <c r="K132" s="1280" t="s">
        <v>574</v>
      </c>
      <c r="L132" s="1280">
        <v>2</v>
      </c>
      <c r="M132" s="1253"/>
      <c r="N132" s="1298" t="str">
        <f t="shared" si="8"/>
        <v>Included</v>
      </c>
      <c r="O132" s="1299">
        <f t="shared" si="9"/>
        <v>0</v>
      </c>
      <c r="P132" s="1070"/>
      <c r="Q132" s="1074">
        <f t="shared" si="10"/>
        <v>0</v>
      </c>
      <c r="R132" s="1075">
        <f t="shared" si="11"/>
        <v>0</v>
      </c>
      <c r="S132" s="1070"/>
      <c r="T132" s="1071"/>
      <c r="U132" s="1070"/>
      <c r="V132" s="1072"/>
      <c r="W132" s="1070"/>
      <c r="X132" s="1070"/>
      <c r="Y132" s="1070"/>
    </row>
    <row r="133" spans="1:25" s="1029" customFormat="1" ht="39" customHeight="1">
      <c r="A133" s="1076">
        <v>112</v>
      </c>
      <c r="B133" s="1076">
        <v>7000015649</v>
      </c>
      <c r="C133" s="1076">
        <v>1130</v>
      </c>
      <c r="D133" s="1076" t="s">
        <v>589</v>
      </c>
      <c r="E133" s="1076">
        <v>1000004303</v>
      </c>
      <c r="F133" s="1076">
        <v>85371000</v>
      </c>
      <c r="G133" s="1251"/>
      <c r="H133" s="1280">
        <v>18</v>
      </c>
      <c r="I133" s="1252"/>
      <c r="J133" s="1076" t="s">
        <v>639</v>
      </c>
      <c r="K133" s="1280" t="s">
        <v>574</v>
      </c>
      <c r="L133" s="1280">
        <v>2</v>
      </c>
      <c r="M133" s="1253"/>
      <c r="N133" s="1298" t="str">
        <f t="shared" si="8"/>
        <v>Included</v>
      </c>
      <c r="O133" s="1299">
        <f t="shared" si="9"/>
        <v>0</v>
      </c>
      <c r="P133" s="1070"/>
      <c r="Q133" s="1074">
        <f t="shared" si="10"/>
        <v>0</v>
      </c>
      <c r="R133" s="1075">
        <f t="shared" si="11"/>
        <v>0</v>
      </c>
      <c r="S133" s="1070"/>
      <c r="T133" s="1071"/>
      <c r="U133" s="1070"/>
      <c r="V133" s="1072"/>
      <c r="W133" s="1070"/>
      <c r="X133" s="1070"/>
      <c r="Y133" s="1070"/>
    </row>
    <row r="134" spans="1:25" s="1029" customFormat="1" ht="49.5" customHeight="1">
      <c r="A134" s="1076">
        <v>113</v>
      </c>
      <c r="B134" s="1076">
        <v>7000015649</v>
      </c>
      <c r="C134" s="1076">
        <v>1140</v>
      </c>
      <c r="D134" s="1076" t="s">
        <v>589</v>
      </c>
      <c r="E134" s="1076">
        <v>1000029987</v>
      </c>
      <c r="F134" s="1076">
        <v>85446090</v>
      </c>
      <c r="G134" s="1251"/>
      <c r="H134" s="1280">
        <v>18</v>
      </c>
      <c r="I134" s="1252"/>
      <c r="J134" s="1076" t="s">
        <v>640</v>
      </c>
      <c r="K134" s="1280" t="s">
        <v>581</v>
      </c>
      <c r="L134" s="1280">
        <v>100</v>
      </c>
      <c r="M134" s="1253"/>
      <c r="N134" s="1298" t="str">
        <f t="shared" si="8"/>
        <v>Included</v>
      </c>
      <c r="O134" s="1299">
        <f t="shared" si="9"/>
        <v>0</v>
      </c>
      <c r="P134" s="1070"/>
      <c r="Q134" s="1074">
        <f t="shared" si="10"/>
        <v>0</v>
      </c>
      <c r="R134" s="1075">
        <f t="shared" si="11"/>
        <v>0</v>
      </c>
      <c r="S134" s="1070"/>
      <c r="T134" s="1071"/>
      <c r="U134" s="1070"/>
      <c r="V134" s="1072"/>
      <c r="W134" s="1070"/>
      <c r="X134" s="1070"/>
      <c r="Y134" s="1070"/>
    </row>
    <row r="135" spans="1:25" s="1029" customFormat="1" ht="49.5" customHeight="1">
      <c r="A135" s="1076">
        <v>114</v>
      </c>
      <c r="B135" s="1076">
        <v>7000015649</v>
      </c>
      <c r="C135" s="1076">
        <v>1150</v>
      </c>
      <c r="D135" s="1076" t="s">
        <v>589</v>
      </c>
      <c r="E135" s="1076">
        <v>1000027320</v>
      </c>
      <c r="F135" s="1076">
        <v>85446090</v>
      </c>
      <c r="G135" s="1251"/>
      <c r="H135" s="1280">
        <v>18</v>
      </c>
      <c r="I135" s="1252"/>
      <c r="J135" s="1076" t="s">
        <v>641</v>
      </c>
      <c r="K135" s="1280" t="s">
        <v>581</v>
      </c>
      <c r="L135" s="1280">
        <v>300</v>
      </c>
      <c r="M135" s="1253"/>
      <c r="N135" s="1298" t="str">
        <f t="shared" si="8"/>
        <v>Included</v>
      </c>
      <c r="O135" s="1299">
        <f t="shared" si="9"/>
        <v>0</v>
      </c>
      <c r="P135" s="1070"/>
      <c r="Q135" s="1074">
        <f t="shared" si="10"/>
        <v>0</v>
      </c>
      <c r="R135" s="1075">
        <f t="shared" si="11"/>
        <v>0</v>
      </c>
      <c r="S135" s="1070"/>
      <c r="T135" s="1071"/>
      <c r="U135" s="1070"/>
      <c r="V135" s="1072"/>
      <c r="W135" s="1070"/>
      <c r="X135" s="1070"/>
      <c r="Y135" s="1070"/>
    </row>
    <row r="136" spans="1:25" s="1029" customFormat="1" ht="39" customHeight="1">
      <c r="A136" s="1076">
        <v>115</v>
      </c>
      <c r="B136" s="1076">
        <v>7000015649</v>
      </c>
      <c r="C136" s="1076">
        <v>1160</v>
      </c>
      <c r="D136" s="1076" t="s">
        <v>589</v>
      </c>
      <c r="E136" s="1076">
        <v>1000029995</v>
      </c>
      <c r="F136" s="1076">
        <v>85479090</v>
      </c>
      <c r="G136" s="1251"/>
      <c r="H136" s="1280">
        <v>18</v>
      </c>
      <c r="I136" s="1252"/>
      <c r="J136" s="1076" t="s">
        <v>642</v>
      </c>
      <c r="K136" s="1280" t="s">
        <v>574</v>
      </c>
      <c r="L136" s="1280">
        <v>4</v>
      </c>
      <c r="M136" s="1253"/>
      <c r="N136" s="1298" t="str">
        <f t="shared" si="8"/>
        <v>Included</v>
      </c>
      <c r="O136" s="1299">
        <f t="shared" si="9"/>
        <v>0</v>
      </c>
      <c r="P136" s="1070"/>
      <c r="Q136" s="1074">
        <f t="shared" si="10"/>
        <v>0</v>
      </c>
      <c r="R136" s="1075">
        <f t="shared" si="11"/>
        <v>0</v>
      </c>
      <c r="S136" s="1070"/>
      <c r="T136" s="1071"/>
      <c r="U136" s="1070"/>
      <c r="V136" s="1072"/>
      <c r="W136" s="1070"/>
      <c r="X136" s="1070"/>
      <c r="Y136" s="1070"/>
    </row>
    <row r="137" spans="1:25" s="1029" customFormat="1" ht="46.5" customHeight="1">
      <c r="A137" s="1076">
        <v>116</v>
      </c>
      <c r="B137" s="1076">
        <v>7000015649</v>
      </c>
      <c r="C137" s="1076">
        <v>1170</v>
      </c>
      <c r="D137" s="1076" t="s">
        <v>589</v>
      </c>
      <c r="E137" s="1076">
        <v>1000029993</v>
      </c>
      <c r="F137" s="1076">
        <v>85479090</v>
      </c>
      <c r="G137" s="1251"/>
      <c r="H137" s="1280">
        <v>18</v>
      </c>
      <c r="I137" s="1252"/>
      <c r="J137" s="1076" t="s">
        <v>643</v>
      </c>
      <c r="K137" s="1280" t="s">
        <v>574</v>
      </c>
      <c r="L137" s="1280">
        <v>4</v>
      </c>
      <c r="M137" s="1253"/>
      <c r="N137" s="1298" t="str">
        <f t="shared" si="8"/>
        <v>Included</v>
      </c>
      <c r="O137" s="1299">
        <f t="shared" si="9"/>
        <v>0</v>
      </c>
      <c r="P137" s="1070"/>
      <c r="Q137" s="1074">
        <f t="shared" si="10"/>
        <v>0</v>
      </c>
      <c r="R137" s="1075">
        <f t="shared" si="11"/>
        <v>0</v>
      </c>
      <c r="S137" s="1070"/>
      <c r="T137" s="1071"/>
      <c r="U137" s="1070"/>
      <c r="V137" s="1072"/>
      <c r="W137" s="1070"/>
      <c r="X137" s="1070"/>
      <c r="Y137" s="1070"/>
    </row>
    <row r="138" spans="1:25" s="1029" customFormat="1" ht="51" customHeight="1">
      <c r="A138" s="1076">
        <v>117</v>
      </c>
      <c r="B138" s="1076">
        <v>7000015649</v>
      </c>
      <c r="C138" s="1076">
        <v>1180</v>
      </c>
      <c r="D138" s="1076" t="s">
        <v>589</v>
      </c>
      <c r="E138" s="1076">
        <v>1000033216</v>
      </c>
      <c r="F138" s="1076">
        <v>85479090</v>
      </c>
      <c r="G138" s="1251"/>
      <c r="H138" s="1280">
        <v>18</v>
      </c>
      <c r="I138" s="1252"/>
      <c r="J138" s="1076" t="s">
        <v>644</v>
      </c>
      <c r="K138" s="1280" t="s">
        <v>574</v>
      </c>
      <c r="L138" s="1280">
        <v>6</v>
      </c>
      <c r="M138" s="1253"/>
      <c r="N138" s="1298" t="str">
        <f t="shared" si="8"/>
        <v>Included</v>
      </c>
      <c r="O138" s="1299">
        <f t="shared" si="9"/>
        <v>0</v>
      </c>
      <c r="P138" s="1070"/>
      <c r="Q138" s="1074">
        <f t="shared" si="10"/>
        <v>0</v>
      </c>
      <c r="R138" s="1075">
        <f t="shared" si="11"/>
        <v>0</v>
      </c>
      <c r="S138" s="1070"/>
      <c r="T138" s="1071"/>
      <c r="U138" s="1070"/>
      <c r="V138" s="1072"/>
      <c r="W138" s="1070"/>
      <c r="X138" s="1070"/>
      <c r="Y138" s="1070"/>
    </row>
    <row r="139" spans="1:25" s="1029" customFormat="1" ht="49.5" customHeight="1">
      <c r="A139" s="1076">
        <v>118</v>
      </c>
      <c r="B139" s="1076">
        <v>7000015649</v>
      </c>
      <c r="C139" s="1076">
        <v>1190</v>
      </c>
      <c r="D139" s="1076" t="s">
        <v>589</v>
      </c>
      <c r="E139" s="1076">
        <v>1000033215</v>
      </c>
      <c r="F139" s="1076">
        <v>85479090</v>
      </c>
      <c r="G139" s="1251"/>
      <c r="H139" s="1280">
        <v>18</v>
      </c>
      <c r="I139" s="1252"/>
      <c r="J139" s="1076" t="s">
        <v>645</v>
      </c>
      <c r="K139" s="1280" t="s">
        <v>574</v>
      </c>
      <c r="L139" s="1280">
        <v>6</v>
      </c>
      <c r="M139" s="1253"/>
      <c r="N139" s="1298" t="str">
        <f t="shared" si="8"/>
        <v>Included</v>
      </c>
      <c r="O139" s="1299">
        <f t="shared" si="9"/>
        <v>0</v>
      </c>
      <c r="P139" s="1070"/>
      <c r="Q139" s="1074">
        <f t="shared" si="10"/>
        <v>0</v>
      </c>
      <c r="R139" s="1075">
        <f t="shared" si="11"/>
        <v>0</v>
      </c>
      <c r="S139" s="1070"/>
      <c r="T139" s="1071"/>
      <c r="U139" s="1070"/>
      <c r="V139" s="1072"/>
      <c r="W139" s="1070"/>
      <c r="X139" s="1070"/>
      <c r="Y139" s="1070"/>
    </row>
    <row r="140" spans="1:25" s="1029" customFormat="1" ht="49.5" customHeight="1">
      <c r="A140" s="1076">
        <v>119</v>
      </c>
      <c r="B140" s="1076">
        <v>7000015649</v>
      </c>
      <c r="C140" s="1076">
        <v>1200</v>
      </c>
      <c r="D140" s="1076" t="s">
        <v>589</v>
      </c>
      <c r="E140" s="1076">
        <v>1000000499</v>
      </c>
      <c r="F140" s="1076">
        <v>85446020</v>
      </c>
      <c r="G140" s="1251"/>
      <c r="H140" s="1280">
        <v>18</v>
      </c>
      <c r="I140" s="1252"/>
      <c r="J140" s="1076" t="s">
        <v>646</v>
      </c>
      <c r="K140" s="1280" t="s">
        <v>581</v>
      </c>
      <c r="L140" s="1280">
        <v>140</v>
      </c>
      <c r="M140" s="1253"/>
      <c r="N140" s="1298" t="str">
        <f t="shared" si="8"/>
        <v>Included</v>
      </c>
      <c r="O140" s="1299">
        <f t="shared" si="9"/>
        <v>0</v>
      </c>
      <c r="P140" s="1070"/>
      <c r="Q140" s="1074">
        <f t="shared" si="10"/>
        <v>0</v>
      </c>
      <c r="R140" s="1075">
        <f t="shared" si="11"/>
        <v>0</v>
      </c>
      <c r="S140" s="1070"/>
      <c r="T140" s="1071"/>
      <c r="U140" s="1070"/>
      <c r="V140" s="1072"/>
      <c r="W140" s="1070"/>
      <c r="X140" s="1070"/>
      <c r="Y140" s="1070"/>
    </row>
    <row r="141" spans="1:25" s="1029" customFormat="1" ht="57" customHeight="1">
      <c r="A141" s="1076">
        <v>120</v>
      </c>
      <c r="B141" s="1076">
        <v>7000015649</v>
      </c>
      <c r="C141" s="1076">
        <v>1210</v>
      </c>
      <c r="D141" s="1076" t="s">
        <v>589</v>
      </c>
      <c r="E141" s="1076">
        <v>1000000511</v>
      </c>
      <c r="F141" s="1076">
        <v>85446020</v>
      </c>
      <c r="G141" s="1251"/>
      <c r="H141" s="1280">
        <v>18</v>
      </c>
      <c r="I141" s="1252"/>
      <c r="J141" s="1076" t="s">
        <v>647</v>
      </c>
      <c r="K141" s="1280" t="s">
        <v>581</v>
      </c>
      <c r="L141" s="1280">
        <v>80</v>
      </c>
      <c r="M141" s="1253"/>
      <c r="N141" s="1298" t="str">
        <f t="shared" si="8"/>
        <v>Included</v>
      </c>
      <c r="O141" s="1299">
        <f t="shared" si="9"/>
        <v>0</v>
      </c>
      <c r="P141" s="1070"/>
      <c r="Q141" s="1074">
        <f t="shared" si="10"/>
        <v>0</v>
      </c>
      <c r="R141" s="1075">
        <f t="shared" si="11"/>
        <v>0</v>
      </c>
      <c r="S141" s="1070"/>
      <c r="T141" s="1071"/>
      <c r="U141" s="1070"/>
      <c r="V141" s="1072"/>
      <c r="W141" s="1070"/>
      <c r="X141" s="1070"/>
      <c r="Y141" s="1070"/>
    </row>
    <row r="142" spans="1:25" s="1029" customFormat="1" ht="69" customHeight="1">
      <c r="A142" s="1076">
        <v>121</v>
      </c>
      <c r="B142" s="1076">
        <v>7000015649</v>
      </c>
      <c r="C142" s="1076">
        <v>1220</v>
      </c>
      <c r="D142" s="1076" t="s">
        <v>589</v>
      </c>
      <c r="E142" s="1076">
        <v>1000037127</v>
      </c>
      <c r="F142" s="1076">
        <v>85446020</v>
      </c>
      <c r="G142" s="1251"/>
      <c r="H142" s="1280">
        <v>18</v>
      </c>
      <c r="I142" s="1252"/>
      <c r="J142" s="1076" t="s">
        <v>648</v>
      </c>
      <c r="K142" s="1280" t="s">
        <v>581</v>
      </c>
      <c r="L142" s="1280">
        <v>40</v>
      </c>
      <c r="M142" s="1253"/>
      <c r="N142" s="1298" t="str">
        <f t="shared" si="8"/>
        <v>Included</v>
      </c>
      <c r="O142" s="1299">
        <f t="shared" si="9"/>
        <v>0</v>
      </c>
      <c r="P142" s="1070"/>
      <c r="Q142" s="1074">
        <f t="shared" si="10"/>
        <v>0</v>
      </c>
      <c r="R142" s="1075">
        <f t="shared" si="11"/>
        <v>0</v>
      </c>
      <c r="S142" s="1070"/>
      <c r="T142" s="1071"/>
      <c r="U142" s="1070"/>
      <c r="V142" s="1072"/>
      <c r="W142" s="1070"/>
      <c r="X142" s="1070"/>
      <c r="Y142" s="1070"/>
    </row>
    <row r="143" spans="1:25" s="1029" customFormat="1" ht="85.2" customHeight="1">
      <c r="A143" s="1076">
        <v>122</v>
      </c>
      <c r="B143" s="1076">
        <v>7000015649</v>
      </c>
      <c r="C143" s="1076">
        <v>1230</v>
      </c>
      <c r="D143" s="1076" t="s">
        <v>589</v>
      </c>
      <c r="E143" s="1076">
        <v>1000000480</v>
      </c>
      <c r="F143" s="1076">
        <v>85446020</v>
      </c>
      <c r="G143" s="1251"/>
      <c r="H143" s="1280">
        <v>18</v>
      </c>
      <c r="I143" s="1252"/>
      <c r="J143" s="1076" t="s">
        <v>649</v>
      </c>
      <c r="K143" s="1280" t="s">
        <v>581</v>
      </c>
      <c r="L143" s="1280">
        <v>530</v>
      </c>
      <c r="M143" s="1253"/>
      <c r="N143" s="1298" t="str">
        <f t="shared" si="8"/>
        <v>Included</v>
      </c>
      <c r="O143" s="1299">
        <f t="shared" si="9"/>
        <v>0</v>
      </c>
      <c r="P143" s="1070"/>
      <c r="Q143" s="1074">
        <f t="shared" si="10"/>
        <v>0</v>
      </c>
      <c r="R143" s="1075">
        <f t="shared" si="11"/>
        <v>0</v>
      </c>
      <c r="S143" s="1070"/>
      <c r="T143" s="1071"/>
      <c r="U143" s="1070"/>
      <c r="V143" s="1072"/>
      <c r="W143" s="1070"/>
      <c r="X143" s="1070"/>
      <c r="Y143" s="1070"/>
    </row>
    <row r="144" spans="1:25" s="1029" customFormat="1" ht="53.25" customHeight="1">
      <c r="A144" s="1076">
        <v>123</v>
      </c>
      <c r="B144" s="1076">
        <v>7000015649</v>
      </c>
      <c r="C144" s="1076">
        <v>1240</v>
      </c>
      <c r="D144" s="1076" t="s">
        <v>589</v>
      </c>
      <c r="E144" s="1076">
        <v>1000000520</v>
      </c>
      <c r="F144" s="1076">
        <v>85446020</v>
      </c>
      <c r="G144" s="1251"/>
      <c r="H144" s="1280">
        <v>18</v>
      </c>
      <c r="I144" s="1252"/>
      <c r="J144" s="1076" t="s">
        <v>650</v>
      </c>
      <c r="K144" s="1280" t="s">
        <v>581</v>
      </c>
      <c r="L144" s="1280">
        <v>570</v>
      </c>
      <c r="M144" s="1253"/>
      <c r="N144" s="1298" t="str">
        <f t="shared" si="8"/>
        <v>Included</v>
      </c>
      <c r="O144" s="1299">
        <f t="shared" si="9"/>
        <v>0</v>
      </c>
      <c r="P144" s="1070"/>
      <c r="Q144" s="1074">
        <f t="shared" si="10"/>
        <v>0</v>
      </c>
      <c r="R144" s="1075">
        <f t="shared" si="11"/>
        <v>0</v>
      </c>
      <c r="S144" s="1070"/>
      <c r="T144" s="1071"/>
      <c r="U144" s="1070"/>
      <c r="V144" s="1072"/>
      <c r="W144" s="1070"/>
      <c r="X144" s="1070"/>
      <c r="Y144" s="1070"/>
    </row>
    <row r="145" spans="1:25" s="1029" customFormat="1" ht="39" customHeight="1">
      <c r="A145" s="1076">
        <v>124</v>
      </c>
      <c r="B145" s="1076">
        <v>7000015649</v>
      </c>
      <c r="C145" s="1076">
        <v>1250</v>
      </c>
      <c r="D145" s="1076" t="s">
        <v>589</v>
      </c>
      <c r="E145" s="1076">
        <v>1000000446</v>
      </c>
      <c r="F145" s="1076">
        <v>85446020</v>
      </c>
      <c r="G145" s="1251"/>
      <c r="H145" s="1280">
        <v>18</v>
      </c>
      <c r="I145" s="1252"/>
      <c r="J145" s="1076" t="s">
        <v>651</v>
      </c>
      <c r="K145" s="1280" t="s">
        <v>581</v>
      </c>
      <c r="L145" s="1280">
        <v>900</v>
      </c>
      <c r="M145" s="1253"/>
      <c r="N145" s="1298" t="str">
        <f t="shared" si="8"/>
        <v>Included</v>
      </c>
      <c r="O145" s="1299">
        <f t="shared" si="9"/>
        <v>0</v>
      </c>
      <c r="P145" s="1070"/>
      <c r="Q145" s="1074">
        <f t="shared" si="10"/>
        <v>0</v>
      </c>
      <c r="R145" s="1075">
        <f t="shared" si="11"/>
        <v>0</v>
      </c>
      <c r="S145" s="1070"/>
      <c r="T145" s="1071"/>
      <c r="U145" s="1070"/>
      <c r="V145" s="1072"/>
      <c r="W145" s="1070"/>
      <c r="X145" s="1070"/>
      <c r="Y145" s="1070"/>
    </row>
    <row r="146" spans="1:25" s="1029" customFormat="1" ht="97.2" customHeight="1">
      <c r="A146" s="1076">
        <v>125</v>
      </c>
      <c r="B146" s="1076">
        <v>7000015649</v>
      </c>
      <c r="C146" s="1076">
        <v>1260</v>
      </c>
      <c r="D146" s="1076" t="s">
        <v>589</v>
      </c>
      <c r="E146" s="1076">
        <v>1000028413</v>
      </c>
      <c r="F146" s="1076">
        <v>76169990</v>
      </c>
      <c r="G146" s="1251"/>
      <c r="H146" s="1280">
        <v>18</v>
      </c>
      <c r="I146" s="1252"/>
      <c r="J146" s="1076" t="s">
        <v>652</v>
      </c>
      <c r="K146" s="1280" t="s">
        <v>653</v>
      </c>
      <c r="L146" s="1280">
        <v>2</v>
      </c>
      <c r="M146" s="1253"/>
      <c r="N146" s="1298" t="str">
        <f t="shared" si="8"/>
        <v>Included</v>
      </c>
      <c r="O146" s="1299">
        <f t="shared" si="9"/>
        <v>0</v>
      </c>
      <c r="P146" s="1070"/>
      <c r="Q146" s="1074">
        <f t="shared" si="10"/>
        <v>0</v>
      </c>
      <c r="R146" s="1075">
        <f t="shared" si="11"/>
        <v>0</v>
      </c>
      <c r="S146" s="1070"/>
      <c r="T146" s="1071"/>
      <c r="U146" s="1070"/>
      <c r="V146" s="1072"/>
      <c r="W146" s="1070"/>
      <c r="X146" s="1070"/>
      <c r="Y146" s="1070"/>
    </row>
    <row r="147" spans="1:25" s="1029" customFormat="1" ht="60.6" customHeight="1">
      <c r="A147" s="1076">
        <v>126</v>
      </c>
      <c r="B147" s="1076">
        <v>7000015649</v>
      </c>
      <c r="C147" s="1076">
        <v>1270</v>
      </c>
      <c r="D147" s="1076" t="s">
        <v>589</v>
      </c>
      <c r="E147" s="1076">
        <v>1000028409</v>
      </c>
      <c r="F147" s="1076">
        <v>76169990</v>
      </c>
      <c r="G147" s="1251"/>
      <c r="H147" s="1280">
        <v>18</v>
      </c>
      <c r="I147" s="1252"/>
      <c r="J147" s="1076" t="s">
        <v>654</v>
      </c>
      <c r="K147" s="1280" t="s">
        <v>653</v>
      </c>
      <c r="L147" s="1280">
        <v>2</v>
      </c>
      <c r="M147" s="1253"/>
      <c r="N147" s="1298" t="str">
        <f t="shared" si="8"/>
        <v>Included</v>
      </c>
      <c r="O147" s="1299">
        <f t="shared" si="9"/>
        <v>0</v>
      </c>
      <c r="P147" s="1070"/>
      <c r="Q147" s="1074">
        <f t="shared" si="10"/>
        <v>0</v>
      </c>
      <c r="R147" s="1075">
        <f t="shared" si="11"/>
        <v>0</v>
      </c>
      <c r="S147" s="1070"/>
      <c r="T147" s="1071"/>
      <c r="U147" s="1070"/>
      <c r="V147" s="1072"/>
      <c r="W147" s="1070"/>
      <c r="X147" s="1070"/>
      <c r="Y147" s="1070"/>
    </row>
    <row r="148" spans="1:25" s="1029" customFormat="1" ht="76.2" customHeight="1">
      <c r="A148" s="1076">
        <v>127</v>
      </c>
      <c r="B148" s="1076">
        <v>7000015649</v>
      </c>
      <c r="C148" s="1076">
        <v>1280</v>
      </c>
      <c r="D148" s="1076" t="s">
        <v>589</v>
      </c>
      <c r="E148" s="1076">
        <v>1000028411</v>
      </c>
      <c r="F148" s="1076">
        <v>76169990</v>
      </c>
      <c r="G148" s="1251"/>
      <c r="H148" s="1280">
        <v>18</v>
      </c>
      <c r="I148" s="1252"/>
      <c r="J148" s="1076" t="s">
        <v>655</v>
      </c>
      <c r="K148" s="1280" t="s">
        <v>653</v>
      </c>
      <c r="L148" s="1280">
        <v>2</v>
      </c>
      <c r="M148" s="1253"/>
      <c r="N148" s="1298" t="str">
        <f t="shared" si="8"/>
        <v>Included</v>
      </c>
      <c r="O148" s="1299">
        <f t="shared" si="9"/>
        <v>0</v>
      </c>
      <c r="P148" s="1070"/>
      <c r="Q148" s="1074">
        <f t="shared" si="10"/>
        <v>0</v>
      </c>
      <c r="R148" s="1075">
        <f t="shared" si="11"/>
        <v>0</v>
      </c>
      <c r="S148" s="1070"/>
      <c r="T148" s="1071"/>
      <c r="U148" s="1070"/>
      <c r="V148" s="1072"/>
      <c r="W148" s="1070"/>
      <c r="X148" s="1070"/>
      <c r="Y148" s="1070"/>
    </row>
    <row r="149" spans="1:25" s="1029" customFormat="1" ht="93" customHeight="1">
      <c r="A149" s="1076">
        <v>128</v>
      </c>
      <c r="B149" s="1076">
        <v>7000015649</v>
      </c>
      <c r="C149" s="1076">
        <v>1290</v>
      </c>
      <c r="D149" s="1076" t="s">
        <v>589</v>
      </c>
      <c r="E149" s="1076">
        <v>1000028414</v>
      </c>
      <c r="F149" s="1076">
        <v>76169990</v>
      </c>
      <c r="G149" s="1251"/>
      <c r="H149" s="1280">
        <v>18</v>
      </c>
      <c r="I149" s="1252"/>
      <c r="J149" s="1076" t="s">
        <v>656</v>
      </c>
      <c r="K149" s="1280" t="s">
        <v>653</v>
      </c>
      <c r="L149" s="1280">
        <v>2</v>
      </c>
      <c r="M149" s="1253"/>
      <c r="N149" s="1298" t="str">
        <f t="shared" si="8"/>
        <v>Included</v>
      </c>
      <c r="O149" s="1299">
        <f t="shared" si="9"/>
        <v>0</v>
      </c>
      <c r="P149" s="1070"/>
      <c r="Q149" s="1074">
        <f t="shared" si="10"/>
        <v>0</v>
      </c>
      <c r="R149" s="1075">
        <f t="shared" si="11"/>
        <v>0</v>
      </c>
      <c r="S149" s="1070"/>
      <c r="T149" s="1071"/>
      <c r="U149" s="1070"/>
      <c r="V149" s="1072"/>
      <c r="W149" s="1070"/>
      <c r="X149" s="1070"/>
      <c r="Y149" s="1070"/>
    </row>
    <row r="150" spans="1:25" s="1029" customFormat="1" ht="76.2" customHeight="1">
      <c r="A150" s="1076">
        <v>129</v>
      </c>
      <c r="B150" s="1076">
        <v>7000015649</v>
      </c>
      <c r="C150" s="1076">
        <v>1300</v>
      </c>
      <c r="D150" s="1076" t="s">
        <v>589</v>
      </c>
      <c r="E150" s="1076">
        <v>1000028410</v>
      </c>
      <c r="F150" s="1076">
        <v>76169990</v>
      </c>
      <c r="G150" s="1251"/>
      <c r="H150" s="1280">
        <v>18</v>
      </c>
      <c r="I150" s="1252"/>
      <c r="J150" s="1076" t="s">
        <v>657</v>
      </c>
      <c r="K150" s="1280" t="s">
        <v>653</v>
      </c>
      <c r="L150" s="1280">
        <v>2</v>
      </c>
      <c r="M150" s="1253"/>
      <c r="N150" s="1298" t="str">
        <f t="shared" si="8"/>
        <v>Included</v>
      </c>
      <c r="O150" s="1299">
        <f t="shared" si="9"/>
        <v>0</v>
      </c>
      <c r="P150" s="1070"/>
      <c r="Q150" s="1074">
        <f t="shared" si="10"/>
        <v>0</v>
      </c>
      <c r="R150" s="1075">
        <f t="shared" si="11"/>
        <v>0</v>
      </c>
      <c r="S150" s="1070"/>
      <c r="T150" s="1071"/>
      <c r="U150" s="1070"/>
      <c r="V150" s="1072"/>
      <c r="W150" s="1070"/>
      <c r="X150" s="1070"/>
      <c r="Y150" s="1070"/>
    </row>
    <row r="151" spans="1:25" s="1029" customFormat="1" ht="45.75" customHeight="1">
      <c r="A151" s="1076">
        <v>130</v>
      </c>
      <c r="B151" s="1076">
        <v>7000015649</v>
      </c>
      <c r="C151" s="1076">
        <v>1310</v>
      </c>
      <c r="D151" s="1076" t="s">
        <v>589</v>
      </c>
      <c r="E151" s="1076">
        <v>1000006308</v>
      </c>
      <c r="F151" s="1076">
        <v>76141000</v>
      </c>
      <c r="G151" s="1251"/>
      <c r="H151" s="1280">
        <v>18</v>
      </c>
      <c r="I151" s="1252"/>
      <c r="J151" s="1076" t="s">
        <v>658</v>
      </c>
      <c r="K151" s="1280" t="s">
        <v>581</v>
      </c>
      <c r="L151" s="1280">
        <v>300</v>
      </c>
      <c r="M151" s="1253"/>
      <c r="N151" s="1298" t="str">
        <f t="shared" si="8"/>
        <v>Included</v>
      </c>
      <c r="O151" s="1299">
        <f t="shared" si="9"/>
        <v>0</v>
      </c>
      <c r="P151" s="1070"/>
      <c r="Q151" s="1074">
        <f t="shared" si="10"/>
        <v>0</v>
      </c>
      <c r="R151" s="1075">
        <f t="shared" si="11"/>
        <v>0</v>
      </c>
      <c r="S151" s="1070"/>
      <c r="T151" s="1071"/>
      <c r="U151" s="1070"/>
      <c r="V151" s="1072"/>
      <c r="W151" s="1070"/>
      <c r="X151" s="1070"/>
      <c r="Y151" s="1070"/>
    </row>
    <row r="152" spans="1:25" s="1029" customFormat="1" ht="45.75" customHeight="1">
      <c r="A152" s="1076">
        <v>131</v>
      </c>
      <c r="B152" s="1076">
        <v>7000015649</v>
      </c>
      <c r="C152" s="1076">
        <v>1320</v>
      </c>
      <c r="D152" s="1076" t="s">
        <v>589</v>
      </c>
      <c r="E152" s="1076">
        <v>1000029110</v>
      </c>
      <c r="F152" s="1076">
        <v>72159090</v>
      </c>
      <c r="G152" s="1251"/>
      <c r="H152" s="1280">
        <v>18</v>
      </c>
      <c r="I152" s="1252"/>
      <c r="J152" s="1076" t="s">
        <v>659</v>
      </c>
      <c r="K152" s="1280" t="s">
        <v>599</v>
      </c>
      <c r="L152" s="1280">
        <v>7600</v>
      </c>
      <c r="M152" s="1253"/>
      <c r="N152" s="1298" t="str">
        <f t="shared" ref="N152:N182" si="12">IF(M152=0, "Included",IF(ISERROR(L152*M152), M152, L152*M152))</f>
        <v>Included</v>
      </c>
      <c r="O152" s="1299">
        <f t="shared" ref="O152:O182" si="13">R152</f>
        <v>0</v>
      </c>
      <c r="P152" s="1070"/>
      <c r="Q152" s="1074">
        <f t="shared" ref="Q152:Q182" si="14">IF(N152="Included",0,N152)</f>
        <v>0</v>
      </c>
      <c r="R152" s="1075">
        <f t="shared" si="11"/>
        <v>0</v>
      </c>
      <c r="S152" s="1070"/>
      <c r="T152" s="1071"/>
      <c r="U152" s="1070"/>
      <c r="V152" s="1072"/>
      <c r="W152" s="1070"/>
      <c r="X152" s="1070"/>
      <c r="Y152" s="1070"/>
    </row>
    <row r="153" spans="1:25" s="1029" customFormat="1" ht="45.75" customHeight="1">
      <c r="A153" s="1076">
        <v>132</v>
      </c>
      <c r="B153" s="1076">
        <v>7000015649</v>
      </c>
      <c r="C153" s="1076">
        <v>1330</v>
      </c>
      <c r="D153" s="1076" t="s">
        <v>589</v>
      </c>
      <c r="E153" s="1076">
        <v>1000025958</v>
      </c>
      <c r="F153" s="1076">
        <v>72159090</v>
      </c>
      <c r="G153" s="1251"/>
      <c r="H153" s="1280">
        <v>18</v>
      </c>
      <c r="I153" s="1252"/>
      <c r="J153" s="1076" t="s">
        <v>662</v>
      </c>
      <c r="K153" s="1280" t="s">
        <v>573</v>
      </c>
      <c r="L153" s="1280">
        <v>60</v>
      </c>
      <c r="M153" s="1253"/>
      <c r="N153" s="1298" t="str">
        <f t="shared" si="12"/>
        <v>Included</v>
      </c>
      <c r="O153" s="1299">
        <f t="shared" si="13"/>
        <v>0</v>
      </c>
      <c r="P153" s="1070"/>
      <c r="Q153" s="1074">
        <f t="shared" si="14"/>
        <v>0</v>
      </c>
      <c r="R153" s="1075">
        <f t="shared" ref="R153:R182" si="15">IF(I153="", H153*Q153/100,I153*Q153/100)</f>
        <v>0</v>
      </c>
      <c r="S153" s="1070"/>
      <c r="T153" s="1071"/>
      <c r="U153" s="1070"/>
      <c r="V153" s="1072"/>
      <c r="W153" s="1070"/>
      <c r="X153" s="1070"/>
      <c r="Y153" s="1070"/>
    </row>
    <row r="154" spans="1:25" s="1029" customFormat="1" ht="45.75" customHeight="1">
      <c r="A154" s="1076">
        <v>133</v>
      </c>
      <c r="B154" s="1076">
        <v>7000015649</v>
      </c>
      <c r="C154" s="1076">
        <v>1340</v>
      </c>
      <c r="D154" s="1076" t="s">
        <v>589</v>
      </c>
      <c r="E154" s="1076">
        <v>1000028395</v>
      </c>
      <c r="F154" s="1076">
        <v>72149990</v>
      </c>
      <c r="G154" s="1251"/>
      <c r="H154" s="1280">
        <v>18</v>
      </c>
      <c r="I154" s="1252"/>
      <c r="J154" s="1076" t="s">
        <v>663</v>
      </c>
      <c r="K154" s="1280" t="s">
        <v>574</v>
      </c>
      <c r="L154" s="1280">
        <v>40</v>
      </c>
      <c r="M154" s="1253"/>
      <c r="N154" s="1298" t="str">
        <f t="shared" si="12"/>
        <v>Included</v>
      </c>
      <c r="O154" s="1299">
        <f t="shared" si="13"/>
        <v>0</v>
      </c>
      <c r="P154" s="1070"/>
      <c r="Q154" s="1074">
        <f t="shared" si="14"/>
        <v>0</v>
      </c>
      <c r="R154" s="1075">
        <f t="shared" si="15"/>
        <v>0</v>
      </c>
      <c r="S154" s="1070"/>
      <c r="T154" s="1071"/>
      <c r="U154" s="1070"/>
      <c r="V154" s="1072"/>
      <c r="W154" s="1070"/>
      <c r="X154" s="1070"/>
      <c r="Y154" s="1070"/>
    </row>
    <row r="155" spans="1:25" s="1029" customFormat="1" ht="45.75" customHeight="1">
      <c r="A155" s="1076">
        <v>134</v>
      </c>
      <c r="B155" s="1076">
        <v>7000015649</v>
      </c>
      <c r="C155" s="1076">
        <v>1350</v>
      </c>
      <c r="D155" s="1076" t="s">
        <v>589</v>
      </c>
      <c r="E155" s="1076">
        <v>1000045341</v>
      </c>
      <c r="F155" s="1076">
        <v>85462019</v>
      </c>
      <c r="G155" s="1251"/>
      <c r="H155" s="1280">
        <v>18</v>
      </c>
      <c r="I155" s="1252"/>
      <c r="J155" s="1076" t="s">
        <v>621</v>
      </c>
      <c r="K155" s="1280" t="s">
        <v>573</v>
      </c>
      <c r="L155" s="1280">
        <v>72</v>
      </c>
      <c r="M155" s="1253"/>
      <c r="N155" s="1298" t="str">
        <f t="shared" si="12"/>
        <v>Included</v>
      </c>
      <c r="O155" s="1299">
        <f t="shared" si="13"/>
        <v>0</v>
      </c>
      <c r="P155" s="1070"/>
      <c r="Q155" s="1074">
        <f t="shared" si="14"/>
        <v>0</v>
      </c>
      <c r="R155" s="1075">
        <f t="shared" si="15"/>
        <v>0</v>
      </c>
      <c r="S155" s="1070"/>
      <c r="T155" s="1071"/>
      <c r="U155" s="1070"/>
      <c r="V155" s="1072"/>
      <c r="W155" s="1070"/>
      <c r="X155" s="1070"/>
      <c r="Y155" s="1070"/>
    </row>
    <row r="156" spans="1:25" s="1029" customFormat="1" ht="45.75" customHeight="1">
      <c r="A156" s="1076">
        <v>135</v>
      </c>
      <c r="B156" s="1076">
        <v>7000015649</v>
      </c>
      <c r="C156" s="1076">
        <v>1360</v>
      </c>
      <c r="D156" s="1076" t="s">
        <v>589</v>
      </c>
      <c r="E156" s="1076">
        <v>1000028400</v>
      </c>
      <c r="F156" s="1076">
        <v>85462023</v>
      </c>
      <c r="G156" s="1251"/>
      <c r="H156" s="1280">
        <v>18</v>
      </c>
      <c r="I156" s="1252"/>
      <c r="J156" s="1076" t="s">
        <v>664</v>
      </c>
      <c r="K156" s="1280" t="s">
        <v>574</v>
      </c>
      <c r="L156" s="1280">
        <v>16</v>
      </c>
      <c r="M156" s="1253"/>
      <c r="N156" s="1298" t="str">
        <f t="shared" si="12"/>
        <v>Included</v>
      </c>
      <c r="O156" s="1299">
        <f t="shared" si="13"/>
        <v>0</v>
      </c>
      <c r="P156" s="1070"/>
      <c r="Q156" s="1074">
        <f t="shared" si="14"/>
        <v>0</v>
      </c>
      <c r="R156" s="1075">
        <f t="shared" si="15"/>
        <v>0</v>
      </c>
      <c r="S156" s="1070"/>
      <c r="T156" s="1071"/>
      <c r="U156" s="1070"/>
      <c r="V156" s="1072"/>
      <c r="W156" s="1070"/>
      <c r="X156" s="1070"/>
      <c r="Y156" s="1070"/>
    </row>
    <row r="157" spans="1:25" s="1029" customFormat="1" ht="45.75" customHeight="1">
      <c r="A157" s="1076">
        <v>136</v>
      </c>
      <c r="B157" s="1076">
        <v>7000015649</v>
      </c>
      <c r="C157" s="1076">
        <v>1370</v>
      </c>
      <c r="D157" s="1076" t="s">
        <v>589</v>
      </c>
      <c r="E157" s="1076">
        <v>1000037002</v>
      </c>
      <c r="F157" s="1076">
        <v>73089040</v>
      </c>
      <c r="G157" s="1251"/>
      <c r="H157" s="1280">
        <v>18</v>
      </c>
      <c r="I157" s="1252"/>
      <c r="J157" s="1076" t="s">
        <v>665</v>
      </c>
      <c r="K157" s="1280" t="s">
        <v>577</v>
      </c>
      <c r="L157" s="1280">
        <v>11</v>
      </c>
      <c r="M157" s="1253"/>
      <c r="N157" s="1298" t="str">
        <f t="shared" si="12"/>
        <v>Included</v>
      </c>
      <c r="O157" s="1299">
        <f t="shared" si="13"/>
        <v>0</v>
      </c>
      <c r="P157" s="1070"/>
      <c r="Q157" s="1074">
        <f t="shared" si="14"/>
        <v>0</v>
      </c>
      <c r="R157" s="1075">
        <f t="shared" si="15"/>
        <v>0</v>
      </c>
      <c r="S157" s="1070"/>
      <c r="T157" s="1071"/>
      <c r="U157" s="1070"/>
      <c r="V157" s="1072"/>
      <c r="W157" s="1070"/>
      <c r="X157" s="1070"/>
      <c r="Y157" s="1070"/>
    </row>
    <row r="158" spans="1:25" s="1029" customFormat="1" ht="107.4" customHeight="1">
      <c r="A158" s="1076">
        <v>137</v>
      </c>
      <c r="B158" s="1076">
        <v>7000015649</v>
      </c>
      <c r="C158" s="1076">
        <v>1380</v>
      </c>
      <c r="D158" s="1076" t="s">
        <v>589</v>
      </c>
      <c r="E158" s="1076">
        <v>1000040991</v>
      </c>
      <c r="F158" s="1076">
        <v>85371000</v>
      </c>
      <c r="G158" s="1251"/>
      <c r="H158" s="1280">
        <v>18</v>
      </c>
      <c r="I158" s="1252"/>
      <c r="J158" s="1076" t="s">
        <v>666</v>
      </c>
      <c r="K158" s="1280" t="s">
        <v>574</v>
      </c>
      <c r="L158" s="1280">
        <v>2</v>
      </c>
      <c r="M158" s="1253"/>
      <c r="N158" s="1298" t="str">
        <f t="shared" si="12"/>
        <v>Included</v>
      </c>
      <c r="O158" s="1299">
        <f t="shared" si="13"/>
        <v>0</v>
      </c>
      <c r="P158" s="1070"/>
      <c r="Q158" s="1074">
        <f t="shared" si="14"/>
        <v>0</v>
      </c>
      <c r="R158" s="1075">
        <f t="shared" si="15"/>
        <v>0</v>
      </c>
      <c r="S158" s="1070"/>
      <c r="T158" s="1071"/>
      <c r="U158" s="1070"/>
      <c r="V158" s="1072"/>
      <c r="W158" s="1070"/>
      <c r="X158" s="1070"/>
      <c r="Y158" s="1070"/>
    </row>
    <row r="159" spans="1:25" s="1029" customFormat="1" ht="45.75" customHeight="1">
      <c r="A159" s="1076">
        <v>138</v>
      </c>
      <c r="B159" s="1076">
        <v>7000015649</v>
      </c>
      <c r="C159" s="1076">
        <v>1390</v>
      </c>
      <c r="D159" s="1076" t="s">
        <v>589</v>
      </c>
      <c r="E159" s="1076">
        <v>1000034279</v>
      </c>
      <c r="F159" s="1076">
        <v>84241000</v>
      </c>
      <c r="G159" s="1251"/>
      <c r="H159" s="1280">
        <v>18</v>
      </c>
      <c r="I159" s="1252"/>
      <c r="J159" s="1076" t="s">
        <v>667</v>
      </c>
      <c r="K159" s="1280" t="s">
        <v>573</v>
      </c>
      <c r="L159" s="1280">
        <v>2</v>
      </c>
      <c r="M159" s="1253"/>
      <c r="N159" s="1298" t="str">
        <f t="shared" si="12"/>
        <v>Included</v>
      </c>
      <c r="O159" s="1299">
        <f t="shared" si="13"/>
        <v>0</v>
      </c>
      <c r="P159" s="1070"/>
      <c r="Q159" s="1074">
        <f t="shared" si="14"/>
        <v>0</v>
      </c>
      <c r="R159" s="1075">
        <f t="shared" si="15"/>
        <v>0</v>
      </c>
      <c r="S159" s="1070"/>
      <c r="T159" s="1071"/>
      <c r="U159" s="1070"/>
      <c r="V159" s="1072"/>
      <c r="W159" s="1070"/>
      <c r="X159" s="1070"/>
      <c r="Y159" s="1070"/>
    </row>
    <row r="160" spans="1:25" s="1029" customFormat="1" ht="45.75" customHeight="1">
      <c r="A160" s="1076">
        <v>139</v>
      </c>
      <c r="B160" s="1076">
        <v>7000015649</v>
      </c>
      <c r="C160" s="1076">
        <v>1400</v>
      </c>
      <c r="D160" s="1076" t="s">
        <v>589</v>
      </c>
      <c r="E160" s="1076">
        <v>1000012022</v>
      </c>
      <c r="F160" s="1076">
        <v>84241000</v>
      </c>
      <c r="G160" s="1251"/>
      <c r="H160" s="1280">
        <v>18</v>
      </c>
      <c r="I160" s="1252"/>
      <c r="J160" s="1076" t="s">
        <v>575</v>
      </c>
      <c r="K160" s="1280" t="s">
        <v>573</v>
      </c>
      <c r="L160" s="1280">
        <v>2</v>
      </c>
      <c r="M160" s="1253"/>
      <c r="N160" s="1298" t="str">
        <f t="shared" si="12"/>
        <v>Included</v>
      </c>
      <c r="O160" s="1299">
        <f t="shared" si="13"/>
        <v>0</v>
      </c>
      <c r="P160" s="1070"/>
      <c r="Q160" s="1074">
        <f t="shared" si="14"/>
        <v>0</v>
      </c>
      <c r="R160" s="1075">
        <f t="shared" si="15"/>
        <v>0</v>
      </c>
      <c r="S160" s="1070"/>
      <c r="T160" s="1071"/>
      <c r="U160" s="1070"/>
      <c r="V160" s="1072"/>
      <c r="W160" s="1070"/>
      <c r="X160" s="1070"/>
      <c r="Y160" s="1070"/>
    </row>
    <row r="161" spans="1:25" s="1029" customFormat="1" ht="45.75" customHeight="1">
      <c r="A161" s="1076">
        <v>140</v>
      </c>
      <c r="B161" s="1076">
        <v>7000015649</v>
      </c>
      <c r="C161" s="1076">
        <v>1410</v>
      </c>
      <c r="D161" s="1076" t="s">
        <v>589</v>
      </c>
      <c r="E161" s="1076">
        <v>1000027449</v>
      </c>
      <c r="F161" s="1076">
        <v>84241000</v>
      </c>
      <c r="G161" s="1251"/>
      <c r="H161" s="1280">
        <v>18</v>
      </c>
      <c r="I161" s="1252"/>
      <c r="J161" s="1076" t="s">
        <v>668</v>
      </c>
      <c r="K161" s="1280" t="s">
        <v>573</v>
      </c>
      <c r="L161" s="1280">
        <v>2</v>
      </c>
      <c r="M161" s="1253"/>
      <c r="N161" s="1298" t="str">
        <f t="shared" si="12"/>
        <v>Included</v>
      </c>
      <c r="O161" s="1299">
        <f t="shared" si="13"/>
        <v>0</v>
      </c>
      <c r="P161" s="1070"/>
      <c r="Q161" s="1074">
        <f t="shared" si="14"/>
        <v>0</v>
      </c>
      <c r="R161" s="1075">
        <f t="shared" si="15"/>
        <v>0</v>
      </c>
      <c r="S161" s="1070"/>
      <c r="T161" s="1071"/>
      <c r="U161" s="1070"/>
      <c r="V161" s="1072"/>
      <c r="W161" s="1070"/>
      <c r="X161" s="1070"/>
      <c r="Y161" s="1070"/>
    </row>
    <row r="162" spans="1:25" s="1029" customFormat="1" ht="45.75" customHeight="1">
      <c r="A162" s="1076">
        <v>141</v>
      </c>
      <c r="B162" s="1076">
        <v>7000015649</v>
      </c>
      <c r="C162" s="1076">
        <v>1420</v>
      </c>
      <c r="D162" s="1076" t="s">
        <v>589</v>
      </c>
      <c r="E162" s="1076">
        <v>1000029112</v>
      </c>
      <c r="F162" s="1076">
        <v>72125090</v>
      </c>
      <c r="G162" s="1251"/>
      <c r="H162" s="1280">
        <v>18</v>
      </c>
      <c r="I162" s="1252"/>
      <c r="J162" s="1076" t="s">
        <v>660</v>
      </c>
      <c r="K162" s="1280" t="s">
        <v>599</v>
      </c>
      <c r="L162" s="1280">
        <v>2800</v>
      </c>
      <c r="M162" s="1253"/>
      <c r="N162" s="1298" t="str">
        <f t="shared" si="12"/>
        <v>Included</v>
      </c>
      <c r="O162" s="1299">
        <f t="shared" si="13"/>
        <v>0</v>
      </c>
      <c r="P162" s="1070"/>
      <c r="Q162" s="1074">
        <f t="shared" si="14"/>
        <v>0</v>
      </c>
      <c r="R162" s="1075">
        <f t="shared" si="15"/>
        <v>0</v>
      </c>
      <c r="S162" s="1070"/>
      <c r="T162" s="1071"/>
      <c r="U162" s="1070"/>
      <c r="V162" s="1072"/>
      <c r="W162" s="1070"/>
      <c r="X162" s="1070"/>
      <c r="Y162" s="1070"/>
    </row>
    <row r="163" spans="1:25" s="1029" customFormat="1" ht="45.75" customHeight="1">
      <c r="A163" s="1076">
        <v>142</v>
      </c>
      <c r="B163" s="1076">
        <v>7000015649</v>
      </c>
      <c r="C163" s="1076">
        <v>1430</v>
      </c>
      <c r="D163" s="1076" t="s">
        <v>589</v>
      </c>
      <c r="E163" s="1076">
        <v>1000029111</v>
      </c>
      <c r="F163" s="1076">
        <v>72125090</v>
      </c>
      <c r="G163" s="1251"/>
      <c r="H163" s="1280">
        <v>18</v>
      </c>
      <c r="I163" s="1252"/>
      <c r="J163" s="1076" t="s">
        <v>661</v>
      </c>
      <c r="K163" s="1280" t="s">
        <v>599</v>
      </c>
      <c r="L163" s="1280">
        <v>1400</v>
      </c>
      <c r="M163" s="1253"/>
      <c r="N163" s="1298" t="str">
        <f t="shared" si="12"/>
        <v>Included</v>
      </c>
      <c r="O163" s="1299">
        <f t="shared" si="13"/>
        <v>0</v>
      </c>
      <c r="P163" s="1070"/>
      <c r="Q163" s="1074">
        <f t="shared" si="14"/>
        <v>0</v>
      </c>
      <c r="R163" s="1075">
        <f t="shared" si="15"/>
        <v>0</v>
      </c>
      <c r="S163" s="1070"/>
      <c r="T163" s="1071"/>
      <c r="U163" s="1070"/>
      <c r="V163" s="1072"/>
      <c r="W163" s="1070"/>
      <c r="X163" s="1070"/>
      <c r="Y163" s="1070"/>
    </row>
    <row r="164" spans="1:25" s="1029" customFormat="1" ht="66" customHeight="1">
      <c r="A164" s="1076">
        <v>143</v>
      </c>
      <c r="B164" s="1076">
        <v>7000015649</v>
      </c>
      <c r="C164" s="1076">
        <v>1440</v>
      </c>
      <c r="D164" s="1076" t="s">
        <v>589</v>
      </c>
      <c r="E164" s="1076">
        <v>1000056398</v>
      </c>
      <c r="F164" s="1076">
        <v>85462019</v>
      </c>
      <c r="G164" s="1251"/>
      <c r="H164" s="1280">
        <v>18</v>
      </c>
      <c r="I164" s="1252"/>
      <c r="J164" s="1076" t="s">
        <v>622</v>
      </c>
      <c r="K164" s="1280" t="s">
        <v>574</v>
      </c>
      <c r="L164" s="1280">
        <v>24</v>
      </c>
      <c r="M164" s="1253"/>
      <c r="N164" s="1298" t="str">
        <f t="shared" si="12"/>
        <v>Included</v>
      </c>
      <c r="O164" s="1299">
        <f t="shared" si="13"/>
        <v>0</v>
      </c>
      <c r="P164" s="1070"/>
      <c r="Q164" s="1074">
        <f t="shared" si="14"/>
        <v>0</v>
      </c>
      <c r="R164" s="1075">
        <f t="shared" si="15"/>
        <v>0</v>
      </c>
      <c r="S164" s="1070"/>
      <c r="T164" s="1071"/>
      <c r="U164" s="1070"/>
      <c r="V164" s="1072"/>
      <c r="W164" s="1070"/>
      <c r="X164" s="1070"/>
      <c r="Y164" s="1070"/>
    </row>
    <row r="165" spans="1:25" s="1029" customFormat="1" ht="75" customHeight="1">
      <c r="A165" s="1076">
        <v>144</v>
      </c>
      <c r="B165" s="1076">
        <v>7000015649</v>
      </c>
      <c r="C165" s="1076">
        <v>1450</v>
      </c>
      <c r="D165" s="1076" t="s">
        <v>589</v>
      </c>
      <c r="E165" s="1076">
        <v>1000028385</v>
      </c>
      <c r="F165" s="1076">
        <v>85042100</v>
      </c>
      <c r="G165" s="1251"/>
      <c r="H165" s="1280">
        <v>18</v>
      </c>
      <c r="I165" s="1252"/>
      <c r="J165" s="1076" t="s">
        <v>624</v>
      </c>
      <c r="K165" s="1280" t="s">
        <v>573</v>
      </c>
      <c r="L165" s="1280">
        <v>2</v>
      </c>
      <c r="M165" s="1253"/>
      <c r="N165" s="1298" t="str">
        <f t="shared" si="12"/>
        <v>Included</v>
      </c>
      <c r="O165" s="1299">
        <f t="shared" si="13"/>
        <v>0</v>
      </c>
      <c r="P165" s="1070"/>
      <c r="Q165" s="1074">
        <f t="shared" si="14"/>
        <v>0</v>
      </c>
      <c r="R165" s="1075">
        <f t="shared" si="15"/>
        <v>0</v>
      </c>
      <c r="S165" s="1070"/>
      <c r="T165" s="1071"/>
      <c r="U165" s="1070"/>
      <c r="V165" s="1072"/>
      <c r="W165" s="1070"/>
      <c r="X165" s="1070"/>
      <c r="Y165" s="1070"/>
    </row>
    <row r="166" spans="1:25" s="1029" customFormat="1" ht="76.8" customHeight="1">
      <c r="A166" s="1076">
        <v>145</v>
      </c>
      <c r="B166" s="1076">
        <v>7000015819</v>
      </c>
      <c r="C166" s="1076">
        <v>30</v>
      </c>
      <c r="D166" s="1076" t="s">
        <v>589</v>
      </c>
      <c r="E166" s="1076">
        <v>1000001948</v>
      </c>
      <c r="F166" s="1076">
        <v>85042200</v>
      </c>
      <c r="G166" s="1251"/>
      <c r="H166" s="1280">
        <v>18</v>
      </c>
      <c r="I166" s="1252"/>
      <c r="J166" s="1076" t="s">
        <v>777</v>
      </c>
      <c r="K166" s="1280" t="s">
        <v>573</v>
      </c>
      <c r="L166" s="1280">
        <v>2</v>
      </c>
      <c r="M166" s="1253"/>
      <c r="N166" s="1298" t="str">
        <f t="shared" si="12"/>
        <v>Included</v>
      </c>
      <c r="O166" s="1299">
        <f t="shared" si="13"/>
        <v>0</v>
      </c>
      <c r="P166" s="1070"/>
      <c r="Q166" s="1074">
        <f t="shared" si="14"/>
        <v>0</v>
      </c>
      <c r="R166" s="1075">
        <f t="shared" si="15"/>
        <v>0</v>
      </c>
      <c r="S166" s="1070"/>
      <c r="T166" s="1071"/>
      <c r="U166" s="1070"/>
      <c r="V166" s="1072"/>
      <c r="W166" s="1070"/>
      <c r="X166" s="1070"/>
      <c r="Y166" s="1070"/>
    </row>
    <row r="167" spans="1:25" s="1029" customFormat="1" ht="61.5" customHeight="1">
      <c r="A167" s="1076">
        <v>146</v>
      </c>
      <c r="B167" s="1076">
        <v>7000015649</v>
      </c>
      <c r="C167" s="1076">
        <v>1460</v>
      </c>
      <c r="D167" s="1076" t="s">
        <v>738</v>
      </c>
      <c r="E167" s="1076">
        <v>1000000558</v>
      </c>
      <c r="F167" s="1076">
        <v>85042200</v>
      </c>
      <c r="G167" s="1251"/>
      <c r="H167" s="1280">
        <v>18</v>
      </c>
      <c r="I167" s="1252"/>
      <c r="J167" s="1076" t="s">
        <v>743</v>
      </c>
      <c r="K167" s="1280" t="s">
        <v>573</v>
      </c>
      <c r="L167" s="1280">
        <v>1</v>
      </c>
      <c r="M167" s="1253"/>
      <c r="N167" s="1298" t="str">
        <f t="shared" si="12"/>
        <v>Included</v>
      </c>
      <c r="O167" s="1299">
        <f t="shared" si="13"/>
        <v>0</v>
      </c>
      <c r="P167" s="1070"/>
      <c r="Q167" s="1074">
        <f t="shared" si="14"/>
        <v>0</v>
      </c>
      <c r="R167" s="1075">
        <f t="shared" si="15"/>
        <v>0</v>
      </c>
      <c r="S167" s="1070"/>
      <c r="T167" s="1071"/>
      <c r="U167" s="1070"/>
      <c r="V167" s="1072"/>
      <c r="W167" s="1070"/>
      <c r="X167" s="1070"/>
      <c r="Y167" s="1070"/>
    </row>
    <row r="168" spans="1:25" s="1029" customFormat="1" ht="61.5" customHeight="1">
      <c r="A168" s="1076">
        <v>147</v>
      </c>
      <c r="B168" s="1076">
        <v>7000015649</v>
      </c>
      <c r="C168" s="1076">
        <v>1470</v>
      </c>
      <c r="D168" s="1076" t="s">
        <v>738</v>
      </c>
      <c r="E168" s="1076">
        <v>1000037908</v>
      </c>
      <c r="F168" s="1076">
        <v>73089070</v>
      </c>
      <c r="G168" s="1251"/>
      <c r="H168" s="1280">
        <v>18</v>
      </c>
      <c r="I168" s="1252"/>
      <c r="J168" s="1076" t="s">
        <v>592</v>
      </c>
      <c r="K168" s="1280" t="s">
        <v>573</v>
      </c>
      <c r="L168" s="1280">
        <v>4</v>
      </c>
      <c r="M168" s="1253"/>
      <c r="N168" s="1298" t="str">
        <f t="shared" si="12"/>
        <v>Included</v>
      </c>
      <c r="O168" s="1299">
        <f t="shared" si="13"/>
        <v>0</v>
      </c>
      <c r="P168" s="1070"/>
      <c r="Q168" s="1074">
        <f t="shared" si="14"/>
        <v>0</v>
      </c>
      <c r="R168" s="1075">
        <f t="shared" si="15"/>
        <v>0</v>
      </c>
      <c r="S168" s="1070"/>
      <c r="T168" s="1071"/>
      <c r="U168" s="1070"/>
      <c r="V168" s="1072"/>
      <c r="W168" s="1070"/>
      <c r="X168" s="1070"/>
      <c r="Y168" s="1070"/>
    </row>
    <row r="169" spans="1:25" s="1029" customFormat="1" ht="121.2" customHeight="1">
      <c r="A169" s="1076">
        <v>148</v>
      </c>
      <c r="B169" s="1076">
        <v>7000015649</v>
      </c>
      <c r="C169" s="1076">
        <v>1480</v>
      </c>
      <c r="D169" s="1076" t="s">
        <v>738</v>
      </c>
      <c r="E169" s="1076">
        <v>1000028407</v>
      </c>
      <c r="F169" s="1076">
        <v>85371000</v>
      </c>
      <c r="G169" s="1251"/>
      <c r="H169" s="1280">
        <v>18</v>
      </c>
      <c r="I169" s="1252"/>
      <c r="J169" s="1076" t="s">
        <v>627</v>
      </c>
      <c r="K169" s="1280" t="s">
        <v>574</v>
      </c>
      <c r="L169" s="1280">
        <v>1</v>
      </c>
      <c r="M169" s="1253"/>
      <c r="N169" s="1298" t="str">
        <f t="shared" si="12"/>
        <v>Included</v>
      </c>
      <c r="O169" s="1299">
        <f t="shared" si="13"/>
        <v>0</v>
      </c>
      <c r="P169" s="1070"/>
      <c r="Q169" s="1074">
        <f t="shared" si="14"/>
        <v>0</v>
      </c>
      <c r="R169" s="1075">
        <f t="shared" si="15"/>
        <v>0</v>
      </c>
      <c r="S169" s="1070"/>
      <c r="T169" s="1071"/>
      <c r="U169" s="1070"/>
      <c r="V169" s="1072"/>
      <c r="W169" s="1070"/>
      <c r="X169" s="1070"/>
      <c r="Y169" s="1070"/>
    </row>
    <row r="170" spans="1:25" s="1029" customFormat="1" ht="112.8" customHeight="1">
      <c r="A170" s="1076">
        <v>149</v>
      </c>
      <c r="B170" s="1076">
        <v>7000015649</v>
      </c>
      <c r="C170" s="1076">
        <v>1490</v>
      </c>
      <c r="D170" s="1076" t="s">
        <v>738</v>
      </c>
      <c r="E170" s="1076">
        <v>1000056010</v>
      </c>
      <c r="F170" s="1076">
        <v>85359090</v>
      </c>
      <c r="G170" s="1251"/>
      <c r="H170" s="1280">
        <v>18</v>
      </c>
      <c r="I170" s="1252"/>
      <c r="J170" s="1076" t="s">
        <v>744</v>
      </c>
      <c r="K170" s="1280" t="s">
        <v>574</v>
      </c>
      <c r="L170" s="1280">
        <v>3</v>
      </c>
      <c r="M170" s="1253"/>
      <c r="N170" s="1298" t="str">
        <f t="shared" si="12"/>
        <v>Included</v>
      </c>
      <c r="O170" s="1299">
        <f t="shared" si="13"/>
        <v>0</v>
      </c>
      <c r="P170" s="1070"/>
      <c r="Q170" s="1074">
        <f t="shared" si="14"/>
        <v>0</v>
      </c>
      <c r="R170" s="1075">
        <f t="shared" si="15"/>
        <v>0</v>
      </c>
      <c r="S170" s="1070"/>
      <c r="T170" s="1071"/>
      <c r="U170" s="1070"/>
      <c r="V170" s="1072"/>
      <c r="W170" s="1070"/>
      <c r="X170" s="1070"/>
      <c r="Y170" s="1070"/>
    </row>
    <row r="171" spans="1:25" s="1029" customFormat="1" ht="87" customHeight="1">
      <c r="A171" s="1076">
        <v>150</v>
      </c>
      <c r="B171" s="1076">
        <v>7000015649</v>
      </c>
      <c r="C171" s="1076">
        <v>1500</v>
      </c>
      <c r="D171" s="1076" t="s">
        <v>738</v>
      </c>
      <c r="E171" s="1076">
        <v>1000020401</v>
      </c>
      <c r="F171" s="1076">
        <v>85354010</v>
      </c>
      <c r="G171" s="1251"/>
      <c r="H171" s="1280">
        <v>18</v>
      </c>
      <c r="I171" s="1252"/>
      <c r="J171" s="1076" t="s">
        <v>633</v>
      </c>
      <c r="K171" s="1280" t="s">
        <v>573</v>
      </c>
      <c r="L171" s="1280">
        <v>3</v>
      </c>
      <c r="M171" s="1253"/>
      <c r="N171" s="1298" t="str">
        <f t="shared" si="12"/>
        <v>Included</v>
      </c>
      <c r="O171" s="1299">
        <f t="shared" si="13"/>
        <v>0</v>
      </c>
      <c r="P171" s="1070"/>
      <c r="Q171" s="1074">
        <f t="shared" si="14"/>
        <v>0</v>
      </c>
      <c r="R171" s="1075">
        <f t="shared" si="15"/>
        <v>0</v>
      </c>
      <c r="S171" s="1070"/>
      <c r="T171" s="1071"/>
      <c r="U171" s="1070"/>
      <c r="V171" s="1072"/>
      <c r="W171" s="1070"/>
      <c r="X171" s="1070"/>
      <c r="Y171" s="1070"/>
    </row>
    <row r="172" spans="1:25" s="1029" customFormat="1" ht="60" customHeight="1">
      <c r="A172" s="1076">
        <v>151</v>
      </c>
      <c r="B172" s="1076">
        <v>7000015649</v>
      </c>
      <c r="C172" s="1076">
        <v>1510</v>
      </c>
      <c r="D172" s="1076" t="s">
        <v>738</v>
      </c>
      <c r="E172" s="1076">
        <v>1000020375</v>
      </c>
      <c r="F172" s="1076">
        <v>85354010</v>
      </c>
      <c r="G172" s="1251"/>
      <c r="H172" s="1280">
        <v>18</v>
      </c>
      <c r="I172" s="1252"/>
      <c r="J172" s="1076" t="s">
        <v>611</v>
      </c>
      <c r="K172" s="1280" t="s">
        <v>573</v>
      </c>
      <c r="L172" s="1280">
        <v>9</v>
      </c>
      <c r="M172" s="1253"/>
      <c r="N172" s="1298" t="str">
        <f t="shared" si="12"/>
        <v>Included</v>
      </c>
      <c r="O172" s="1299">
        <f t="shared" si="13"/>
        <v>0</v>
      </c>
      <c r="P172" s="1070"/>
      <c r="Q172" s="1074">
        <f t="shared" si="14"/>
        <v>0</v>
      </c>
      <c r="R172" s="1075">
        <f t="shared" si="15"/>
        <v>0</v>
      </c>
      <c r="S172" s="1070"/>
      <c r="T172" s="1071"/>
      <c r="U172" s="1070"/>
      <c r="V172" s="1072"/>
      <c r="W172" s="1070"/>
      <c r="X172" s="1070"/>
      <c r="Y172" s="1070"/>
    </row>
    <row r="173" spans="1:25" s="1029" customFormat="1" ht="78" customHeight="1">
      <c r="A173" s="1076">
        <v>152</v>
      </c>
      <c r="B173" s="1076">
        <v>7000015649</v>
      </c>
      <c r="C173" s="1076">
        <v>1520</v>
      </c>
      <c r="D173" s="1076" t="s">
        <v>738</v>
      </c>
      <c r="E173" s="1076">
        <v>1000028388</v>
      </c>
      <c r="F173" s="1076">
        <v>85352121</v>
      </c>
      <c r="G173" s="1251"/>
      <c r="H173" s="1280">
        <v>18</v>
      </c>
      <c r="I173" s="1252"/>
      <c r="J173" s="1076" t="s">
        <v>636</v>
      </c>
      <c r="K173" s="1280" t="s">
        <v>573</v>
      </c>
      <c r="L173" s="1280">
        <v>2</v>
      </c>
      <c r="M173" s="1253"/>
      <c r="N173" s="1298" t="str">
        <f t="shared" si="12"/>
        <v>Included</v>
      </c>
      <c r="O173" s="1299">
        <f t="shared" si="13"/>
        <v>0</v>
      </c>
      <c r="P173" s="1070"/>
      <c r="Q173" s="1074">
        <f t="shared" si="14"/>
        <v>0</v>
      </c>
      <c r="R173" s="1075">
        <f t="shared" si="15"/>
        <v>0</v>
      </c>
      <c r="S173" s="1070"/>
      <c r="T173" s="1071"/>
      <c r="U173" s="1070"/>
      <c r="V173" s="1072"/>
      <c r="W173" s="1070"/>
      <c r="X173" s="1070"/>
      <c r="Y173" s="1070"/>
    </row>
    <row r="174" spans="1:25" s="1029" customFormat="1" ht="60" customHeight="1">
      <c r="A174" s="1076">
        <v>153</v>
      </c>
      <c r="B174" s="1076">
        <v>7000015649</v>
      </c>
      <c r="C174" s="1076">
        <v>1530</v>
      </c>
      <c r="D174" s="1076" t="s">
        <v>738</v>
      </c>
      <c r="E174" s="1076">
        <v>1000022782</v>
      </c>
      <c r="F174" s="1076">
        <v>85359030</v>
      </c>
      <c r="G174" s="1251"/>
      <c r="H174" s="1280">
        <v>18</v>
      </c>
      <c r="I174" s="1252"/>
      <c r="J174" s="1076" t="s">
        <v>608</v>
      </c>
      <c r="K174" s="1280" t="s">
        <v>573</v>
      </c>
      <c r="L174" s="1280">
        <v>2</v>
      </c>
      <c r="M174" s="1253"/>
      <c r="N174" s="1298" t="str">
        <f t="shared" si="12"/>
        <v>Included</v>
      </c>
      <c r="O174" s="1299">
        <f t="shared" si="13"/>
        <v>0</v>
      </c>
      <c r="P174" s="1070"/>
      <c r="Q174" s="1074">
        <f t="shared" si="14"/>
        <v>0</v>
      </c>
      <c r="R174" s="1075">
        <f t="shared" si="15"/>
        <v>0</v>
      </c>
      <c r="S174" s="1070"/>
      <c r="T174" s="1071"/>
      <c r="U174" s="1070"/>
      <c r="V174" s="1072"/>
      <c r="W174" s="1070"/>
      <c r="X174" s="1070"/>
      <c r="Y174" s="1070"/>
    </row>
    <row r="175" spans="1:25" s="1029" customFormat="1" ht="60" customHeight="1">
      <c r="A175" s="1076">
        <v>154</v>
      </c>
      <c r="B175" s="1076">
        <v>7000015649</v>
      </c>
      <c r="C175" s="1076">
        <v>1540</v>
      </c>
      <c r="D175" s="1076" t="s">
        <v>738</v>
      </c>
      <c r="E175" s="1076">
        <v>1000029987</v>
      </c>
      <c r="F175" s="1076">
        <v>85446090</v>
      </c>
      <c r="G175" s="1251"/>
      <c r="H175" s="1280">
        <v>18</v>
      </c>
      <c r="I175" s="1252"/>
      <c r="J175" s="1076" t="s">
        <v>640</v>
      </c>
      <c r="K175" s="1280" t="s">
        <v>581</v>
      </c>
      <c r="L175" s="1280">
        <v>50</v>
      </c>
      <c r="M175" s="1253"/>
      <c r="N175" s="1298" t="str">
        <f t="shared" si="12"/>
        <v>Included</v>
      </c>
      <c r="O175" s="1299">
        <f t="shared" si="13"/>
        <v>0</v>
      </c>
      <c r="P175" s="1070"/>
      <c r="Q175" s="1074">
        <f t="shared" si="14"/>
        <v>0</v>
      </c>
      <c r="R175" s="1075">
        <f t="shared" si="15"/>
        <v>0</v>
      </c>
      <c r="S175" s="1070"/>
      <c r="T175" s="1071"/>
      <c r="U175" s="1070"/>
      <c r="V175" s="1072"/>
      <c r="W175" s="1070"/>
      <c r="X175" s="1070"/>
      <c r="Y175" s="1070"/>
    </row>
    <row r="176" spans="1:25" s="1029" customFormat="1" ht="60" customHeight="1">
      <c r="A176" s="1076">
        <v>155</v>
      </c>
      <c r="B176" s="1076">
        <v>7000015649</v>
      </c>
      <c r="C176" s="1076">
        <v>1550</v>
      </c>
      <c r="D176" s="1076" t="s">
        <v>738</v>
      </c>
      <c r="E176" s="1076">
        <v>1000027320</v>
      </c>
      <c r="F176" s="1076">
        <v>85446090</v>
      </c>
      <c r="G176" s="1251"/>
      <c r="H176" s="1280">
        <v>18</v>
      </c>
      <c r="I176" s="1252"/>
      <c r="J176" s="1076" t="s">
        <v>641</v>
      </c>
      <c r="K176" s="1280" t="s">
        <v>581</v>
      </c>
      <c r="L176" s="1280">
        <v>100</v>
      </c>
      <c r="M176" s="1253"/>
      <c r="N176" s="1298" t="str">
        <f t="shared" si="12"/>
        <v>Included</v>
      </c>
      <c r="O176" s="1299">
        <f t="shared" si="13"/>
        <v>0</v>
      </c>
      <c r="P176" s="1070"/>
      <c r="Q176" s="1074">
        <f t="shared" si="14"/>
        <v>0</v>
      </c>
      <c r="R176" s="1075">
        <f t="shared" si="15"/>
        <v>0</v>
      </c>
      <c r="S176" s="1070"/>
      <c r="T176" s="1071"/>
      <c r="U176" s="1070"/>
      <c r="V176" s="1072"/>
      <c r="W176" s="1070"/>
      <c r="X176" s="1070"/>
      <c r="Y176" s="1070"/>
    </row>
    <row r="177" spans="1:25" s="1029" customFormat="1" ht="60" customHeight="1">
      <c r="A177" s="1076">
        <v>156</v>
      </c>
      <c r="B177" s="1076">
        <v>7000015649</v>
      </c>
      <c r="C177" s="1076">
        <v>1560</v>
      </c>
      <c r="D177" s="1076" t="s">
        <v>738</v>
      </c>
      <c r="E177" s="1076">
        <v>1000029995</v>
      </c>
      <c r="F177" s="1076">
        <v>85479090</v>
      </c>
      <c r="G177" s="1251"/>
      <c r="H177" s="1280">
        <v>18</v>
      </c>
      <c r="I177" s="1252"/>
      <c r="J177" s="1076" t="s">
        <v>642</v>
      </c>
      <c r="K177" s="1280" t="s">
        <v>574</v>
      </c>
      <c r="L177" s="1280">
        <v>2</v>
      </c>
      <c r="M177" s="1253"/>
      <c r="N177" s="1298" t="str">
        <f t="shared" si="12"/>
        <v>Included</v>
      </c>
      <c r="O177" s="1299">
        <f t="shared" si="13"/>
        <v>0</v>
      </c>
      <c r="P177" s="1070"/>
      <c r="Q177" s="1074">
        <f t="shared" si="14"/>
        <v>0</v>
      </c>
      <c r="R177" s="1075">
        <f t="shared" si="15"/>
        <v>0</v>
      </c>
      <c r="S177" s="1070"/>
      <c r="T177" s="1071"/>
      <c r="U177" s="1070"/>
      <c r="V177" s="1072"/>
      <c r="W177" s="1070"/>
      <c r="X177" s="1070"/>
      <c r="Y177" s="1070"/>
    </row>
    <row r="178" spans="1:25" s="1029" customFormat="1" ht="60" customHeight="1">
      <c r="A178" s="1076">
        <v>157</v>
      </c>
      <c r="B178" s="1076">
        <v>7000015649</v>
      </c>
      <c r="C178" s="1076">
        <v>1570</v>
      </c>
      <c r="D178" s="1076" t="s">
        <v>738</v>
      </c>
      <c r="E178" s="1076">
        <v>1000029993</v>
      </c>
      <c r="F178" s="1076">
        <v>85479090</v>
      </c>
      <c r="G178" s="1251"/>
      <c r="H178" s="1280">
        <v>18</v>
      </c>
      <c r="I178" s="1252"/>
      <c r="J178" s="1076" t="s">
        <v>643</v>
      </c>
      <c r="K178" s="1280" t="s">
        <v>574</v>
      </c>
      <c r="L178" s="1280">
        <v>2</v>
      </c>
      <c r="M178" s="1253"/>
      <c r="N178" s="1298" t="str">
        <f t="shared" si="12"/>
        <v>Included</v>
      </c>
      <c r="O178" s="1299">
        <f t="shared" si="13"/>
        <v>0</v>
      </c>
      <c r="P178" s="1070"/>
      <c r="Q178" s="1074">
        <f t="shared" si="14"/>
        <v>0</v>
      </c>
      <c r="R178" s="1075">
        <f t="shared" si="15"/>
        <v>0</v>
      </c>
      <c r="S178" s="1070"/>
      <c r="T178" s="1071"/>
      <c r="U178" s="1070"/>
      <c r="V178" s="1072"/>
      <c r="W178" s="1070"/>
      <c r="X178" s="1070"/>
      <c r="Y178" s="1070"/>
    </row>
    <row r="179" spans="1:25" s="1029" customFormat="1" ht="45.75" customHeight="1">
      <c r="A179" s="1076">
        <v>158</v>
      </c>
      <c r="B179" s="1076">
        <v>7000015649</v>
      </c>
      <c r="C179" s="1076">
        <v>1580</v>
      </c>
      <c r="D179" s="1076" t="s">
        <v>738</v>
      </c>
      <c r="E179" s="1076">
        <v>1000033216</v>
      </c>
      <c r="F179" s="1076">
        <v>85479090</v>
      </c>
      <c r="G179" s="1251"/>
      <c r="H179" s="1280">
        <v>18</v>
      </c>
      <c r="I179" s="1252"/>
      <c r="J179" s="1076" t="s">
        <v>644</v>
      </c>
      <c r="K179" s="1280" t="s">
        <v>574</v>
      </c>
      <c r="L179" s="1280">
        <v>1</v>
      </c>
      <c r="M179" s="1253"/>
      <c r="N179" s="1298" t="str">
        <f t="shared" si="12"/>
        <v>Included</v>
      </c>
      <c r="O179" s="1299">
        <f t="shared" si="13"/>
        <v>0</v>
      </c>
      <c r="P179" s="1070"/>
      <c r="Q179" s="1074">
        <f t="shared" si="14"/>
        <v>0</v>
      </c>
      <c r="R179" s="1075">
        <f t="shared" si="15"/>
        <v>0</v>
      </c>
      <c r="S179" s="1070"/>
      <c r="T179" s="1071"/>
      <c r="U179" s="1070"/>
      <c r="V179" s="1072"/>
      <c r="W179" s="1070"/>
      <c r="X179" s="1070"/>
      <c r="Y179" s="1070"/>
    </row>
    <row r="180" spans="1:25" s="1029" customFormat="1" ht="63.75" customHeight="1">
      <c r="A180" s="1076">
        <v>159</v>
      </c>
      <c r="B180" s="1076">
        <v>7000015649</v>
      </c>
      <c r="C180" s="1076">
        <v>1590</v>
      </c>
      <c r="D180" s="1076" t="s">
        <v>738</v>
      </c>
      <c r="E180" s="1076">
        <v>1000033215</v>
      </c>
      <c r="F180" s="1076">
        <v>85479090</v>
      </c>
      <c r="G180" s="1251"/>
      <c r="H180" s="1280">
        <v>18</v>
      </c>
      <c r="I180" s="1252"/>
      <c r="J180" s="1076" t="s">
        <v>645</v>
      </c>
      <c r="K180" s="1280" t="s">
        <v>574</v>
      </c>
      <c r="L180" s="1280">
        <v>1</v>
      </c>
      <c r="M180" s="1253"/>
      <c r="N180" s="1298" t="str">
        <f t="shared" si="12"/>
        <v>Included</v>
      </c>
      <c r="O180" s="1299">
        <f t="shared" si="13"/>
        <v>0</v>
      </c>
      <c r="P180" s="1070"/>
      <c r="Q180" s="1074">
        <f t="shared" si="14"/>
        <v>0</v>
      </c>
      <c r="R180" s="1075">
        <f t="shared" si="15"/>
        <v>0</v>
      </c>
      <c r="S180" s="1070"/>
      <c r="T180" s="1071"/>
      <c r="U180" s="1070"/>
      <c r="V180" s="1072"/>
      <c r="W180" s="1070"/>
      <c r="X180" s="1070"/>
      <c r="Y180" s="1070"/>
    </row>
    <row r="181" spans="1:25" s="1029" customFormat="1" ht="63.75" customHeight="1">
      <c r="A181" s="1076">
        <v>160</v>
      </c>
      <c r="B181" s="1076">
        <v>7000015649</v>
      </c>
      <c r="C181" s="1076">
        <v>1600</v>
      </c>
      <c r="D181" s="1076" t="s">
        <v>738</v>
      </c>
      <c r="E181" s="1076">
        <v>1000029112</v>
      </c>
      <c r="F181" s="1076">
        <v>72125090</v>
      </c>
      <c r="G181" s="1251"/>
      <c r="H181" s="1280">
        <v>18</v>
      </c>
      <c r="I181" s="1252"/>
      <c r="J181" s="1076" t="s">
        <v>660</v>
      </c>
      <c r="K181" s="1280" t="s">
        <v>599</v>
      </c>
      <c r="L181" s="1280">
        <v>120</v>
      </c>
      <c r="M181" s="1253"/>
      <c r="N181" s="1298" t="str">
        <f t="shared" si="12"/>
        <v>Included</v>
      </c>
      <c r="O181" s="1299">
        <f t="shared" si="13"/>
        <v>0</v>
      </c>
      <c r="P181" s="1070"/>
      <c r="Q181" s="1074">
        <f t="shared" si="14"/>
        <v>0</v>
      </c>
      <c r="R181" s="1075">
        <f t="shared" si="15"/>
        <v>0</v>
      </c>
      <c r="S181" s="1070"/>
      <c r="T181" s="1071"/>
      <c r="U181" s="1070"/>
      <c r="V181" s="1072"/>
      <c r="W181" s="1070"/>
      <c r="X181" s="1070"/>
      <c r="Y181" s="1070"/>
    </row>
    <row r="182" spans="1:25" s="1029" customFormat="1" ht="63.75" customHeight="1">
      <c r="A182" s="1076">
        <v>161</v>
      </c>
      <c r="B182" s="1076">
        <v>7000015649</v>
      </c>
      <c r="C182" s="1076">
        <v>1610</v>
      </c>
      <c r="D182" s="1076" t="s">
        <v>738</v>
      </c>
      <c r="E182" s="1076">
        <v>1000029111</v>
      </c>
      <c r="F182" s="1076">
        <v>72125090</v>
      </c>
      <c r="G182" s="1251"/>
      <c r="H182" s="1280">
        <v>18</v>
      </c>
      <c r="I182" s="1252"/>
      <c r="J182" s="1076" t="s">
        <v>661</v>
      </c>
      <c r="K182" s="1280" t="s">
        <v>599</v>
      </c>
      <c r="L182" s="1280">
        <v>30</v>
      </c>
      <c r="M182" s="1253"/>
      <c r="N182" s="1298" t="str">
        <f t="shared" si="12"/>
        <v>Included</v>
      </c>
      <c r="O182" s="1299">
        <f t="shared" si="13"/>
        <v>0</v>
      </c>
      <c r="P182" s="1070"/>
      <c r="Q182" s="1074">
        <f t="shared" si="14"/>
        <v>0</v>
      </c>
      <c r="R182" s="1075">
        <f t="shared" si="15"/>
        <v>0</v>
      </c>
      <c r="S182" s="1070"/>
      <c r="T182" s="1071"/>
      <c r="U182" s="1070"/>
      <c r="V182" s="1072"/>
      <c r="W182" s="1070"/>
      <c r="X182" s="1070"/>
      <c r="Y182" s="1070"/>
    </row>
    <row r="183" spans="1:25" s="1029" customFormat="1" ht="39.75" customHeight="1">
      <c r="A183" s="1076" t="s">
        <v>341</v>
      </c>
      <c r="B183" s="1266" t="s">
        <v>778</v>
      </c>
      <c r="C183" s="1266"/>
      <c r="D183" s="1266"/>
      <c r="E183" s="1266"/>
      <c r="F183" s="1266"/>
      <c r="G183" s="1266"/>
      <c r="H183" s="1266"/>
      <c r="I183" s="1266"/>
      <c r="J183" s="1266"/>
      <c r="K183" s="1266"/>
      <c r="L183" s="1266"/>
      <c r="M183" s="1266"/>
      <c r="N183" s="1298"/>
      <c r="O183" s="1299"/>
      <c r="P183" s="1070"/>
      <c r="Q183" s="1074">
        <f t="shared" ref="Q183:Q243" si="16">IF(N183="Included",0,N183)</f>
        <v>0</v>
      </c>
      <c r="R183" s="1075">
        <f t="shared" ref="R183:R244" si="17">IF(I183="", H183*Q183/100,I183*Q183/100)</f>
        <v>0</v>
      </c>
      <c r="S183" s="1070"/>
      <c r="T183" s="1071"/>
      <c r="U183" s="1070"/>
      <c r="V183" s="1072"/>
      <c r="W183" s="1070"/>
      <c r="X183" s="1070"/>
      <c r="Y183" s="1070"/>
    </row>
    <row r="184" spans="1:25" s="1029" customFormat="1" ht="39.75" customHeight="1">
      <c r="A184" s="1076">
        <v>1</v>
      </c>
      <c r="B184" s="1076">
        <v>7000015668</v>
      </c>
      <c r="C184" s="1076">
        <v>10</v>
      </c>
      <c r="D184" s="1076" t="s">
        <v>766</v>
      </c>
      <c r="E184" s="1076">
        <v>1000030866</v>
      </c>
      <c r="F184" s="1076">
        <v>76141000</v>
      </c>
      <c r="G184" s="1251"/>
      <c r="H184" s="1280">
        <v>18</v>
      </c>
      <c r="I184" s="1252"/>
      <c r="J184" s="1076" t="s">
        <v>772</v>
      </c>
      <c r="K184" s="1280" t="s">
        <v>576</v>
      </c>
      <c r="L184" s="1280">
        <v>258.56</v>
      </c>
      <c r="M184" s="1253"/>
      <c r="N184" s="1298" t="str">
        <f t="shared" ref="N184:N243" si="18">IF(M184=0, "Included",IF(ISERROR(L184*M184), M184, L184*M184))</f>
        <v>Included</v>
      </c>
      <c r="O184" s="1299">
        <f t="shared" ref="O184:O243" si="19">R184</f>
        <v>0</v>
      </c>
      <c r="P184" s="1070"/>
      <c r="Q184" s="1074">
        <f t="shared" si="16"/>
        <v>0</v>
      </c>
      <c r="R184" s="1075">
        <f t="shared" si="17"/>
        <v>0</v>
      </c>
      <c r="S184" s="1070"/>
      <c r="T184" s="1071"/>
      <c r="U184" s="1070"/>
      <c r="V184" s="1072"/>
      <c r="W184" s="1070"/>
      <c r="X184" s="1070"/>
      <c r="Y184" s="1070"/>
    </row>
    <row r="185" spans="1:25" s="1029" customFormat="1" ht="39.75" customHeight="1">
      <c r="A185" s="1076">
        <v>2</v>
      </c>
      <c r="B185" s="1076">
        <v>7000015668</v>
      </c>
      <c r="C185" s="1076">
        <v>20</v>
      </c>
      <c r="D185" s="1076" t="s">
        <v>766</v>
      </c>
      <c r="E185" s="1076">
        <v>1000056011</v>
      </c>
      <c r="F185" s="1076">
        <v>73089070</v>
      </c>
      <c r="G185" s="1251"/>
      <c r="H185" s="1280">
        <v>18</v>
      </c>
      <c r="I185" s="1252"/>
      <c r="J185" s="1076" t="s">
        <v>591</v>
      </c>
      <c r="K185" s="1280" t="s">
        <v>573</v>
      </c>
      <c r="L185" s="1280">
        <v>2944</v>
      </c>
      <c r="M185" s="1253"/>
      <c r="N185" s="1298" t="str">
        <f t="shared" si="18"/>
        <v>Included</v>
      </c>
      <c r="O185" s="1299">
        <f t="shared" si="19"/>
        <v>0</v>
      </c>
      <c r="P185" s="1070"/>
      <c r="Q185" s="1074">
        <f t="shared" si="16"/>
        <v>0</v>
      </c>
      <c r="R185" s="1075">
        <f t="shared" si="17"/>
        <v>0</v>
      </c>
      <c r="S185" s="1070"/>
      <c r="T185" s="1071"/>
      <c r="U185" s="1070"/>
      <c r="V185" s="1072"/>
      <c r="W185" s="1070"/>
      <c r="X185" s="1070"/>
      <c r="Y185" s="1070"/>
    </row>
    <row r="186" spans="1:25" s="1029" customFormat="1" ht="39.75" customHeight="1">
      <c r="A186" s="1076">
        <v>3</v>
      </c>
      <c r="B186" s="1076">
        <v>7000015668</v>
      </c>
      <c r="C186" s="1076">
        <v>30</v>
      </c>
      <c r="D186" s="1076" t="s">
        <v>766</v>
      </c>
      <c r="E186" s="1076">
        <v>1000037908</v>
      </c>
      <c r="F186" s="1076">
        <v>73089070</v>
      </c>
      <c r="G186" s="1251"/>
      <c r="H186" s="1280">
        <v>18</v>
      </c>
      <c r="I186" s="1252"/>
      <c r="J186" s="1076" t="s">
        <v>592</v>
      </c>
      <c r="K186" s="1280" t="s">
        <v>573</v>
      </c>
      <c r="L186" s="1280">
        <v>384</v>
      </c>
      <c r="M186" s="1253"/>
      <c r="N186" s="1298" t="str">
        <f t="shared" si="18"/>
        <v>Included</v>
      </c>
      <c r="O186" s="1299">
        <f t="shared" si="19"/>
        <v>0</v>
      </c>
      <c r="P186" s="1070"/>
      <c r="Q186" s="1074">
        <f t="shared" si="16"/>
        <v>0</v>
      </c>
      <c r="R186" s="1075">
        <f t="shared" si="17"/>
        <v>0</v>
      </c>
      <c r="S186" s="1070"/>
      <c r="T186" s="1071"/>
      <c r="U186" s="1070"/>
      <c r="V186" s="1072"/>
      <c r="W186" s="1070"/>
      <c r="X186" s="1070"/>
      <c r="Y186" s="1070"/>
    </row>
    <row r="187" spans="1:25" s="1029" customFormat="1" ht="39.75" customHeight="1">
      <c r="A187" s="1076">
        <v>4</v>
      </c>
      <c r="B187" s="1076">
        <v>7000015668</v>
      </c>
      <c r="C187" s="1076">
        <v>40</v>
      </c>
      <c r="D187" s="1076" t="s">
        <v>766</v>
      </c>
      <c r="E187" s="1076">
        <v>1000019683</v>
      </c>
      <c r="F187" s="1076">
        <v>85389000</v>
      </c>
      <c r="G187" s="1251"/>
      <c r="H187" s="1280">
        <v>18</v>
      </c>
      <c r="I187" s="1252"/>
      <c r="J187" s="1076" t="s">
        <v>593</v>
      </c>
      <c r="K187" s="1280" t="s">
        <v>573</v>
      </c>
      <c r="L187" s="1280">
        <v>6656</v>
      </c>
      <c r="M187" s="1253"/>
      <c r="N187" s="1298" t="str">
        <f t="shared" si="18"/>
        <v>Included</v>
      </c>
      <c r="O187" s="1299">
        <f t="shared" si="19"/>
        <v>0</v>
      </c>
      <c r="P187" s="1070"/>
      <c r="Q187" s="1074">
        <f t="shared" si="16"/>
        <v>0</v>
      </c>
      <c r="R187" s="1075">
        <f t="shared" si="17"/>
        <v>0</v>
      </c>
      <c r="S187" s="1070"/>
      <c r="T187" s="1071"/>
      <c r="U187" s="1070"/>
      <c r="V187" s="1072"/>
      <c r="W187" s="1070"/>
      <c r="X187" s="1070"/>
      <c r="Y187" s="1070"/>
    </row>
    <row r="188" spans="1:25" s="1029" customFormat="1" ht="39.75" customHeight="1">
      <c r="A188" s="1076">
        <v>5</v>
      </c>
      <c r="B188" s="1076">
        <v>7000015668</v>
      </c>
      <c r="C188" s="1076">
        <v>60</v>
      </c>
      <c r="D188" s="1076" t="s">
        <v>766</v>
      </c>
      <c r="E188" s="1076">
        <v>1000022819</v>
      </c>
      <c r="F188" s="1076">
        <v>73181500</v>
      </c>
      <c r="G188" s="1251"/>
      <c r="H188" s="1280">
        <v>18</v>
      </c>
      <c r="I188" s="1252"/>
      <c r="J188" s="1076" t="s">
        <v>595</v>
      </c>
      <c r="K188" s="1280" t="s">
        <v>577</v>
      </c>
      <c r="L188" s="1280">
        <v>4.9420000000000002</v>
      </c>
      <c r="M188" s="1253"/>
      <c r="N188" s="1298" t="str">
        <f t="shared" si="18"/>
        <v>Included</v>
      </c>
      <c r="O188" s="1299">
        <f t="shared" si="19"/>
        <v>0</v>
      </c>
      <c r="P188" s="1070"/>
      <c r="Q188" s="1074">
        <f t="shared" si="16"/>
        <v>0</v>
      </c>
      <c r="R188" s="1075">
        <f t="shared" si="17"/>
        <v>0</v>
      </c>
      <c r="S188" s="1070"/>
      <c r="T188" s="1071"/>
      <c r="U188" s="1070"/>
      <c r="V188" s="1072"/>
      <c r="W188" s="1070"/>
      <c r="X188" s="1070"/>
      <c r="Y188" s="1070"/>
    </row>
    <row r="189" spans="1:25" s="1029" customFormat="1" ht="65.400000000000006" customHeight="1">
      <c r="A189" s="1076">
        <v>6</v>
      </c>
      <c r="B189" s="1076">
        <v>7000015668</v>
      </c>
      <c r="C189" s="1076">
        <v>70</v>
      </c>
      <c r="D189" s="1076" t="s">
        <v>766</v>
      </c>
      <c r="E189" s="1076">
        <v>1000028393</v>
      </c>
      <c r="F189" s="1076">
        <v>72149990</v>
      </c>
      <c r="G189" s="1251"/>
      <c r="H189" s="1280">
        <v>18</v>
      </c>
      <c r="I189" s="1252"/>
      <c r="J189" s="1076" t="s">
        <v>596</v>
      </c>
      <c r="K189" s="1280" t="s">
        <v>574</v>
      </c>
      <c r="L189" s="1280">
        <v>1220</v>
      </c>
      <c r="M189" s="1253"/>
      <c r="N189" s="1298" t="str">
        <f t="shared" si="18"/>
        <v>Included</v>
      </c>
      <c r="O189" s="1299">
        <f t="shared" si="19"/>
        <v>0</v>
      </c>
      <c r="P189" s="1070"/>
      <c r="Q189" s="1074">
        <f t="shared" si="16"/>
        <v>0</v>
      </c>
      <c r="R189" s="1075">
        <f t="shared" si="17"/>
        <v>0</v>
      </c>
      <c r="S189" s="1070"/>
      <c r="T189" s="1071"/>
      <c r="U189" s="1070"/>
      <c r="V189" s="1072"/>
      <c r="W189" s="1070"/>
      <c r="X189" s="1070"/>
      <c r="Y189" s="1070"/>
    </row>
    <row r="190" spans="1:25" s="1029" customFormat="1" ht="39.75" customHeight="1">
      <c r="A190" s="1076">
        <v>7</v>
      </c>
      <c r="B190" s="1076">
        <v>7000015668</v>
      </c>
      <c r="C190" s="1076">
        <v>80</v>
      </c>
      <c r="D190" s="1076" t="s">
        <v>766</v>
      </c>
      <c r="E190" s="1076">
        <v>1000028419</v>
      </c>
      <c r="F190" s="1076">
        <v>85462050</v>
      </c>
      <c r="G190" s="1251"/>
      <c r="H190" s="1280">
        <v>18</v>
      </c>
      <c r="I190" s="1252"/>
      <c r="J190" s="1076" t="s">
        <v>597</v>
      </c>
      <c r="K190" s="1280" t="s">
        <v>574</v>
      </c>
      <c r="L190" s="1280">
        <v>512</v>
      </c>
      <c r="M190" s="1253"/>
      <c r="N190" s="1298" t="str">
        <f t="shared" si="18"/>
        <v>Included</v>
      </c>
      <c r="O190" s="1299">
        <f t="shared" si="19"/>
        <v>0</v>
      </c>
      <c r="P190" s="1070"/>
      <c r="Q190" s="1074">
        <f t="shared" si="16"/>
        <v>0</v>
      </c>
      <c r="R190" s="1075">
        <f t="shared" si="17"/>
        <v>0</v>
      </c>
      <c r="S190" s="1070"/>
      <c r="T190" s="1071"/>
      <c r="U190" s="1070"/>
      <c r="V190" s="1072"/>
      <c r="W190" s="1070"/>
      <c r="X190" s="1070"/>
      <c r="Y190" s="1070"/>
    </row>
    <row r="191" spans="1:25" s="1029" customFormat="1" ht="39.75" customHeight="1">
      <c r="A191" s="1076">
        <v>8</v>
      </c>
      <c r="B191" s="1076">
        <v>7000015668</v>
      </c>
      <c r="C191" s="1076">
        <v>90</v>
      </c>
      <c r="D191" s="1076" t="s">
        <v>766</v>
      </c>
      <c r="E191" s="1076">
        <v>1000028426</v>
      </c>
      <c r="F191" s="1076">
        <v>73089090</v>
      </c>
      <c r="G191" s="1251"/>
      <c r="H191" s="1280">
        <v>18</v>
      </c>
      <c r="I191" s="1252"/>
      <c r="J191" s="1076" t="s">
        <v>757</v>
      </c>
      <c r="K191" s="1280" t="s">
        <v>574</v>
      </c>
      <c r="L191" s="1280">
        <v>512</v>
      </c>
      <c r="M191" s="1253"/>
      <c r="N191" s="1298" t="str">
        <f t="shared" si="18"/>
        <v>Included</v>
      </c>
      <c r="O191" s="1299">
        <f t="shared" si="19"/>
        <v>0</v>
      </c>
      <c r="P191" s="1070"/>
      <c r="Q191" s="1074">
        <f t="shared" si="16"/>
        <v>0</v>
      </c>
      <c r="R191" s="1075">
        <f t="shared" si="17"/>
        <v>0</v>
      </c>
      <c r="S191" s="1070"/>
      <c r="T191" s="1071"/>
      <c r="U191" s="1070"/>
      <c r="V191" s="1072"/>
      <c r="W191" s="1070"/>
      <c r="X191" s="1070"/>
      <c r="Y191" s="1070"/>
    </row>
    <row r="192" spans="1:25" s="1029" customFormat="1" ht="39.75" customHeight="1">
      <c r="A192" s="1076">
        <v>9</v>
      </c>
      <c r="B192" s="1076">
        <v>7000015668</v>
      </c>
      <c r="C192" s="1076">
        <v>100</v>
      </c>
      <c r="D192" s="1076" t="s">
        <v>766</v>
      </c>
      <c r="E192" s="1076">
        <v>1000032343</v>
      </c>
      <c r="F192" s="1076">
        <v>72171010</v>
      </c>
      <c r="G192" s="1251"/>
      <c r="H192" s="1280">
        <v>18</v>
      </c>
      <c r="I192" s="1252"/>
      <c r="J192" s="1076" t="s">
        <v>598</v>
      </c>
      <c r="K192" s="1280" t="s">
        <v>599</v>
      </c>
      <c r="L192" s="1280">
        <v>2304</v>
      </c>
      <c r="M192" s="1253"/>
      <c r="N192" s="1298" t="str">
        <f t="shared" si="18"/>
        <v>Included</v>
      </c>
      <c r="O192" s="1299">
        <f t="shared" si="19"/>
        <v>0</v>
      </c>
      <c r="P192" s="1070"/>
      <c r="Q192" s="1074">
        <f t="shared" si="16"/>
        <v>0</v>
      </c>
      <c r="R192" s="1075">
        <f t="shared" si="17"/>
        <v>0</v>
      </c>
      <c r="S192" s="1070"/>
      <c r="T192" s="1071"/>
      <c r="U192" s="1070"/>
      <c r="V192" s="1072"/>
      <c r="W192" s="1070"/>
      <c r="X192" s="1070"/>
      <c r="Y192" s="1070"/>
    </row>
    <row r="193" spans="1:25" s="1029" customFormat="1" ht="39.75" customHeight="1">
      <c r="A193" s="1076">
        <v>10</v>
      </c>
      <c r="B193" s="1076">
        <v>7000015668</v>
      </c>
      <c r="C193" s="1076">
        <v>110</v>
      </c>
      <c r="D193" s="1076" t="s">
        <v>766</v>
      </c>
      <c r="E193" s="1076">
        <v>1000032344</v>
      </c>
      <c r="F193" s="1076">
        <v>72171010</v>
      </c>
      <c r="G193" s="1251"/>
      <c r="H193" s="1280">
        <v>18</v>
      </c>
      <c r="I193" s="1252"/>
      <c r="J193" s="1076" t="s">
        <v>600</v>
      </c>
      <c r="K193" s="1280" t="s">
        <v>599</v>
      </c>
      <c r="L193" s="1280">
        <v>240.64</v>
      </c>
      <c r="M193" s="1253"/>
      <c r="N193" s="1298" t="str">
        <f t="shared" si="18"/>
        <v>Included</v>
      </c>
      <c r="O193" s="1299">
        <f t="shared" si="19"/>
        <v>0</v>
      </c>
      <c r="P193" s="1070"/>
      <c r="Q193" s="1074">
        <f t="shared" si="16"/>
        <v>0</v>
      </c>
      <c r="R193" s="1075">
        <f t="shared" si="17"/>
        <v>0</v>
      </c>
      <c r="S193" s="1070"/>
      <c r="T193" s="1071"/>
      <c r="U193" s="1070"/>
      <c r="V193" s="1072"/>
      <c r="W193" s="1070"/>
      <c r="X193" s="1070"/>
      <c r="Y193" s="1070"/>
    </row>
    <row r="194" spans="1:25" s="1029" customFormat="1" ht="39.75" customHeight="1">
      <c r="A194" s="1076">
        <v>11</v>
      </c>
      <c r="B194" s="1076">
        <v>7000015668</v>
      </c>
      <c r="C194" s="1076">
        <v>120</v>
      </c>
      <c r="D194" s="1076" t="s">
        <v>766</v>
      </c>
      <c r="E194" s="1076">
        <v>1000040990</v>
      </c>
      <c r="F194" s="1076">
        <v>76169990</v>
      </c>
      <c r="G194" s="1251"/>
      <c r="H194" s="1280">
        <v>18</v>
      </c>
      <c r="I194" s="1252"/>
      <c r="J194" s="1076" t="s">
        <v>741</v>
      </c>
      <c r="K194" s="1280" t="s">
        <v>573</v>
      </c>
      <c r="L194" s="1280">
        <v>9600</v>
      </c>
      <c r="M194" s="1253"/>
      <c r="N194" s="1298" t="str">
        <f t="shared" si="18"/>
        <v>Included</v>
      </c>
      <c r="O194" s="1299">
        <f t="shared" si="19"/>
        <v>0</v>
      </c>
      <c r="P194" s="1070"/>
      <c r="Q194" s="1074">
        <f t="shared" si="16"/>
        <v>0</v>
      </c>
      <c r="R194" s="1075">
        <f t="shared" si="17"/>
        <v>0</v>
      </c>
      <c r="S194" s="1070"/>
      <c r="T194" s="1071"/>
      <c r="U194" s="1070"/>
      <c r="V194" s="1072"/>
      <c r="W194" s="1070"/>
      <c r="X194" s="1070"/>
      <c r="Y194" s="1070"/>
    </row>
    <row r="195" spans="1:25" s="1029" customFormat="1" ht="39.75" customHeight="1">
      <c r="A195" s="1076">
        <v>12</v>
      </c>
      <c r="B195" s="1076">
        <v>7000015877</v>
      </c>
      <c r="C195" s="1076">
        <v>10</v>
      </c>
      <c r="D195" s="1076" t="s">
        <v>766</v>
      </c>
      <c r="E195" s="1076">
        <v>1000056692</v>
      </c>
      <c r="F195" s="1076">
        <v>73089090</v>
      </c>
      <c r="G195" s="1251"/>
      <c r="H195" s="1280">
        <v>18</v>
      </c>
      <c r="I195" s="1252"/>
      <c r="J195" s="1076" t="s">
        <v>758</v>
      </c>
      <c r="K195" s="1280" t="s">
        <v>577</v>
      </c>
      <c r="L195" s="1280">
        <v>44.927999999999997</v>
      </c>
      <c r="M195" s="1253"/>
      <c r="N195" s="1298" t="str">
        <f t="shared" si="18"/>
        <v>Included</v>
      </c>
      <c r="O195" s="1299">
        <f t="shared" si="19"/>
        <v>0</v>
      </c>
      <c r="P195" s="1070"/>
      <c r="Q195" s="1074">
        <f t="shared" si="16"/>
        <v>0</v>
      </c>
      <c r="R195" s="1075">
        <f t="shared" si="17"/>
        <v>0</v>
      </c>
      <c r="S195" s="1070"/>
      <c r="T195" s="1071"/>
      <c r="U195" s="1070"/>
      <c r="V195" s="1072"/>
      <c r="W195" s="1070"/>
      <c r="X195" s="1070"/>
      <c r="Y195" s="1070"/>
    </row>
    <row r="196" spans="1:25" s="1029" customFormat="1" ht="39.75" customHeight="1">
      <c r="A196" s="1076">
        <v>13</v>
      </c>
      <c r="B196" s="1076">
        <v>7000015668</v>
      </c>
      <c r="C196" s="1076">
        <v>130</v>
      </c>
      <c r="D196" s="1076" t="s">
        <v>767</v>
      </c>
      <c r="E196" s="1076">
        <v>1000030866</v>
      </c>
      <c r="F196" s="1076">
        <v>76141000</v>
      </c>
      <c r="G196" s="1251"/>
      <c r="H196" s="1280">
        <v>18</v>
      </c>
      <c r="I196" s="1252"/>
      <c r="J196" s="1076" t="s">
        <v>772</v>
      </c>
      <c r="K196" s="1280" t="s">
        <v>576</v>
      </c>
      <c r="L196" s="1280">
        <v>87.06</v>
      </c>
      <c r="M196" s="1253"/>
      <c r="N196" s="1298" t="str">
        <f t="shared" si="18"/>
        <v>Included</v>
      </c>
      <c r="O196" s="1299">
        <f t="shared" si="19"/>
        <v>0</v>
      </c>
      <c r="P196" s="1070"/>
      <c r="Q196" s="1074">
        <f t="shared" si="16"/>
        <v>0</v>
      </c>
      <c r="R196" s="1075">
        <f t="shared" si="17"/>
        <v>0</v>
      </c>
      <c r="S196" s="1070"/>
      <c r="T196" s="1071"/>
      <c r="U196" s="1070"/>
      <c r="V196" s="1072"/>
      <c r="W196" s="1070"/>
      <c r="X196" s="1070"/>
      <c r="Y196" s="1070"/>
    </row>
    <row r="197" spans="1:25" s="1029" customFormat="1" ht="39.75" customHeight="1">
      <c r="A197" s="1076">
        <v>14</v>
      </c>
      <c r="B197" s="1076">
        <v>7000015668</v>
      </c>
      <c r="C197" s="1076">
        <v>140</v>
      </c>
      <c r="D197" s="1076" t="s">
        <v>767</v>
      </c>
      <c r="E197" s="1076">
        <v>1000056011</v>
      </c>
      <c r="F197" s="1076">
        <v>73089070</v>
      </c>
      <c r="G197" s="1251"/>
      <c r="H197" s="1280">
        <v>18</v>
      </c>
      <c r="I197" s="1252"/>
      <c r="J197" s="1076" t="s">
        <v>591</v>
      </c>
      <c r="K197" s="1280" t="s">
        <v>573</v>
      </c>
      <c r="L197" s="1280">
        <v>496</v>
      </c>
      <c r="M197" s="1253"/>
      <c r="N197" s="1298" t="str">
        <f t="shared" si="18"/>
        <v>Included</v>
      </c>
      <c r="O197" s="1299">
        <f t="shared" si="19"/>
        <v>0</v>
      </c>
      <c r="P197" s="1070"/>
      <c r="Q197" s="1074">
        <f t="shared" si="16"/>
        <v>0</v>
      </c>
      <c r="R197" s="1075">
        <f t="shared" si="17"/>
        <v>0</v>
      </c>
      <c r="S197" s="1070"/>
      <c r="T197" s="1071"/>
      <c r="U197" s="1070"/>
      <c r="V197" s="1072"/>
      <c r="W197" s="1070"/>
      <c r="X197" s="1070"/>
      <c r="Y197" s="1070"/>
    </row>
    <row r="198" spans="1:25" s="1029" customFormat="1" ht="39.75" customHeight="1">
      <c r="A198" s="1076">
        <v>15</v>
      </c>
      <c r="B198" s="1076">
        <v>7000015668</v>
      </c>
      <c r="C198" s="1076">
        <v>150</v>
      </c>
      <c r="D198" s="1076" t="s">
        <v>767</v>
      </c>
      <c r="E198" s="1076">
        <v>1000037908</v>
      </c>
      <c r="F198" s="1076">
        <v>73089070</v>
      </c>
      <c r="G198" s="1251"/>
      <c r="H198" s="1280">
        <v>18</v>
      </c>
      <c r="I198" s="1252"/>
      <c r="J198" s="1076" t="s">
        <v>592</v>
      </c>
      <c r="K198" s="1280" t="s">
        <v>573</v>
      </c>
      <c r="L198" s="1280">
        <v>65</v>
      </c>
      <c r="M198" s="1253"/>
      <c r="N198" s="1298" t="str">
        <f t="shared" si="18"/>
        <v>Included</v>
      </c>
      <c r="O198" s="1299">
        <f t="shared" si="19"/>
        <v>0</v>
      </c>
      <c r="P198" s="1070"/>
      <c r="Q198" s="1074">
        <f t="shared" si="16"/>
        <v>0</v>
      </c>
      <c r="R198" s="1075">
        <f t="shared" si="17"/>
        <v>0</v>
      </c>
      <c r="S198" s="1070"/>
      <c r="T198" s="1071"/>
      <c r="U198" s="1070"/>
      <c r="V198" s="1072"/>
      <c r="W198" s="1070"/>
      <c r="X198" s="1070"/>
      <c r="Y198" s="1070"/>
    </row>
    <row r="199" spans="1:25" s="1029" customFormat="1" ht="39.75" customHeight="1">
      <c r="A199" s="1076">
        <v>16</v>
      </c>
      <c r="B199" s="1076">
        <v>7000015668</v>
      </c>
      <c r="C199" s="1076">
        <v>160</v>
      </c>
      <c r="D199" s="1076" t="s">
        <v>767</v>
      </c>
      <c r="E199" s="1076">
        <v>1000019683</v>
      </c>
      <c r="F199" s="1076">
        <v>85389000</v>
      </c>
      <c r="G199" s="1251"/>
      <c r="H199" s="1280">
        <v>18</v>
      </c>
      <c r="I199" s="1252"/>
      <c r="J199" s="1076" t="s">
        <v>593</v>
      </c>
      <c r="K199" s="1280" t="s">
        <v>573</v>
      </c>
      <c r="L199" s="1280">
        <v>2241</v>
      </c>
      <c r="M199" s="1253"/>
      <c r="N199" s="1298" t="str">
        <f t="shared" si="18"/>
        <v>Included</v>
      </c>
      <c r="O199" s="1299">
        <f t="shared" si="19"/>
        <v>0</v>
      </c>
      <c r="P199" s="1070"/>
      <c r="Q199" s="1074">
        <f t="shared" si="16"/>
        <v>0</v>
      </c>
      <c r="R199" s="1075">
        <f t="shared" si="17"/>
        <v>0</v>
      </c>
      <c r="S199" s="1070"/>
      <c r="T199" s="1071"/>
      <c r="U199" s="1070"/>
      <c r="V199" s="1072"/>
      <c r="W199" s="1070"/>
      <c r="X199" s="1070"/>
      <c r="Y199" s="1070"/>
    </row>
    <row r="200" spans="1:25" s="1029" customFormat="1" ht="39.75" customHeight="1">
      <c r="A200" s="1076">
        <v>17</v>
      </c>
      <c r="B200" s="1076">
        <v>7000015668</v>
      </c>
      <c r="C200" s="1076">
        <v>180</v>
      </c>
      <c r="D200" s="1076" t="s">
        <v>767</v>
      </c>
      <c r="E200" s="1076">
        <v>1000022819</v>
      </c>
      <c r="F200" s="1076">
        <v>73181500</v>
      </c>
      <c r="G200" s="1251"/>
      <c r="H200" s="1280">
        <v>18</v>
      </c>
      <c r="I200" s="1252"/>
      <c r="J200" s="1076" t="s">
        <v>595</v>
      </c>
      <c r="K200" s="1280" t="s">
        <v>577</v>
      </c>
      <c r="L200" s="1280">
        <v>0.83199999999999996</v>
      </c>
      <c r="M200" s="1253"/>
      <c r="N200" s="1298" t="str">
        <f t="shared" si="18"/>
        <v>Included</v>
      </c>
      <c r="O200" s="1299">
        <f t="shared" si="19"/>
        <v>0</v>
      </c>
      <c r="P200" s="1070"/>
      <c r="Q200" s="1074">
        <f t="shared" si="16"/>
        <v>0</v>
      </c>
      <c r="R200" s="1075">
        <f t="shared" si="17"/>
        <v>0</v>
      </c>
      <c r="S200" s="1070"/>
      <c r="T200" s="1071"/>
      <c r="U200" s="1070"/>
      <c r="V200" s="1072"/>
      <c r="W200" s="1070"/>
      <c r="X200" s="1070"/>
      <c r="Y200" s="1070"/>
    </row>
    <row r="201" spans="1:25" s="1029" customFormat="1" ht="81" customHeight="1">
      <c r="A201" s="1076">
        <v>18</v>
      </c>
      <c r="B201" s="1076">
        <v>7000015668</v>
      </c>
      <c r="C201" s="1076">
        <v>190</v>
      </c>
      <c r="D201" s="1076" t="s">
        <v>767</v>
      </c>
      <c r="E201" s="1076">
        <v>1000028393</v>
      </c>
      <c r="F201" s="1076">
        <v>72149990</v>
      </c>
      <c r="G201" s="1251"/>
      <c r="H201" s="1280">
        <v>18</v>
      </c>
      <c r="I201" s="1252"/>
      <c r="J201" s="1076" t="s">
        <v>596</v>
      </c>
      <c r="K201" s="1280" t="s">
        <v>574</v>
      </c>
      <c r="L201" s="1280">
        <v>205</v>
      </c>
      <c r="M201" s="1253"/>
      <c r="N201" s="1298" t="str">
        <f t="shared" si="18"/>
        <v>Included</v>
      </c>
      <c r="O201" s="1299">
        <f t="shared" si="19"/>
        <v>0</v>
      </c>
      <c r="P201" s="1070"/>
      <c r="Q201" s="1074">
        <f t="shared" si="16"/>
        <v>0</v>
      </c>
      <c r="R201" s="1075">
        <f t="shared" si="17"/>
        <v>0</v>
      </c>
      <c r="S201" s="1070"/>
      <c r="T201" s="1071"/>
      <c r="U201" s="1070"/>
      <c r="V201" s="1072"/>
      <c r="W201" s="1070"/>
      <c r="X201" s="1070"/>
      <c r="Y201" s="1070"/>
    </row>
    <row r="202" spans="1:25" s="1029" customFormat="1" ht="39.75" customHeight="1">
      <c r="A202" s="1076">
        <v>19</v>
      </c>
      <c r="B202" s="1076">
        <v>7000015668</v>
      </c>
      <c r="C202" s="1076">
        <v>200</v>
      </c>
      <c r="D202" s="1076" t="s">
        <v>767</v>
      </c>
      <c r="E202" s="1076">
        <v>1000028419</v>
      </c>
      <c r="F202" s="1076">
        <v>85462050</v>
      </c>
      <c r="G202" s="1251"/>
      <c r="H202" s="1280">
        <v>18</v>
      </c>
      <c r="I202" s="1252"/>
      <c r="J202" s="1076" t="s">
        <v>597</v>
      </c>
      <c r="K202" s="1280" t="s">
        <v>574</v>
      </c>
      <c r="L202" s="1280">
        <v>86</v>
      </c>
      <c r="M202" s="1253"/>
      <c r="N202" s="1298" t="str">
        <f t="shared" si="18"/>
        <v>Included</v>
      </c>
      <c r="O202" s="1299">
        <f t="shared" si="19"/>
        <v>0</v>
      </c>
      <c r="P202" s="1070"/>
      <c r="Q202" s="1074">
        <f t="shared" si="16"/>
        <v>0</v>
      </c>
      <c r="R202" s="1075">
        <f t="shared" si="17"/>
        <v>0</v>
      </c>
      <c r="S202" s="1070"/>
      <c r="T202" s="1071"/>
      <c r="U202" s="1070"/>
      <c r="V202" s="1072"/>
      <c r="W202" s="1070"/>
      <c r="X202" s="1070"/>
      <c r="Y202" s="1070"/>
    </row>
    <row r="203" spans="1:25" s="1029" customFormat="1" ht="39.75" customHeight="1">
      <c r="A203" s="1076">
        <v>20</v>
      </c>
      <c r="B203" s="1076">
        <v>7000015668</v>
      </c>
      <c r="C203" s="1076">
        <v>210</v>
      </c>
      <c r="D203" s="1076" t="s">
        <v>767</v>
      </c>
      <c r="E203" s="1076">
        <v>1000028426</v>
      </c>
      <c r="F203" s="1076">
        <v>73089090</v>
      </c>
      <c r="G203" s="1251"/>
      <c r="H203" s="1280">
        <v>18</v>
      </c>
      <c r="I203" s="1252"/>
      <c r="J203" s="1076" t="s">
        <v>757</v>
      </c>
      <c r="K203" s="1280" t="s">
        <v>574</v>
      </c>
      <c r="L203" s="1280">
        <v>86</v>
      </c>
      <c r="M203" s="1253"/>
      <c r="N203" s="1298" t="str">
        <f t="shared" si="18"/>
        <v>Included</v>
      </c>
      <c r="O203" s="1299">
        <f t="shared" si="19"/>
        <v>0</v>
      </c>
      <c r="P203" s="1070"/>
      <c r="Q203" s="1074">
        <f t="shared" si="16"/>
        <v>0</v>
      </c>
      <c r="R203" s="1075">
        <f t="shared" si="17"/>
        <v>0</v>
      </c>
      <c r="S203" s="1070"/>
      <c r="T203" s="1071"/>
      <c r="U203" s="1070"/>
      <c r="V203" s="1072"/>
      <c r="W203" s="1070"/>
      <c r="X203" s="1070"/>
      <c r="Y203" s="1070"/>
    </row>
    <row r="204" spans="1:25" s="1029" customFormat="1" ht="39.75" customHeight="1">
      <c r="A204" s="1076">
        <v>21</v>
      </c>
      <c r="B204" s="1076">
        <v>7000015668</v>
      </c>
      <c r="C204" s="1076">
        <v>220</v>
      </c>
      <c r="D204" s="1076" t="s">
        <v>767</v>
      </c>
      <c r="E204" s="1076">
        <v>1000032343</v>
      </c>
      <c r="F204" s="1076">
        <v>72171010</v>
      </c>
      <c r="G204" s="1251"/>
      <c r="H204" s="1280">
        <v>18</v>
      </c>
      <c r="I204" s="1252"/>
      <c r="J204" s="1076" t="s">
        <v>598</v>
      </c>
      <c r="K204" s="1280" t="s">
        <v>599</v>
      </c>
      <c r="L204" s="1280">
        <v>431</v>
      </c>
      <c r="M204" s="1253"/>
      <c r="N204" s="1298" t="str">
        <f t="shared" si="18"/>
        <v>Included</v>
      </c>
      <c r="O204" s="1299">
        <f t="shared" si="19"/>
        <v>0</v>
      </c>
      <c r="P204" s="1070"/>
      <c r="Q204" s="1074">
        <f t="shared" si="16"/>
        <v>0</v>
      </c>
      <c r="R204" s="1075">
        <f t="shared" si="17"/>
        <v>0</v>
      </c>
      <c r="S204" s="1070"/>
      <c r="T204" s="1071"/>
      <c r="U204" s="1070"/>
      <c r="V204" s="1072"/>
      <c r="W204" s="1070"/>
      <c r="X204" s="1070"/>
      <c r="Y204" s="1070"/>
    </row>
    <row r="205" spans="1:25" s="1029" customFormat="1" ht="39.75" customHeight="1">
      <c r="A205" s="1076">
        <v>22</v>
      </c>
      <c r="B205" s="1076">
        <v>7000015668</v>
      </c>
      <c r="C205" s="1076">
        <v>230</v>
      </c>
      <c r="D205" s="1076" t="s">
        <v>767</v>
      </c>
      <c r="E205" s="1076">
        <v>1000032344</v>
      </c>
      <c r="F205" s="1076">
        <v>72171010</v>
      </c>
      <c r="G205" s="1251"/>
      <c r="H205" s="1280">
        <v>18</v>
      </c>
      <c r="I205" s="1252"/>
      <c r="J205" s="1076" t="s">
        <v>600</v>
      </c>
      <c r="K205" s="1280" t="s">
        <v>599</v>
      </c>
      <c r="L205" s="1280">
        <v>40.51</v>
      </c>
      <c r="M205" s="1253"/>
      <c r="N205" s="1298" t="str">
        <f t="shared" si="18"/>
        <v>Included</v>
      </c>
      <c r="O205" s="1299">
        <f t="shared" si="19"/>
        <v>0</v>
      </c>
      <c r="P205" s="1070"/>
      <c r="Q205" s="1074">
        <f t="shared" si="16"/>
        <v>0</v>
      </c>
      <c r="R205" s="1075">
        <f t="shared" si="17"/>
        <v>0</v>
      </c>
      <c r="S205" s="1070"/>
      <c r="T205" s="1071"/>
      <c r="U205" s="1070"/>
      <c r="V205" s="1072"/>
      <c r="W205" s="1070"/>
      <c r="X205" s="1070"/>
      <c r="Y205" s="1070"/>
    </row>
    <row r="206" spans="1:25" s="1029" customFormat="1" ht="39.75" customHeight="1">
      <c r="A206" s="1076">
        <v>23</v>
      </c>
      <c r="B206" s="1076">
        <v>7000015668</v>
      </c>
      <c r="C206" s="1076">
        <v>240</v>
      </c>
      <c r="D206" s="1076" t="s">
        <v>767</v>
      </c>
      <c r="E206" s="1076">
        <v>1000041208</v>
      </c>
      <c r="F206" s="1076">
        <v>76169990</v>
      </c>
      <c r="G206" s="1251"/>
      <c r="H206" s="1280">
        <v>18</v>
      </c>
      <c r="I206" s="1252"/>
      <c r="J206" s="1076" t="s">
        <v>601</v>
      </c>
      <c r="K206" s="1280" t="s">
        <v>573</v>
      </c>
      <c r="L206" s="1280">
        <v>1616</v>
      </c>
      <c r="M206" s="1253"/>
      <c r="N206" s="1298" t="str">
        <f t="shared" si="18"/>
        <v>Included</v>
      </c>
      <c r="O206" s="1299">
        <f t="shared" si="19"/>
        <v>0</v>
      </c>
      <c r="P206" s="1070"/>
      <c r="Q206" s="1074">
        <f t="shared" si="16"/>
        <v>0</v>
      </c>
      <c r="R206" s="1075">
        <f t="shared" si="17"/>
        <v>0</v>
      </c>
      <c r="S206" s="1070"/>
      <c r="T206" s="1071"/>
      <c r="U206" s="1070"/>
      <c r="V206" s="1072"/>
      <c r="W206" s="1070"/>
      <c r="X206" s="1070"/>
      <c r="Y206" s="1070"/>
    </row>
    <row r="207" spans="1:25" s="1029" customFormat="1" ht="39.75" customHeight="1">
      <c r="A207" s="1076">
        <v>24</v>
      </c>
      <c r="B207" s="1076">
        <v>7000015877</v>
      </c>
      <c r="C207" s="1076">
        <v>20</v>
      </c>
      <c r="D207" s="1076" t="s">
        <v>767</v>
      </c>
      <c r="E207" s="1076">
        <v>1000056692</v>
      </c>
      <c r="F207" s="1076">
        <v>73089090</v>
      </c>
      <c r="G207" s="1251"/>
      <c r="H207" s="1280">
        <v>18</v>
      </c>
      <c r="I207" s="1252"/>
      <c r="J207" s="1076" t="s">
        <v>758</v>
      </c>
      <c r="K207" s="1280" t="s">
        <v>577</v>
      </c>
      <c r="L207" s="1280">
        <v>7.5640000000000001</v>
      </c>
      <c r="M207" s="1253"/>
      <c r="N207" s="1298" t="str">
        <f t="shared" si="18"/>
        <v>Included</v>
      </c>
      <c r="O207" s="1299">
        <f t="shared" si="19"/>
        <v>0</v>
      </c>
      <c r="P207" s="1070"/>
      <c r="Q207" s="1074">
        <f t="shared" si="16"/>
        <v>0</v>
      </c>
      <c r="R207" s="1075">
        <f t="shared" si="17"/>
        <v>0</v>
      </c>
      <c r="S207" s="1070"/>
      <c r="T207" s="1071"/>
      <c r="U207" s="1070"/>
      <c r="V207" s="1072"/>
      <c r="W207" s="1070"/>
      <c r="X207" s="1070"/>
      <c r="Y207" s="1070"/>
    </row>
    <row r="208" spans="1:25" s="1029" customFormat="1" ht="39.75" customHeight="1">
      <c r="A208" s="1076">
        <v>25</v>
      </c>
      <c r="B208" s="1076">
        <v>7000015668</v>
      </c>
      <c r="C208" s="1076">
        <v>250</v>
      </c>
      <c r="D208" s="1076" t="s">
        <v>586</v>
      </c>
      <c r="E208" s="1076">
        <v>1000030866</v>
      </c>
      <c r="F208" s="1076">
        <v>76141000</v>
      </c>
      <c r="G208" s="1251"/>
      <c r="H208" s="1280">
        <v>18</v>
      </c>
      <c r="I208" s="1252"/>
      <c r="J208" s="1076" t="s">
        <v>772</v>
      </c>
      <c r="K208" s="1280" t="s">
        <v>576</v>
      </c>
      <c r="L208" s="1280">
        <v>164.02</v>
      </c>
      <c r="M208" s="1253"/>
      <c r="N208" s="1298" t="str">
        <f t="shared" si="18"/>
        <v>Included</v>
      </c>
      <c r="O208" s="1299">
        <f t="shared" si="19"/>
        <v>0</v>
      </c>
      <c r="P208" s="1070"/>
      <c r="Q208" s="1074">
        <f t="shared" si="16"/>
        <v>0</v>
      </c>
      <c r="R208" s="1075">
        <f t="shared" si="17"/>
        <v>0</v>
      </c>
      <c r="S208" s="1070"/>
      <c r="T208" s="1071"/>
      <c r="U208" s="1070"/>
      <c r="V208" s="1072"/>
      <c r="W208" s="1070"/>
      <c r="X208" s="1070"/>
      <c r="Y208" s="1070"/>
    </row>
    <row r="209" spans="1:25" s="1029" customFormat="1" ht="39.75" customHeight="1">
      <c r="A209" s="1076">
        <v>26</v>
      </c>
      <c r="B209" s="1076">
        <v>7000015668</v>
      </c>
      <c r="C209" s="1076">
        <v>260</v>
      </c>
      <c r="D209" s="1076" t="s">
        <v>586</v>
      </c>
      <c r="E209" s="1076">
        <v>1000037908</v>
      </c>
      <c r="F209" s="1076">
        <v>73089070</v>
      </c>
      <c r="G209" s="1251"/>
      <c r="H209" s="1280">
        <v>18</v>
      </c>
      <c r="I209" s="1252"/>
      <c r="J209" s="1076" t="s">
        <v>592</v>
      </c>
      <c r="K209" s="1280" t="s">
        <v>573</v>
      </c>
      <c r="L209" s="1280">
        <v>1115</v>
      </c>
      <c r="M209" s="1253"/>
      <c r="N209" s="1298" t="str">
        <f t="shared" si="18"/>
        <v>Included</v>
      </c>
      <c r="O209" s="1299">
        <f t="shared" si="19"/>
        <v>0</v>
      </c>
      <c r="P209" s="1070"/>
      <c r="Q209" s="1074">
        <f t="shared" si="16"/>
        <v>0</v>
      </c>
      <c r="R209" s="1075">
        <f t="shared" si="17"/>
        <v>0</v>
      </c>
      <c r="S209" s="1070"/>
      <c r="T209" s="1071"/>
      <c r="U209" s="1070"/>
      <c r="V209" s="1072"/>
      <c r="W209" s="1070"/>
      <c r="X209" s="1070"/>
      <c r="Y209" s="1070"/>
    </row>
    <row r="210" spans="1:25" s="1029" customFormat="1" ht="81.599999999999994" customHeight="1">
      <c r="A210" s="1076">
        <v>27</v>
      </c>
      <c r="B210" s="1076">
        <v>7000015668</v>
      </c>
      <c r="C210" s="1076">
        <v>270</v>
      </c>
      <c r="D210" s="1076" t="s">
        <v>586</v>
      </c>
      <c r="E210" s="1076">
        <v>1000022813</v>
      </c>
      <c r="F210" s="1076">
        <v>73089090</v>
      </c>
      <c r="G210" s="1251"/>
      <c r="H210" s="1280">
        <v>18</v>
      </c>
      <c r="I210" s="1252"/>
      <c r="J210" s="1076" t="s">
        <v>594</v>
      </c>
      <c r="K210" s="1280" t="s">
        <v>577</v>
      </c>
      <c r="L210" s="1280">
        <v>24.53</v>
      </c>
      <c r="M210" s="1253"/>
      <c r="N210" s="1298" t="str">
        <f t="shared" si="18"/>
        <v>Included</v>
      </c>
      <c r="O210" s="1299">
        <f t="shared" si="19"/>
        <v>0</v>
      </c>
      <c r="P210" s="1070"/>
      <c r="Q210" s="1074">
        <f t="shared" si="16"/>
        <v>0</v>
      </c>
      <c r="R210" s="1075">
        <f t="shared" si="17"/>
        <v>0</v>
      </c>
      <c r="S210" s="1070"/>
      <c r="T210" s="1071"/>
      <c r="U210" s="1070"/>
      <c r="V210" s="1072"/>
      <c r="W210" s="1070"/>
      <c r="X210" s="1070"/>
      <c r="Y210" s="1070"/>
    </row>
    <row r="211" spans="1:25" s="1029" customFormat="1" ht="39.75" customHeight="1">
      <c r="A211" s="1076">
        <v>28</v>
      </c>
      <c r="B211" s="1076">
        <v>7000015668</v>
      </c>
      <c r="C211" s="1076">
        <v>280</v>
      </c>
      <c r="D211" s="1076" t="s">
        <v>586</v>
      </c>
      <c r="E211" s="1076">
        <v>1000022819</v>
      </c>
      <c r="F211" s="1076">
        <v>73181500</v>
      </c>
      <c r="G211" s="1251"/>
      <c r="H211" s="1280">
        <v>18</v>
      </c>
      <c r="I211" s="1252"/>
      <c r="J211" s="1076" t="s">
        <v>595</v>
      </c>
      <c r="K211" s="1280" t="s">
        <v>577</v>
      </c>
      <c r="L211" s="1280">
        <v>2.4529999999999998</v>
      </c>
      <c r="M211" s="1253"/>
      <c r="N211" s="1298" t="str">
        <f t="shared" si="18"/>
        <v>Included</v>
      </c>
      <c r="O211" s="1299">
        <f t="shared" si="19"/>
        <v>0</v>
      </c>
      <c r="P211" s="1070"/>
      <c r="Q211" s="1074">
        <f t="shared" si="16"/>
        <v>0</v>
      </c>
      <c r="R211" s="1075">
        <f t="shared" si="17"/>
        <v>0</v>
      </c>
      <c r="S211" s="1070"/>
      <c r="T211" s="1071"/>
      <c r="U211" s="1070"/>
      <c r="V211" s="1072"/>
      <c r="W211" s="1070"/>
      <c r="X211" s="1070"/>
      <c r="Y211" s="1070"/>
    </row>
    <row r="212" spans="1:25" s="1029" customFormat="1" ht="87.6" customHeight="1">
      <c r="A212" s="1076">
        <v>29</v>
      </c>
      <c r="B212" s="1076">
        <v>7000015668</v>
      </c>
      <c r="C212" s="1076">
        <v>290</v>
      </c>
      <c r="D212" s="1076" t="s">
        <v>586</v>
      </c>
      <c r="E212" s="1076">
        <v>1000028393</v>
      </c>
      <c r="F212" s="1076">
        <v>72149990</v>
      </c>
      <c r="G212" s="1251"/>
      <c r="H212" s="1280">
        <v>18</v>
      </c>
      <c r="I212" s="1252"/>
      <c r="J212" s="1076" t="s">
        <v>596</v>
      </c>
      <c r="K212" s="1280" t="s">
        <v>574</v>
      </c>
      <c r="L212" s="1280">
        <v>1115</v>
      </c>
      <c r="M212" s="1253"/>
      <c r="N212" s="1298" t="str">
        <f t="shared" si="18"/>
        <v>Included</v>
      </c>
      <c r="O212" s="1299">
        <f t="shared" si="19"/>
        <v>0</v>
      </c>
      <c r="P212" s="1070"/>
      <c r="Q212" s="1074">
        <f t="shared" si="16"/>
        <v>0</v>
      </c>
      <c r="R212" s="1075">
        <f t="shared" si="17"/>
        <v>0</v>
      </c>
      <c r="S212" s="1070"/>
      <c r="T212" s="1071"/>
      <c r="U212" s="1070"/>
      <c r="V212" s="1072"/>
      <c r="W212" s="1070"/>
      <c r="X212" s="1070"/>
      <c r="Y212" s="1070"/>
    </row>
    <row r="213" spans="1:25" s="1029" customFormat="1" ht="39.75" customHeight="1">
      <c r="A213" s="1076">
        <v>30</v>
      </c>
      <c r="B213" s="1076">
        <v>7000015668</v>
      </c>
      <c r="C213" s="1076">
        <v>300</v>
      </c>
      <c r="D213" s="1076" t="s">
        <v>586</v>
      </c>
      <c r="E213" s="1076">
        <v>1000022781</v>
      </c>
      <c r="F213" s="1076">
        <v>73089090</v>
      </c>
      <c r="G213" s="1251"/>
      <c r="H213" s="1280">
        <v>18</v>
      </c>
      <c r="I213" s="1252"/>
      <c r="J213" s="1076" t="s">
        <v>759</v>
      </c>
      <c r="K213" s="1280" t="s">
        <v>574</v>
      </c>
      <c r="L213" s="1280">
        <v>531</v>
      </c>
      <c r="M213" s="1253"/>
      <c r="N213" s="1298" t="str">
        <f t="shared" si="18"/>
        <v>Included</v>
      </c>
      <c r="O213" s="1299">
        <f t="shared" si="19"/>
        <v>0</v>
      </c>
      <c r="P213" s="1070"/>
      <c r="Q213" s="1074">
        <f t="shared" si="16"/>
        <v>0</v>
      </c>
      <c r="R213" s="1075">
        <f t="shared" si="17"/>
        <v>0</v>
      </c>
      <c r="S213" s="1070"/>
      <c r="T213" s="1071"/>
      <c r="U213" s="1070"/>
      <c r="V213" s="1072"/>
      <c r="W213" s="1070"/>
      <c r="X213" s="1070"/>
      <c r="Y213" s="1070"/>
    </row>
    <row r="214" spans="1:25" s="1029" customFormat="1" ht="39.75" customHeight="1">
      <c r="A214" s="1076">
        <v>31</v>
      </c>
      <c r="B214" s="1076">
        <v>7000015668</v>
      </c>
      <c r="C214" s="1076">
        <v>310</v>
      </c>
      <c r="D214" s="1076" t="s">
        <v>586</v>
      </c>
      <c r="E214" s="1076">
        <v>1000022814</v>
      </c>
      <c r="F214" s="1076">
        <v>85462050</v>
      </c>
      <c r="G214" s="1251"/>
      <c r="H214" s="1280">
        <v>18</v>
      </c>
      <c r="I214" s="1252"/>
      <c r="J214" s="1076" t="s">
        <v>602</v>
      </c>
      <c r="K214" s="1280" t="s">
        <v>573</v>
      </c>
      <c r="L214" s="1280">
        <v>531</v>
      </c>
      <c r="M214" s="1253"/>
      <c r="N214" s="1298" t="str">
        <f t="shared" si="18"/>
        <v>Included</v>
      </c>
      <c r="O214" s="1299">
        <f t="shared" si="19"/>
        <v>0</v>
      </c>
      <c r="P214" s="1070"/>
      <c r="Q214" s="1074">
        <f t="shared" si="16"/>
        <v>0</v>
      </c>
      <c r="R214" s="1075">
        <f t="shared" si="17"/>
        <v>0</v>
      </c>
      <c r="S214" s="1070"/>
      <c r="T214" s="1071"/>
      <c r="U214" s="1070"/>
      <c r="V214" s="1072"/>
      <c r="W214" s="1070"/>
      <c r="X214" s="1070"/>
      <c r="Y214" s="1070"/>
    </row>
    <row r="215" spans="1:25" s="1029" customFormat="1" ht="39.75" customHeight="1">
      <c r="A215" s="1076">
        <v>32</v>
      </c>
      <c r="B215" s="1076">
        <v>7000015668</v>
      </c>
      <c r="C215" s="1076">
        <v>320</v>
      </c>
      <c r="D215" s="1076" t="s">
        <v>586</v>
      </c>
      <c r="E215" s="1076">
        <v>1000033893</v>
      </c>
      <c r="F215" s="1076">
        <v>73121020</v>
      </c>
      <c r="G215" s="1251"/>
      <c r="H215" s="1280">
        <v>18</v>
      </c>
      <c r="I215" s="1252"/>
      <c r="J215" s="1076" t="s">
        <v>603</v>
      </c>
      <c r="K215" s="1280" t="s">
        <v>577</v>
      </c>
      <c r="L215" s="1280">
        <v>2.72</v>
      </c>
      <c r="M215" s="1253"/>
      <c r="N215" s="1298" t="str">
        <f t="shared" si="18"/>
        <v>Included</v>
      </c>
      <c r="O215" s="1299">
        <f t="shared" si="19"/>
        <v>0</v>
      </c>
      <c r="P215" s="1070"/>
      <c r="Q215" s="1074">
        <f t="shared" si="16"/>
        <v>0</v>
      </c>
      <c r="R215" s="1075">
        <f t="shared" si="17"/>
        <v>0</v>
      </c>
      <c r="S215" s="1070"/>
      <c r="T215" s="1071"/>
      <c r="U215" s="1070"/>
      <c r="V215" s="1072"/>
      <c r="W215" s="1070"/>
      <c r="X215" s="1070"/>
      <c r="Y215" s="1070"/>
    </row>
    <row r="216" spans="1:25" s="1029" customFormat="1" ht="39.75" customHeight="1">
      <c r="A216" s="1076">
        <v>33</v>
      </c>
      <c r="B216" s="1076">
        <v>7000015668</v>
      </c>
      <c r="C216" s="1076">
        <v>330</v>
      </c>
      <c r="D216" s="1076" t="s">
        <v>586</v>
      </c>
      <c r="E216" s="1076">
        <v>1000045302</v>
      </c>
      <c r="F216" s="1076">
        <v>73121020</v>
      </c>
      <c r="G216" s="1251"/>
      <c r="H216" s="1280">
        <v>18</v>
      </c>
      <c r="I216" s="1252"/>
      <c r="J216" s="1076" t="s">
        <v>604</v>
      </c>
      <c r="K216" s="1280" t="s">
        <v>577</v>
      </c>
      <c r="L216" s="1280">
        <v>1.05</v>
      </c>
      <c r="M216" s="1253"/>
      <c r="N216" s="1298" t="str">
        <f t="shared" si="18"/>
        <v>Included</v>
      </c>
      <c r="O216" s="1299">
        <f t="shared" si="19"/>
        <v>0</v>
      </c>
      <c r="P216" s="1070"/>
      <c r="Q216" s="1074">
        <f t="shared" si="16"/>
        <v>0</v>
      </c>
      <c r="R216" s="1075">
        <f t="shared" si="17"/>
        <v>0</v>
      </c>
      <c r="S216" s="1070"/>
      <c r="T216" s="1071"/>
      <c r="U216" s="1070"/>
      <c r="V216" s="1072"/>
      <c r="W216" s="1070"/>
      <c r="X216" s="1070"/>
      <c r="Y216" s="1070"/>
    </row>
    <row r="217" spans="1:25" s="1029" customFormat="1" ht="39.75" customHeight="1">
      <c r="A217" s="1076">
        <v>34</v>
      </c>
      <c r="B217" s="1076">
        <v>7000015668</v>
      </c>
      <c r="C217" s="1076">
        <v>340</v>
      </c>
      <c r="D217" s="1076" t="s">
        <v>586</v>
      </c>
      <c r="E217" s="1076">
        <v>1000032344</v>
      </c>
      <c r="F217" s="1076">
        <v>72171010</v>
      </c>
      <c r="G217" s="1251"/>
      <c r="H217" s="1280">
        <v>18</v>
      </c>
      <c r="I217" s="1252"/>
      <c r="J217" s="1076" t="s">
        <v>600</v>
      </c>
      <c r="K217" s="1280" t="s">
        <v>599</v>
      </c>
      <c r="L217" s="1280">
        <v>830</v>
      </c>
      <c r="M217" s="1253"/>
      <c r="N217" s="1298" t="str">
        <f t="shared" si="18"/>
        <v>Included</v>
      </c>
      <c r="O217" s="1299">
        <f t="shared" si="19"/>
        <v>0</v>
      </c>
      <c r="P217" s="1070"/>
      <c r="Q217" s="1074">
        <f t="shared" si="16"/>
        <v>0</v>
      </c>
      <c r="R217" s="1075">
        <f t="shared" si="17"/>
        <v>0</v>
      </c>
      <c r="S217" s="1070"/>
      <c r="T217" s="1071"/>
      <c r="U217" s="1070"/>
      <c r="V217" s="1072"/>
      <c r="W217" s="1070"/>
      <c r="X217" s="1070"/>
      <c r="Y217" s="1070"/>
    </row>
    <row r="218" spans="1:25" s="1029" customFormat="1" ht="39.75" customHeight="1">
      <c r="A218" s="1076">
        <v>35</v>
      </c>
      <c r="B218" s="1076">
        <v>7000015668</v>
      </c>
      <c r="C218" s="1076">
        <v>350</v>
      </c>
      <c r="D218" s="1076" t="s">
        <v>586</v>
      </c>
      <c r="E218" s="1076">
        <v>1000022780</v>
      </c>
      <c r="F218" s="1076">
        <v>85462032</v>
      </c>
      <c r="G218" s="1251"/>
      <c r="H218" s="1280">
        <v>18</v>
      </c>
      <c r="I218" s="1252"/>
      <c r="J218" s="1076" t="s">
        <v>605</v>
      </c>
      <c r="K218" s="1280" t="s">
        <v>574</v>
      </c>
      <c r="L218" s="1280">
        <v>3266</v>
      </c>
      <c r="M218" s="1253"/>
      <c r="N218" s="1298" t="str">
        <f t="shared" si="18"/>
        <v>Included</v>
      </c>
      <c r="O218" s="1299">
        <f t="shared" si="19"/>
        <v>0</v>
      </c>
      <c r="P218" s="1070"/>
      <c r="Q218" s="1074">
        <f t="shared" si="16"/>
        <v>0</v>
      </c>
      <c r="R218" s="1075">
        <f t="shared" si="17"/>
        <v>0</v>
      </c>
      <c r="S218" s="1070"/>
      <c r="T218" s="1071"/>
      <c r="U218" s="1070"/>
      <c r="V218" s="1072"/>
      <c r="W218" s="1070"/>
      <c r="X218" s="1070"/>
      <c r="Y218" s="1070"/>
    </row>
    <row r="219" spans="1:25" s="1029" customFormat="1" ht="39.75" customHeight="1">
      <c r="A219" s="1076">
        <v>36</v>
      </c>
      <c r="B219" s="1076">
        <v>7000015668</v>
      </c>
      <c r="C219" s="1076">
        <v>360</v>
      </c>
      <c r="D219" s="1076" t="s">
        <v>586</v>
      </c>
      <c r="E219" s="1076">
        <v>1000056396</v>
      </c>
      <c r="F219" s="1076">
        <v>85462019</v>
      </c>
      <c r="G219" s="1251"/>
      <c r="H219" s="1280">
        <v>18</v>
      </c>
      <c r="I219" s="1252"/>
      <c r="J219" s="1076" t="s">
        <v>606</v>
      </c>
      <c r="K219" s="1280" t="s">
        <v>573</v>
      </c>
      <c r="L219" s="1280">
        <v>318</v>
      </c>
      <c r="M219" s="1253"/>
      <c r="N219" s="1298" t="str">
        <f t="shared" si="18"/>
        <v>Included</v>
      </c>
      <c r="O219" s="1299">
        <f t="shared" si="19"/>
        <v>0</v>
      </c>
      <c r="P219" s="1070"/>
      <c r="Q219" s="1074">
        <f t="shared" si="16"/>
        <v>0</v>
      </c>
      <c r="R219" s="1075">
        <f t="shared" si="17"/>
        <v>0</v>
      </c>
      <c r="S219" s="1070"/>
      <c r="T219" s="1071"/>
      <c r="U219" s="1070"/>
      <c r="V219" s="1072"/>
      <c r="W219" s="1070"/>
      <c r="X219" s="1070"/>
      <c r="Y219" s="1070"/>
    </row>
    <row r="220" spans="1:25" s="1029" customFormat="1" ht="39.75" customHeight="1">
      <c r="A220" s="1076">
        <v>37</v>
      </c>
      <c r="B220" s="1076">
        <v>7000015668</v>
      </c>
      <c r="C220" s="1076">
        <v>370</v>
      </c>
      <c r="D220" s="1076" t="s">
        <v>586</v>
      </c>
      <c r="E220" s="1076">
        <v>1000056397</v>
      </c>
      <c r="F220" s="1076">
        <v>85462019</v>
      </c>
      <c r="G220" s="1251"/>
      <c r="H220" s="1280">
        <v>18</v>
      </c>
      <c r="I220" s="1252"/>
      <c r="J220" s="1076" t="s">
        <v>607</v>
      </c>
      <c r="K220" s="1280" t="s">
        <v>574</v>
      </c>
      <c r="L220" s="1280">
        <v>318</v>
      </c>
      <c r="M220" s="1253"/>
      <c r="N220" s="1298" t="str">
        <f t="shared" si="18"/>
        <v>Included</v>
      </c>
      <c r="O220" s="1299">
        <f t="shared" si="19"/>
        <v>0</v>
      </c>
      <c r="P220" s="1070"/>
      <c r="Q220" s="1074">
        <f t="shared" si="16"/>
        <v>0</v>
      </c>
      <c r="R220" s="1075">
        <f t="shared" si="17"/>
        <v>0</v>
      </c>
      <c r="S220" s="1070"/>
      <c r="T220" s="1071"/>
      <c r="U220" s="1070"/>
      <c r="V220" s="1072"/>
      <c r="W220" s="1070"/>
      <c r="X220" s="1070"/>
      <c r="Y220" s="1070"/>
    </row>
    <row r="221" spans="1:25" s="1029" customFormat="1" ht="39.75" customHeight="1">
      <c r="A221" s="1076">
        <v>38</v>
      </c>
      <c r="B221" s="1076">
        <v>7000015668</v>
      </c>
      <c r="C221" s="1076">
        <v>380</v>
      </c>
      <c r="D221" s="1076" t="s">
        <v>586</v>
      </c>
      <c r="E221" s="1076">
        <v>1000017118</v>
      </c>
      <c r="F221" s="1076">
        <v>76169990</v>
      </c>
      <c r="G221" s="1251"/>
      <c r="H221" s="1280">
        <v>18</v>
      </c>
      <c r="I221" s="1252"/>
      <c r="J221" s="1076" t="s">
        <v>773</v>
      </c>
      <c r="K221" s="1280" t="s">
        <v>573</v>
      </c>
      <c r="L221" s="1280">
        <v>637</v>
      </c>
      <c r="M221" s="1253"/>
      <c r="N221" s="1298" t="str">
        <f t="shared" si="18"/>
        <v>Included</v>
      </c>
      <c r="O221" s="1299">
        <f t="shared" si="19"/>
        <v>0</v>
      </c>
      <c r="P221" s="1070"/>
      <c r="Q221" s="1074">
        <f t="shared" si="16"/>
        <v>0</v>
      </c>
      <c r="R221" s="1075">
        <f t="shared" si="17"/>
        <v>0</v>
      </c>
      <c r="S221" s="1070"/>
      <c r="T221" s="1071"/>
      <c r="U221" s="1070"/>
      <c r="V221" s="1072"/>
      <c r="W221" s="1070"/>
      <c r="X221" s="1070"/>
      <c r="Y221" s="1070"/>
    </row>
    <row r="222" spans="1:25" s="1029" customFormat="1" ht="39.75" customHeight="1">
      <c r="A222" s="1076">
        <v>39</v>
      </c>
      <c r="B222" s="1076">
        <v>7000015668</v>
      </c>
      <c r="C222" s="1076">
        <v>390</v>
      </c>
      <c r="D222" s="1076" t="s">
        <v>769</v>
      </c>
      <c r="E222" s="1076">
        <v>1000037908</v>
      </c>
      <c r="F222" s="1076">
        <v>73089070</v>
      </c>
      <c r="G222" s="1251"/>
      <c r="H222" s="1280">
        <v>18</v>
      </c>
      <c r="I222" s="1252"/>
      <c r="J222" s="1076" t="s">
        <v>592</v>
      </c>
      <c r="K222" s="1280" t="s">
        <v>573</v>
      </c>
      <c r="L222" s="1280">
        <v>100</v>
      </c>
      <c r="M222" s="1253"/>
      <c r="N222" s="1298" t="str">
        <f t="shared" si="18"/>
        <v>Included</v>
      </c>
      <c r="O222" s="1299">
        <f t="shared" si="19"/>
        <v>0</v>
      </c>
      <c r="P222" s="1070"/>
      <c r="Q222" s="1074">
        <f t="shared" si="16"/>
        <v>0</v>
      </c>
      <c r="R222" s="1075">
        <f t="shared" si="17"/>
        <v>0</v>
      </c>
      <c r="S222" s="1070"/>
      <c r="T222" s="1071"/>
      <c r="U222" s="1070"/>
      <c r="V222" s="1072"/>
      <c r="W222" s="1070"/>
      <c r="X222" s="1070"/>
      <c r="Y222" s="1070"/>
    </row>
    <row r="223" spans="1:25" s="1029" customFormat="1" ht="115.8" customHeight="1">
      <c r="A223" s="1076">
        <v>40</v>
      </c>
      <c r="B223" s="1076">
        <v>7000015668</v>
      </c>
      <c r="C223" s="1076">
        <v>400</v>
      </c>
      <c r="D223" s="1076" t="s">
        <v>769</v>
      </c>
      <c r="E223" s="1076">
        <v>1000022813</v>
      </c>
      <c r="F223" s="1076">
        <v>73089090</v>
      </c>
      <c r="G223" s="1251"/>
      <c r="H223" s="1280">
        <v>18</v>
      </c>
      <c r="I223" s="1252"/>
      <c r="J223" s="1076" t="s">
        <v>594</v>
      </c>
      <c r="K223" s="1280" t="s">
        <v>577</v>
      </c>
      <c r="L223" s="1280">
        <v>13.89</v>
      </c>
      <c r="M223" s="1253"/>
      <c r="N223" s="1298" t="str">
        <f t="shared" si="18"/>
        <v>Included</v>
      </c>
      <c r="O223" s="1299">
        <f t="shared" si="19"/>
        <v>0</v>
      </c>
      <c r="P223" s="1070"/>
      <c r="Q223" s="1074">
        <f t="shared" si="16"/>
        <v>0</v>
      </c>
      <c r="R223" s="1075">
        <f t="shared" si="17"/>
        <v>0</v>
      </c>
      <c r="S223" s="1070"/>
      <c r="T223" s="1071"/>
      <c r="U223" s="1070"/>
      <c r="V223" s="1072"/>
      <c r="W223" s="1070"/>
      <c r="X223" s="1070"/>
      <c r="Y223" s="1070"/>
    </row>
    <row r="224" spans="1:25" s="1029" customFormat="1" ht="63" customHeight="1">
      <c r="A224" s="1076">
        <v>41</v>
      </c>
      <c r="B224" s="1076">
        <v>7000015668</v>
      </c>
      <c r="C224" s="1076">
        <v>410</v>
      </c>
      <c r="D224" s="1076" t="s">
        <v>769</v>
      </c>
      <c r="E224" s="1076">
        <v>1000022819</v>
      </c>
      <c r="F224" s="1076">
        <v>73181500</v>
      </c>
      <c r="G224" s="1251"/>
      <c r="H224" s="1280">
        <v>18</v>
      </c>
      <c r="I224" s="1252"/>
      <c r="J224" s="1076" t="s">
        <v>595</v>
      </c>
      <c r="K224" s="1280" t="s">
        <v>577</v>
      </c>
      <c r="L224" s="1280">
        <v>1.8</v>
      </c>
      <c r="M224" s="1253"/>
      <c r="N224" s="1298" t="str">
        <f t="shared" si="18"/>
        <v>Included</v>
      </c>
      <c r="O224" s="1299">
        <f t="shared" si="19"/>
        <v>0</v>
      </c>
      <c r="P224" s="1070"/>
      <c r="Q224" s="1074">
        <f t="shared" si="16"/>
        <v>0</v>
      </c>
      <c r="R224" s="1075">
        <f t="shared" si="17"/>
        <v>0</v>
      </c>
      <c r="S224" s="1070"/>
      <c r="T224" s="1071"/>
      <c r="U224" s="1070"/>
      <c r="V224" s="1072"/>
      <c r="W224" s="1070"/>
      <c r="X224" s="1070"/>
      <c r="Y224" s="1070"/>
    </row>
    <row r="225" spans="1:25" s="1029" customFormat="1" ht="39.75" customHeight="1">
      <c r="A225" s="1076">
        <v>42</v>
      </c>
      <c r="B225" s="1076">
        <v>7000015668</v>
      </c>
      <c r="C225" s="1076">
        <v>420</v>
      </c>
      <c r="D225" s="1076" t="s">
        <v>769</v>
      </c>
      <c r="E225" s="1076">
        <v>1000022781</v>
      </c>
      <c r="F225" s="1076">
        <v>73089090</v>
      </c>
      <c r="G225" s="1251"/>
      <c r="H225" s="1280">
        <v>18</v>
      </c>
      <c r="I225" s="1252"/>
      <c r="J225" s="1076" t="s">
        <v>759</v>
      </c>
      <c r="K225" s="1280" t="s">
        <v>574</v>
      </c>
      <c r="L225" s="1280">
        <v>200</v>
      </c>
      <c r="M225" s="1253"/>
      <c r="N225" s="1298" t="str">
        <f t="shared" si="18"/>
        <v>Included</v>
      </c>
      <c r="O225" s="1299">
        <f t="shared" si="19"/>
        <v>0</v>
      </c>
      <c r="P225" s="1070"/>
      <c r="Q225" s="1074">
        <f t="shared" si="16"/>
        <v>0</v>
      </c>
      <c r="R225" s="1075">
        <f t="shared" si="17"/>
        <v>0</v>
      </c>
      <c r="S225" s="1070"/>
      <c r="T225" s="1071"/>
      <c r="U225" s="1070"/>
      <c r="V225" s="1072"/>
      <c r="W225" s="1070"/>
      <c r="X225" s="1070"/>
      <c r="Y225" s="1070"/>
    </row>
    <row r="226" spans="1:25" s="1029" customFormat="1" ht="39.75" customHeight="1">
      <c r="A226" s="1076">
        <v>43</v>
      </c>
      <c r="B226" s="1076">
        <v>7000015668</v>
      </c>
      <c r="C226" s="1076">
        <v>430</v>
      </c>
      <c r="D226" s="1076" t="s">
        <v>769</v>
      </c>
      <c r="E226" s="1076">
        <v>1000022814</v>
      </c>
      <c r="F226" s="1076">
        <v>85462050</v>
      </c>
      <c r="G226" s="1251"/>
      <c r="H226" s="1280">
        <v>18</v>
      </c>
      <c r="I226" s="1252"/>
      <c r="J226" s="1076" t="s">
        <v>602</v>
      </c>
      <c r="K226" s="1280" t="s">
        <v>573</v>
      </c>
      <c r="L226" s="1280">
        <v>200</v>
      </c>
      <c r="M226" s="1253"/>
      <c r="N226" s="1298" t="str">
        <f t="shared" si="18"/>
        <v>Included</v>
      </c>
      <c r="O226" s="1299">
        <f t="shared" si="19"/>
        <v>0</v>
      </c>
      <c r="P226" s="1070"/>
      <c r="Q226" s="1074">
        <f t="shared" si="16"/>
        <v>0</v>
      </c>
      <c r="R226" s="1075">
        <f t="shared" si="17"/>
        <v>0</v>
      </c>
      <c r="S226" s="1070"/>
      <c r="T226" s="1071"/>
      <c r="U226" s="1070"/>
      <c r="V226" s="1072"/>
      <c r="W226" s="1070"/>
      <c r="X226" s="1070"/>
      <c r="Y226" s="1070"/>
    </row>
    <row r="227" spans="1:25" s="1029" customFormat="1" ht="39.75" customHeight="1">
      <c r="A227" s="1076">
        <v>44</v>
      </c>
      <c r="B227" s="1076">
        <v>7000015668</v>
      </c>
      <c r="C227" s="1076">
        <v>440</v>
      </c>
      <c r="D227" s="1076" t="s">
        <v>769</v>
      </c>
      <c r="E227" s="1076">
        <v>1000033893</v>
      </c>
      <c r="F227" s="1076">
        <v>73121020</v>
      </c>
      <c r="G227" s="1251"/>
      <c r="H227" s="1280">
        <v>18</v>
      </c>
      <c r="I227" s="1252"/>
      <c r="J227" s="1076" t="s">
        <v>603</v>
      </c>
      <c r="K227" s="1280" t="s">
        <v>577</v>
      </c>
      <c r="L227" s="1280">
        <v>1.21</v>
      </c>
      <c r="M227" s="1253"/>
      <c r="N227" s="1298" t="str">
        <f t="shared" si="18"/>
        <v>Included</v>
      </c>
      <c r="O227" s="1299">
        <f t="shared" si="19"/>
        <v>0</v>
      </c>
      <c r="P227" s="1070"/>
      <c r="Q227" s="1074">
        <f t="shared" si="16"/>
        <v>0</v>
      </c>
      <c r="R227" s="1075">
        <f t="shared" si="17"/>
        <v>0</v>
      </c>
      <c r="S227" s="1070"/>
      <c r="T227" s="1071"/>
      <c r="U227" s="1070"/>
      <c r="V227" s="1072"/>
      <c r="W227" s="1070"/>
      <c r="X227" s="1070"/>
      <c r="Y227" s="1070"/>
    </row>
    <row r="228" spans="1:25" s="1029" customFormat="1" ht="39.75" customHeight="1">
      <c r="A228" s="1076">
        <v>45</v>
      </c>
      <c r="B228" s="1076">
        <v>7000015668</v>
      </c>
      <c r="C228" s="1076">
        <v>450</v>
      </c>
      <c r="D228" s="1076" t="s">
        <v>769</v>
      </c>
      <c r="E228" s="1076">
        <v>1000022782</v>
      </c>
      <c r="F228" s="1076">
        <v>85359030</v>
      </c>
      <c r="G228" s="1251"/>
      <c r="H228" s="1280">
        <v>18</v>
      </c>
      <c r="I228" s="1252"/>
      <c r="J228" s="1076" t="s">
        <v>608</v>
      </c>
      <c r="K228" s="1280" t="s">
        <v>573</v>
      </c>
      <c r="L228" s="1280">
        <v>50</v>
      </c>
      <c r="M228" s="1253"/>
      <c r="N228" s="1298" t="str">
        <f t="shared" si="18"/>
        <v>Included</v>
      </c>
      <c r="O228" s="1299">
        <f t="shared" si="19"/>
        <v>0</v>
      </c>
      <c r="P228" s="1070"/>
      <c r="Q228" s="1074">
        <f t="shared" si="16"/>
        <v>0</v>
      </c>
      <c r="R228" s="1075">
        <f t="shared" si="17"/>
        <v>0</v>
      </c>
      <c r="S228" s="1070"/>
      <c r="T228" s="1071"/>
      <c r="U228" s="1070"/>
      <c r="V228" s="1072"/>
      <c r="W228" s="1070"/>
      <c r="X228" s="1070"/>
      <c r="Y228" s="1070"/>
    </row>
    <row r="229" spans="1:25" s="1029" customFormat="1" ht="39.75" customHeight="1">
      <c r="A229" s="1076">
        <v>46</v>
      </c>
      <c r="B229" s="1076">
        <v>7000015668</v>
      </c>
      <c r="C229" s="1076">
        <v>460</v>
      </c>
      <c r="D229" s="1076" t="s">
        <v>769</v>
      </c>
      <c r="E229" s="1076">
        <v>1000032328</v>
      </c>
      <c r="F229" s="1076">
        <v>85351090</v>
      </c>
      <c r="G229" s="1251"/>
      <c r="H229" s="1280">
        <v>18</v>
      </c>
      <c r="I229" s="1252"/>
      <c r="J229" s="1076" t="s">
        <v>609</v>
      </c>
      <c r="K229" s="1280" t="s">
        <v>574</v>
      </c>
      <c r="L229" s="1280">
        <v>50</v>
      </c>
      <c r="M229" s="1253"/>
      <c r="N229" s="1298" t="str">
        <f t="shared" si="18"/>
        <v>Included</v>
      </c>
      <c r="O229" s="1299">
        <f t="shared" si="19"/>
        <v>0</v>
      </c>
      <c r="P229" s="1070"/>
      <c r="Q229" s="1074">
        <f t="shared" si="16"/>
        <v>0</v>
      </c>
      <c r="R229" s="1075">
        <f t="shared" si="17"/>
        <v>0</v>
      </c>
      <c r="S229" s="1070"/>
      <c r="T229" s="1071"/>
      <c r="U229" s="1070"/>
      <c r="V229" s="1072"/>
      <c r="W229" s="1070"/>
      <c r="X229" s="1070"/>
      <c r="Y229" s="1070"/>
    </row>
    <row r="230" spans="1:25" s="1029" customFormat="1" ht="39.75" customHeight="1">
      <c r="A230" s="1076">
        <v>47</v>
      </c>
      <c r="B230" s="1076">
        <v>7000015668</v>
      </c>
      <c r="C230" s="1076">
        <v>470</v>
      </c>
      <c r="D230" s="1076" t="s">
        <v>769</v>
      </c>
      <c r="E230" s="1076">
        <v>1000017115</v>
      </c>
      <c r="F230" s="1076">
        <v>76169990</v>
      </c>
      <c r="G230" s="1251"/>
      <c r="H230" s="1280">
        <v>18</v>
      </c>
      <c r="I230" s="1252"/>
      <c r="J230" s="1076" t="s">
        <v>610</v>
      </c>
      <c r="K230" s="1280" t="s">
        <v>573</v>
      </c>
      <c r="L230" s="1280">
        <v>300</v>
      </c>
      <c r="M230" s="1253"/>
      <c r="N230" s="1298" t="str">
        <f t="shared" si="18"/>
        <v>Included</v>
      </c>
      <c r="O230" s="1299">
        <f t="shared" si="19"/>
        <v>0</v>
      </c>
      <c r="P230" s="1070"/>
      <c r="Q230" s="1074">
        <f t="shared" si="16"/>
        <v>0</v>
      </c>
      <c r="R230" s="1075">
        <f t="shared" si="17"/>
        <v>0</v>
      </c>
      <c r="S230" s="1070"/>
      <c r="T230" s="1071"/>
      <c r="U230" s="1070"/>
      <c r="V230" s="1072"/>
      <c r="W230" s="1070"/>
      <c r="X230" s="1070"/>
      <c r="Y230" s="1070"/>
    </row>
    <row r="231" spans="1:25" s="1029" customFormat="1" ht="39.75" customHeight="1">
      <c r="A231" s="1076">
        <v>48</v>
      </c>
      <c r="B231" s="1076">
        <v>7000015668</v>
      </c>
      <c r="C231" s="1076">
        <v>480</v>
      </c>
      <c r="D231" s="1076" t="s">
        <v>769</v>
      </c>
      <c r="E231" s="1076">
        <v>1000028397</v>
      </c>
      <c r="F231" s="1076">
        <v>85042100</v>
      </c>
      <c r="G231" s="1251"/>
      <c r="H231" s="1280">
        <v>18</v>
      </c>
      <c r="I231" s="1252"/>
      <c r="J231" s="1076" t="s">
        <v>774</v>
      </c>
      <c r="K231" s="1280" t="s">
        <v>573</v>
      </c>
      <c r="L231" s="1280">
        <v>50</v>
      </c>
      <c r="M231" s="1253"/>
      <c r="N231" s="1298" t="str">
        <f t="shared" si="18"/>
        <v>Included</v>
      </c>
      <c r="O231" s="1299">
        <f t="shared" si="19"/>
        <v>0</v>
      </c>
      <c r="P231" s="1070"/>
      <c r="Q231" s="1074">
        <f t="shared" si="16"/>
        <v>0</v>
      </c>
      <c r="R231" s="1075">
        <f t="shared" si="17"/>
        <v>0</v>
      </c>
      <c r="S231" s="1070"/>
      <c r="T231" s="1071"/>
      <c r="U231" s="1070"/>
      <c r="V231" s="1072"/>
      <c r="W231" s="1070"/>
      <c r="X231" s="1070"/>
      <c r="Y231" s="1070"/>
    </row>
    <row r="232" spans="1:25" s="1029" customFormat="1" ht="72" customHeight="1">
      <c r="A232" s="1076">
        <v>49</v>
      </c>
      <c r="B232" s="1076">
        <v>7000015668</v>
      </c>
      <c r="C232" s="1076">
        <v>490</v>
      </c>
      <c r="D232" s="1076" t="s">
        <v>769</v>
      </c>
      <c r="E232" s="1076">
        <v>1000028422</v>
      </c>
      <c r="F232" s="1076">
        <v>85371000</v>
      </c>
      <c r="G232" s="1251"/>
      <c r="H232" s="1280">
        <v>18</v>
      </c>
      <c r="I232" s="1252"/>
      <c r="J232" s="1076" t="s">
        <v>775</v>
      </c>
      <c r="K232" s="1280" t="s">
        <v>573</v>
      </c>
      <c r="L232" s="1280">
        <v>50</v>
      </c>
      <c r="M232" s="1253"/>
      <c r="N232" s="1298" t="str">
        <f t="shared" si="18"/>
        <v>Included</v>
      </c>
      <c r="O232" s="1299">
        <f t="shared" si="19"/>
        <v>0</v>
      </c>
      <c r="P232" s="1070"/>
      <c r="Q232" s="1074">
        <f t="shared" si="16"/>
        <v>0</v>
      </c>
      <c r="R232" s="1075">
        <f t="shared" si="17"/>
        <v>0</v>
      </c>
      <c r="S232" s="1070"/>
      <c r="T232" s="1071"/>
      <c r="U232" s="1070"/>
      <c r="V232" s="1072"/>
      <c r="W232" s="1070"/>
      <c r="X232" s="1070"/>
      <c r="Y232" s="1070"/>
    </row>
    <row r="233" spans="1:25" s="1029" customFormat="1" ht="69" customHeight="1">
      <c r="A233" s="1076">
        <v>50</v>
      </c>
      <c r="B233" s="1076">
        <v>7000015668</v>
      </c>
      <c r="C233" s="1076">
        <v>500</v>
      </c>
      <c r="D233" s="1076" t="s">
        <v>769</v>
      </c>
      <c r="E233" s="1076">
        <v>1000020375</v>
      </c>
      <c r="F233" s="1076">
        <v>85354010</v>
      </c>
      <c r="G233" s="1251"/>
      <c r="H233" s="1280">
        <v>18</v>
      </c>
      <c r="I233" s="1252"/>
      <c r="J233" s="1076" t="s">
        <v>611</v>
      </c>
      <c r="K233" s="1280" t="s">
        <v>573</v>
      </c>
      <c r="L233" s="1280">
        <v>150</v>
      </c>
      <c r="M233" s="1253"/>
      <c r="N233" s="1298" t="str">
        <f t="shared" si="18"/>
        <v>Included</v>
      </c>
      <c r="O233" s="1299">
        <f t="shared" si="19"/>
        <v>0</v>
      </c>
      <c r="P233" s="1070"/>
      <c r="Q233" s="1074">
        <f t="shared" si="16"/>
        <v>0</v>
      </c>
      <c r="R233" s="1075">
        <f t="shared" si="17"/>
        <v>0</v>
      </c>
      <c r="S233" s="1070"/>
      <c r="T233" s="1071"/>
      <c r="U233" s="1070"/>
      <c r="V233" s="1072"/>
      <c r="W233" s="1070"/>
      <c r="X233" s="1070"/>
      <c r="Y233" s="1070"/>
    </row>
    <row r="234" spans="1:25" s="1029" customFormat="1" ht="57.6" customHeight="1">
      <c r="A234" s="1076">
        <v>51</v>
      </c>
      <c r="B234" s="1076">
        <v>7000015668</v>
      </c>
      <c r="C234" s="1076">
        <v>510</v>
      </c>
      <c r="D234" s="1076" t="s">
        <v>769</v>
      </c>
      <c r="E234" s="1076">
        <v>1000028403</v>
      </c>
      <c r="F234" s="1076">
        <v>73089090</v>
      </c>
      <c r="G234" s="1251"/>
      <c r="H234" s="1280">
        <v>18</v>
      </c>
      <c r="I234" s="1252"/>
      <c r="J234" s="1076" t="s">
        <v>612</v>
      </c>
      <c r="K234" s="1280" t="s">
        <v>573</v>
      </c>
      <c r="L234" s="1280">
        <v>150</v>
      </c>
      <c r="M234" s="1253"/>
      <c r="N234" s="1298" t="str">
        <f t="shared" si="18"/>
        <v>Included</v>
      </c>
      <c r="O234" s="1299">
        <f t="shared" si="19"/>
        <v>0</v>
      </c>
      <c r="P234" s="1070"/>
      <c r="Q234" s="1074">
        <f t="shared" si="16"/>
        <v>0</v>
      </c>
      <c r="R234" s="1075">
        <f t="shared" si="17"/>
        <v>0</v>
      </c>
      <c r="S234" s="1070"/>
      <c r="T234" s="1071"/>
      <c r="U234" s="1070"/>
      <c r="V234" s="1072"/>
      <c r="W234" s="1070"/>
      <c r="X234" s="1070"/>
      <c r="Y234" s="1070"/>
    </row>
    <row r="235" spans="1:25" s="1029" customFormat="1" ht="39.75" customHeight="1">
      <c r="A235" s="1076">
        <v>52</v>
      </c>
      <c r="B235" s="1076">
        <v>7000015668</v>
      </c>
      <c r="C235" s="1076">
        <v>520</v>
      </c>
      <c r="D235" s="1076" t="s">
        <v>769</v>
      </c>
      <c r="E235" s="1076">
        <v>1000032344</v>
      </c>
      <c r="F235" s="1076">
        <v>72171010</v>
      </c>
      <c r="G235" s="1251"/>
      <c r="H235" s="1280">
        <v>18</v>
      </c>
      <c r="I235" s="1252"/>
      <c r="J235" s="1076" t="s">
        <v>600</v>
      </c>
      <c r="K235" s="1280" t="s">
        <v>599</v>
      </c>
      <c r="L235" s="1280">
        <v>260</v>
      </c>
      <c r="M235" s="1253"/>
      <c r="N235" s="1298" t="str">
        <f t="shared" si="18"/>
        <v>Included</v>
      </c>
      <c r="O235" s="1299">
        <f t="shared" si="19"/>
        <v>0</v>
      </c>
      <c r="P235" s="1070"/>
      <c r="Q235" s="1074">
        <f t="shared" si="16"/>
        <v>0</v>
      </c>
      <c r="R235" s="1075">
        <f t="shared" si="17"/>
        <v>0</v>
      </c>
      <c r="S235" s="1070"/>
      <c r="T235" s="1071"/>
      <c r="U235" s="1070"/>
      <c r="V235" s="1072"/>
      <c r="W235" s="1070"/>
      <c r="X235" s="1070"/>
      <c r="Y235" s="1070"/>
    </row>
    <row r="236" spans="1:25" s="1029" customFormat="1" ht="39.75" customHeight="1">
      <c r="A236" s="1076">
        <v>53</v>
      </c>
      <c r="B236" s="1076">
        <v>7000015668</v>
      </c>
      <c r="C236" s="1076">
        <v>530</v>
      </c>
      <c r="D236" s="1076" t="s">
        <v>769</v>
      </c>
      <c r="E236" s="1076">
        <v>1000040978</v>
      </c>
      <c r="F236" s="1076">
        <v>85446090</v>
      </c>
      <c r="G236" s="1251"/>
      <c r="H236" s="1280">
        <v>18</v>
      </c>
      <c r="I236" s="1252"/>
      <c r="J236" s="1076" t="s">
        <v>613</v>
      </c>
      <c r="K236" s="1280" t="s">
        <v>581</v>
      </c>
      <c r="L236" s="1280">
        <v>3000</v>
      </c>
      <c r="M236" s="1253"/>
      <c r="N236" s="1298" t="str">
        <f t="shared" si="18"/>
        <v>Included</v>
      </c>
      <c r="O236" s="1299">
        <f t="shared" si="19"/>
        <v>0</v>
      </c>
      <c r="P236" s="1070"/>
      <c r="Q236" s="1074">
        <f t="shared" si="16"/>
        <v>0</v>
      </c>
      <c r="R236" s="1075">
        <f t="shared" si="17"/>
        <v>0</v>
      </c>
      <c r="S236" s="1070"/>
      <c r="T236" s="1071"/>
      <c r="U236" s="1070"/>
      <c r="V236" s="1072"/>
      <c r="W236" s="1070"/>
      <c r="X236" s="1070"/>
      <c r="Y236" s="1070"/>
    </row>
    <row r="237" spans="1:25" s="1029" customFormat="1" ht="39.75" customHeight="1">
      <c r="A237" s="1076">
        <v>54</v>
      </c>
      <c r="B237" s="1076">
        <v>7000015668</v>
      </c>
      <c r="C237" s="1076">
        <v>540</v>
      </c>
      <c r="D237" s="1076" t="s">
        <v>769</v>
      </c>
      <c r="E237" s="1076">
        <v>1000032342</v>
      </c>
      <c r="F237" s="1076">
        <v>72125090</v>
      </c>
      <c r="G237" s="1251"/>
      <c r="H237" s="1280">
        <v>18</v>
      </c>
      <c r="I237" s="1252"/>
      <c r="J237" s="1076" t="s">
        <v>614</v>
      </c>
      <c r="K237" s="1280" t="s">
        <v>599</v>
      </c>
      <c r="L237" s="1280">
        <v>1000</v>
      </c>
      <c r="M237" s="1253"/>
      <c r="N237" s="1298" t="str">
        <f t="shared" si="18"/>
        <v>Included</v>
      </c>
      <c r="O237" s="1299">
        <f t="shared" si="19"/>
        <v>0</v>
      </c>
      <c r="P237" s="1070"/>
      <c r="Q237" s="1074">
        <f t="shared" si="16"/>
        <v>0</v>
      </c>
      <c r="R237" s="1075">
        <f t="shared" si="17"/>
        <v>0</v>
      </c>
      <c r="S237" s="1070"/>
      <c r="T237" s="1071"/>
      <c r="U237" s="1070"/>
      <c r="V237" s="1072"/>
      <c r="W237" s="1070"/>
      <c r="X237" s="1070"/>
      <c r="Y237" s="1070"/>
    </row>
    <row r="238" spans="1:25" s="1029" customFormat="1" ht="39.75" customHeight="1">
      <c r="A238" s="1076">
        <v>55</v>
      </c>
      <c r="B238" s="1076">
        <v>7000015668</v>
      </c>
      <c r="C238" s="1076">
        <v>550</v>
      </c>
      <c r="D238" s="1076" t="s">
        <v>769</v>
      </c>
      <c r="E238" s="1076">
        <v>1000056396</v>
      </c>
      <c r="F238" s="1076">
        <v>85462019</v>
      </c>
      <c r="G238" s="1251"/>
      <c r="H238" s="1280">
        <v>18</v>
      </c>
      <c r="I238" s="1252"/>
      <c r="J238" s="1076" t="s">
        <v>606</v>
      </c>
      <c r="K238" s="1280" t="s">
        <v>573</v>
      </c>
      <c r="L238" s="1280">
        <v>150</v>
      </c>
      <c r="M238" s="1253"/>
      <c r="N238" s="1298" t="str">
        <f t="shared" si="18"/>
        <v>Included</v>
      </c>
      <c r="O238" s="1299">
        <f t="shared" si="19"/>
        <v>0</v>
      </c>
      <c r="P238" s="1070"/>
      <c r="Q238" s="1074">
        <f t="shared" si="16"/>
        <v>0</v>
      </c>
      <c r="R238" s="1075">
        <f t="shared" si="17"/>
        <v>0</v>
      </c>
      <c r="S238" s="1070"/>
      <c r="T238" s="1071"/>
      <c r="U238" s="1070"/>
      <c r="V238" s="1072"/>
      <c r="W238" s="1070"/>
      <c r="X238" s="1070"/>
      <c r="Y238" s="1070"/>
    </row>
    <row r="239" spans="1:25" s="1029" customFormat="1" ht="39.75" customHeight="1">
      <c r="A239" s="1076">
        <v>56</v>
      </c>
      <c r="B239" s="1076">
        <v>7000015668</v>
      </c>
      <c r="C239" s="1076">
        <v>560</v>
      </c>
      <c r="D239" s="1076" t="s">
        <v>769</v>
      </c>
      <c r="E239" s="1076">
        <v>1000056397</v>
      </c>
      <c r="F239" s="1076">
        <v>85462019</v>
      </c>
      <c r="G239" s="1251"/>
      <c r="H239" s="1280">
        <v>18</v>
      </c>
      <c r="I239" s="1252"/>
      <c r="J239" s="1076" t="s">
        <v>607</v>
      </c>
      <c r="K239" s="1280" t="s">
        <v>574</v>
      </c>
      <c r="L239" s="1280">
        <v>150</v>
      </c>
      <c r="M239" s="1253"/>
      <c r="N239" s="1298" t="str">
        <f t="shared" si="18"/>
        <v>Included</v>
      </c>
      <c r="O239" s="1299">
        <f t="shared" si="19"/>
        <v>0</v>
      </c>
      <c r="P239" s="1070"/>
      <c r="Q239" s="1074">
        <f t="shared" si="16"/>
        <v>0</v>
      </c>
      <c r="R239" s="1075">
        <f t="shared" si="17"/>
        <v>0</v>
      </c>
      <c r="S239" s="1070"/>
      <c r="T239" s="1071"/>
      <c r="U239" s="1070"/>
      <c r="V239" s="1072"/>
      <c r="W239" s="1070"/>
      <c r="X239" s="1070"/>
      <c r="Y239" s="1070"/>
    </row>
    <row r="240" spans="1:25" s="1029" customFormat="1" ht="39.75" customHeight="1">
      <c r="A240" s="1076">
        <v>57</v>
      </c>
      <c r="B240" s="1076">
        <v>7000015668</v>
      </c>
      <c r="C240" s="1076">
        <v>570</v>
      </c>
      <c r="D240" s="1076" t="s">
        <v>587</v>
      </c>
      <c r="E240" s="1076">
        <v>1000037908</v>
      </c>
      <c r="F240" s="1076">
        <v>73089070</v>
      </c>
      <c r="G240" s="1251"/>
      <c r="H240" s="1280">
        <v>18</v>
      </c>
      <c r="I240" s="1252"/>
      <c r="J240" s="1076" t="s">
        <v>592</v>
      </c>
      <c r="K240" s="1280" t="s">
        <v>573</v>
      </c>
      <c r="L240" s="1280">
        <v>60</v>
      </c>
      <c r="M240" s="1253"/>
      <c r="N240" s="1298" t="str">
        <f t="shared" si="18"/>
        <v>Included</v>
      </c>
      <c r="O240" s="1299">
        <f t="shared" si="19"/>
        <v>0</v>
      </c>
      <c r="P240" s="1070"/>
      <c r="Q240" s="1074">
        <f t="shared" si="16"/>
        <v>0</v>
      </c>
      <c r="R240" s="1075">
        <f t="shared" si="17"/>
        <v>0</v>
      </c>
      <c r="S240" s="1070"/>
      <c r="T240" s="1071"/>
      <c r="U240" s="1070"/>
      <c r="V240" s="1072"/>
      <c r="W240" s="1070"/>
      <c r="X240" s="1070"/>
      <c r="Y240" s="1070"/>
    </row>
    <row r="241" spans="1:25" s="1029" customFormat="1" ht="84" customHeight="1">
      <c r="A241" s="1076">
        <v>58</v>
      </c>
      <c r="B241" s="1076">
        <v>7000015668</v>
      </c>
      <c r="C241" s="1076">
        <v>580</v>
      </c>
      <c r="D241" s="1076" t="s">
        <v>587</v>
      </c>
      <c r="E241" s="1076">
        <v>1000022813</v>
      </c>
      <c r="F241" s="1076">
        <v>73089090</v>
      </c>
      <c r="G241" s="1251"/>
      <c r="H241" s="1280">
        <v>18</v>
      </c>
      <c r="I241" s="1252"/>
      <c r="J241" s="1076" t="s">
        <v>594</v>
      </c>
      <c r="K241" s="1280" t="s">
        <v>577</v>
      </c>
      <c r="L241" s="1280">
        <v>8.33</v>
      </c>
      <c r="M241" s="1253"/>
      <c r="N241" s="1298" t="str">
        <f t="shared" si="18"/>
        <v>Included</v>
      </c>
      <c r="O241" s="1299">
        <f t="shared" si="19"/>
        <v>0</v>
      </c>
      <c r="P241" s="1070"/>
      <c r="Q241" s="1074">
        <f t="shared" si="16"/>
        <v>0</v>
      </c>
      <c r="R241" s="1075">
        <f t="shared" si="17"/>
        <v>0</v>
      </c>
      <c r="S241" s="1070"/>
      <c r="T241" s="1071"/>
      <c r="U241" s="1070"/>
      <c r="V241" s="1072"/>
      <c r="W241" s="1070"/>
      <c r="X241" s="1070"/>
      <c r="Y241" s="1070"/>
    </row>
    <row r="242" spans="1:25" s="1029" customFormat="1" ht="39.75" customHeight="1">
      <c r="A242" s="1076">
        <v>59</v>
      </c>
      <c r="B242" s="1076">
        <v>7000015668</v>
      </c>
      <c r="C242" s="1076">
        <v>590</v>
      </c>
      <c r="D242" s="1076" t="s">
        <v>587</v>
      </c>
      <c r="E242" s="1076">
        <v>1000022819</v>
      </c>
      <c r="F242" s="1076">
        <v>73181500</v>
      </c>
      <c r="G242" s="1251"/>
      <c r="H242" s="1280">
        <v>18</v>
      </c>
      <c r="I242" s="1252"/>
      <c r="J242" s="1076" t="s">
        <v>595</v>
      </c>
      <c r="K242" s="1280" t="s">
        <v>577</v>
      </c>
      <c r="L242" s="1280">
        <v>1.08</v>
      </c>
      <c r="M242" s="1253"/>
      <c r="N242" s="1298" t="str">
        <f t="shared" si="18"/>
        <v>Included</v>
      </c>
      <c r="O242" s="1299">
        <f t="shared" si="19"/>
        <v>0</v>
      </c>
      <c r="P242" s="1070"/>
      <c r="Q242" s="1074">
        <f t="shared" si="16"/>
        <v>0</v>
      </c>
      <c r="R242" s="1075">
        <f t="shared" si="17"/>
        <v>0</v>
      </c>
      <c r="S242" s="1070"/>
      <c r="T242" s="1071"/>
      <c r="U242" s="1070"/>
      <c r="V242" s="1072"/>
      <c r="W242" s="1070"/>
      <c r="X242" s="1070"/>
      <c r="Y242" s="1070"/>
    </row>
    <row r="243" spans="1:25" s="1029" customFormat="1" ht="39.75" customHeight="1">
      <c r="A243" s="1076">
        <v>60</v>
      </c>
      <c r="B243" s="1076">
        <v>7000015668</v>
      </c>
      <c r="C243" s="1076">
        <v>600</v>
      </c>
      <c r="D243" s="1076" t="s">
        <v>587</v>
      </c>
      <c r="E243" s="1076">
        <v>1000022781</v>
      </c>
      <c r="F243" s="1076">
        <v>73089090</v>
      </c>
      <c r="G243" s="1251"/>
      <c r="H243" s="1280">
        <v>18</v>
      </c>
      <c r="I243" s="1252"/>
      <c r="J243" s="1076" t="s">
        <v>759</v>
      </c>
      <c r="K243" s="1280" t="s">
        <v>574</v>
      </c>
      <c r="L243" s="1280">
        <v>120</v>
      </c>
      <c r="M243" s="1253"/>
      <c r="N243" s="1298" t="str">
        <f t="shared" si="18"/>
        <v>Included</v>
      </c>
      <c r="O243" s="1299">
        <f t="shared" si="19"/>
        <v>0</v>
      </c>
      <c r="P243" s="1070"/>
      <c r="Q243" s="1074">
        <f t="shared" si="16"/>
        <v>0</v>
      </c>
      <c r="R243" s="1075">
        <f t="shared" si="17"/>
        <v>0</v>
      </c>
      <c r="S243" s="1070"/>
      <c r="T243" s="1071"/>
      <c r="U243" s="1070"/>
      <c r="V243" s="1072"/>
      <c r="W243" s="1070"/>
      <c r="X243" s="1070"/>
      <c r="Y243" s="1070"/>
    </row>
    <row r="244" spans="1:25" s="1029" customFormat="1" ht="39.75" customHeight="1">
      <c r="A244" s="1076">
        <v>61</v>
      </c>
      <c r="B244" s="1076">
        <v>7000015668</v>
      </c>
      <c r="C244" s="1076">
        <v>610</v>
      </c>
      <c r="D244" s="1076" t="s">
        <v>587</v>
      </c>
      <c r="E244" s="1076">
        <v>1000022814</v>
      </c>
      <c r="F244" s="1076">
        <v>85462050</v>
      </c>
      <c r="G244" s="1251"/>
      <c r="H244" s="1280">
        <v>18</v>
      </c>
      <c r="I244" s="1252"/>
      <c r="J244" s="1076" t="s">
        <v>602</v>
      </c>
      <c r="K244" s="1280" t="s">
        <v>573</v>
      </c>
      <c r="L244" s="1280">
        <v>120</v>
      </c>
      <c r="M244" s="1253"/>
      <c r="N244" s="1298" t="str">
        <f t="shared" ref="N244:N307" si="20">IF(M244=0, "Included",IF(ISERROR(L244*M244), M244, L244*M244))</f>
        <v>Included</v>
      </c>
      <c r="O244" s="1299">
        <f t="shared" ref="O244:O307" si="21">R244</f>
        <v>0</v>
      </c>
      <c r="P244" s="1070"/>
      <c r="Q244" s="1074">
        <f t="shared" ref="Q244:Q307" si="22">IF(N244="Included",0,N244)</f>
        <v>0</v>
      </c>
      <c r="R244" s="1075">
        <f t="shared" si="17"/>
        <v>0</v>
      </c>
      <c r="S244" s="1070"/>
      <c r="T244" s="1071"/>
      <c r="U244" s="1070"/>
      <c r="V244" s="1072"/>
      <c r="W244" s="1070"/>
      <c r="X244" s="1070"/>
      <c r="Y244" s="1070"/>
    </row>
    <row r="245" spans="1:25" s="1029" customFormat="1" ht="39.75" customHeight="1">
      <c r="A245" s="1076">
        <v>62</v>
      </c>
      <c r="B245" s="1076">
        <v>7000015668</v>
      </c>
      <c r="C245" s="1076">
        <v>620</v>
      </c>
      <c r="D245" s="1076" t="s">
        <v>587</v>
      </c>
      <c r="E245" s="1076">
        <v>1000033893</v>
      </c>
      <c r="F245" s="1076">
        <v>73121020</v>
      </c>
      <c r="G245" s="1251"/>
      <c r="H245" s="1280">
        <v>18</v>
      </c>
      <c r="I245" s="1252"/>
      <c r="J245" s="1076" t="s">
        <v>603</v>
      </c>
      <c r="K245" s="1280" t="s">
        <v>577</v>
      </c>
      <c r="L245" s="1280">
        <v>0.73</v>
      </c>
      <c r="M245" s="1253"/>
      <c r="N245" s="1298" t="str">
        <f t="shared" si="20"/>
        <v>Included</v>
      </c>
      <c r="O245" s="1299">
        <f t="shared" si="21"/>
        <v>0</v>
      </c>
      <c r="P245" s="1070"/>
      <c r="Q245" s="1074">
        <f t="shared" si="22"/>
        <v>0</v>
      </c>
      <c r="R245" s="1075">
        <f t="shared" ref="R245:R308" si="23">IF(I245="", H245*Q245/100,I245*Q245/100)</f>
        <v>0</v>
      </c>
      <c r="S245" s="1070"/>
      <c r="T245" s="1071"/>
      <c r="U245" s="1070"/>
      <c r="V245" s="1072"/>
      <c r="W245" s="1070"/>
      <c r="X245" s="1070"/>
      <c r="Y245" s="1070"/>
    </row>
    <row r="246" spans="1:25" s="1029" customFormat="1" ht="39.75" customHeight="1">
      <c r="A246" s="1076">
        <v>63</v>
      </c>
      <c r="B246" s="1076">
        <v>7000015668</v>
      </c>
      <c r="C246" s="1076">
        <v>630</v>
      </c>
      <c r="D246" s="1076" t="s">
        <v>587</v>
      </c>
      <c r="E246" s="1076">
        <v>1000022782</v>
      </c>
      <c r="F246" s="1076">
        <v>85359030</v>
      </c>
      <c r="G246" s="1251"/>
      <c r="H246" s="1280">
        <v>18</v>
      </c>
      <c r="I246" s="1252"/>
      <c r="J246" s="1076" t="s">
        <v>608</v>
      </c>
      <c r="K246" s="1280" t="s">
        <v>573</v>
      </c>
      <c r="L246" s="1280">
        <v>30</v>
      </c>
      <c r="M246" s="1253"/>
      <c r="N246" s="1298" t="str">
        <f t="shared" si="20"/>
        <v>Included</v>
      </c>
      <c r="O246" s="1299">
        <f t="shared" si="21"/>
        <v>0</v>
      </c>
      <c r="P246" s="1070"/>
      <c r="Q246" s="1074">
        <f t="shared" si="22"/>
        <v>0</v>
      </c>
      <c r="R246" s="1075">
        <f t="shared" si="23"/>
        <v>0</v>
      </c>
      <c r="S246" s="1070"/>
      <c r="T246" s="1071"/>
      <c r="U246" s="1070"/>
      <c r="V246" s="1072"/>
      <c r="W246" s="1070"/>
      <c r="X246" s="1070"/>
      <c r="Y246" s="1070"/>
    </row>
    <row r="247" spans="1:25" s="1029" customFormat="1" ht="39.75" customHeight="1">
      <c r="A247" s="1076">
        <v>64</v>
      </c>
      <c r="B247" s="1076">
        <v>7000015668</v>
      </c>
      <c r="C247" s="1076">
        <v>640</v>
      </c>
      <c r="D247" s="1076" t="s">
        <v>587</v>
      </c>
      <c r="E247" s="1076">
        <v>1000032328</v>
      </c>
      <c r="F247" s="1076">
        <v>85351090</v>
      </c>
      <c r="G247" s="1251"/>
      <c r="H247" s="1280">
        <v>18</v>
      </c>
      <c r="I247" s="1252"/>
      <c r="J247" s="1076" t="s">
        <v>609</v>
      </c>
      <c r="K247" s="1280" t="s">
        <v>574</v>
      </c>
      <c r="L247" s="1280">
        <v>30</v>
      </c>
      <c r="M247" s="1253"/>
      <c r="N247" s="1298" t="str">
        <f t="shared" si="20"/>
        <v>Included</v>
      </c>
      <c r="O247" s="1299">
        <f t="shared" si="21"/>
        <v>0</v>
      </c>
      <c r="P247" s="1070"/>
      <c r="Q247" s="1074">
        <f t="shared" si="22"/>
        <v>0</v>
      </c>
      <c r="R247" s="1075">
        <f t="shared" si="23"/>
        <v>0</v>
      </c>
      <c r="S247" s="1070"/>
      <c r="T247" s="1071"/>
      <c r="U247" s="1070"/>
      <c r="V247" s="1072"/>
      <c r="W247" s="1070"/>
      <c r="X247" s="1070"/>
      <c r="Y247" s="1070"/>
    </row>
    <row r="248" spans="1:25" s="1029" customFormat="1" ht="39.75" customHeight="1">
      <c r="A248" s="1076">
        <v>65</v>
      </c>
      <c r="B248" s="1076">
        <v>7000015668</v>
      </c>
      <c r="C248" s="1076">
        <v>650</v>
      </c>
      <c r="D248" s="1076" t="s">
        <v>587</v>
      </c>
      <c r="E248" s="1076">
        <v>1000017115</v>
      </c>
      <c r="F248" s="1076">
        <v>76169990</v>
      </c>
      <c r="G248" s="1251"/>
      <c r="H248" s="1280">
        <v>18</v>
      </c>
      <c r="I248" s="1252"/>
      <c r="J248" s="1076" t="s">
        <v>610</v>
      </c>
      <c r="K248" s="1280" t="s">
        <v>573</v>
      </c>
      <c r="L248" s="1280">
        <v>180</v>
      </c>
      <c r="M248" s="1253"/>
      <c r="N248" s="1298" t="str">
        <f t="shared" si="20"/>
        <v>Included</v>
      </c>
      <c r="O248" s="1299">
        <f t="shared" si="21"/>
        <v>0</v>
      </c>
      <c r="P248" s="1070"/>
      <c r="Q248" s="1074">
        <f t="shared" si="22"/>
        <v>0</v>
      </c>
      <c r="R248" s="1075">
        <f t="shared" si="23"/>
        <v>0</v>
      </c>
      <c r="S248" s="1070"/>
      <c r="T248" s="1071"/>
      <c r="U248" s="1070"/>
      <c r="V248" s="1072"/>
      <c r="W248" s="1070"/>
      <c r="X248" s="1070"/>
      <c r="Y248" s="1070"/>
    </row>
    <row r="249" spans="1:25" s="1029" customFormat="1" ht="79.2" customHeight="1">
      <c r="A249" s="1076">
        <v>66</v>
      </c>
      <c r="B249" s="1076">
        <v>7000015668</v>
      </c>
      <c r="C249" s="1076">
        <v>660</v>
      </c>
      <c r="D249" s="1076" t="s">
        <v>587</v>
      </c>
      <c r="E249" s="1076">
        <v>1000022800</v>
      </c>
      <c r="F249" s="1076">
        <v>85042100</v>
      </c>
      <c r="G249" s="1251"/>
      <c r="H249" s="1280">
        <v>18</v>
      </c>
      <c r="I249" s="1252"/>
      <c r="J249" s="1076" t="s">
        <v>615</v>
      </c>
      <c r="K249" s="1280" t="s">
        <v>573</v>
      </c>
      <c r="L249" s="1280">
        <v>30</v>
      </c>
      <c r="M249" s="1253"/>
      <c r="N249" s="1298" t="str">
        <f t="shared" si="20"/>
        <v>Included</v>
      </c>
      <c r="O249" s="1299">
        <f t="shared" si="21"/>
        <v>0</v>
      </c>
      <c r="P249" s="1070"/>
      <c r="Q249" s="1074">
        <f t="shared" si="22"/>
        <v>0</v>
      </c>
      <c r="R249" s="1075">
        <f t="shared" si="23"/>
        <v>0</v>
      </c>
      <c r="S249" s="1070"/>
      <c r="T249" s="1071"/>
      <c r="U249" s="1070"/>
      <c r="V249" s="1072"/>
      <c r="W249" s="1070"/>
      <c r="X249" s="1070"/>
      <c r="Y249" s="1070"/>
    </row>
    <row r="250" spans="1:25" s="1029" customFormat="1" ht="96" customHeight="1">
      <c r="A250" s="1076">
        <v>67</v>
      </c>
      <c r="B250" s="1076">
        <v>7000015668</v>
      </c>
      <c r="C250" s="1076">
        <v>670</v>
      </c>
      <c r="D250" s="1076" t="s">
        <v>587</v>
      </c>
      <c r="E250" s="1076">
        <v>1000028423</v>
      </c>
      <c r="F250" s="1076">
        <v>85371000</v>
      </c>
      <c r="G250" s="1251"/>
      <c r="H250" s="1280">
        <v>18</v>
      </c>
      <c r="I250" s="1252"/>
      <c r="J250" s="1076" t="s">
        <v>616</v>
      </c>
      <c r="K250" s="1280" t="s">
        <v>573</v>
      </c>
      <c r="L250" s="1280">
        <v>30</v>
      </c>
      <c r="M250" s="1253"/>
      <c r="N250" s="1298" t="str">
        <f t="shared" si="20"/>
        <v>Included</v>
      </c>
      <c r="O250" s="1299">
        <f t="shared" si="21"/>
        <v>0</v>
      </c>
      <c r="P250" s="1070"/>
      <c r="Q250" s="1074">
        <f t="shared" si="22"/>
        <v>0</v>
      </c>
      <c r="R250" s="1075">
        <f t="shared" si="23"/>
        <v>0</v>
      </c>
      <c r="S250" s="1070"/>
      <c r="T250" s="1071"/>
      <c r="U250" s="1070"/>
      <c r="V250" s="1072"/>
      <c r="W250" s="1070"/>
      <c r="X250" s="1070"/>
      <c r="Y250" s="1070"/>
    </row>
    <row r="251" spans="1:25" s="1029" customFormat="1" ht="39.75" customHeight="1">
      <c r="A251" s="1076">
        <v>68</v>
      </c>
      <c r="B251" s="1076">
        <v>7000015668</v>
      </c>
      <c r="C251" s="1076">
        <v>680</v>
      </c>
      <c r="D251" s="1076" t="s">
        <v>587</v>
      </c>
      <c r="E251" s="1076">
        <v>1000020375</v>
      </c>
      <c r="F251" s="1076">
        <v>85354010</v>
      </c>
      <c r="G251" s="1251"/>
      <c r="H251" s="1280">
        <v>18</v>
      </c>
      <c r="I251" s="1252"/>
      <c r="J251" s="1076" t="s">
        <v>611</v>
      </c>
      <c r="K251" s="1280" t="s">
        <v>573</v>
      </c>
      <c r="L251" s="1280">
        <v>90</v>
      </c>
      <c r="M251" s="1253"/>
      <c r="N251" s="1298" t="str">
        <f t="shared" si="20"/>
        <v>Included</v>
      </c>
      <c r="O251" s="1299">
        <f t="shared" si="21"/>
        <v>0</v>
      </c>
      <c r="P251" s="1070"/>
      <c r="Q251" s="1074">
        <f t="shared" si="22"/>
        <v>0</v>
      </c>
      <c r="R251" s="1075">
        <f t="shared" si="23"/>
        <v>0</v>
      </c>
      <c r="S251" s="1070"/>
      <c r="T251" s="1071"/>
      <c r="U251" s="1070"/>
      <c r="V251" s="1072"/>
      <c r="W251" s="1070"/>
      <c r="X251" s="1070"/>
      <c r="Y251" s="1070"/>
    </row>
    <row r="252" spans="1:25" s="1029" customFormat="1" ht="39.75" customHeight="1">
      <c r="A252" s="1076">
        <v>69</v>
      </c>
      <c r="B252" s="1076">
        <v>7000015668</v>
      </c>
      <c r="C252" s="1076">
        <v>690</v>
      </c>
      <c r="D252" s="1076" t="s">
        <v>587</v>
      </c>
      <c r="E252" s="1076">
        <v>1000028403</v>
      </c>
      <c r="F252" s="1076">
        <v>73089090</v>
      </c>
      <c r="G252" s="1251"/>
      <c r="H252" s="1280">
        <v>18</v>
      </c>
      <c r="I252" s="1252"/>
      <c r="J252" s="1076" t="s">
        <v>612</v>
      </c>
      <c r="K252" s="1280" t="s">
        <v>573</v>
      </c>
      <c r="L252" s="1280">
        <v>90</v>
      </c>
      <c r="M252" s="1253"/>
      <c r="N252" s="1298" t="str">
        <f t="shared" si="20"/>
        <v>Included</v>
      </c>
      <c r="O252" s="1299">
        <f t="shared" si="21"/>
        <v>0</v>
      </c>
      <c r="P252" s="1070"/>
      <c r="Q252" s="1074">
        <f t="shared" si="22"/>
        <v>0</v>
      </c>
      <c r="R252" s="1075">
        <f t="shared" si="23"/>
        <v>0</v>
      </c>
      <c r="S252" s="1070"/>
      <c r="T252" s="1071"/>
      <c r="U252" s="1070"/>
      <c r="V252" s="1072"/>
      <c r="W252" s="1070"/>
      <c r="X252" s="1070"/>
      <c r="Y252" s="1070"/>
    </row>
    <row r="253" spans="1:25" s="1029" customFormat="1" ht="39.75" customHeight="1">
      <c r="A253" s="1076">
        <v>70</v>
      </c>
      <c r="B253" s="1076">
        <v>7000015668</v>
      </c>
      <c r="C253" s="1076">
        <v>700</v>
      </c>
      <c r="D253" s="1076" t="s">
        <v>587</v>
      </c>
      <c r="E253" s="1076">
        <v>1000032344</v>
      </c>
      <c r="F253" s="1076">
        <v>72171010</v>
      </c>
      <c r="G253" s="1251"/>
      <c r="H253" s="1280">
        <v>18</v>
      </c>
      <c r="I253" s="1252"/>
      <c r="J253" s="1076" t="s">
        <v>600</v>
      </c>
      <c r="K253" s="1280" t="s">
        <v>599</v>
      </c>
      <c r="L253" s="1280">
        <v>150</v>
      </c>
      <c r="M253" s="1253"/>
      <c r="N253" s="1298" t="str">
        <f t="shared" si="20"/>
        <v>Included</v>
      </c>
      <c r="O253" s="1299">
        <f t="shared" si="21"/>
        <v>0</v>
      </c>
      <c r="P253" s="1070"/>
      <c r="Q253" s="1074">
        <f t="shared" si="22"/>
        <v>0</v>
      </c>
      <c r="R253" s="1075">
        <f t="shared" si="23"/>
        <v>0</v>
      </c>
      <c r="S253" s="1070"/>
      <c r="T253" s="1071"/>
      <c r="U253" s="1070"/>
      <c r="V253" s="1072"/>
      <c r="W253" s="1070"/>
      <c r="X253" s="1070"/>
      <c r="Y253" s="1070"/>
    </row>
    <row r="254" spans="1:25" s="1029" customFormat="1" ht="39.75" customHeight="1">
      <c r="A254" s="1076">
        <v>71</v>
      </c>
      <c r="B254" s="1076">
        <v>7000015668</v>
      </c>
      <c r="C254" s="1076">
        <v>710</v>
      </c>
      <c r="D254" s="1076" t="s">
        <v>587</v>
      </c>
      <c r="E254" s="1076">
        <v>1000040978</v>
      </c>
      <c r="F254" s="1076">
        <v>85446090</v>
      </c>
      <c r="G254" s="1251"/>
      <c r="H254" s="1280">
        <v>18</v>
      </c>
      <c r="I254" s="1252"/>
      <c r="J254" s="1076" t="s">
        <v>613</v>
      </c>
      <c r="K254" s="1280" t="s">
        <v>581</v>
      </c>
      <c r="L254" s="1280">
        <v>1800</v>
      </c>
      <c r="M254" s="1253"/>
      <c r="N254" s="1298" t="str">
        <f t="shared" si="20"/>
        <v>Included</v>
      </c>
      <c r="O254" s="1299">
        <f t="shared" si="21"/>
        <v>0</v>
      </c>
      <c r="P254" s="1070"/>
      <c r="Q254" s="1074">
        <f t="shared" si="22"/>
        <v>0</v>
      </c>
      <c r="R254" s="1075">
        <f t="shared" si="23"/>
        <v>0</v>
      </c>
      <c r="S254" s="1070"/>
      <c r="T254" s="1071"/>
      <c r="U254" s="1070"/>
      <c r="V254" s="1072"/>
      <c r="W254" s="1070"/>
      <c r="X254" s="1070"/>
      <c r="Y254" s="1070"/>
    </row>
    <row r="255" spans="1:25" s="1029" customFormat="1" ht="39.75" customHeight="1">
      <c r="A255" s="1076">
        <v>72</v>
      </c>
      <c r="B255" s="1076">
        <v>7000015668</v>
      </c>
      <c r="C255" s="1076">
        <v>720</v>
      </c>
      <c r="D255" s="1076" t="s">
        <v>587</v>
      </c>
      <c r="E255" s="1076">
        <v>1000032342</v>
      </c>
      <c r="F255" s="1076">
        <v>72125090</v>
      </c>
      <c r="G255" s="1251"/>
      <c r="H255" s="1280">
        <v>18</v>
      </c>
      <c r="I255" s="1252"/>
      <c r="J255" s="1076" t="s">
        <v>614</v>
      </c>
      <c r="K255" s="1280" t="s">
        <v>599</v>
      </c>
      <c r="L255" s="1280">
        <v>600</v>
      </c>
      <c r="M255" s="1253"/>
      <c r="N255" s="1298" t="str">
        <f t="shared" si="20"/>
        <v>Included</v>
      </c>
      <c r="O255" s="1299">
        <f t="shared" si="21"/>
        <v>0</v>
      </c>
      <c r="P255" s="1070"/>
      <c r="Q255" s="1074">
        <f t="shared" si="22"/>
        <v>0</v>
      </c>
      <c r="R255" s="1075">
        <f t="shared" si="23"/>
        <v>0</v>
      </c>
      <c r="S255" s="1070"/>
      <c r="T255" s="1071"/>
      <c r="U255" s="1070"/>
      <c r="V255" s="1072"/>
      <c r="W255" s="1070"/>
      <c r="X255" s="1070"/>
      <c r="Y255" s="1070"/>
    </row>
    <row r="256" spans="1:25" s="1029" customFormat="1" ht="39.75" customHeight="1">
      <c r="A256" s="1076">
        <v>73</v>
      </c>
      <c r="B256" s="1076">
        <v>7000015668</v>
      </c>
      <c r="C256" s="1076">
        <v>730</v>
      </c>
      <c r="D256" s="1076" t="s">
        <v>587</v>
      </c>
      <c r="E256" s="1076">
        <v>1000056396</v>
      </c>
      <c r="F256" s="1076">
        <v>85462019</v>
      </c>
      <c r="G256" s="1251"/>
      <c r="H256" s="1280">
        <v>18</v>
      </c>
      <c r="I256" s="1252"/>
      <c r="J256" s="1076" t="s">
        <v>606</v>
      </c>
      <c r="K256" s="1280" t="s">
        <v>573</v>
      </c>
      <c r="L256" s="1280">
        <v>90</v>
      </c>
      <c r="M256" s="1253"/>
      <c r="N256" s="1298" t="str">
        <f t="shared" si="20"/>
        <v>Included</v>
      </c>
      <c r="O256" s="1299">
        <f t="shared" si="21"/>
        <v>0</v>
      </c>
      <c r="P256" s="1070"/>
      <c r="Q256" s="1074">
        <f t="shared" si="22"/>
        <v>0</v>
      </c>
      <c r="R256" s="1075">
        <f t="shared" si="23"/>
        <v>0</v>
      </c>
      <c r="S256" s="1070"/>
      <c r="T256" s="1071"/>
      <c r="U256" s="1070"/>
      <c r="V256" s="1072"/>
      <c r="W256" s="1070"/>
      <c r="X256" s="1070"/>
      <c r="Y256" s="1070"/>
    </row>
    <row r="257" spans="1:25" s="1029" customFormat="1" ht="39.75" customHeight="1">
      <c r="A257" s="1076">
        <v>74</v>
      </c>
      <c r="B257" s="1076">
        <v>7000015668</v>
      </c>
      <c r="C257" s="1076">
        <v>740</v>
      </c>
      <c r="D257" s="1076" t="s">
        <v>587</v>
      </c>
      <c r="E257" s="1076">
        <v>1000056397</v>
      </c>
      <c r="F257" s="1076">
        <v>85462019</v>
      </c>
      <c r="G257" s="1251"/>
      <c r="H257" s="1280">
        <v>18</v>
      </c>
      <c r="I257" s="1252"/>
      <c r="J257" s="1076" t="s">
        <v>607</v>
      </c>
      <c r="K257" s="1280" t="s">
        <v>574</v>
      </c>
      <c r="L257" s="1280">
        <v>90</v>
      </c>
      <c r="M257" s="1253"/>
      <c r="N257" s="1298" t="str">
        <f t="shared" si="20"/>
        <v>Included</v>
      </c>
      <c r="O257" s="1299">
        <f t="shared" si="21"/>
        <v>0</v>
      </c>
      <c r="P257" s="1070"/>
      <c r="Q257" s="1074">
        <f t="shared" si="22"/>
        <v>0</v>
      </c>
      <c r="R257" s="1075">
        <f t="shared" si="23"/>
        <v>0</v>
      </c>
      <c r="S257" s="1070"/>
      <c r="T257" s="1071"/>
      <c r="U257" s="1070"/>
      <c r="V257" s="1072"/>
      <c r="W257" s="1070"/>
      <c r="X257" s="1070"/>
      <c r="Y257" s="1070"/>
    </row>
    <row r="258" spans="1:25" s="1029" customFormat="1" ht="39.75" customHeight="1">
      <c r="A258" s="1076">
        <v>75</v>
      </c>
      <c r="B258" s="1076">
        <v>7000015668</v>
      </c>
      <c r="C258" s="1076">
        <v>750</v>
      </c>
      <c r="D258" s="1076" t="s">
        <v>779</v>
      </c>
      <c r="E258" s="1076">
        <v>1000037908</v>
      </c>
      <c r="F258" s="1076">
        <v>73089070</v>
      </c>
      <c r="G258" s="1251"/>
      <c r="H258" s="1280">
        <v>18</v>
      </c>
      <c r="I258" s="1252"/>
      <c r="J258" s="1076" t="s">
        <v>592</v>
      </c>
      <c r="K258" s="1280" t="s">
        <v>573</v>
      </c>
      <c r="L258" s="1280">
        <v>6</v>
      </c>
      <c r="M258" s="1253"/>
      <c r="N258" s="1298" t="str">
        <f t="shared" si="20"/>
        <v>Included</v>
      </c>
      <c r="O258" s="1299">
        <f t="shared" si="21"/>
        <v>0</v>
      </c>
      <c r="P258" s="1070"/>
      <c r="Q258" s="1074">
        <f t="shared" si="22"/>
        <v>0</v>
      </c>
      <c r="R258" s="1075">
        <f t="shared" si="23"/>
        <v>0</v>
      </c>
      <c r="S258" s="1070"/>
      <c r="T258" s="1071"/>
      <c r="U258" s="1070"/>
      <c r="V258" s="1072"/>
      <c r="W258" s="1070"/>
      <c r="X258" s="1070"/>
      <c r="Y258" s="1070"/>
    </row>
    <row r="259" spans="1:25" s="1029" customFormat="1" ht="83.4" customHeight="1">
      <c r="A259" s="1076">
        <v>76</v>
      </c>
      <c r="B259" s="1076">
        <v>7000015668</v>
      </c>
      <c r="C259" s="1076">
        <v>760</v>
      </c>
      <c r="D259" s="1076" t="s">
        <v>779</v>
      </c>
      <c r="E259" s="1076">
        <v>1000022813</v>
      </c>
      <c r="F259" s="1076">
        <v>73089090</v>
      </c>
      <c r="G259" s="1251"/>
      <c r="H259" s="1280">
        <v>18</v>
      </c>
      <c r="I259" s="1252"/>
      <c r="J259" s="1076" t="s">
        <v>594</v>
      </c>
      <c r="K259" s="1280" t="s">
        <v>577</v>
      </c>
      <c r="L259" s="1280">
        <v>0.83</v>
      </c>
      <c r="M259" s="1253"/>
      <c r="N259" s="1298" t="str">
        <f t="shared" si="20"/>
        <v>Included</v>
      </c>
      <c r="O259" s="1299">
        <f t="shared" si="21"/>
        <v>0</v>
      </c>
      <c r="P259" s="1070"/>
      <c r="Q259" s="1074">
        <f t="shared" si="22"/>
        <v>0</v>
      </c>
      <c r="R259" s="1075">
        <f t="shared" si="23"/>
        <v>0</v>
      </c>
      <c r="S259" s="1070"/>
      <c r="T259" s="1071"/>
      <c r="U259" s="1070"/>
      <c r="V259" s="1072"/>
      <c r="W259" s="1070"/>
      <c r="X259" s="1070"/>
      <c r="Y259" s="1070"/>
    </row>
    <row r="260" spans="1:25" s="1029" customFormat="1" ht="39.75" customHeight="1">
      <c r="A260" s="1076">
        <v>77</v>
      </c>
      <c r="B260" s="1076">
        <v>7000015668</v>
      </c>
      <c r="C260" s="1076">
        <v>770</v>
      </c>
      <c r="D260" s="1076" t="s">
        <v>779</v>
      </c>
      <c r="E260" s="1076">
        <v>1000022819</v>
      </c>
      <c r="F260" s="1076">
        <v>73181500</v>
      </c>
      <c r="G260" s="1251"/>
      <c r="H260" s="1280">
        <v>18</v>
      </c>
      <c r="I260" s="1252"/>
      <c r="J260" s="1076" t="s">
        <v>595</v>
      </c>
      <c r="K260" s="1280" t="s">
        <v>577</v>
      </c>
      <c r="L260" s="1280">
        <v>0.11</v>
      </c>
      <c r="M260" s="1253"/>
      <c r="N260" s="1298" t="str">
        <f t="shared" si="20"/>
        <v>Included</v>
      </c>
      <c r="O260" s="1299">
        <f t="shared" si="21"/>
        <v>0</v>
      </c>
      <c r="P260" s="1070"/>
      <c r="Q260" s="1074">
        <f t="shared" si="22"/>
        <v>0</v>
      </c>
      <c r="R260" s="1075">
        <f t="shared" si="23"/>
        <v>0</v>
      </c>
      <c r="S260" s="1070"/>
      <c r="T260" s="1071"/>
      <c r="U260" s="1070"/>
      <c r="V260" s="1072"/>
      <c r="W260" s="1070"/>
      <c r="X260" s="1070"/>
      <c r="Y260" s="1070"/>
    </row>
    <row r="261" spans="1:25" s="1029" customFormat="1" ht="39.75" customHeight="1">
      <c r="A261" s="1076">
        <v>78</v>
      </c>
      <c r="B261" s="1076">
        <v>7000015668</v>
      </c>
      <c r="C261" s="1076">
        <v>780</v>
      </c>
      <c r="D261" s="1076" t="s">
        <v>779</v>
      </c>
      <c r="E261" s="1076">
        <v>1000022781</v>
      </c>
      <c r="F261" s="1076">
        <v>73089090</v>
      </c>
      <c r="G261" s="1251"/>
      <c r="H261" s="1280">
        <v>18</v>
      </c>
      <c r="I261" s="1252"/>
      <c r="J261" s="1076" t="s">
        <v>759</v>
      </c>
      <c r="K261" s="1280" t="s">
        <v>574</v>
      </c>
      <c r="L261" s="1280">
        <v>12</v>
      </c>
      <c r="M261" s="1253"/>
      <c r="N261" s="1298" t="str">
        <f t="shared" si="20"/>
        <v>Included</v>
      </c>
      <c r="O261" s="1299">
        <f t="shared" si="21"/>
        <v>0</v>
      </c>
      <c r="P261" s="1070"/>
      <c r="Q261" s="1074">
        <f t="shared" si="22"/>
        <v>0</v>
      </c>
      <c r="R261" s="1075">
        <f t="shared" si="23"/>
        <v>0</v>
      </c>
      <c r="S261" s="1070"/>
      <c r="T261" s="1071"/>
      <c r="U261" s="1070"/>
      <c r="V261" s="1072"/>
      <c r="W261" s="1070"/>
      <c r="X261" s="1070"/>
      <c r="Y261" s="1070"/>
    </row>
    <row r="262" spans="1:25" s="1029" customFormat="1" ht="39.75" customHeight="1">
      <c r="A262" s="1076">
        <v>79</v>
      </c>
      <c r="B262" s="1076">
        <v>7000015668</v>
      </c>
      <c r="C262" s="1076">
        <v>790</v>
      </c>
      <c r="D262" s="1076" t="s">
        <v>779</v>
      </c>
      <c r="E262" s="1076">
        <v>1000022814</v>
      </c>
      <c r="F262" s="1076">
        <v>85462050</v>
      </c>
      <c r="G262" s="1251"/>
      <c r="H262" s="1280">
        <v>18</v>
      </c>
      <c r="I262" s="1252"/>
      <c r="J262" s="1076" t="s">
        <v>602</v>
      </c>
      <c r="K262" s="1280" t="s">
        <v>573</v>
      </c>
      <c r="L262" s="1280">
        <v>12</v>
      </c>
      <c r="M262" s="1253"/>
      <c r="N262" s="1298" t="str">
        <f t="shared" si="20"/>
        <v>Included</v>
      </c>
      <c r="O262" s="1299">
        <f t="shared" si="21"/>
        <v>0</v>
      </c>
      <c r="P262" s="1070"/>
      <c r="Q262" s="1074">
        <f t="shared" si="22"/>
        <v>0</v>
      </c>
      <c r="R262" s="1075">
        <f t="shared" si="23"/>
        <v>0</v>
      </c>
      <c r="S262" s="1070"/>
      <c r="T262" s="1071"/>
      <c r="U262" s="1070"/>
      <c r="V262" s="1072"/>
      <c r="W262" s="1070"/>
      <c r="X262" s="1070"/>
      <c r="Y262" s="1070"/>
    </row>
    <row r="263" spans="1:25" s="1029" customFormat="1" ht="39.75" customHeight="1">
      <c r="A263" s="1076">
        <v>80</v>
      </c>
      <c r="B263" s="1076">
        <v>7000015668</v>
      </c>
      <c r="C263" s="1076">
        <v>800</v>
      </c>
      <c r="D263" s="1076" t="s">
        <v>779</v>
      </c>
      <c r="E263" s="1076">
        <v>1000033893</v>
      </c>
      <c r="F263" s="1076">
        <v>73121020</v>
      </c>
      <c r="G263" s="1251"/>
      <c r="H263" s="1280">
        <v>18</v>
      </c>
      <c r="I263" s="1252"/>
      <c r="J263" s="1076" t="s">
        <v>603</v>
      </c>
      <c r="K263" s="1280" t="s">
        <v>577</v>
      </c>
      <c r="L263" s="1280">
        <v>7.0000000000000007E-2</v>
      </c>
      <c r="M263" s="1253"/>
      <c r="N263" s="1298" t="str">
        <f t="shared" si="20"/>
        <v>Included</v>
      </c>
      <c r="O263" s="1299">
        <f t="shared" si="21"/>
        <v>0</v>
      </c>
      <c r="P263" s="1070"/>
      <c r="Q263" s="1074">
        <f t="shared" si="22"/>
        <v>0</v>
      </c>
      <c r="R263" s="1075">
        <f t="shared" si="23"/>
        <v>0</v>
      </c>
      <c r="S263" s="1070"/>
      <c r="T263" s="1071"/>
      <c r="U263" s="1070"/>
      <c r="V263" s="1072"/>
      <c r="W263" s="1070"/>
      <c r="X263" s="1070"/>
      <c r="Y263" s="1070"/>
    </row>
    <row r="264" spans="1:25" s="1029" customFormat="1" ht="39.75" customHeight="1">
      <c r="A264" s="1076">
        <v>81</v>
      </c>
      <c r="B264" s="1076">
        <v>7000015668</v>
      </c>
      <c r="C264" s="1076">
        <v>810</v>
      </c>
      <c r="D264" s="1076" t="s">
        <v>779</v>
      </c>
      <c r="E264" s="1076">
        <v>1000022782</v>
      </c>
      <c r="F264" s="1076">
        <v>85359030</v>
      </c>
      <c r="G264" s="1251"/>
      <c r="H264" s="1280">
        <v>18</v>
      </c>
      <c r="I264" s="1252"/>
      <c r="J264" s="1076" t="s">
        <v>608</v>
      </c>
      <c r="K264" s="1280" t="s">
        <v>573</v>
      </c>
      <c r="L264" s="1280">
        <v>3</v>
      </c>
      <c r="M264" s="1253"/>
      <c r="N264" s="1298" t="str">
        <f t="shared" si="20"/>
        <v>Included</v>
      </c>
      <c r="O264" s="1299">
        <f t="shared" si="21"/>
        <v>0</v>
      </c>
      <c r="P264" s="1070"/>
      <c r="Q264" s="1074">
        <f t="shared" si="22"/>
        <v>0</v>
      </c>
      <c r="R264" s="1075">
        <f t="shared" si="23"/>
        <v>0</v>
      </c>
      <c r="S264" s="1070"/>
      <c r="T264" s="1071"/>
      <c r="U264" s="1070"/>
      <c r="V264" s="1072"/>
      <c r="W264" s="1070"/>
      <c r="X264" s="1070"/>
      <c r="Y264" s="1070"/>
    </row>
    <row r="265" spans="1:25" s="1029" customFormat="1" ht="39.75" customHeight="1">
      <c r="A265" s="1076">
        <v>82</v>
      </c>
      <c r="B265" s="1076">
        <v>7000015668</v>
      </c>
      <c r="C265" s="1076">
        <v>820</v>
      </c>
      <c r="D265" s="1076" t="s">
        <v>779</v>
      </c>
      <c r="E265" s="1076">
        <v>1000032328</v>
      </c>
      <c r="F265" s="1076">
        <v>85351090</v>
      </c>
      <c r="G265" s="1251"/>
      <c r="H265" s="1280">
        <v>18</v>
      </c>
      <c r="I265" s="1252"/>
      <c r="J265" s="1076" t="s">
        <v>609</v>
      </c>
      <c r="K265" s="1280" t="s">
        <v>574</v>
      </c>
      <c r="L265" s="1280">
        <v>3</v>
      </c>
      <c r="M265" s="1253"/>
      <c r="N265" s="1298" t="str">
        <f t="shared" si="20"/>
        <v>Included</v>
      </c>
      <c r="O265" s="1299">
        <f t="shared" si="21"/>
        <v>0</v>
      </c>
      <c r="P265" s="1070"/>
      <c r="Q265" s="1074">
        <f t="shared" si="22"/>
        <v>0</v>
      </c>
      <c r="R265" s="1075">
        <f t="shared" si="23"/>
        <v>0</v>
      </c>
      <c r="S265" s="1070"/>
      <c r="T265" s="1071"/>
      <c r="U265" s="1070"/>
      <c r="V265" s="1072"/>
      <c r="W265" s="1070"/>
      <c r="X265" s="1070"/>
      <c r="Y265" s="1070"/>
    </row>
    <row r="266" spans="1:25" s="1029" customFormat="1" ht="39.75" customHeight="1">
      <c r="A266" s="1076">
        <v>83</v>
      </c>
      <c r="B266" s="1076">
        <v>7000015668</v>
      </c>
      <c r="C266" s="1076">
        <v>830</v>
      </c>
      <c r="D266" s="1076" t="s">
        <v>779</v>
      </c>
      <c r="E266" s="1076">
        <v>1000017115</v>
      </c>
      <c r="F266" s="1076">
        <v>76169990</v>
      </c>
      <c r="G266" s="1251"/>
      <c r="H266" s="1280">
        <v>18</v>
      </c>
      <c r="I266" s="1252"/>
      <c r="J266" s="1076" t="s">
        <v>610</v>
      </c>
      <c r="K266" s="1280" t="s">
        <v>573</v>
      </c>
      <c r="L266" s="1280">
        <v>18</v>
      </c>
      <c r="M266" s="1253"/>
      <c r="N266" s="1298" t="str">
        <f t="shared" si="20"/>
        <v>Included</v>
      </c>
      <c r="O266" s="1299">
        <f t="shared" si="21"/>
        <v>0</v>
      </c>
      <c r="P266" s="1070"/>
      <c r="Q266" s="1074">
        <f t="shared" si="22"/>
        <v>0</v>
      </c>
      <c r="R266" s="1075">
        <f t="shared" si="23"/>
        <v>0</v>
      </c>
      <c r="S266" s="1070"/>
      <c r="T266" s="1071"/>
      <c r="U266" s="1070"/>
      <c r="V266" s="1072"/>
      <c r="W266" s="1070"/>
      <c r="X266" s="1070"/>
      <c r="Y266" s="1070"/>
    </row>
    <row r="267" spans="1:25" s="1029" customFormat="1" ht="77.400000000000006" customHeight="1">
      <c r="A267" s="1076">
        <v>84</v>
      </c>
      <c r="B267" s="1076">
        <v>7000015668</v>
      </c>
      <c r="C267" s="1076">
        <v>840</v>
      </c>
      <c r="D267" s="1076" t="s">
        <v>779</v>
      </c>
      <c r="E267" s="1076">
        <v>1000022765</v>
      </c>
      <c r="F267" s="1076">
        <v>85042100</v>
      </c>
      <c r="G267" s="1251"/>
      <c r="H267" s="1280">
        <v>18</v>
      </c>
      <c r="I267" s="1252"/>
      <c r="J267" s="1076" t="s">
        <v>742</v>
      </c>
      <c r="K267" s="1280" t="s">
        <v>573</v>
      </c>
      <c r="L267" s="1280">
        <v>3</v>
      </c>
      <c r="M267" s="1253"/>
      <c r="N267" s="1298" t="str">
        <f t="shared" si="20"/>
        <v>Included</v>
      </c>
      <c r="O267" s="1299">
        <f t="shared" si="21"/>
        <v>0</v>
      </c>
      <c r="P267" s="1070"/>
      <c r="Q267" s="1074">
        <f t="shared" si="22"/>
        <v>0</v>
      </c>
      <c r="R267" s="1075">
        <f t="shared" si="23"/>
        <v>0</v>
      </c>
      <c r="S267" s="1070"/>
      <c r="T267" s="1071"/>
      <c r="U267" s="1070"/>
      <c r="V267" s="1072"/>
      <c r="W267" s="1070"/>
      <c r="X267" s="1070"/>
      <c r="Y267" s="1070"/>
    </row>
    <row r="268" spans="1:25" s="1029" customFormat="1" ht="61.2" customHeight="1">
      <c r="A268" s="1076">
        <v>85</v>
      </c>
      <c r="B268" s="1076">
        <v>7000015668</v>
      </c>
      <c r="C268" s="1076">
        <v>860</v>
      </c>
      <c r="D268" s="1076" t="s">
        <v>779</v>
      </c>
      <c r="E268" s="1076">
        <v>1000020375</v>
      </c>
      <c r="F268" s="1076">
        <v>85354010</v>
      </c>
      <c r="G268" s="1251"/>
      <c r="H268" s="1280">
        <v>18</v>
      </c>
      <c r="I268" s="1252"/>
      <c r="J268" s="1076" t="s">
        <v>611</v>
      </c>
      <c r="K268" s="1280" t="s">
        <v>573</v>
      </c>
      <c r="L268" s="1280">
        <v>9</v>
      </c>
      <c r="M268" s="1253"/>
      <c r="N268" s="1298" t="str">
        <f t="shared" si="20"/>
        <v>Included</v>
      </c>
      <c r="O268" s="1299">
        <f t="shared" si="21"/>
        <v>0</v>
      </c>
      <c r="P268" s="1070"/>
      <c r="Q268" s="1074">
        <f t="shared" si="22"/>
        <v>0</v>
      </c>
      <c r="R268" s="1075">
        <f t="shared" si="23"/>
        <v>0</v>
      </c>
      <c r="S268" s="1070"/>
      <c r="T268" s="1071"/>
      <c r="U268" s="1070"/>
      <c r="V268" s="1072"/>
      <c r="W268" s="1070"/>
      <c r="X268" s="1070"/>
      <c r="Y268" s="1070"/>
    </row>
    <row r="269" spans="1:25" s="1029" customFormat="1" ht="91.2" customHeight="1">
      <c r="A269" s="1076">
        <v>86</v>
      </c>
      <c r="B269" s="1076">
        <v>7000015668</v>
      </c>
      <c r="C269" s="1076">
        <v>870</v>
      </c>
      <c r="D269" s="1076" t="s">
        <v>779</v>
      </c>
      <c r="E269" s="1076">
        <v>1000028403</v>
      </c>
      <c r="F269" s="1076">
        <v>73089090</v>
      </c>
      <c r="G269" s="1251"/>
      <c r="H269" s="1280">
        <v>18</v>
      </c>
      <c r="I269" s="1252"/>
      <c r="J269" s="1076" t="s">
        <v>612</v>
      </c>
      <c r="K269" s="1280" t="s">
        <v>573</v>
      </c>
      <c r="L269" s="1280">
        <v>9</v>
      </c>
      <c r="M269" s="1253"/>
      <c r="N269" s="1298" t="str">
        <f t="shared" si="20"/>
        <v>Included</v>
      </c>
      <c r="O269" s="1299">
        <f t="shared" si="21"/>
        <v>0</v>
      </c>
      <c r="P269" s="1070"/>
      <c r="Q269" s="1074">
        <f t="shared" si="22"/>
        <v>0</v>
      </c>
      <c r="R269" s="1075">
        <f t="shared" si="23"/>
        <v>0</v>
      </c>
      <c r="S269" s="1070"/>
      <c r="T269" s="1071"/>
      <c r="U269" s="1070"/>
      <c r="V269" s="1072"/>
      <c r="W269" s="1070"/>
      <c r="X269" s="1070"/>
      <c r="Y269" s="1070"/>
    </row>
    <row r="270" spans="1:25" s="1029" customFormat="1" ht="39.75" customHeight="1">
      <c r="A270" s="1076">
        <v>87</v>
      </c>
      <c r="B270" s="1076">
        <v>7000015668</v>
      </c>
      <c r="C270" s="1076">
        <v>880</v>
      </c>
      <c r="D270" s="1076" t="s">
        <v>779</v>
      </c>
      <c r="E270" s="1076">
        <v>1000032344</v>
      </c>
      <c r="F270" s="1076">
        <v>72171010</v>
      </c>
      <c r="G270" s="1251"/>
      <c r="H270" s="1280">
        <v>18</v>
      </c>
      <c r="I270" s="1252"/>
      <c r="J270" s="1076" t="s">
        <v>600</v>
      </c>
      <c r="K270" s="1280" t="s">
        <v>599</v>
      </c>
      <c r="L270" s="1280">
        <v>20</v>
      </c>
      <c r="M270" s="1253"/>
      <c r="N270" s="1298" t="str">
        <f t="shared" si="20"/>
        <v>Included</v>
      </c>
      <c r="O270" s="1299">
        <f t="shared" si="21"/>
        <v>0</v>
      </c>
      <c r="P270" s="1070"/>
      <c r="Q270" s="1074">
        <f t="shared" si="22"/>
        <v>0</v>
      </c>
      <c r="R270" s="1075">
        <f t="shared" si="23"/>
        <v>0</v>
      </c>
      <c r="S270" s="1070"/>
      <c r="T270" s="1071"/>
      <c r="U270" s="1070"/>
      <c r="V270" s="1072"/>
      <c r="W270" s="1070"/>
      <c r="X270" s="1070"/>
      <c r="Y270" s="1070"/>
    </row>
    <row r="271" spans="1:25" s="1029" customFormat="1" ht="39.75" customHeight="1">
      <c r="A271" s="1076">
        <v>88</v>
      </c>
      <c r="B271" s="1076">
        <v>7000015668</v>
      </c>
      <c r="C271" s="1076">
        <v>890</v>
      </c>
      <c r="D271" s="1076" t="s">
        <v>779</v>
      </c>
      <c r="E271" s="1076">
        <v>1000040978</v>
      </c>
      <c r="F271" s="1076">
        <v>85446090</v>
      </c>
      <c r="G271" s="1251"/>
      <c r="H271" s="1280">
        <v>18</v>
      </c>
      <c r="I271" s="1252"/>
      <c r="J271" s="1076" t="s">
        <v>613</v>
      </c>
      <c r="K271" s="1280" t="s">
        <v>581</v>
      </c>
      <c r="L271" s="1280">
        <v>180</v>
      </c>
      <c r="M271" s="1253"/>
      <c r="N271" s="1298" t="str">
        <f t="shared" si="20"/>
        <v>Included</v>
      </c>
      <c r="O271" s="1299">
        <f t="shared" si="21"/>
        <v>0</v>
      </c>
      <c r="P271" s="1070"/>
      <c r="Q271" s="1074">
        <f t="shared" si="22"/>
        <v>0</v>
      </c>
      <c r="R271" s="1075">
        <f t="shared" si="23"/>
        <v>0</v>
      </c>
      <c r="S271" s="1070"/>
      <c r="T271" s="1071"/>
      <c r="U271" s="1070"/>
      <c r="V271" s="1072"/>
      <c r="W271" s="1070"/>
      <c r="X271" s="1070"/>
      <c r="Y271" s="1070"/>
    </row>
    <row r="272" spans="1:25" s="1029" customFormat="1" ht="39.75" customHeight="1">
      <c r="A272" s="1076">
        <v>89</v>
      </c>
      <c r="B272" s="1076">
        <v>7000015668</v>
      </c>
      <c r="C272" s="1076">
        <v>900</v>
      </c>
      <c r="D272" s="1076" t="s">
        <v>779</v>
      </c>
      <c r="E272" s="1076">
        <v>1000032342</v>
      </c>
      <c r="F272" s="1076">
        <v>72125090</v>
      </c>
      <c r="G272" s="1251"/>
      <c r="H272" s="1280">
        <v>18</v>
      </c>
      <c r="I272" s="1252"/>
      <c r="J272" s="1076" t="s">
        <v>614</v>
      </c>
      <c r="K272" s="1280" t="s">
        <v>599</v>
      </c>
      <c r="L272" s="1280">
        <v>60</v>
      </c>
      <c r="M272" s="1253"/>
      <c r="N272" s="1298" t="str">
        <f t="shared" si="20"/>
        <v>Included</v>
      </c>
      <c r="O272" s="1299">
        <f t="shared" si="21"/>
        <v>0</v>
      </c>
      <c r="P272" s="1070"/>
      <c r="Q272" s="1074">
        <f t="shared" si="22"/>
        <v>0</v>
      </c>
      <c r="R272" s="1075">
        <f t="shared" si="23"/>
        <v>0</v>
      </c>
      <c r="S272" s="1070"/>
      <c r="T272" s="1071"/>
      <c r="U272" s="1070"/>
      <c r="V272" s="1072"/>
      <c r="W272" s="1070"/>
      <c r="X272" s="1070"/>
      <c r="Y272" s="1070"/>
    </row>
    <row r="273" spans="1:25" s="1029" customFormat="1" ht="39.75" customHeight="1">
      <c r="A273" s="1076">
        <v>90</v>
      </c>
      <c r="B273" s="1076">
        <v>7000015668</v>
      </c>
      <c r="C273" s="1076">
        <v>910</v>
      </c>
      <c r="D273" s="1076" t="s">
        <v>779</v>
      </c>
      <c r="E273" s="1076">
        <v>1000056396</v>
      </c>
      <c r="F273" s="1076">
        <v>85462019</v>
      </c>
      <c r="G273" s="1251"/>
      <c r="H273" s="1280">
        <v>18</v>
      </c>
      <c r="I273" s="1252"/>
      <c r="J273" s="1076" t="s">
        <v>606</v>
      </c>
      <c r="K273" s="1280" t="s">
        <v>573</v>
      </c>
      <c r="L273" s="1280">
        <v>9</v>
      </c>
      <c r="M273" s="1253"/>
      <c r="N273" s="1298" t="str">
        <f t="shared" si="20"/>
        <v>Included</v>
      </c>
      <c r="O273" s="1299">
        <f t="shared" si="21"/>
        <v>0</v>
      </c>
      <c r="P273" s="1070"/>
      <c r="Q273" s="1074">
        <f t="shared" si="22"/>
        <v>0</v>
      </c>
      <c r="R273" s="1075">
        <f t="shared" si="23"/>
        <v>0</v>
      </c>
      <c r="S273" s="1070"/>
      <c r="T273" s="1071"/>
      <c r="U273" s="1070"/>
      <c r="V273" s="1072"/>
      <c r="W273" s="1070"/>
      <c r="X273" s="1070"/>
      <c r="Y273" s="1070"/>
    </row>
    <row r="274" spans="1:25" s="1029" customFormat="1" ht="39.75" customHeight="1">
      <c r="A274" s="1076">
        <v>91</v>
      </c>
      <c r="B274" s="1076">
        <v>7000015668</v>
      </c>
      <c r="C274" s="1076">
        <v>920</v>
      </c>
      <c r="D274" s="1076" t="s">
        <v>779</v>
      </c>
      <c r="E274" s="1076">
        <v>1000056397</v>
      </c>
      <c r="F274" s="1076">
        <v>85462019</v>
      </c>
      <c r="G274" s="1251"/>
      <c r="H274" s="1280">
        <v>18</v>
      </c>
      <c r="I274" s="1252"/>
      <c r="J274" s="1076" t="s">
        <v>607</v>
      </c>
      <c r="K274" s="1280" t="s">
        <v>574</v>
      </c>
      <c r="L274" s="1280">
        <v>9</v>
      </c>
      <c r="M274" s="1253"/>
      <c r="N274" s="1298" t="str">
        <f t="shared" si="20"/>
        <v>Included</v>
      </c>
      <c r="O274" s="1299">
        <f t="shared" si="21"/>
        <v>0</v>
      </c>
      <c r="P274" s="1070"/>
      <c r="Q274" s="1074">
        <f t="shared" si="22"/>
        <v>0</v>
      </c>
      <c r="R274" s="1075">
        <f t="shared" si="23"/>
        <v>0</v>
      </c>
      <c r="S274" s="1070"/>
      <c r="T274" s="1071"/>
      <c r="U274" s="1070"/>
      <c r="V274" s="1072"/>
      <c r="W274" s="1070"/>
      <c r="X274" s="1070"/>
      <c r="Y274" s="1070"/>
    </row>
    <row r="275" spans="1:25" s="1029" customFormat="1" ht="73.2" customHeight="1">
      <c r="A275" s="1076">
        <v>92</v>
      </c>
      <c r="B275" s="1076">
        <v>7000015877</v>
      </c>
      <c r="C275" s="1076">
        <v>40</v>
      </c>
      <c r="D275" s="1076" t="s">
        <v>779</v>
      </c>
      <c r="E275" s="1076">
        <v>1000028420</v>
      </c>
      <c r="F275" s="1076">
        <v>85371000</v>
      </c>
      <c r="G275" s="1251"/>
      <c r="H275" s="1280">
        <v>18</v>
      </c>
      <c r="I275" s="1252"/>
      <c r="J275" s="1076" t="s">
        <v>780</v>
      </c>
      <c r="K275" s="1280" t="s">
        <v>573</v>
      </c>
      <c r="L275" s="1280">
        <v>3</v>
      </c>
      <c r="M275" s="1253"/>
      <c r="N275" s="1298" t="str">
        <f t="shared" si="20"/>
        <v>Included</v>
      </c>
      <c r="O275" s="1299">
        <f t="shared" si="21"/>
        <v>0</v>
      </c>
      <c r="P275" s="1070"/>
      <c r="Q275" s="1074">
        <f t="shared" si="22"/>
        <v>0</v>
      </c>
      <c r="R275" s="1075">
        <f t="shared" si="23"/>
        <v>0</v>
      </c>
      <c r="S275" s="1070"/>
      <c r="T275" s="1071"/>
      <c r="U275" s="1070"/>
      <c r="V275" s="1072"/>
      <c r="W275" s="1070"/>
      <c r="X275" s="1070"/>
      <c r="Y275" s="1070"/>
    </row>
    <row r="276" spans="1:25" s="1029" customFormat="1" ht="85.2" customHeight="1">
      <c r="A276" s="1076">
        <v>93</v>
      </c>
      <c r="B276" s="1076">
        <v>7000015668</v>
      </c>
      <c r="C276" s="1076">
        <v>930</v>
      </c>
      <c r="D276" s="1076" t="s">
        <v>737</v>
      </c>
      <c r="E276" s="1076">
        <v>1000022800</v>
      </c>
      <c r="F276" s="1076">
        <v>85042100</v>
      </c>
      <c r="G276" s="1251"/>
      <c r="H276" s="1280">
        <v>18</v>
      </c>
      <c r="I276" s="1252"/>
      <c r="J276" s="1076" t="s">
        <v>615</v>
      </c>
      <c r="K276" s="1280" t="s">
        <v>573</v>
      </c>
      <c r="L276" s="1280">
        <v>1</v>
      </c>
      <c r="M276" s="1253"/>
      <c r="N276" s="1298" t="str">
        <f t="shared" si="20"/>
        <v>Included</v>
      </c>
      <c r="O276" s="1299">
        <f t="shared" si="21"/>
        <v>0</v>
      </c>
      <c r="P276" s="1070"/>
      <c r="Q276" s="1074">
        <f t="shared" si="22"/>
        <v>0</v>
      </c>
      <c r="R276" s="1075">
        <f t="shared" si="23"/>
        <v>0</v>
      </c>
      <c r="S276" s="1070"/>
      <c r="T276" s="1071"/>
      <c r="U276" s="1070"/>
      <c r="V276" s="1072"/>
      <c r="W276" s="1070"/>
      <c r="X276" s="1070"/>
      <c r="Y276" s="1070"/>
    </row>
    <row r="277" spans="1:25" s="1029" customFormat="1" ht="83.4" customHeight="1">
      <c r="A277" s="1076">
        <v>94</v>
      </c>
      <c r="B277" s="1076">
        <v>7000015668</v>
      </c>
      <c r="C277" s="1076">
        <v>940</v>
      </c>
      <c r="D277" s="1076" t="s">
        <v>737</v>
      </c>
      <c r="E277" s="1076">
        <v>1000022765</v>
      </c>
      <c r="F277" s="1076">
        <v>85042100</v>
      </c>
      <c r="G277" s="1251"/>
      <c r="H277" s="1280">
        <v>18</v>
      </c>
      <c r="I277" s="1252"/>
      <c r="J277" s="1076" t="s">
        <v>742</v>
      </c>
      <c r="K277" s="1280" t="s">
        <v>573</v>
      </c>
      <c r="L277" s="1280">
        <v>1</v>
      </c>
      <c r="M277" s="1253"/>
      <c r="N277" s="1298" t="str">
        <f t="shared" si="20"/>
        <v>Included</v>
      </c>
      <c r="O277" s="1299">
        <f t="shared" si="21"/>
        <v>0</v>
      </c>
      <c r="P277" s="1070"/>
      <c r="Q277" s="1074">
        <f t="shared" si="22"/>
        <v>0</v>
      </c>
      <c r="R277" s="1075">
        <f t="shared" si="23"/>
        <v>0</v>
      </c>
      <c r="S277" s="1070"/>
      <c r="T277" s="1071"/>
      <c r="U277" s="1070"/>
      <c r="V277" s="1072"/>
      <c r="W277" s="1070"/>
      <c r="X277" s="1070"/>
      <c r="Y277" s="1070"/>
    </row>
    <row r="278" spans="1:25" s="1029" customFormat="1" ht="39.75" customHeight="1">
      <c r="A278" s="1076">
        <v>95</v>
      </c>
      <c r="B278" s="1076">
        <v>7000015668</v>
      </c>
      <c r="C278" s="1076">
        <v>950</v>
      </c>
      <c r="D278" s="1076" t="s">
        <v>588</v>
      </c>
      <c r="E278" s="1076">
        <v>1000030857</v>
      </c>
      <c r="F278" s="1076">
        <v>76141000</v>
      </c>
      <c r="G278" s="1251"/>
      <c r="H278" s="1280">
        <v>18</v>
      </c>
      <c r="I278" s="1252"/>
      <c r="J278" s="1076" t="s">
        <v>617</v>
      </c>
      <c r="K278" s="1280" t="s">
        <v>576</v>
      </c>
      <c r="L278" s="1280">
        <v>98.88</v>
      </c>
      <c r="M278" s="1253"/>
      <c r="N278" s="1298" t="str">
        <f t="shared" si="20"/>
        <v>Included</v>
      </c>
      <c r="O278" s="1299">
        <f t="shared" si="21"/>
        <v>0</v>
      </c>
      <c r="P278" s="1070"/>
      <c r="Q278" s="1074">
        <f t="shared" si="22"/>
        <v>0</v>
      </c>
      <c r="R278" s="1075">
        <f t="shared" si="23"/>
        <v>0</v>
      </c>
      <c r="S278" s="1070"/>
      <c r="T278" s="1071"/>
      <c r="U278" s="1070"/>
      <c r="V278" s="1072"/>
      <c r="W278" s="1070"/>
      <c r="X278" s="1070"/>
      <c r="Y278" s="1070"/>
    </row>
    <row r="279" spans="1:25" s="1029" customFormat="1" ht="39.75" customHeight="1">
      <c r="A279" s="1076">
        <v>96</v>
      </c>
      <c r="B279" s="1076">
        <v>7000015668</v>
      </c>
      <c r="C279" s="1076">
        <v>960</v>
      </c>
      <c r="D279" s="1076" t="s">
        <v>588</v>
      </c>
      <c r="E279" s="1076">
        <v>1000056012</v>
      </c>
      <c r="F279" s="1076">
        <v>73089070</v>
      </c>
      <c r="G279" s="1251"/>
      <c r="H279" s="1280">
        <v>18</v>
      </c>
      <c r="I279" s="1252"/>
      <c r="J279" s="1076" t="s">
        <v>618</v>
      </c>
      <c r="K279" s="1280" t="s">
        <v>573</v>
      </c>
      <c r="L279" s="1280">
        <v>512</v>
      </c>
      <c r="M279" s="1253"/>
      <c r="N279" s="1298" t="str">
        <f t="shared" si="20"/>
        <v>Included</v>
      </c>
      <c r="O279" s="1299">
        <f t="shared" si="21"/>
        <v>0</v>
      </c>
      <c r="P279" s="1070"/>
      <c r="Q279" s="1074">
        <f t="shared" si="22"/>
        <v>0</v>
      </c>
      <c r="R279" s="1075">
        <f t="shared" si="23"/>
        <v>0</v>
      </c>
      <c r="S279" s="1070"/>
      <c r="T279" s="1071"/>
      <c r="U279" s="1070"/>
      <c r="V279" s="1072"/>
      <c r="W279" s="1070"/>
      <c r="X279" s="1070"/>
      <c r="Y279" s="1070"/>
    </row>
    <row r="280" spans="1:25" s="1029" customFormat="1" ht="120.6" customHeight="1">
      <c r="A280" s="1076">
        <v>97</v>
      </c>
      <c r="B280" s="1076">
        <v>7000015668</v>
      </c>
      <c r="C280" s="1076">
        <v>970</v>
      </c>
      <c r="D280" s="1076" t="s">
        <v>588</v>
      </c>
      <c r="E280" s="1076">
        <v>1000022813</v>
      </c>
      <c r="F280" s="1076">
        <v>73089090</v>
      </c>
      <c r="G280" s="1251"/>
      <c r="H280" s="1280">
        <v>18</v>
      </c>
      <c r="I280" s="1252"/>
      <c r="J280" s="1076" t="s">
        <v>594</v>
      </c>
      <c r="K280" s="1280" t="s">
        <v>577</v>
      </c>
      <c r="L280" s="1280">
        <v>20.99</v>
      </c>
      <c r="M280" s="1253"/>
      <c r="N280" s="1298" t="str">
        <f t="shared" si="20"/>
        <v>Included</v>
      </c>
      <c r="O280" s="1299">
        <f t="shared" si="21"/>
        <v>0</v>
      </c>
      <c r="P280" s="1070"/>
      <c r="Q280" s="1074">
        <f t="shared" si="22"/>
        <v>0</v>
      </c>
      <c r="R280" s="1075">
        <f t="shared" si="23"/>
        <v>0</v>
      </c>
      <c r="S280" s="1070"/>
      <c r="T280" s="1071"/>
      <c r="U280" s="1070"/>
      <c r="V280" s="1072"/>
      <c r="W280" s="1070"/>
      <c r="X280" s="1070"/>
      <c r="Y280" s="1070"/>
    </row>
    <row r="281" spans="1:25" s="1029" customFormat="1" ht="39.75" customHeight="1">
      <c r="A281" s="1076">
        <v>98</v>
      </c>
      <c r="B281" s="1076">
        <v>7000015668</v>
      </c>
      <c r="C281" s="1076">
        <v>980</v>
      </c>
      <c r="D281" s="1076" t="s">
        <v>588</v>
      </c>
      <c r="E281" s="1076">
        <v>1000022819</v>
      </c>
      <c r="F281" s="1076">
        <v>73181500</v>
      </c>
      <c r="G281" s="1251"/>
      <c r="H281" s="1280">
        <v>18</v>
      </c>
      <c r="I281" s="1252"/>
      <c r="J281" s="1076" t="s">
        <v>595</v>
      </c>
      <c r="K281" s="1280" t="s">
        <v>577</v>
      </c>
      <c r="L281" s="1280">
        <v>1.05</v>
      </c>
      <c r="M281" s="1253"/>
      <c r="N281" s="1298" t="str">
        <f t="shared" si="20"/>
        <v>Included</v>
      </c>
      <c r="O281" s="1299">
        <f t="shared" si="21"/>
        <v>0</v>
      </c>
      <c r="P281" s="1070"/>
      <c r="Q281" s="1074">
        <f t="shared" si="22"/>
        <v>0</v>
      </c>
      <c r="R281" s="1075">
        <f t="shared" si="23"/>
        <v>0</v>
      </c>
      <c r="S281" s="1070"/>
      <c r="T281" s="1071"/>
      <c r="U281" s="1070"/>
      <c r="V281" s="1072"/>
      <c r="W281" s="1070"/>
      <c r="X281" s="1070"/>
      <c r="Y281" s="1070"/>
    </row>
    <row r="282" spans="1:25" s="1029" customFormat="1" ht="83.4" customHeight="1">
      <c r="A282" s="1076">
        <v>99</v>
      </c>
      <c r="B282" s="1076">
        <v>7000015668</v>
      </c>
      <c r="C282" s="1076">
        <v>990</v>
      </c>
      <c r="D282" s="1076" t="s">
        <v>588</v>
      </c>
      <c r="E282" s="1076">
        <v>1000028393</v>
      </c>
      <c r="F282" s="1076">
        <v>72149990</v>
      </c>
      <c r="G282" s="1251"/>
      <c r="H282" s="1280">
        <v>18</v>
      </c>
      <c r="I282" s="1252"/>
      <c r="J282" s="1076" t="s">
        <v>596</v>
      </c>
      <c r="K282" s="1280" t="s">
        <v>574</v>
      </c>
      <c r="L282" s="1280">
        <v>512</v>
      </c>
      <c r="M282" s="1253"/>
      <c r="N282" s="1298" t="str">
        <f t="shared" si="20"/>
        <v>Included</v>
      </c>
      <c r="O282" s="1299">
        <f t="shared" si="21"/>
        <v>0</v>
      </c>
      <c r="P282" s="1070"/>
      <c r="Q282" s="1074">
        <f t="shared" si="22"/>
        <v>0</v>
      </c>
      <c r="R282" s="1075">
        <f t="shared" si="23"/>
        <v>0</v>
      </c>
      <c r="S282" s="1070"/>
      <c r="T282" s="1071"/>
      <c r="U282" s="1070"/>
      <c r="V282" s="1072"/>
      <c r="W282" s="1070"/>
      <c r="X282" s="1070"/>
      <c r="Y282" s="1070"/>
    </row>
    <row r="283" spans="1:25" s="1029" customFormat="1" ht="81" customHeight="1">
      <c r="A283" s="1076">
        <v>100</v>
      </c>
      <c r="B283" s="1076">
        <v>7000015668</v>
      </c>
      <c r="C283" s="1076">
        <v>1000</v>
      </c>
      <c r="D283" s="1076" t="s">
        <v>588</v>
      </c>
      <c r="E283" s="1076">
        <v>1000033887</v>
      </c>
      <c r="F283" s="1076">
        <v>85471030</v>
      </c>
      <c r="G283" s="1251"/>
      <c r="H283" s="1280">
        <v>18</v>
      </c>
      <c r="I283" s="1252"/>
      <c r="J283" s="1076" t="s">
        <v>619</v>
      </c>
      <c r="K283" s="1280" t="s">
        <v>574</v>
      </c>
      <c r="L283" s="1280">
        <v>320</v>
      </c>
      <c r="M283" s="1253"/>
      <c r="N283" s="1298" t="str">
        <f t="shared" si="20"/>
        <v>Included</v>
      </c>
      <c r="O283" s="1299">
        <f t="shared" si="21"/>
        <v>0</v>
      </c>
      <c r="P283" s="1070"/>
      <c r="Q283" s="1074">
        <f t="shared" si="22"/>
        <v>0</v>
      </c>
      <c r="R283" s="1075">
        <f t="shared" si="23"/>
        <v>0</v>
      </c>
      <c r="S283" s="1070"/>
      <c r="T283" s="1071"/>
      <c r="U283" s="1070"/>
      <c r="V283" s="1072"/>
      <c r="W283" s="1070"/>
      <c r="X283" s="1070"/>
      <c r="Y283" s="1070"/>
    </row>
    <row r="284" spans="1:25" s="1029" customFormat="1" ht="39.75" customHeight="1">
      <c r="A284" s="1076">
        <v>101</v>
      </c>
      <c r="B284" s="1076">
        <v>7000015668</v>
      </c>
      <c r="C284" s="1076">
        <v>1010</v>
      </c>
      <c r="D284" s="1076" t="s">
        <v>588</v>
      </c>
      <c r="E284" s="1076">
        <v>1000022814</v>
      </c>
      <c r="F284" s="1076">
        <v>85462050</v>
      </c>
      <c r="G284" s="1251"/>
      <c r="H284" s="1280">
        <v>18</v>
      </c>
      <c r="I284" s="1252"/>
      <c r="J284" s="1076" t="s">
        <v>602</v>
      </c>
      <c r="K284" s="1280" t="s">
        <v>573</v>
      </c>
      <c r="L284" s="1280">
        <v>640</v>
      </c>
      <c r="M284" s="1253"/>
      <c r="N284" s="1298" t="str">
        <f t="shared" si="20"/>
        <v>Included</v>
      </c>
      <c r="O284" s="1299">
        <f t="shared" si="21"/>
        <v>0</v>
      </c>
      <c r="P284" s="1070"/>
      <c r="Q284" s="1074">
        <f t="shared" si="22"/>
        <v>0</v>
      </c>
      <c r="R284" s="1075">
        <f t="shared" si="23"/>
        <v>0</v>
      </c>
      <c r="S284" s="1070"/>
      <c r="T284" s="1071"/>
      <c r="U284" s="1070"/>
      <c r="V284" s="1072"/>
      <c r="W284" s="1070"/>
      <c r="X284" s="1070"/>
      <c r="Y284" s="1070"/>
    </row>
    <row r="285" spans="1:25" s="1029" customFormat="1" ht="39.75" customHeight="1">
      <c r="A285" s="1076">
        <v>102</v>
      </c>
      <c r="B285" s="1076">
        <v>7000015668</v>
      </c>
      <c r="C285" s="1076">
        <v>1020</v>
      </c>
      <c r="D285" s="1076" t="s">
        <v>588</v>
      </c>
      <c r="E285" s="1076">
        <v>1000033893</v>
      </c>
      <c r="F285" s="1076">
        <v>73121020</v>
      </c>
      <c r="G285" s="1251"/>
      <c r="H285" s="1280">
        <v>18</v>
      </c>
      <c r="I285" s="1252"/>
      <c r="J285" s="1076" t="s">
        <v>603</v>
      </c>
      <c r="K285" s="1280" t="s">
        <v>577</v>
      </c>
      <c r="L285" s="1280">
        <v>1.64</v>
      </c>
      <c r="M285" s="1253"/>
      <c r="N285" s="1298" t="str">
        <f t="shared" si="20"/>
        <v>Included</v>
      </c>
      <c r="O285" s="1299">
        <f t="shared" si="21"/>
        <v>0</v>
      </c>
      <c r="P285" s="1070"/>
      <c r="Q285" s="1074">
        <f t="shared" si="22"/>
        <v>0</v>
      </c>
      <c r="R285" s="1075">
        <f t="shared" si="23"/>
        <v>0</v>
      </c>
      <c r="S285" s="1070"/>
      <c r="T285" s="1071"/>
      <c r="U285" s="1070"/>
      <c r="V285" s="1072"/>
      <c r="W285" s="1070"/>
      <c r="X285" s="1070"/>
      <c r="Y285" s="1070"/>
    </row>
    <row r="286" spans="1:25" s="1029" customFormat="1" ht="39.75" customHeight="1">
      <c r="A286" s="1076">
        <v>103</v>
      </c>
      <c r="B286" s="1076">
        <v>7000015668</v>
      </c>
      <c r="C286" s="1076">
        <v>1030</v>
      </c>
      <c r="D286" s="1076" t="s">
        <v>588</v>
      </c>
      <c r="E286" s="1076">
        <v>1000045302</v>
      </c>
      <c r="F286" s="1076">
        <v>73121020</v>
      </c>
      <c r="G286" s="1251"/>
      <c r="H286" s="1280">
        <v>18</v>
      </c>
      <c r="I286" s="1252"/>
      <c r="J286" s="1076" t="s">
        <v>604</v>
      </c>
      <c r="K286" s="1280" t="s">
        <v>577</v>
      </c>
      <c r="L286" s="1280">
        <v>0.63</v>
      </c>
      <c r="M286" s="1253"/>
      <c r="N286" s="1298" t="str">
        <f t="shared" si="20"/>
        <v>Included</v>
      </c>
      <c r="O286" s="1299">
        <f t="shared" si="21"/>
        <v>0</v>
      </c>
      <c r="P286" s="1070"/>
      <c r="Q286" s="1074">
        <f t="shared" si="22"/>
        <v>0</v>
      </c>
      <c r="R286" s="1075">
        <f t="shared" si="23"/>
        <v>0</v>
      </c>
      <c r="S286" s="1070"/>
      <c r="T286" s="1071"/>
      <c r="U286" s="1070"/>
      <c r="V286" s="1072"/>
      <c r="W286" s="1070"/>
      <c r="X286" s="1070"/>
      <c r="Y286" s="1070"/>
    </row>
    <row r="287" spans="1:25" s="1029" customFormat="1" ht="39.75" customHeight="1">
      <c r="A287" s="1076">
        <v>104</v>
      </c>
      <c r="B287" s="1076">
        <v>7000015668</v>
      </c>
      <c r="C287" s="1076">
        <v>1040</v>
      </c>
      <c r="D287" s="1076" t="s">
        <v>588</v>
      </c>
      <c r="E287" s="1076">
        <v>1000032344</v>
      </c>
      <c r="F287" s="1076">
        <v>72171010</v>
      </c>
      <c r="G287" s="1251"/>
      <c r="H287" s="1280">
        <v>18</v>
      </c>
      <c r="I287" s="1252"/>
      <c r="J287" s="1076" t="s">
        <v>600</v>
      </c>
      <c r="K287" s="1280" t="s">
        <v>599</v>
      </c>
      <c r="L287" s="1280">
        <v>500</v>
      </c>
      <c r="M287" s="1253"/>
      <c r="N287" s="1298" t="str">
        <f t="shared" si="20"/>
        <v>Included</v>
      </c>
      <c r="O287" s="1299">
        <f t="shared" si="21"/>
        <v>0</v>
      </c>
      <c r="P287" s="1070"/>
      <c r="Q287" s="1074">
        <f t="shared" si="22"/>
        <v>0</v>
      </c>
      <c r="R287" s="1075">
        <f t="shared" si="23"/>
        <v>0</v>
      </c>
      <c r="S287" s="1070"/>
      <c r="T287" s="1071"/>
      <c r="U287" s="1070"/>
      <c r="V287" s="1072"/>
      <c r="W287" s="1070"/>
      <c r="X287" s="1070"/>
      <c r="Y287" s="1070"/>
    </row>
    <row r="288" spans="1:25" s="1029" customFormat="1" ht="78" customHeight="1">
      <c r="A288" s="1076">
        <v>105</v>
      </c>
      <c r="B288" s="1076">
        <v>7000015668</v>
      </c>
      <c r="C288" s="1076">
        <v>1050</v>
      </c>
      <c r="D288" s="1076" t="s">
        <v>588</v>
      </c>
      <c r="E288" s="1076">
        <v>1000022795</v>
      </c>
      <c r="F288" s="1076">
        <v>85462033</v>
      </c>
      <c r="G288" s="1251"/>
      <c r="H288" s="1280">
        <v>18</v>
      </c>
      <c r="I288" s="1252"/>
      <c r="J288" s="1076" t="s">
        <v>620</v>
      </c>
      <c r="K288" s="1280" t="s">
        <v>574</v>
      </c>
      <c r="L288" s="1280">
        <v>1392</v>
      </c>
      <c r="M288" s="1253"/>
      <c r="N288" s="1298" t="str">
        <f t="shared" si="20"/>
        <v>Included</v>
      </c>
      <c r="O288" s="1299">
        <f t="shared" si="21"/>
        <v>0</v>
      </c>
      <c r="P288" s="1070"/>
      <c r="Q288" s="1074">
        <f t="shared" si="22"/>
        <v>0</v>
      </c>
      <c r="R288" s="1075">
        <f t="shared" si="23"/>
        <v>0</v>
      </c>
      <c r="S288" s="1070"/>
      <c r="T288" s="1071"/>
      <c r="U288" s="1070"/>
      <c r="V288" s="1072"/>
      <c r="W288" s="1070"/>
      <c r="X288" s="1070"/>
      <c r="Y288" s="1070"/>
    </row>
    <row r="289" spans="1:25" s="1029" customFormat="1" ht="39.75" customHeight="1">
      <c r="A289" s="1076">
        <v>106</v>
      </c>
      <c r="B289" s="1076">
        <v>7000015668</v>
      </c>
      <c r="C289" s="1076">
        <v>1060</v>
      </c>
      <c r="D289" s="1076" t="s">
        <v>588</v>
      </c>
      <c r="E289" s="1076">
        <v>1000045341</v>
      </c>
      <c r="F289" s="1076">
        <v>85462019</v>
      </c>
      <c r="G289" s="1251"/>
      <c r="H289" s="1280">
        <v>18</v>
      </c>
      <c r="I289" s="1252"/>
      <c r="J289" s="1076" t="s">
        <v>621</v>
      </c>
      <c r="K289" s="1280" t="s">
        <v>573</v>
      </c>
      <c r="L289" s="1280">
        <v>576</v>
      </c>
      <c r="M289" s="1253"/>
      <c r="N289" s="1298" t="str">
        <f t="shared" si="20"/>
        <v>Included</v>
      </c>
      <c r="O289" s="1299">
        <f t="shared" si="21"/>
        <v>0</v>
      </c>
      <c r="P289" s="1070"/>
      <c r="Q289" s="1074">
        <f t="shared" si="22"/>
        <v>0</v>
      </c>
      <c r="R289" s="1075">
        <f t="shared" si="23"/>
        <v>0</v>
      </c>
      <c r="S289" s="1070"/>
      <c r="T289" s="1071"/>
      <c r="U289" s="1070"/>
      <c r="V289" s="1072"/>
      <c r="W289" s="1070"/>
      <c r="X289" s="1070"/>
      <c r="Y289" s="1070"/>
    </row>
    <row r="290" spans="1:25" s="1029" customFormat="1" ht="39.75" customHeight="1">
      <c r="A290" s="1076">
        <v>107</v>
      </c>
      <c r="B290" s="1076">
        <v>7000015668</v>
      </c>
      <c r="C290" s="1076">
        <v>1070</v>
      </c>
      <c r="D290" s="1076" t="s">
        <v>588</v>
      </c>
      <c r="E290" s="1076">
        <v>1000056398</v>
      </c>
      <c r="F290" s="1076">
        <v>85462019</v>
      </c>
      <c r="G290" s="1251"/>
      <c r="H290" s="1280">
        <v>18</v>
      </c>
      <c r="I290" s="1252"/>
      <c r="J290" s="1076" t="s">
        <v>622</v>
      </c>
      <c r="K290" s="1280" t="s">
        <v>574</v>
      </c>
      <c r="L290" s="1280">
        <v>192</v>
      </c>
      <c r="M290" s="1253"/>
      <c r="N290" s="1298" t="str">
        <f t="shared" si="20"/>
        <v>Included</v>
      </c>
      <c r="O290" s="1299">
        <f t="shared" si="21"/>
        <v>0</v>
      </c>
      <c r="P290" s="1070"/>
      <c r="Q290" s="1074">
        <f t="shared" si="22"/>
        <v>0</v>
      </c>
      <c r="R290" s="1075">
        <f t="shared" si="23"/>
        <v>0</v>
      </c>
      <c r="S290" s="1070"/>
      <c r="T290" s="1071"/>
      <c r="U290" s="1070"/>
      <c r="V290" s="1072"/>
      <c r="W290" s="1070"/>
      <c r="X290" s="1070"/>
      <c r="Y290" s="1070"/>
    </row>
    <row r="291" spans="1:25" s="1029" customFormat="1" ht="39.75" customHeight="1">
      <c r="A291" s="1076">
        <v>108</v>
      </c>
      <c r="B291" s="1076">
        <v>7000015668</v>
      </c>
      <c r="C291" s="1076">
        <v>1080</v>
      </c>
      <c r="D291" s="1076" t="s">
        <v>588</v>
      </c>
      <c r="E291" s="1076">
        <v>1000017135</v>
      </c>
      <c r="F291" s="1076">
        <v>76169990</v>
      </c>
      <c r="G291" s="1251"/>
      <c r="H291" s="1280">
        <v>18</v>
      </c>
      <c r="I291" s="1252"/>
      <c r="J291" s="1076" t="s">
        <v>623</v>
      </c>
      <c r="K291" s="1280" t="s">
        <v>573</v>
      </c>
      <c r="L291" s="1280">
        <v>384</v>
      </c>
      <c r="M291" s="1253"/>
      <c r="N291" s="1298" t="str">
        <f t="shared" si="20"/>
        <v>Included</v>
      </c>
      <c r="O291" s="1299">
        <f t="shared" si="21"/>
        <v>0</v>
      </c>
      <c r="P291" s="1070"/>
      <c r="Q291" s="1074">
        <f t="shared" si="22"/>
        <v>0</v>
      </c>
      <c r="R291" s="1075">
        <f t="shared" si="23"/>
        <v>0</v>
      </c>
      <c r="S291" s="1070"/>
      <c r="T291" s="1071"/>
      <c r="U291" s="1070"/>
      <c r="V291" s="1072"/>
      <c r="W291" s="1070"/>
      <c r="X291" s="1070"/>
      <c r="Y291" s="1070"/>
    </row>
    <row r="292" spans="1:25" s="1029" customFormat="1" ht="39.75" customHeight="1">
      <c r="A292" s="1076">
        <v>109</v>
      </c>
      <c r="B292" s="1076">
        <v>7000015668</v>
      </c>
      <c r="C292" s="1076">
        <v>1100</v>
      </c>
      <c r="D292" s="1076" t="s">
        <v>589</v>
      </c>
      <c r="E292" s="1076">
        <v>1000037908</v>
      </c>
      <c r="F292" s="1076">
        <v>73089070</v>
      </c>
      <c r="G292" s="1251"/>
      <c r="H292" s="1280">
        <v>18</v>
      </c>
      <c r="I292" s="1252"/>
      <c r="J292" s="1076" t="s">
        <v>592</v>
      </c>
      <c r="K292" s="1280" t="s">
        <v>573</v>
      </c>
      <c r="L292" s="1280">
        <v>8</v>
      </c>
      <c r="M292" s="1253"/>
      <c r="N292" s="1298" t="str">
        <f t="shared" si="20"/>
        <v>Included</v>
      </c>
      <c r="O292" s="1299">
        <f t="shared" si="21"/>
        <v>0</v>
      </c>
      <c r="P292" s="1070"/>
      <c r="Q292" s="1074">
        <f t="shared" si="22"/>
        <v>0</v>
      </c>
      <c r="R292" s="1075">
        <f t="shared" si="23"/>
        <v>0</v>
      </c>
      <c r="S292" s="1070"/>
      <c r="T292" s="1071"/>
      <c r="U292" s="1070"/>
      <c r="V292" s="1072"/>
      <c r="W292" s="1070"/>
      <c r="X292" s="1070"/>
      <c r="Y292" s="1070"/>
    </row>
    <row r="293" spans="1:25" s="1029" customFormat="1" ht="87.6" customHeight="1">
      <c r="A293" s="1076">
        <v>110</v>
      </c>
      <c r="B293" s="1076">
        <v>7000015668</v>
      </c>
      <c r="C293" s="1076">
        <v>1110</v>
      </c>
      <c r="D293" s="1076" t="s">
        <v>589</v>
      </c>
      <c r="E293" s="1076">
        <v>1000022797</v>
      </c>
      <c r="F293" s="1076">
        <v>85352122</v>
      </c>
      <c r="G293" s="1251"/>
      <c r="H293" s="1280">
        <v>18</v>
      </c>
      <c r="I293" s="1252"/>
      <c r="J293" s="1076" t="s">
        <v>625</v>
      </c>
      <c r="K293" s="1280" t="s">
        <v>573</v>
      </c>
      <c r="L293" s="1280">
        <v>2</v>
      </c>
      <c r="M293" s="1253"/>
      <c r="N293" s="1298" t="str">
        <f t="shared" si="20"/>
        <v>Included</v>
      </c>
      <c r="O293" s="1299">
        <f t="shared" si="21"/>
        <v>0</v>
      </c>
      <c r="P293" s="1070"/>
      <c r="Q293" s="1074">
        <f t="shared" si="22"/>
        <v>0</v>
      </c>
      <c r="R293" s="1075">
        <f t="shared" si="23"/>
        <v>0</v>
      </c>
      <c r="S293" s="1070"/>
      <c r="T293" s="1071"/>
      <c r="U293" s="1070"/>
      <c r="V293" s="1072"/>
      <c r="W293" s="1070"/>
      <c r="X293" s="1070"/>
      <c r="Y293" s="1070"/>
    </row>
    <row r="294" spans="1:25" s="1029" customFormat="1" ht="94.2" customHeight="1">
      <c r="A294" s="1076">
        <v>111</v>
      </c>
      <c r="B294" s="1076">
        <v>7000015668</v>
      </c>
      <c r="C294" s="1076">
        <v>1120</v>
      </c>
      <c r="D294" s="1076" t="s">
        <v>589</v>
      </c>
      <c r="E294" s="1076">
        <v>1000028385</v>
      </c>
      <c r="F294" s="1076">
        <v>85042100</v>
      </c>
      <c r="G294" s="1251"/>
      <c r="H294" s="1280">
        <v>18</v>
      </c>
      <c r="I294" s="1252"/>
      <c r="J294" s="1076" t="s">
        <v>624</v>
      </c>
      <c r="K294" s="1280" t="s">
        <v>573</v>
      </c>
      <c r="L294" s="1280">
        <v>1</v>
      </c>
      <c r="M294" s="1253"/>
      <c r="N294" s="1298" t="str">
        <f t="shared" si="20"/>
        <v>Included</v>
      </c>
      <c r="O294" s="1299">
        <f t="shared" si="21"/>
        <v>0</v>
      </c>
      <c r="P294" s="1070"/>
      <c r="Q294" s="1074">
        <f t="shared" si="22"/>
        <v>0</v>
      </c>
      <c r="R294" s="1075">
        <f t="shared" si="23"/>
        <v>0</v>
      </c>
      <c r="S294" s="1070"/>
      <c r="T294" s="1071"/>
      <c r="U294" s="1070"/>
      <c r="V294" s="1072"/>
      <c r="W294" s="1070"/>
      <c r="X294" s="1070"/>
      <c r="Y294" s="1070"/>
    </row>
    <row r="295" spans="1:25" s="1029" customFormat="1" ht="93" customHeight="1">
      <c r="A295" s="1076">
        <v>112</v>
      </c>
      <c r="B295" s="1076">
        <v>7000015668</v>
      </c>
      <c r="C295" s="1076">
        <v>1130</v>
      </c>
      <c r="D295" s="1076" t="s">
        <v>589</v>
      </c>
      <c r="E295" s="1076">
        <v>1000028406</v>
      </c>
      <c r="F295" s="1076">
        <v>85371000</v>
      </c>
      <c r="G295" s="1251"/>
      <c r="H295" s="1280">
        <v>18</v>
      </c>
      <c r="I295" s="1252"/>
      <c r="J295" s="1076" t="s">
        <v>626</v>
      </c>
      <c r="K295" s="1280" t="s">
        <v>574</v>
      </c>
      <c r="L295" s="1280">
        <v>1</v>
      </c>
      <c r="M295" s="1253"/>
      <c r="N295" s="1298" t="str">
        <f t="shared" si="20"/>
        <v>Included</v>
      </c>
      <c r="O295" s="1299">
        <f t="shared" si="21"/>
        <v>0</v>
      </c>
      <c r="P295" s="1070"/>
      <c r="Q295" s="1074">
        <f t="shared" si="22"/>
        <v>0</v>
      </c>
      <c r="R295" s="1075">
        <f t="shared" si="23"/>
        <v>0</v>
      </c>
      <c r="S295" s="1070"/>
      <c r="T295" s="1071"/>
      <c r="U295" s="1070"/>
      <c r="V295" s="1072"/>
      <c r="W295" s="1070"/>
      <c r="X295" s="1070"/>
      <c r="Y295" s="1070"/>
    </row>
    <row r="296" spans="1:25" s="1029" customFormat="1" ht="97.8" customHeight="1">
      <c r="A296" s="1076">
        <v>113</v>
      </c>
      <c r="B296" s="1076">
        <v>7000015668</v>
      </c>
      <c r="C296" s="1076">
        <v>1140</v>
      </c>
      <c r="D296" s="1076" t="s">
        <v>589</v>
      </c>
      <c r="E296" s="1076">
        <v>1000028407</v>
      </c>
      <c r="F296" s="1076">
        <v>85371000</v>
      </c>
      <c r="G296" s="1251"/>
      <c r="H296" s="1280">
        <v>18</v>
      </c>
      <c r="I296" s="1252"/>
      <c r="J296" s="1076" t="s">
        <v>627</v>
      </c>
      <c r="K296" s="1280" t="s">
        <v>574</v>
      </c>
      <c r="L296" s="1280">
        <v>1</v>
      </c>
      <c r="M296" s="1253"/>
      <c r="N296" s="1298" t="str">
        <f t="shared" si="20"/>
        <v>Included</v>
      </c>
      <c r="O296" s="1299">
        <f t="shared" si="21"/>
        <v>0</v>
      </c>
      <c r="P296" s="1070"/>
      <c r="Q296" s="1074">
        <f t="shared" si="22"/>
        <v>0</v>
      </c>
      <c r="R296" s="1075">
        <f t="shared" si="23"/>
        <v>0</v>
      </c>
      <c r="S296" s="1070"/>
      <c r="T296" s="1071"/>
      <c r="U296" s="1070"/>
      <c r="V296" s="1072"/>
      <c r="W296" s="1070"/>
      <c r="X296" s="1070"/>
      <c r="Y296" s="1070"/>
    </row>
    <row r="297" spans="1:25" s="1029" customFormat="1" ht="39.75" customHeight="1">
      <c r="A297" s="1076">
        <v>114</v>
      </c>
      <c r="B297" s="1076">
        <v>7000015668</v>
      </c>
      <c r="C297" s="1076">
        <v>1150</v>
      </c>
      <c r="D297" s="1076" t="s">
        <v>589</v>
      </c>
      <c r="E297" s="1076">
        <v>1000040985</v>
      </c>
      <c r="F297" s="1076">
        <v>76169990</v>
      </c>
      <c r="G297" s="1251"/>
      <c r="H297" s="1280">
        <v>18</v>
      </c>
      <c r="I297" s="1252"/>
      <c r="J297" s="1076" t="s">
        <v>628</v>
      </c>
      <c r="K297" s="1280" t="s">
        <v>574</v>
      </c>
      <c r="L297" s="1280">
        <v>2</v>
      </c>
      <c r="M297" s="1253"/>
      <c r="N297" s="1298" t="str">
        <f t="shared" si="20"/>
        <v>Included</v>
      </c>
      <c r="O297" s="1299">
        <f t="shared" si="21"/>
        <v>0</v>
      </c>
      <c r="P297" s="1070"/>
      <c r="Q297" s="1074">
        <f t="shared" si="22"/>
        <v>0</v>
      </c>
      <c r="R297" s="1075">
        <f t="shared" si="23"/>
        <v>0</v>
      </c>
      <c r="S297" s="1070"/>
      <c r="T297" s="1071"/>
      <c r="U297" s="1070"/>
      <c r="V297" s="1072"/>
      <c r="W297" s="1070"/>
      <c r="X297" s="1070"/>
      <c r="Y297" s="1070"/>
    </row>
    <row r="298" spans="1:25" s="1029" customFormat="1" ht="39.75" customHeight="1">
      <c r="A298" s="1076">
        <v>115</v>
      </c>
      <c r="B298" s="1076">
        <v>7000015668</v>
      </c>
      <c r="C298" s="1076">
        <v>1160</v>
      </c>
      <c r="D298" s="1076" t="s">
        <v>589</v>
      </c>
      <c r="E298" s="1076">
        <v>1000002095</v>
      </c>
      <c r="F298" s="1076">
        <v>85353090</v>
      </c>
      <c r="G298" s="1251"/>
      <c r="H298" s="1280">
        <v>18</v>
      </c>
      <c r="I298" s="1252"/>
      <c r="J298" s="1076" t="s">
        <v>629</v>
      </c>
      <c r="K298" s="1280" t="s">
        <v>573</v>
      </c>
      <c r="L298" s="1280">
        <v>1</v>
      </c>
      <c r="M298" s="1253"/>
      <c r="N298" s="1298" t="str">
        <f t="shared" si="20"/>
        <v>Included</v>
      </c>
      <c r="O298" s="1299">
        <f t="shared" si="21"/>
        <v>0</v>
      </c>
      <c r="P298" s="1070"/>
      <c r="Q298" s="1074">
        <f t="shared" si="22"/>
        <v>0</v>
      </c>
      <c r="R298" s="1075">
        <f t="shared" si="23"/>
        <v>0</v>
      </c>
      <c r="S298" s="1070"/>
      <c r="T298" s="1071"/>
      <c r="U298" s="1070"/>
      <c r="V298" s="1072"/>
      <c r="W298" s="1070"/>
      <c r="X298" s="1070"/>
      <c r="Y298" s="1070"/>
    </row>
    <row r="299" spans="1:25" s="1029" customFormat="1" ht="39.75" customHeight="1">
      <c r="A299" s="1076">
        <v>116</v>
      </c>
      <c r="B299" s="1076">
        <v>7000015668</v>
      </c>
      <c r="C299" s="1076">
        <v>1170</v>
      </c>
      <c r="D299" s="1076" t="s">
        <v>589</v>
      </c>
      <c r="E299" s="1076">
        <v>1000002094</v>
      </c>
      <c r="F299" s="1076">
        <v>85353090</v>
      </c>
      <c r="G299" s="1251"/>
      <c r="H299" s="1280">
        <v>18</v>
      </c>
      <c r="I299" s="1252"/>
      <c r="J299" s="1076" t="s">
        <v>630</v>
      </c>
      <c r="K299" s="1280" t="s">
        <v>573</v>
      </c>
      <c r="L299" s="1280">
        <v>2</v>
      </c>
      <c r="M299" s="1253"/>
      <c r="N299" s="1298" t="str">
        <f t="shared" si="20"/>
        <v>Included</v>
      </c>
      <c r="O299" s="1299">
        <f t="shared" si="21"/>
        <v>0</v>
      </c>
      <c r="P299" s="1070"/>
      <c r="Q299" s="1074">
        <f t="shared" si="22"/>
        <v>0</v>
      </c>
      <c r="R299" s="1075">
        <f t="shared" si="23"/>
        <v>0</v>
      </c>
      <c r="S299" s="1070"/>
      <c r="T299" s="1071"/>
      <c r="U299" s="1070"/>
      <c r="V299" s="1072"/>
      <c r="W299" s="1070"/>
      <c r="X299" s="1070"/>
      <c r="Y299" s="1070"/>
    </row>
    <row r="300" spans="1:25" s="1029" customFormat="1" ht="39.75" customHeight="1">
      <c r="A300" s="1076">
        <v>117</v>
      </c>
      <c r="B300" s="1076">
        <v>7000015668</v>
      </c>
      <c r="C300" s="1076">
        <v>1180</v>
      </c>
      <c r="D300" s="1076" t="s">
        <v>589</v>
      </c>
      <c r="E300" s="1076">
        <v>1000022798</v>
      </c>
      <c r="F300" s="1076">
        <v>85359030</v>
      </c>
      <c r="G300" s="1251"/>
      <c r="H300" s="1280">
        <v>18</v>
      </c>
      <c r="I300" s="1252"/>
      <c r="J300" s="1076" t="s">
        <v>631</v>
      </c>
      <c r="K300" s="1280" t="s">
        <v>573</v>
      </c>
      <c r="L300" s="1280">
        <v>1</v>
      </c>
      <c r="M300" s="1253"/>
      <c r="N300" s="1298" t="str">
        <f t="shared" si="20"/>
        <v>Included</v>
      </c>
      <c r="O300" s="1299">
        <f t="shared" si="21"/>
        <v>0</v>
      </c>
      <c r="P300" s="1070"/>
      <c r="Q300" s="1074">
        <f t="shared" si="22"/>
        <v>0</v>
      </c>
      <c r="R300" s="1075">
        <f t="shared" si="23"/>
        <v>0</v>
      </c>
      <c r="S300" s="1070"/>
      <c r="T300" s="1071"/>
      <c r="U300" s="1070"/>
      <c r="V300" s="1072"/>
      <c r="W300" s="1070"/>
      <c r="X300" s="1070"/>
      <c r="Y300" s="1070"/>
    </row>
    <row r="301" spans="1:25" s="1029" customFormat="1" ht="129" customHeight="1">
      <c r="A301" s="1076">
        <v>118</v>
      </c>
      <c r="B301" s="1076">
        <v>7000015668</v>
      </c>
      <c r="C301" s="1076">
        <v>1190</v>
      </c>
      <c r="D301" s="1076" t="s">
        <v>589</v>
      </c>
      <c r="E301" s="1076">
        <v>1000040982</v>
      </c>
      <c r="F301" s="1076">
        <v>85043100</v>
      </c>
      <c r="G301" s="1251"/>
      <c r="H301" s="1280">
        <v>18</v>
      </c>
      <c r="I301" s="1252"/>
      <c r="J301" s="1076" t="s">
        <v>632</v>
      </c>
      <c r="K301" s="1280" t="s">
        <v>574</v>
      </c>
      <c r="L301" s="1280">
        <v>6</v>
      </c>
      <c r="M301" s="1253"/>
      <c r="N301" s="1298" t="str">
        <f t="shared" si="20"/>
        <v>Included</v>
      </c>
      <c r="O301" s="1299">
        <f t="shared" si="21"/>
        <v>0</v>
      </c>
      <c r="P301" s="1070"/>
      <c r="Q301" s="1074">
        <f t="shared" si="22"/>
        <v>0</v>
      </c>
      <c r="R301" s="1075">
        <f t="shared" si="23"/>
        <v>0</v>
      </c>
      <c r="S301" s="1070"/>
      <c r="T301" s="1071"/>
      <c r="U301" s="1070"/>
      <c r="V301" s="1072"/>
      <c r="W301" s="1070"/>
      <c r="X301" s="1070"/>
      <c r="Y301" s="1070"/>
    </row>
    <row r="302" spans="1:25" s="1029" customFormat="1" ht="39.75" customHeight="1">
      <c r="A302" s="1076">
        <v>119</v>
      </c>
      <c r="B302" s="1076">
        <v>7000015668</v>
      </c>
      <c r="C302" s="1076">
        <v>1200</v>
      </c>
      <c r="D302" s="1076" t="s">
        <v>589</v>
      </c>
      <c r="E302" s="1076">
        <v>1000020401</v>
      </c>
      <c r="F302" s="1076">
        <v>85354010</v>
      </c>
      <c r="G302" s="1251"/>
      <c r="H302" s="1280">
        <v>18</v>
      </c>
      <c r="I302" s="1252"/>
      <c r="J302" s="1076" t="s">
        <v>633</v>
      </c>
      <c r="K302" s="1280" t="s">
        <v>573</v>
      </c>
      <c r="L302" s="1280">
        <v>12</v>
      </c>
      <c r="M302" s="1253"/>
      <c r="N302" s="1298" t="str">
        <f t="shared" si="20"/>
        <v>Included</v>
      </c>
      <c r="O302" s="1299">
        <f t="shared" si="21"/>
        <v>0</v>
      </c>
      <c r="P302" s="1070"/>
      <c r="Q302" s="1074">
        <f t="shared" si="22"/>
        <v>0</v>
      </c>
      <c r="R302" s="1075">
        <f t="shared" si="23"/>
        <v>0</v>
      </c>
      <c r="S302" s="1070"/>
      <c r="T302" s="1071"/>
      <c r="U302" s="1070"/>
      <c r="V302" s="1072"/>
      <c r="W302" s="1070"/>
      <c r="X302" s="1070"/>
      <c r="Y302" s="1070"/>
    </row>
    <row r="303" spans="1:25" s="1029" customFormat="1" ht="39.75" customHeight="1">
      <c r="A303" s="1076">
        <v>120</v>
      </c>
      <c r="B303" s="1076">
        <v>7000015668</v>
      </c>
      <c r="C303" s="1076">
        <v>1210</v>
      </c>
      <c r="D303" s="1076" t="s">
        <v>589</v>
      </c>
      <c r="E303" s="1076">
        <v>1000020375</v>
      </c>
      <c r="F303" s="1076">
        <v>85354010</v>
      </c>
      <c r="G303" s="1251"/>
      <c r="H303" s="1280">
        <v>18</v>
      </c>
      <c r="I303" s="1252"/>
      <c r="J303" s="1076" t="s">
        <v>611</v>
      </c>
      <c r="K303" s="1280" t="s">
        <v>573</v>
      </c>
      <c r="L303" s="1280">
        <v>12</v>
      </c>
      <c r="M303" s="1253"/>
      <c r="N303" s="1298" t="str">
        <f t="shared" si="20"/>
        <v>Included</v>
      </c>
      <c r="O303" s="1299">
        <f t="shared" si="21"/>
        <v>0</v>
      </c>
      <c r="P303" s="1070"/>
      <c r="Q303" s="1074">
        <f t="shared" si="22"/>
        <v>0</v>
      </c>
      <c r="R303" s="1075">
        <f t="shared" si="23"/>
        <v>0</v>
      </c>
      <c r="S303" s="1070"/>
      <c r="T303" s="1071"/>
      <c r="U303" s="1070"/>
      <c r="V303" s="1072"/>
      <c r="W303" s="1070"/>
      <c r="X303" s="1070"/>
      <c r="Y303" s="1070"/>
    </row>
    <row r="304" spans="1:25" s="1029" customFormat="1" ht="105.6" customHeight="1">
      <c r="A304" s="1076">
        <v>121</v>
      </c>
      <c r="B304" s="1076">
        <v>7000015668</v>
      </c>
      <c r="C304" s="1076">
        <v>1220</v>
      </c>
      <c r="D304" s="1076" t="s">
        <v>589</v>
      </c>
      <c r="E304" s="1076">
        <v>1000032454</v>
      </c>
      <c r="F304" s="1076">
        <v>85043100</v>
      </c>
      <c r="G304" s="1251"/>
      <c r="H304" s="1280">
        <v>18</v>
      </c>
      <c r="I304" s="1252"/>
      <c r="J304" s="1076" t="s">
        <v>634</v>
      </c>
      <c r="K304" s="1280" t="s">
        <v>573</v>
      </c>
      <c r="L304" s="1280">
        <v>3</v>
      </c>
      <c r="M304" s="1253"/>
      <c r="N304" s="1298" t="str">
        <f t="shared" si="20"/>
        <v>Included</v>
      </c>
      <c r="O304" s="1299">
        <f t="shared" si="21"/>
        <v>0</v>
      </c>
      <c r="P304" s="1070"/>
      <c r="Q304" s="1074">
        <f t="shared" si="22"/>
        <v>0</v>
      </c>
      <c r="R304" s="1075">
        <f t="shared" si="23"/>
        <v>0</v>
      </c>
      <c r="S304" s="1070"/>
      <c r="T304" s="1071"/>
      <c r="U304" s="1070"/>
      <c r="V304" s="1072"/>
      <c r="W304" s="1070"/>
      <c r="X304" s="1070"/>
      <c r="Y304" s="1070"/>
    </row>
    <row r="305" spans="1:25" s="1029" customFormat="1" ht="89.4" customHeight="1">
      <c r="A305" s="1076">
        <v>122</v>
      </c>
      <c r="B305" s="1076">
        <v>7000015668</v>
      </c>
      <c r="C305" s="1076">
        <v>1230</v>
      </c>
      <c r="D305" s="1076" t="s">
        <v>589</v>
      </c>
      <c r="E305" s="1076">
        <v>1000028389</v>
      </c>
      <c r="F305" s="1076">
        <v>85352121</v>
      </c>
      <c r="G305" s="1251"/>
      <c r="H305" s="1280">
        <v>18</v>
      </c>
      <c r="I305" s="1252"/>
      <c r="J305" s="1076" t="s">
        <v>635</v>
      </c>
      <c r="K305" s="1280" t="s">
        <v>573</v>
      </c>
      <c r="L305" s="1280">
        <v>1</v>
      </c>
      <c r="M305" s="1253"/>
      <c r="N305" s="1298" t="str">
        <f t="shared" si="20"/>
        <v>Included</v>
      </c>
      <c r="O305" s="1299">
        <f t="shared" si="21"/>
        <v>0</v>
      </c>
      <c r="P305" s="1070"/>
      <c r="Q305" s="1074">
        <f t="shared" si="22"/>
        <v>0</v>
      </c>
      <c r="R305" s="1075">
        <f t="shared" si="23"/>
        <v>0</v>
      </c>
      <c r="S305" s="1070"/>
      <c r="T305" s="1071"/>
      <c r="U305" s="1070"/>
      <c r="V305" s="1072"/>
      <c r="W305" s="1070"/>
      <c r="X305" s="1070"/>
      <c r="Y305" s="1070"/>
    </row>
    <row r="306" spans="1:25" s="1029" customFormat="1" ht="103.8" customHeight="1">
      <c r="A306" s="1076">
        <v>123</v>
      </c>
      <c r="B306" s="1076">
        <v>7000015668</v>
      </c>
      <c r="C306" s="1076">
        <v>1240</v>
      </c>
      <c r="D306" s="1076" t="s">
        <v>589</v>
      </c>
      <c r="E306" s="1076">
        <v>1000028388</v>
      </c>
      <c r="F306" s="1076">
        <v>85352121</v>
      </c>
      <c r="G306" s="1251"/>
      <c r="H306" s="1280">
        <v>18</v>
      </c>
      <c r="I306" s="1252"/>
      <c r="J306" s="1076" t="s">
        <v>636</v>
      </c>
      <c r="K306" s="1280" t="s">
        <v>573</v>
      </c>
      <c r="L306" s="1280">
        <v>3</v>
      </c>
      <c r="M306" s="1253"/>
      <c r="N306" s="1298" t="str">
        <f t="shared" si="20"/>
        <v>Included</v>
      </c>
      <c r="O306" s="1299">
        <f t="shared" si="21"/>
        <v>0</v>
      </c>
      <c r="P306" s="1070"/>
      <c r="Q306" s="1074">
        <f t="shared" si="22"/>
        <v>0</v>
      </c>
      <c r="R306" s="1075">
        <f t="shared" si="23"/>
        <v>0</v>
      </c>
      <c r="S306" s="1070"/>
      <c r="T306" s="1071"/>
      <c r="U306" s="1070"/>
      <c r="V306" s="1072"/>
      <c r="W306" s="1070"/>
      <c r="X306" s="1070"/>
      <c r="Y306" s="1070"/>
    </row>
    <row r="307" spans="1:25" s="1029" customFormat="1" ht="39.75" customHeight="1">
      <c r="A307" s="1076">
        <v>124</v>
      </c>
      <c r="B307" s="1076">
        <v>7000015668</v>
      </c>
      <c r="C307" s="1076">
        <v>1250</v>
      </c>
      <c r="D307" s="1076" t="s">
        <v>589</v>
      </c>
      <c r="E307" s="1076">
        <v>1000022782</v>
      </c>
      <c r="F307" s="1076">
        <v>85359030</v>
      </c>
      <c r="G307" s="1251"/>
      <c r="H307" s="1280">
        <v>18</v>
      </c>
      <c r="I307" s="1252"/>
      <c r="J307" s="1076" t="s">
        <v>608</v>
      </c>
      <c r="K307" s="1280" t="s">
        <v>573</v>
      </c>
      <c r="L307" s="1280">
        <v>3</v>
      </c>
      <c r="M307" s="1253"/>
      <c r="N307" s="1298" t="str">
        <f t="shared" si="20"/>
        <v>Included</v>
      </c>
      <c r="O307" s="1299">
        <f t="shared" si="21"/>
        <v>0</v>
      </c>
      <c r="P307" s="1070"/>
      <c r="Q307" s="1074">
        <f t="shared" si="22"/>
        <v>0</v>
      </c>
      <c r="R307" s="1075">
        <f t="shared" si="23"/>
        <v>0</v>
      </c>
      <c r="S307" s="1070"/>
      <c r="T307" s="1071"/>
      <c r="U307" s="1070"/>
      <c r="V307" s="1072"/>
      <c r="W307" s="1070"/>
      <c r="X307" s="1070"/>
      <c r="Y307" s="1070"/>
    </row>
    <row r="308" spans="1:25" s="1029" customFormat="1" ht="102" customHeight="1">
      <c r="A308" s="1076">
        <v>125</v>
      </c>
      <c r="B308" s="1076">
        <v>7000015668</v>
      </c>
      <c r="C308" s="1076">
        <v>1260</v>
      </c>
      <c r="D308" s="1076" t="s">
        <v>589</v>
      </c>
      <c r="E308" s="1076">
        <v>1000040984</v>
      </c>
      <c r="F308" s="1076">
        <v>85073000</v>
      </c>
      <c r="G308" s="1251"/>
      <c r="H308" s="1280">
        <v>28</v>
      </c>
      <c r="I308" s="1252"/>
      <c r="J308" s="1076" t="s">
        <v>637</v>
      </c>
      <c r="K308" s="1280" t="s">
        <v>574</v>
      </c>
      <c r="L308" s="1280">
        <v>1</v>
      </c>
      <c r="M308" s="1253"/>
      <c r="N308" s="1298" t="str">
        <f t="shared" ref="N308:N342" si="24">IF(M308=0, "Included",IF(ISERROR(L308*M308), M308, L308*M308))</f>
        <v>Included</v>
      </c>
      <c r="O308" s="1299">
        <f t="shared" ref="O308:O342" si="25">R308</f>
        <v>0</v>
      </c>
      <c r="P308" s="1070"/>
      <c r="Q308" s="1074">
        <f t="shared" ref="Q308:Q342" si="26">IF(N308="Included",0,N308)</f>
        <v>0</v>
      </c>
      <c r="R308" s="1075">
        <f t="shared" si="23"/>
        <v>0</v>
      </c>
      <c r="S308" s="1070"/>
      <c r="T308" s="1071"/>
      <c r="U308" s="1070"/>
      <c r="V308" s="1072"/>
      <c r="W308" s="1070"/>
      <c r="X308" s="1070"/>
      <c r="Y308" s="1070"/>
    </row>
    <row r="309" spans="1:25" s="1029" customFormat="1" ht="93" customHeight="1">
      <c r="A309" s="1076">
        <v>126</v>
      </c>
      <c r="B309" s="1076">
        <v>7000015668</v>
      </c>
      <c r="C309" s="1076">
        <v>1270</v>
      </c>
      <c r="D309" s="1076" t="s">
        <v>589</v>
      </c>
      <c r="E309" s="1076">
        <v>1000040983</v>
      </c>
      <c r="F309" s="1076">
        <v>85044030</v>
      </c>
      <c r="G309" s="1251"/>
      <c r="H309" s="1280">
        <v>18</v>
      </c>
      <c r="I309" s="1252"/>
      <c r="J309" s="1076" t="s">
        <v>638</v>
      </c>
      <c r="K309" s="1280" t="s">
        <v>574</v>
      </c>
      <c r="L309" s="1280">
        <v>1</v>
      </c>
      <c r="M309" s="1253"/>
      <c r="N309" s="1298" t="str">
        <f t="shared" si="24"/>
        <v>Included</v>
      </c>
      <c r="O309" s="1299">
        <f t="shared" si="25"/>
        <v>0</v>
      </c>
      <c r="P309" s="1070"/>
      <c r="Q309" s="1074">
        <f t="shared" si="26"/>
        <v>0</v>
      </c>
      <c r="R309" s="1075">
        <f t="shared" ref="R309:R342" si="27">IF(I309="", H309*Q309/100,I309*Q309/100)</f>
        <v>0</v>
      </c>
      <c r="S309" s="1070"/>
      <c r="T309" s="1071"/>
      <c r="U309" s="1070"/>
      <c r="V309" s="1072"/>
      <c r="W309" s="1070"/>
      <c r="X309" s="1070"/>
      <c r="Y309" s="1070"/>
    </row>
    <row r="310" spans="1:25" s="1029" customFormat="1" ht="39.75" customHeight="1">
      <c r="A310" s="1076">
        <v>127</v>
      </c>
      <c r="B310" s="1076">
        <v>7000015668</v>
      </c>
      <c r="C310" s="1076">
        <v>1280</v>
      </c>
      <c r="D310" s="1076" t="s">
        <v>589</v>
      </c>
      <c r="E310" s="1076">
        <v>1000004303</v>
      </c>
      <c r="F310" s="1076">
        <v>85371000</v>
      </c>
      <c r="G310" s="1251"/>
      <c r="H310" s="1280">
        <v>18</v>
      </c>
      <c r="I310" s="1252"/>
      <c r="J310" s="1076" t="s">
        <v>639</v>
      </c>
      <c r="K310" s="1280" t="s">
        <v>574</v>
      </c>
      <c r="L310" s="1280">
        <v>1</v>
      </c>
      <c r="M310" s="1253"/>
      <c r="N310" s="1298" t="str">
        <f t="shared" si="24"/>
        <v>Included</v>
      </c>
      <c r="O310" s="1299">
        <f t="shared" si="25"/>
        <v>0</v>
      </c>
      <c r="P310" s="1070"/>
      <c r="Q310" s="1074">
        <f t="shared" si="26"/>
        <v>0</v>
      </c>
      <c r="R310" s="1075">
        <f t="shared" si="27"/>
        <v>0</v>
      </c>
      <c r="S310" s="1070"/>
      <c r="T310" s="1071"/>
      <c r="U310" s="1070"/>
      <c r="V310" s="1072"/>
      <c r="W310" s="1070"/>
      <c r="X310" s="1070"/>
      <c r="Y310" s="1070"/>
    </row>
    <row r="311" spans="1:25" s="1029" customFormat="1" ht="39.75" customHeight="1">
      <c r="A311" s="1076">
        <v>128</v>
      </c>
      <c r="B311" s="1076">
        <v>7000015668</v>
      </c>
      <c r="C311" s="1076">
        <v>1290</v>
      </c>
      <c r="D311" s="1076" t="s">
        <v>589</v>
      </c>
      <c r="E311" s="1076">
        <v>1000029987</v>
      </c>
      <c r="F311" s="1076">
        <v>85446090</v>
      </c>
      <c r="G311" s="1251"/>
      <c r="H311" s="1280">
        <v>18</v>
      </c>
      <c r="I311" s="1252"/>
      <c r="J311" s="1076" t="s">
        <v>640</v>
      </c>
      <c r="K311" s="1280" t="s">
        <v>581</v>
      </c>
      <c r="L311" s="1280">
        <v>50</v>
      </c>
      <c r="M311" s="1253"/>
      <c r="N311" s="1298" t="str">
        <f t="shared" si="24"/>
        <v>Included</v>
      </c>
      <c r="O311" s="1299">
        <f t="shared" si="25"/>
        <v>0</v>
      </c>
      <c r="P311" s="1070"/>
      <c r="Q311" s="1074">
        <f t="shared" si="26"/>
        <v>0</v>
      </c>
      <c r="R311" s="1075">
        <f t="shared" si="27"/>
        <v>0</v>
      </c>
      <c r="S311" s="1070"/>
      <c r="T311" s="1071"/>
      <c r="U311" s="1070"/>
      <c r="V311" s="1072"/>
      <c r="W311" s="1070"/>
      <c r="X311" s="1070"/>
      <c r="Y311" s="1070"/>
    </row>
    <row r="312" spans="1:25" s="1029" customFormat="1" ht="39.75" customHeight="1">
      <c r="A312" s="1076">
        <v>129</v>
      </c>
      <c r="B312" s="1076">
        <v>7000015668</v>
      </c>
      <c r="C312" s="1076">
        <v>1300</v>
      </c>
      <c r="D312" s="1076" t="s">
        <v>589</v>
      </c>
      <c r="E312" s="1076">
        <v>1000027320</v>
      </c>
      <c r="F312" s="1076">
        <v>85446090</v>
      </c>
      <c r="G312" s="1251"/>
      <c r="H312" s="1280">
        <v>18</v>
      </c>
      <c r="I312" s="1252"/>
      <c r="J312" s="1076" t="s">
        <v>641</v>
      </c>
      <c r="K312" s="1280" t="s">
        <v>581</v>
      </c>
      <c r="L312" s="1280">
        <v>150</v>
      </c>
      <c r="M312" s="1253"/>
      <c r="N312" s="1298" t="str">
        <f t="shared" si="24"/>
        <v>Included</v>
      </c>
      <c r="O312" s="1299">
        <f t="shared" si="25"/>
        <v>0</v>
      </c>
      <c r="P312" s="1070"/>
      <c r="Q312" s="1074">
        <f t="shared" si="26"/>
        <v>0</v>
      </c>
      <c r="R312" s="1075">
        <f t="shared" si="27"/>
        <v>0</v>
      </c>
      <c r="S312" s="1070"/>
      <c r="T312" s="1071"/>
      <c r="U312" s="1070"/>
      <c r="V312" s="1072"/>
      <c r="W312" s="1070"/>
      <c r="X312" s="1070"/>
      <c r="Y312" s="1070"/>
    </row>
    <row r="313" spans="1:25" s="1029" customFormat="1" ht="93.6" customHeight="1">
      <c r="A313" s="1076">
        <v>130</v>
      </c>
      <c r="B313" s="1076">
        <v>7000015668</v>
      </c>
      <c r="C313" s="1076">
        <v>1310</v>
      </c>
      <c r="D313" s="1076" t="s">
        <v>589</v>
      </c>
      <c r="E313" s="1076">
        <v>1000029995</v>
      </c>
      <c r="F313" s="1076">
        <v>85479090</v>
      </c>
      <c r="G313" s="1251"/>
      <c r="H313" s="1280">
        <v>18</v>
      </c>
      <c r="I313" s="1252"/>
      <c r="J313" s="1076" t="s">
        <v>642</v>
      </c>
      <c r="K313" s="1280" t="s">
        <v>574</v>
      </c>
      <c r="L313" s="1280">
        <v>2</v>
      </c>
      <c r="M313" s="1253"/>
      <c r="N313" s="1298" t="str">
        <f t="shared" si="24"/>
        <v>Included</v>
      </c>
      <c r="O313" s="1299">
        <f t="shared" si="25"/>
        <v>0</v>
      </c>
      <c r="P313" s="1070"/>
      <c r="Q313" s="1074">
        <f t="shared" si="26"/>
        <v>0</v>
      </c>
      <c r="R313" s="1075">
        <f t="shared" si="27"/>
        <v>0</v>
      </c>
      <c r="S313" s="1070"/>
      <c r="T313" s="1071"/>
      <c r="U313" s="1070"/>
      <c r="V313" s="1072"/>
      <c r="W313" s="1070"/>
      <c r="X313" s="1070"/>
      <c r="Y313" s="1070"/>
    </row>
    <row r="314" spans="1:25" s="1029" customFormat="1" ht="82.2" customHeight="1">
      <c r="A314" s="1076">
        <v>131</v>
      </c>
      <c r="B314" s="1076">
        <v>7000015668</v>
      </c>
      <c r="C314" s="1076">
        <v>1320</v>
      </c>
      <c r="D314" s="1076" t="s">
        <v>589</v>
      </c>
      <c r="E314" s="1076">
        <v>1000029993</v>
      </c>
      <c r="F314" s="1076">
        <v>85479090</v>
      </c>
      <c r="G314" s="1251"/>
      <c r="H314" s="1280">
        <v>18</v>
      </c>
      <c r="I314" s="1252"/>
      <c r="J314" s="1076" t="s">
        <v>643</v>
      </c>
      <c r="K314" s="1280" t="s">
        <v>574</v>
      </c>
      <c r="L314" s="1280">
        <v>2</v>
      </c>
      <c r="M314" s="1253"/>
      <c r="N314" s="1298" t="str">
        <f t="shared" si="24"/>
        <v>Included</v>
      </c>
      <c r="O314" s="1299">
        <f t="shared" si="25"/>
        <v>0</v>
      </c>
      <c r="P314" s="1070"/>
      <c r="Q314" s="1074">
        <f t="shared" si="26"/>
        <v>0</v>
      </c>
      <c r="R314" s="1075">
        <f t="shared" si="27"/>
        <v>0</v>
      </c>
      <c r="S314" s="1070"/>
      <c r="T314" s="1071"/>
      <c r="U314" s="1070"/>
      <c r="V314" s="1072"/>
      <c r="W314" s="1070"/>
      <c r="X314" s="1070"/>
      <c r="Y314" s="1070"/>
    </row>
    <row r="315" spans="1:25" s="1029" customFormat="1" ht="79.8" customHeight="1">
      <c r="A315" s="1076">
        <v>132</v>
      </c>
      <c r="B315" s="1076">
        <v>7000015668</v>
      </c>
      <c r="C315" s="1076">
        <v>1330</v>
      </c>
      <c r="D315" s="1076" t="s">
        <v>589</v>
      </c>
      <c r="E315" s="1076">
        <v>1000033216</v>
      </c>
      <c r="F315" s="1076">
        <v>85479090</v>
      </c>
      <c r="G315" s="1251"/>
      <c r="H315" s="1280">
        <v>18</v>
      </c>
      <c r="I315" s="1252"/>
      <c r="J315" s="1076" t="s">
        <v>644</v>
      </c>
      <c r="K315" s="1280" t="s">
        <v>574</v>
      </c>
      <c r="L315" s="1280">
        <v>3</v>
      </c>
      <c r="M315" s="1253"/>
      <c r="N315" s="1298" t="str">
        <f t="shared" si="24"/>
        <v>Included</v>
      </c>
      <c r="O315" s="1299">
        <f t="shared" si="25"/>
        <v>0</v>
      </c>
      <c r="P315" s="1070"/>
      <c r="Q315" s="1074">
        <f t="shared" si="26"/>
        <v>0</v>
      </c>
      <c r="R315" s="1075">
        <f t="shared" si="27"/>
        <v>0</v>
      </c>
      <c r="S315" s="1070"/>
      <c r="T315" s="1071"/>
      <c r="U315" s="1070"/>
      <c r="V315" s="1072"/>
      <c r="W315" s="1070"/>
      <c r="X315" s="1070"/>
      <c r="Y315" s="1070"/>
    </row>
    <row r="316" spans="1:25" s="1029" customFormat="1" ht="93.6" customHeight="1">
      <c r="A316" s="1076">
        <v>133</v>
      </c>
      <c r="B316" s="1076">
        <v>7000015668</v>
      </c>
      <c r="C316" s="1076">
        <v>1340</v>
      </c>
      <c r="D316" s="1076" t="s">
        <v>589</v>
      </c>
      <c r="E316" s="1076">
        <v>1000033215</v>
      </c>
      <c r="F316" s="1076">
        <v>85479090</v>
      </c>
      <c r="G316" s="1251"/>
      <c r="H316" s="1280">
        <v>18</v>
      </c>
      <c r="I316" s="1252"/>
      <c r="J316" s="1076" t="s">
        <v>645</v>
      </c>
      <c r="K316" s="1280" t="s">
        <v>574</v>
      </c>
      <c r="L316" s="1280">
        <v>3</v>
      </c>
      <c r="M316" s="1253"/>
      <c r="N316" s="1298" t="str">
        <f t="shared" si="24"/>
        <v>Included</v>
      </c>
      <c r="O316" s="1299">
        <f t="shared" si="25"/>
        <v>0</v>
      </c>
      <c r="P316" s="1070"/>
      <c r="Q316" s="1074">
        <f t="shared" si="26"/>
        <v>0</v>
      </c>
      <c r="R316" s="1075">
        <f t="shared" si="27"/>
        <v>0</v>
      </c>
      <c r="S316" s="1070"/>
      <c r="T316" s="1071"/>
      <c r="U316" s="1070"/>
      <c r="V316" s="1072"/>
      <c r="W316" s="1070"/>
      <c r="X316" s="1070"/>
      <c r="Y316" s="1070"/>
    </row>
    <row r="317" spans="1:25" s="1029" customFormat="1" ht="39.75" customHeight="1">
      <c r="A317" s="1076">
        <v>134</v>
      </c>
      <c r="B317" s="1076">
        <v>7000015668</v>
      </c>
      <c r="C317" s="1076">
        <v>1350</v>
      </c>
      <c r="D317" s="1076" t="s">
        <v>589</v>
      </c>
      <c r="E317" s="1076">
        <v>1000000499</v>
      </c>
      <c r="F317" s="1076">
        <v>85446020</v>
      </c>
      <c r="G317" s="1251"/>
      <c r="H317" s="1280">
        <v>18</v>
      </c>
      <c r="I317" s="1252"/>
      <c r="J317" s="1076" t="s">
        <v>646</v>
      </c>
      <c r="K317" s="1280" t="s">
        <v>581</v>
      </c>
      <c r="L317" s="1280">
        <v>70</v>
      </c>
      <c r="M317" s="1253"/>
      <c r="N317" s="1298" t="str">
        <f t="shared" si="24"/>
        <v>Included</v>
      </c>
      <c r="O317" s="1299">
        <f t="shared" si="25"/>
        <v>0</v>
      </c>
      <c r="P317" s="1070"/>
      <c r="Q317" s="1074">
        <f t="shared" si="26"/>
        <v>0</v>
      </c>
      <c r="R317" s="1075">
        <f t="shared" si="27"/>
        <v>0</v>
      </c>
      <c r="S317" s="1070"/>
      <c r="T317" s="1071"/>
      <c r="U317" s="1070"/>
      <c r="V317" s="1072"/>
      <c r="W317" s="1070"/>
      <c r="X317" s="1070"/>
      <c r="Y317" s="1070"/>
    </row>
    <row r="318" spans="1:25" s="1029" customFormat="1" ht="39.75" customHeight="1">
      <c r="A318" s="1076">
        <v>135</v>
      </c>
      <c r="B318" s="1076">
        <v>7000015668</v>
      </c>
      <c r="C318" s="1076">
        <v>1360</v>
      </c>
      <c r="D318" s="1076" t="s">
        <v>589</v>
      </c>
      <c r="E318" s="1076">
        <v>1000000511</v>
      </c>
      <c r="F318" s="1076">
        <v>85446020</v>
      </c>
      <c r="G318" s="1251"/>
      <c r="H318" s="1280">
        <v>18</v>
      </c>
      <c r="I318" s="1252"/>
      <c r="J318" s="1076" t="s">
        <v>647</v>
      </c>
      <c r="K318" s="1280" t="s">
        <v>581</v>
      </c>
      <c r="L318" s="1280">
        <v>40</v>
      </c>
      <c r="M318" s="1253"/>
      <c r="N318" s="1298" t="str">
        <f t="shared" si="24"/>
        <v>Included</v>
      </c>
      <c r="O318" s="1299">
        <f t="shared" si="25"/>
        <v>0</v>
      </c>
      <c r="P318" s="1070"/>
      <c r="Q318" s="1074">
        <f t="shared" si="26"/>
        <v>0</v>
      </c>
      <c r="R318" s="1075">
        <f t="shared" si="27"/>
        <v>0</v>
      </c>
      <c r="S318" s="1070"/>
      <c r="T318" s="1071"/>
      <c r="U318" s="1070"/>
      <c r="V318" s="1072"/>
      <c r="W318" s="1070"/>
      <c r="X318" s="1070"/>
      <c r="Y318" s="1070"/>
    </row>
    <row r="319" spans="1:25" s="1029" customFormat="1" ht="39.75" customHeight="1">
      <c r="A319" s="1076">
        <v>136</v>
      </c>
      <c r="B319" s="1076">
        <v>7000015668</v>
      </c>
      <c r="C319" s="1076">
        <v>1370</v>
      </c>
      <c r="D319" s="1076" t="s">
        <v>589</v>
      </c>
      <c r="E319" s="1076">
        <v>1000037127</v>
      </c>
      <c r="F319" s="1076">
        <v>85446020</v>
      </c>
      <c r="G319" s="1251"/>
      <c r="H319" s="1280">
        <v>18</v>
      </c>
      <c r="I319" s="1252"/>
      <c r="J319" s="1076" t="s">
        <v>648</v>
      </c>
      <c r="K319" s="1280" t="s">
        <v>581</v>
      </c>
      <c r="L319" s="1280">
        <v>20</v>
      </c>
      <c r="M319" s="1253"/>
      <c r="N319" s="1298" t="str">
        <f t="shared" si="24"/>
        <v>Included</v>
      </c>
      <c r="O319" s="1299">
        <f t="shared" si="25"/>
        <v>0</v>
      </c>
      <c r="P319" s="1070"/>
      <c r="Q319" s="1074">
        <f t="shared" si="26"/>
        <v>0</v>
      </c>
      <c r="R319" s="1075">
        <f t="shared" si="27"/>
        <v>0</v>
      </c>
      <c r="S319" s="1070"/>
      <c r="T319" s="1071"/>
      <c r="U319" s="1070"/>
      <c r="V319" s="1072"/>
      <c r="W319" s="1070"/>
      <c r="X319" s="1070"/>
      <c r="Y319" s="1070"/>
    </row>
    <row r="320" spans="1:25" s="1029" customFormat="1" ht="39.75" customHeight="1">
      <c r="A320" s="1076">
        <v>137</v>
      </c>
      <c r="B320" s="1076">
        <v>7000015668</v>
      </c>
      <c r="C320" s="1076">
        <v>1380</v>
      </c>
      <c r="D320" s="1076" t="s">
        <v>589</v>
      </c>
      <c r="E320" s="1076">
        <v>1000000480</v>
      </c>
      <c r="F320" s="1076">
        <v>85446020</v>
      </c>
      <c r="G320" s="1251"/>
      <c r="H320" s="1280">
        <v>18</v>
      </c>
      <c r="I320" s="1252"/>
      <c r="J320" s="1076" t="s">
        <v>649</v>
      </c>
      <c r="K320" s="1280" t="s">
        <v>581</v>
      </c>
      <c r="L320" s="1280">
        <v>265</v>
      </c>
      <c r="M320" s="1253"/>
      <c r="N320" s="1298" t="str">
        <f t="shared" si="24"/>
        <v>Included</v>
      </c>
      <c r="O320" s="1299">
        <f t="shared" si="25"/>
        <v>0</v>
      </c>
      <c r="P320" s="1070"/>
      <c r="Q320" s="1074">
        <f t="shared" si="26"/>
        <v>0</v>
      </c>
      <c r="R320" s="1075">
        <f t="shared" si="27"/>
        <v>0</v>
      </c>
      <c r="S320" s="1070"/>
      <c r="T320" s="1071"/>
      <c r="U320" s="1070"/>
      <c r="V320" s="1072"/>
      <c r="W320" s="1070"/>
      <c r="X320" s="1070"/>
      <c r="Y320" s="1070"/>
    </row>
    <row r="321" spans="1:25" s="1029" customFormat="1" ht="39.75" customHeight="1">
      <c r="A321" s="1076">
        <v>138</v>
      </c>
      <c r="B321" s="1076">
        <v>7000015668</v>
      </c>
      <c r="C321" s="1076">
        <v>1390</v>
      </c>
      <c r="D321" s="1076" t="s">
        <v>589</v>
      </c>
      <c r="E321" s="1076">
        <v>1000000520</v>
      </c>
      <c r="F321" s="1076">
        <v>85446020</v>
      </c>
      <c r="G321" s="1251"/>
      <c r="H321" s="1280">
        <v>18</v>
      </c>
      <c r="I321" s="1252"/>
      <c r="J321" s="1076" t="s">
        <v>650</v>
      </c>
      <c r="K321" s="1280" t="s">
        <v>581</v>
      </c>
      <c r="L321" s="1280">
        <v>285</v>
      </c>
      <c r="M321" s="1253"/>
      <c r="N321" s="1298" t="str">
        <f t="shared" si="24"/>
        <v>Included</v>
      </c>
      <c r="O321" s="1299">
        <f t="shared" si="25"/>
        <v>0</v>
      </c>
      <c r="P321" s="1070"/>
      <c r="Q321" s="1074">
        <f t="shared" si="26"/>
        <v>0</v>
      </c>
      <c r="R321" s="1075">
        <f t="shared" si="27"/>
        <v>0</v>
      </c>
      <c r="S321" s="1070"/>
      <c r="T321" s="1071"/>
      <c r="U321" s="1070"/>
      <c r="V321" s="1072"/>
      <c r="W321" s="1070"/>
      <c r="X321" s="1070"/>
      <c r="Y321" s="1070"/>
    </row>
    <row r="322" spans="1:25" s="1029" customFormat="1" ht="39.75" customHeight="1">
      <c r="A322" s="1076">
        <v>139</v>
      </c>
      <c r="B322" s="1076">
        <v>7000015668</v>
      </c>
      <c r="C322" s="1076">
        <v>1400</v>
      </c>
      <c r="D322" s="1076" t="s">
        <v>589</v>
      </c>
      <c r="E322" s="1076">
        <v>1000000446</v>
      </c>
      <c r="F322" s="1076">
        <v>85446020</v>
      </c>
      <c r="G322" s="1251"/>
      <c r="H322" s="1280">
        <v>18</v>
      </c>
      <c r="I322" s="1252"/>
      <c r="J322" s="1076" t="s">
        <v>651</v>
      </c>
      <c r="K322" s="1280" t="s">
        <v>581</v>
      </c>
      <c r="L322" s="1280">
        <v>450</v>
      </c>
      <c r="M322" s="1253"/>
      <c r="N322" s="1298" t="str">
        <f t="shared" si="24"/>
        <v>Included</v>
      </c>
      <c r="O322" s="1299">
        <f t="shared" si="25"/>
        <v>0</v>
      </c>
      <c r="P322" s="1070"/>
      <c r="Q322" s="1074">
        <f t="shared" si="26"/>
        <v>0</v>
      </c>
      <c r="R322" s="1075">
        <f t="shared" si="27"/>
        <v>0</v>
      </c>
      <c r="S322" s="1070"/>
      <c r="T322" s="1071"/>
      <c r="U322" s="1070"/>
      <c r="V322" s="1072"/>
      <c r="W322" s="1070"/>
      <c r="X322" s="1070"/>
      <c r="Y322" s="1070"/>
    </row>
    <row r="323" spans="1:25" s="1029" customFormat="1" ht="81.599999999999994" customHeight="1">
      <c r="A323" s="1076">
        <v>140</v>
      </c>
      <c r="B323" s="1076">
        <v>7000015668</v>
      </c>
      <c r="C323" s="1076">
        <v>1410</v>
      </c>
      <c r="D323" s="1076" t="s">
        <v>589</v>
      </c>
      <c r="E323" s="1076">
        <v>1000028413</v>
      </c>
      <c r="F323" s="1076">
        <v>76169990</v>
      </c>
      <c r="G323" s="1251"/>
      <c r="H323" s="1280">
        <v>18</v>
      </c>
      <c r="I323" s="1252"/>
      <c r="J323" s="1076" t="s">
        <v>652</v>
      </c>
      <c r="K323" s="1280" t="s">
        <v>653</v>
      </c>
      <c r="L323" s="1280">
        <v>1</v>
      </c>
      <c r="M323" s="1253"/>
      <c r="N323" s="1298" t="str">
        <f t="shared" si="24"/>
        <v>Included</v>
      </c>
      <c r="O323" s="1299">
        <f t="shared" si="25"/>
        <v>0</v>
      </c>
      <c r="P323" s="1070"/>
      <c r="Q323" s="1074">
        <f t="shared" si="26"/>
        <v>0</v>
      </c>
      <c r="R323" s="1075">
        <f t="shared" si="27"/>
        <v>0</v>
      </c>
      <c r="S323" s="1070"/>
      <c r="T323" s="1071"/>
      <c r="U323" s="1070"/>
      <c r="V323" s="1072"/>
      <c r="W323" s="1070"/>
      <c r="X323" s="1070"/>
      <c r="Y323" s="1070"/>
    </row>
    <row r="324" spans="1:25" s="1029" customFormat="1" ht="87.6" customHeight="1">
      <c r="A324" s="1076">
        <v>141</v>
      </c>
      <c r="B324" s="1076">
        <v>7000015668</v>
      </c>
      <c r="C324" s="1076">
        <v>1420</v>
      </c>
      <c r="D324" s="1076" t="s">
        <v>589</v>
      </c>
      <c r="E324" s="1076">
        <v>1000028409</v>
      </c>
      <c r="F324" s="1076">
        <v>76169990</v>
      </c>
      <c r="G324" s="1251"/>
      <c r="H324" s="1280">
        <v>18</v>
      </c>
      <c r="I324" s="1252"/>
      <c r="J324" s="1076" t="s">
        <v>654</v>
      </c>
      <c r="K324" s="1280" t="s">
        <v>653</v>
      </c>
      <c r="L324" s="1280">
        <v>1</v>
      </c>
      <c r="M324" s="1253"/>
      <c r="N324" s="1298" t="str">
        <f t="shared" si="24"/>
        <v>Included</v>
      </c>
      <c r="O324" s="1299">
        <f t="shared" si="25"/>
        <v>0</v>
      </c>
      <c r="P324" s="1070"/>
      <c r="Q324" s="1074">
        <f t="shared" si="26"/>
        <v>0</v>
      </c>
      <c r="R324" s="1075">
        <f t="shared" si="27"/>
        <v>0</v>
      </c>
      <c r="S324" s="1070"/>
      <c r="T324" s="1071"/>
      <c r="U324" s="1070"/>
      <c r="V324" s="1072"/>
      <c r="W324" s="1070"/>
      <c r="X324" s="1070"/>
      <c r="Y324" s="1070"/>
    </row>
    <row r="325" spans="1:25" s="1029" customFormat="1" ht="79.2" customHeight="1">
      <c r="A325" s="1076">
        <v>142</v>
      </c>
      <c r="B325" s="1076">
        <v>7000015668</v>
      </c>
      <c r="C325" s="1076">
        <v>1430</v>
      </c>
      <c r="D325" s="1076" t="s">
        <v>589</v>
      </c>
      <c r="E325" s="1076">
        <v>1000028411</v>
      </c>
      <c r="F325" s="1076">
        <v>76169990</v>
      </c>
      <c r="G325" s="1251"/>
      <c r="H325" s="1280">
        <v>18</v>
      </c>
      <c r="I325" s="1252"/>
      <c r="J325" s="1076" t="s">
        <v>655</v>
      </c>
      <c r="K325" s="1280" t="s">
        <v>653</v>
      </c>
      <c r="L325" s="1280">
        <v>1</v>
      </c>
      <c r="M325" s="1253"/>
      <c r="N325" s="1298" t="str">
        <f t="shared" si="24"/>
        <v>Included</v>
      </c>
      <c r="O325" s="1299">
        <f t="shared" si="25"/>
        <v>0</v>
      </c>
      <c r="P325" s="1070"/>
      <c r="Q325" s="1074">
        <f t="shared" si="26"/>
        <v>0</v>
      </c>
      <c r="R325" s="1075">
        <f t="shared" si="27"/>
        <v>0</v>
      </c>
      <c r="S325" s="1070"/>
      <c r="T325" s="1071"/>
      <c r="U325" s="1070"/>
      <c r="V325" s="1072"/>
      <c r="W325" s="1070"/>
      <c r="X325" s="1070"/>
      <c r="Y325" s="1070"/>
    </row>
    <row r="326" spans="1:25" s="1029" customFormat="1" ht="82.2" customHeight="1">
      <c r="A326" s="1076">
        <v>143</v>
      </c>
      <c r="B326" s="1076">
        <v>7000015668</v>
      </c>
      <c r="C326" s="1076">
        <v>1440</v>
      </c>
      <c r="D326" s="1076" t="s">
        <v>589</v>
      </c>
      <c r="E326" s="1076">
        <v>1000028414</v>
      </c>
      <c r="F326" s="1076">
        <v>76169990</v>
      </c>
      <c r="G326" s="1251"/>
      <c r="H326" s="1280">
        <v>18</v>
      </c>
      <c r="I326" s="1252"/>
      <c r="J326" s="1076" t="s">
        <v>656</v>
      </c>
      <c r="K326" s="1280" t="s">
        <v>653</v>
      </c>
      <c r="L326" s="1280">
        <v>1</v>
      </c>
      <c r="M326" s="1253"/>
      <c r="N326" s="1298" t="str">
        <f t="shared" si="24"/>
        <v>Included</v>
      </c>
      <c r="O326" s="1299">
        <f t="shared" si="25"/>
        <v>0</v>
      </c>
      <c r="P326" s="1070"/>
      <c r="Q326" s="1074">
        <f t="shared" si="26"/>
        <v>0</v>
      </c>
      <c r="R326" s="1075">
        <f t="shared" si="27"/>
        <v>0</v>
      </c>
      <c r="S326" s="1070"/>
      <c r="T326" s="1071"/>
      <c r="U326" s="1070"/>
      <c r="V326" s="1072"/>
      <c r="W326" s="1070"/>
      <c r="X326" s="1070"/>
      <c r="Y326" s="1070"/>
    </row>
    <row r="327" spans="1:25" s="1029" customFormat="1" ht="87" customHeight="1">
      <c r="A327" s="1076">
        <v>144</v>
      </c>
      <c r="B327" s="1076">
        <v>7000015668</v>
      </c>
      <c r="C327" s="1076">
        <v>1450</v>
      </c>
      <c r="D327" s="1076" t="s">
        <v>589</v>
      </c>
      <c r="E327" s="1076">
        <v>1000028410</v>
      </c>
      <c r="F327" s="1076">
        <v>76169990</v>
      </c>
      <c r="G327" s="1251"/>
      <c r="H327" s="1280">
        <v>18</v>
      </c>
      <c r="I327" s="1252"/>
      <c r="J327" s="1076" t="s">
        <v>657</v>
      </c>
      <c r="K327" s="1280" t="s">
        <v>653</v>
      </c>
      <c r="L327" s="1280">
        <v>1</v>
      </c>
      <c r="M327" s="1253"/>
      <c r="N327" s="1298" t="str">
        <f t="shared" si="24"/>
        <v>Included</v>
      </c>
      <c r="O327" s="1299">
        <f t="shared" si="25"/>
        <v>0</v>
      </c>
      <c r="P327" s="1070"/>
      <c r="Q327" s="1074">
        <f t="shared" si="26"/>
        <v>0</v>
      </c>
      <c r="R327" s="1075">
        <f t="shared" si="27"/>
        <v>0</v>
      </c>
      <c r="S327" s="1070"/>
      <c r="T327" s="1071"/>
      <c r="U327" s="1070"/>
      <c r="V327" s="1072"/>
      <c r="W327" s="1070"/>
      <c r="X327" s="1070"/>
      <c r="Y327" s="1070"/>
    </row>
    <row r="328" spans="1:25" s="1029" customFormat="1" ht="39.75" customHeight="1">
      <c r="A328" s="1076">
        <v>145</v>
      </c>
      <c r="B328" s="1076">
        <v>7000015668</v>
      </c>
      <c r="C328" s="1076">
        <v>1460</v>
      </c>
      <c r="D328" s="1076" t="s">
        <v>589</v>
      </c>
      <c r="E328" s="1076">
        <v>1000006308</v>
      </c>
      <c r="F328" s="1076">
        <v>76141000</v>
      </c>
      <c r="G328" s="1251"/>
      <c r="H328" s="1280">
        <v>18</v>
      </c>
      <c r="I328" s="1252"/>
      <c r="J328" s="1076" t="s">
        <v>658</v>
      </c>
      <c r="K328" s="1280" t="s">
        <v>581</v>
      </c>
      <c r="L328" s="1280">
        <v>150</v>
      </c>
      <c r="M328" s="1253"/>
      <c r="N328" s="1298" t="str">
        <f t="shared" si="24"/>
        <v>Included</v>
      </c>
      <c r="O328" s="1299">
        <f t="shared" si="25"/>
        <v>0</v>
      </c>
      <c r="P328" s="1070"/>
      <c r="Q328" s="1074">
        <f t="shared" si="26"/>
        <v>0</v>
      </c>
      <c r="R328" s="1075">
        <f t="shared" si="27"/>
        <v>0</v>
      </c>
      <c r="S328" s="1070"/>
      <c r="T328" s="1071"/>
      <c r="U328" s="1070"/>
      <c r="V328" s="1072"/>
      <c r="W328" s="1070"/>
      <c r="X328" s="1070"/>
      <c r="Y328" s="1070"/>
    </row>
    <row r="329" spans="1:25" s="1029" customFormat="1" ht="39.75" customHeight="1">
      <c r="A329" s="1076">
        <v>146</v>
      </c>
      <c r="B329" s="1076">
        <v>7000015668</v>
      </c>
      <c r="C329" s="1076">
        <v>1470</v>
      </c>
      <c r="D329" s="1076" t="s">
        <v>589</v>
      </c>
      <c r="E329" s="1076">
        <v>1000029110</v>
      </c>
      <c r="F329" s="1076">
        <v>72159090</v>
      </c>
      <c r="G329" s="1251"/>
      <c r="H329" s="1280">
        <v>18</v>
      </c>
      <c r="I329" s="1252"/>
      <c r="J329" s="1076" t="s">
        <v>659</v>
      </c>
      <c r="K329" s="1280" t="s">
        <v>599</v>
      </c>
      <c r="L329" s="1280">
        <v>3800</v>
      </c>
      <c r="M329" s="1253"/>
      <c r="N329" s="1298" t="str">
        <f t="shared" si="24"/>
        <v>Included</v>
      </c>
      <c r="O329" s="1299">
        <f t="shared" si="25"/>
        <v>0</v>
      </c>
      <c r="P329" s="1070"/>
      <c r="Q329" s="1074">
        <f t="shared" si="26"/>
        <v>0</v>
      </c>
      <c r="R329" s="1075">
        <f t="shared" si="27"/>
        <v>0</v>
      </c>
      <c r="S329" s="1070"/>
      <c r="T329" s="1071"/>
      <c r="U329" s="1070"/>
      <c r="V329" s="1072"/>
      <c r="W329" s="1070"/>
      <c r="X329" s="1070"/>
      <c r="Y329" s="1070"/>
    </row>
    <row r="330" spans="1:25" s="1029" customFormat="1" ht="39.75" customHeight="1">
      <c r="A330" s="1076">
        <v>147</v>
      </c>
      <c r="B330" s="1076">
        <v>7000015668</v>
      </c>
      <c r="C330" s="1076">
        <v>1480</v>
      </c>
      <c r="D330" s="1076" t="s">
        <v>589</v>
      </c>
      <c r="E330" s="1076">
        <v>1000029112</v>
      </c>
      <c r="F330" s="1076">
        <v>72125090</v>
      </c>
      <c r="G330" s="1251"/>
      <c r="H330" s="1280">
        <v>18</v>
      </c>
      <c r="I330" s="1252"/>
      <c r="J330" s="1076" t="s">
        <v>660</v>
      </c>
      <c r="K330" s="1280" t="s">
        <v>599</v>
      </c>
      <c r="L330" s="1280">
        <v>1400</v>
      </c>
      <c r="M330" s="1253"/>
      <c r="N330" s="1298" t="str">
        <f t="shared" si="24"/>
        <v>Included</v>
      </c>
      <c r="O330" s="1299">
        <f t="shared" si="25"/>
        <v>0</v>
      </c>
      <c r="P330" s="1070"/>
      <c r="Q330" s="1074">
        <f t="shared" si="26"/>
        <v>0</v>
      </c>
      <c r="R330" s="1075">
        <f t="shared" si="27"/>
        <v>0</v>
      </c>
      <c r="S330" s="1070"/>
      <c r="T330" s="1071"/>
      <c r="U330" s="1070"/>
      <c r="V330" s="1072"/>
      <c r="W330" s="1070"/>
      <c r="X330" s="1070"/>
      <c r="Y330" s="1070"/>
    </row>
    <row r="331" spans="1:25" s="1029" customFormat="1" ht="39.75" customHeight="1">
      <c r="A331" s="1076">
        <v>148</v>
      </c>
      <c r="B331" s="1076">
        <v>7000015668</v>
      </c>
      <c r="C331" s="1076">
        <v>1490</v>
      </c>
      <c r="D331" s="1076" t="s">
        <v>589</v>
      </c>
      <c r="E331" s="1076">
        <v>1000029111</v>
      </c>
      <c r="F331" s="1076">
        <v>72125090</v>
      </c>
      <c r="G331" s="1251"/>
      <c r="H331" s="1280">
        <v>18</v>
      </c>
      <c r="I331" s="1252"/>
      <c r="J331" s="1076" t="s">
        <v>661</v>
      </c>
      <c r="K331" s="1280" t="s">
        <v>599</v>
      </c>
      <c r="L331" s="1280">
        <v>700</v>
      </c>
      <c r="M331" s="1253"/>
      <c r="N331" s="1298" t="str">
        <f t="shared" si="24"/>
        <v>Included</v>
      </c>
      <c r="O331" s="1299">
        <f t="shared" si="25"/>
        <v>0</v>
      </c>
      <c r="P331" s="1070"/>
      <c r="Q331" s="1074">
        <f t="shared" si="26"/>
        <v>0</v>
      </c>
      <c r="R331" s="1075">
        <f t="shared" si="27"/>
        <v>0</v>
      </c>
      <c r="S331" s="1070"/>
      <c r="T331" s="1071"/>
      <c r="U331" s="1070"/>
      <c r="V331" s="1072"/>
      <c r="W331" s="1070"/>
      <c r="X331" s="1070"/>
      <c r="Y331" s="1070"/>
    </row>
    <row r="332" spans="1:25" s="1029" customFormat="1" ht="39.75" customHeight="1">
      <c r="A332" s="1076">
        <v>149</v>
      </c>
      <c r="B332" s="1076">
        <v>7000015668</v>
      </c>
      <c r="C332" s="1076">
        <v>1500</v>
      </c>
      <c r="D332" s="1076" t="s">
        <v>589</v>
      </c>
      <c r="E332" s="1076">
        <v>1000025958</v>
      </c>
      <c r="F332" s="1076">
        <v>72159090</v>
      </c>
      <c r="G332" s="1251"/>
      <c r="H332" s="1280">
        <v>18</v>
      </c>
      <c r="I332" s="1252"/>
      <c r="J332" s="1076" t="s">
        <v>662</v>
      </c>
      <c r="K332" s="1280" t="s">
        <v>573</v>
      </c>
      <c r="L332" s="1280">
        <v>30</v>
      </c>
      <c r="M332" s="1253"/>
      <c r="N332" s="1298" t="str">
        <f t="shared" si="24"/>
        <v>Included</v>
      </c>
      <c r="O332" s="1299">
        <f t="shared" si="25"/>
        <v>0</v>
      </c>
      <c r="P332" s="1070"/>
      <c r="Q332" s="1074">
        <f t="shared" si="26"/>
        <v>0</v>
      </c>
      <c r="R332" s="1075">
        <f t="shared" si="27"/>
        <v>0</v>
      </c>
      <c r="S332" s="1070"/>
      <c r="T332" s="1071"/>
      <c r="U332" s="1070"/>
      <c r="V332" s="1072"/>
      <c r="W332" s="1070"/>
      <c r="X332" s="1070"/>
      <c r="Y332" s="1070"/>
    </row>
    <row r="333" spans="1:25" s="1029" customFormat="1" ht="39.75" customHeight="1">
      <c r="A333" s="1076">
        <v>150</v>
      </c>
      <c r="B333" s="1076">
        <v>7000015668</v>
      </c>
      <c r="C333" s="1076">
        <v>1510</v>
      </c>
      <c r="D333" s="1076" t="s">
        <v>589</v>
      </c>
      <c r="E333" s="1076">
        <v>1000028395</v>
      </c>
      <c r="F333" s="1076">
        <v>72149990</v>
      </c>
      <c r="G333" s="1251"/>
      <c r="H333" s="1280">
        <v>18</v>
      </c>
      <c r="I333" s="1252"/>
      <c r="J333" s="1076" t="s">
        <v>663</v>
      </c>
      <c r="K333" s="1280" t="s">
        <v>574</v>
      </c>
      <c r="L333" s="1280">
        <v>20</v>
      </c>
      <c r="M333" s="1253"/>
      <c r="N333" s="1298" t="str">
        <f t="shared" si="24"/>
        <v>Included</v>
      </c>
      <c r="O333" s="1299">
        <f t="shared" si="25"/>
        <v>0</v>
      </c>
      <c r="P333" s="1070"/>
      <c r="Q333" s="1074">
        <f t="shared" si="26"/>
        <v>0</v>
      </c>
      <c r="R333" s="1075">
        <f t="shared" si="27"/>
        <v>0</v>
      </c>
      <c r="S333" s="1070"/>
      <c r="T333" s="1071"/>
      <c r="U333" s="1070"/>
      <c r="V333" s="1072"/>
      <c r="W333" s="1070"/>
      <c r="X333" s="1070"/>
      <c r="Y333" s="1070"/>
    </row>
    <row r="334" spans="1:25" s="1029" customFormat="1" ht="39.75" customHeight="1">
      <c r="A334" s="1076">
        <v>151</v>
      </c>
      <c r="B334" s="1076">
        <v>7000015668</v>
      </c>
      <c r="C334" s="1076">
        <v>1520</v>
      </c>
      <c r="D334" s="1076" t="s">
        <v>589</v>
      </c>
      <c r="E334" s="1076">
        <v>1000045341</v>
      </c>
      <c r="F334" s="1076">
        <v>85462019</v>
      </c>
      <c r="G334" s="1251"/>
      <c r="H334" s="1280">
        <v>18</v>
      </c>
      <c r="I334" s="1252"/>
      <c r="J334" s="1076" t="s">
        <v>621</v>
      </c>
      <c r="K334" s="1280" t="s">
        <v>573</v>
      </c>
      <c r="L334" s="1280">
        <v>36</v>
      </c>
      <c r="M334" s="1253"/>
      <c r="N334" s="1298" t="str">
        <f t="shared" si="24"/>
        <v>Included</v>
      </c>
      <c r="O334" s="1299">
        <f t="shared" si="25"/>
        <v>0</v>
      </c>
      <c r="P334" s="1070"/>
      <c r="Q334" s="1074">
        <f t="shared" si="26"/>
        <v>0</v>
      </c>
      <c r="R334" s="1075">
        <f t="shared" si="27"/>
        <v>0</v>
      </c>
      <c r="S334" s="1070"/>
      <c r="T334" s="1071"/>
      <c r="U334" s="1070"/>
      <c r="V334" s="1072"/>
      <c r="W334" s="1070"/>
      <c r="X334" s="1070"/>
      <c r="Y334" s="1070"/>
    </row>
    <row r="335" spans="1:25" s="1029" customFormat="1" ht="39.75" customHeight="1">
      <c r="A335" s="1076">
        <v>152</v>
      </c>
      <c r="B335" s="1076">
        <v>7000015668</v>
      </c>
      <c r="C335" s="1076">
        <v>1530</v>
      </c>
      <c r="D335" s="1076" t="s">
        <v>589</v>
      </c>
      <c r="E335" s="1076">
        <v>1000056398</v>
      </c>
      <c r="F335" s="1076">
        <v>85462019</v>
      </c>
      <c r="G335" s="1251"/>
      <c r="H335" s="1280">
        <v>18</v>
      </c>
      <c r="I335" s="1252"/>
      <c r="J335" s="1076" t="s">
        <v>622</v>
      </c>
      <c r="K335" s="1280" t="s">
        <v>574</v>
      </c>
      <c r="L335" s="1280">
        <v>12</v>
      </c>
      <c r="M335" s="1253"/>
      <c r="N335" s="1298" t="str">
        <f t="shared" si="24"/>
        <v>Included</v>
      </c>
      <c r="O335" s="1299">
        <f t="shared" si="25"/>
        <v>0</v>
      </c>
      <c r="P335" s="1070"/>
      <c r="Q335" s="1074">
        <f t="shared" si="26"/>
        <v>0</v>
      </c>
      <c r="R335" s="1075">
        <f t="shared" si="27"/>
        <v>0</v>
      </c>
      <c r="S335" s="1070"/>
      <c r="T335" s="1071"/>
      <c r="U335" s="1070"/>
      <c r="V335" s="1072"/>
      <c r="W335" s="1070"/>
      <c r="X335" s="1070"/>
      <c r="Y335" s="1070"/>
    </row>
    <row r="336" spans="1:25" s="1029" customFormat="1" ht="39.75" customHeight="1">
      <c r="A336" s="1076">
        <v>153</v>
      </c>
      <c r="B336" s="1076">
        <v>7000015668</v>
      </c>
      <c r="C336" s="1076">
        <v>1540</v>
      </c>
      <c r="D336" s="1076" t="s">
        <v>589</v>
      </c>
      <c r="E336" s="1076">
        <v>1000028400</v>
      </c>
      <c r="F336" s="1076">
        <v>85462023</v>
      </c>
      <c r="G336" s="1251"/>
      <c r="H336" s="1280">
        <v>18</v>
      </c>
      <c r="I336" s="1252"/>
      <c r="J336" s="1076" t="s">
        <v>664</v>
      </c>
      <c r="K336" s="1280" t="s">
        <v>574</v>
      </c>
      <c r="L336" s="1280">
        <v>8</v>
      </c>
      <c r="M336" s="1253"/>
      <c r="N336" s="1298" t="str">
        <f t="shared" si="24"/>
        <v>Included</v>
      </c>
      <c r="O336" s="1299">
        <f t="shared" si="25"/>
        <v>0</v>
      </c>
      <c r="P336" s="1070"/>
      <c r="Q336" s="1074">
        <f t="shared" si="26"/>
        <v>0</v>
      </c>
      <c r="R336" s="1075">
        <f t="shared" si="27"/>
        <v>0</v>
      </c>
      <c r="S336" s="1070"/>
      <c r="T336" s="1071"/>
      <c r="U336" s="1070"/>
      <c r="V336" s="1072"/>
      <c r="W336" s="1070"/>
      <c r="X336" s="1070"/>
      <c r="Y336" s="1070"/>
    </row>
    <row r="337" spans="1:25" s="1029" customFormat="1" ht="76.2" customHeight="1">
      <c r="A337" s="1076">
        <v>154</v>
      </c>
      <c r="B337" s="1076">
        <v>7000015668</v>
      </c>
      <c r="C337" s="1076">
        <v>1550</v>
      </c>
      <c r="D337" s="1076" t="s">
        <v>589</v>
      </c>
      <c r="E337" s="1076">
        <v>1000037002</v>
      </c>
      <c r="F337" s="1076">
        <v>73089040</v>
      </c>
      <c r="G337" s="1251"/>
      <c r="H337" s="1280">
        <v>18</v>
      </c>
      <c r="I337" s="1252"/>
      <c r="J337" s="1076" t="s">
        <v>665</v>
      </c>
      <c r="K337" s="1280" t="s">
        <v>577</v>
      </c>
      <c r="L337" s="1280">
        <v>5.5</v>
      </c>
      <c r="M337" s="1253"/>
      <c r="N337" s="1298" t="str">
        <f t="shared" si="24"/>
        <v>Included</v>
      </c>
      <c r="O337" s="1299">
        <f t="shared" si="25"/>
        <v>0</v>
      </c>
      <c r="P337" s="1070"/>
      <c r="Q337" s="1074">
        <f t="shared" si="26"/>
        <v>0</v>
      </c>
      <c r="R337" s="1075">
        <f t="shared" si="27"/>
        <v>0</v>
      </c>
      <c r="S337" s="1070"/>
      <c r="T337" s="1071"/>
      <c r="U337" s="1070"/>
      <c r="V337" s="1072"/>
      <c r="W337" s="1070"/>
      <c r="X337" s="1070"/>
      <c r="Y337" s="1070"/>
    </row>
    <row r="338" spans="1:25" s="1029" customFormat="1" ht="79.2" customHeight="1">
      <c r="A338" s="1076">
        <v>155</v>
      </c>
      <c r="B338" s="1076">
        <v>7000015668</v>
      </c>
      <c r="C338" s="1076">
        <v>1560</v>
      </c>
      <c r="D338" s="1076" t="s">
        <v>589</v>
      </c>
      <c r="E338" s="1076">
        <v>1000040991</v>
      </c>
      <c r="F338" s="1076">
        <v>85371000</v>
      </c>
      <c r="G338" s="1251"/>
      <c r="H338" s="1280">
        <v>18</v>
      </c>
      <c r="I338" s="1252"/>
      <c r="J338" s="1076" t="s">
        <v>666</v>
      </c>
      <c r="K338" s="1280" t="s">
        <v>574</v>
      </c>
      <c r="L338" s="1280">
        <v>1</v>
      </c>
      <c r="M338" s="1253"/>
      <c r="N338" s="1298" t="str">
        <f t="shared" si="24"/>
        <v>Included</v>
      </c>
      <c r="O338" s="1299">
        <f t="shared" si="25"/>
        <v>0</v>
      </c>
      <c r="P338" s="1070"/>
      <c r="Q338" s="1074">
        <f t="shared" si="26"/>
        <v>0</v>
      </c>
      <c r="R338" s="1075">
        <f t="shared" si="27"/>
        <v>0</v>
      </c>
      <c r="S338" s="1070"/>
      <c r="T338" s="1071"/>
      <c r="U338" s="1070"/>
      <c r="V338" s="1072"/>
      <c r="W338" s="1070"/>
      <c r="X338" s="1070"/>
      <c r="Y338" s="1070"/>
    </row>
    <row r="339" spans="1:25" s="1029" customFormat="1" ht="39.75" customHeight="1">
      <c r="A339" s="1076">
        <v>156</v>
      </c>
      <c r="B339" s="1076">
        <v>7000015668</v>
      </c>
      <c r="C339" s="1076">
        <v>1570</v>
      </c>
      <c r="D339" s="1076" t="s">
        <v>589</v>
      </c>
      <c r="E339" s="1076">
        <v>1000034279</v>
      </c>
      <c r="F339" s="1076">
        <v>84241000</v>
      </c>
      <c r="G339" s="1251"/>
      <c r="H339" s="1280">
        <v>18</v>
      </c>
      <c r="I339" s="1252"/>
      <c r="J339" s="1076" t="s">
        <v>667</v>
      </c>
      <c r="K339" s="1280" t="s">
        <v>573</v>
      </c>
      <c r="L339" s="1280">
        <v>1</v>
      </c>
      <c r="M339" s="1253"/>
      <c r="N339" s="1298" t="str">
        <f t="shared" si="24"/>
        <v>Included</v>
      </c>
      <c r="O339" s="1299">
        <f t="shared" si="25"/>
        <v>0</v>
      </c>
      <c r="P339" s="1070"/>
      <c r="Q339" s="1074">
        <f t="shared" si="26"/>
        <v>0</v>
      </c>
      <c r="R339" s="1075">
        <f t="shared" si="27"/>
        <v>0</v>
      </c>
      <c r="S339" s="1070"/>
      <c r="T339" s="1071"/>
      <c r="U339" s="1070"/>
      <c r="V339" s="1072"/>
      <c r="W339" s="1070"/>
      <c r="X339" s="1070"/>
      <c r="Y339" s="1070"/>
    </row>
    <row r="340" spans="1:25" s="1029" customFormat="1" ht="39.75" customHeight="1">
      <c r="A340" s="1076">
        <v>157</v>
      </c>
      <c r="B340" s="1076">
        <v>7000015668</v>
      </c>
      <c r="C340" s="1076">
        <v>1580</v>
      </c>
      <c r="D340" s="1076" t="s">
        <v>589</v>
      </c>
      <c r="E340" s="1076">
        <v>1000012022</v>
      </c>
      <c r="F340" s="1076">
        <v>84241000</v>
      </c>
      <c r="G340" s="1251"/>
      <c r="H340" s="1280">
        <v>18</v>
      </c>
      <c r="I340" s="1252"/>
      <c r="J340" s="1076" t="s">
        <v>575</v>
      </c>
      <c r="K340" s="1280" t="s">
        <v>573</v>
      </c>
      <c r="L340" s="1280">
        <v>1</v>
      </c>
      <c r="M340" s="1253"/>
      <c r="N340" s="1298" t="str">
        <f t="shared" si="24"/>
        <v>Included</v>
      </c>
      <c r="O340" s="1299">
        <f t="shared" si="25"/>
        <v>0</v>
      </c>
      <c r="P340" s="1070"/>
      <c r="Q340" s="1074">
        <f t="shared" si="26"/>
        <v>0</v>
      </c>
      <c r="R340" s="1075">
        <f t="shared" si="27"/>
        <v>0</v>
      </c>
      <c r="S340" s="1070"/>
      <c r="T340" s="1071"/>
      <c r="U340" s="1070"/>
      <c r="V340" s="1072"/>
      <c r="W340" s="1070"/>
      <c r="X340" s="1070"/>
      <c r="Y340" s="1070"/>
    </row>
    <row r="341" spans="1:25" s="1029" customFormat="1" ht="39.75" customHeight="1">
      <c r="A341" s="1076">
        <v>158</v>
      </c>
      <c r="B341" s="1076">
        <v>7000015668</v>
      </c>
      <c r="C341" s="1076">
        <v>1590</v>
      </c>
      <c r="D341" s="1076" t="s">
        <v>589</v>
      </c>
      <c r="E341" s="1076">
        <v>1000027449</v>
      </c>
      <c r="F341" s="1076">
        <v>84241000</v>
      </c>
      <c r="G341" s="1251"/>
      <c r="H341" s="1280">
        <v>18</v>
      </c>
      <c r="I341" s="1252"/>
      <c r="J341" s="1076" t="s">
        <v>668</v>
      </c>
      <c r="K341" s="1280" t="s">
        <v>573</v>
      </c>
      <c r="L341" s="1280">
        <v>1</v>
      </c>
      <c r="M341" s="1253"/>
      <c r="N341" s="1298" t="str">
        <f t="shared" si="24"/>
        <v>Included</v>
      </c>
      <c r="O341" s="1299">
        <f t="shared" si="25"/>
        <v>0</v>
      </c>
      <c r="P341" s="1070"/>
      <c r="Q341" s="1074">
        <f t="shared" si="26"/>
        <v>0</v>
      </c>
      <c r="R341" s="1075">
        <f t="shared" si="27"/>
        <v>0</v>
      </c>
      <c r="S341" s="1070"/>
      <c r="T341" s="1071"/>
      <c r="U341" s="1070"/>
      <c r="V341" s="1072"/>
      <c r="W341" s="1070"/>
      <c r="X341" s="1070"/>
      <c r="Y341" s="1070"/>
    </row>
    <row r="342" spans="1:25" s="1029" customFormat="1" ht="39.75" customHeight="1">
      <c r="A342" s="1076">
        <v>159</v>
      </c>
      <c r="B342" s="1076">
        <v>7000015877</v>
      </c>
      <c r="C342" s="1076">
        <v>30</v>
      </c>
      <c r="D342" s="1076" t="s">
        <v>589</v>
      </c>
      <c r="E342" s="1076">
        <v>1000001948</v>
      </c>
      <c r="F342" s="1076">
        <v>85042200</v>
      </c>
      <c r="G342" s="1251"/>
      <c r="H342" s="1280">
        <v>18</v>
      </c>
      <c r="I342" s="1252"/>
      <c r="J342" s="1076" t="s">
        <v>777</v>
      </c>
      <c r="K342" s="1280" t="s">
        <v>573</v>
      </c>
      <c r="L342" s="1280">
        <v>1</v>
      </c>
      <c r="M342" s="1253"/>
      <c r="N342" s="1298" t="str">
        <f t="shared" si="24"/>
        <v>Included</v>
      </c>
      <c r="O342" s="1299">
        <f t="shared" si="25"/>
        <v>0</v>
      </c>
      <c r="P342" s="1070"/>
      <c r="Q342" s="1074">
        <f t="shared" si="26"/>
        <v>0</v>
      </c>
      <c r="R342" s="1075">
        <f t="shared" si="27"/>
        <v>0</v>
      </c>
      <c r="S342" s="1070"/>
      <c r="T342" s="1071"/>
      <c r="U342" s="1070"/>
      <c r="V342" s="1072"/>
      <c r="W342" s="1070"/>
      <c r="X342" s="1070"/>
      <c r="Y342" s="1070"/>
    </row>
    <row r="343" spans="1:25" s="1029" customFormat="1" ht="39.75" customHeight="1">
      <c r="A343" s="1076" t="s">
        <v>740</v>
      </c>
      <c r="B343" s="1266" t="s">
        <v>781</v>
      </c>
      <c r="C343" s="1266"/>
      <c r="D343" s="1266"/>
      <c r="E343" s="1266"/>
      <c r="F343" s="1266"/>
      <c r="G343" s="1266"/>
      <c r="H343" s="1266"/>
      <c r="I343" s="1266"/>
      <c r="J343" s="1266"/>
      <c r="K343" s="1266"/>
      <c r="L343" s="1266"/>
      <c r="M343" s="1266"/>
      <c r="N343" s="1298"/>
      <c r="O343" s="1299"/>
      <c r="P343" s="1070"/>
      <c r="Q343" s="1074">
        <f t="shared" ref="Q343:Q344" si="28">IF(N343="Included",0,N343)</f>
        <v>0</v>
      </c>
      <c r="R343" s="1075">
        <f t="shared" ref="R343:R345" si="29">IF(I343="", H343*Q343/100,I343*Q343/100)</f>
        <v>0</v>
      </c>
      <c r="S343" s="1070"/>
      <c r="T343" s="1071"/>
      <c r="U343" s="1070"/>
      <c r="V343" s="1072"/>
      <c r="W343" s="1070"/>
      <c r="X343" s="1070"/>
      <c r="Y343" s="1070"/>
    </row>
    <row r="344" spans="1:25" s="1029" customFormat="1" ht="39.75" customHeight="1">
      <c r="A344" s="1076">
        <v>1</v>
      </c>
      <c r="B344" s="1076">
        <v>7000015667</v>
      </c>
      <c r="C344" s="1076">
        <v>10</v>
      </c>
      <c r="D344" s="1076" t="s">
        <v>766</v>
      </c>
      <c r="E344" s="1076">
        <v>1000030866</v>
      </c>
      <c r="F344" s="1076">
        <v>76141000</v>
      </c>
      <c r="G344" s="1251"/>
      <c r="H344" s="1280">
        <v>18</v>
      </c>
      <c r="I344" s="1252"/>
      <c r="J344" s="1076" t="s">
        <v>772</v>
      </c>
      <c r="K344" s="1280" t="s">
        <v>576</v>
      </c>
      <c r="L344" s="1280">
        <v>40.700000000000003</v>
      </c>
      <c r="M344" s="1253"/>
      <c r="N344" s="1298" t="str">
        <f t="shared" ref="N344" si="30">IF(M344=0, "Included",IF(ISERROR(L344*M344), M344, L344*M344))</f>
        <v>Included</v>
      </c>
      <c r="O344" s="1299">
        <f t="shared" ref="O344" si="31">R344</f>
        <v>0</v>
      </c>
      <c r="P344" s="1070"/>
      <c r="Q344" s="1074">
        <f t="shared" si="28"/>
        <v>0</v>
      </c>
      <c r="R344" s="1075">
        <f t="shared" si="29"/>
        <v>0</v>
      </c>
      <c r="S344" s="1070"/>
      <c r="T344" s="1071"/>
      <c r="U344" s="1070"/>
      <c r="V344" s="1072"/>
      <c r="W344" s="1070"/>
      <c r="X344" s="1070"/>
      <c r="Y344" s="1070"/>
    </row>
    <row r="345" spans="1:25" s="1029" customFormat="1" ht="39.75" customHeight="1">
      <c r="A345" s="1076">
        <v>2</v>
      </c>
      <c r="B345" s="1076">
        <v>7000015667</v>
      </c>
      <c r="C345" s="1076">
        <v>20</v>
      </c>
      <c r="D345" s="1076" t="s">
        <v>766</v>
      </c>
      <c r="E345" s="1076">
        <v>1000056011</v>
      </c>
      <c r="F345" s="1076">
        <v>73089070</v>
      </c>
      <c r="G345" s="1251"/>
      <c r="H345" s="1280">
        <v>18</v>
      </c>
      <c r="I345" s="1252"/>
      <c r="J345" s="1076" t="s">
        <v>591</v>
      </c>
      <c r="K345" s="1280" t="s">
        <v>573</v>
      </c>
      <c r="L345" s="1280">
        <v>463</v>
      </c>
      <c r="M345" s="1253"/>
      <c r="N345" s="1298" t="str">
        <f t="shared" ref="N345:N408" si="32">IF(M345=0, "Included",IF(ISERROR(L345*M345), M345, L345*M345))</f>
        <v>Included</v>
      </c>
      <c r="O345" s="1299">
        <f t="shared" ref="O345:O408" si="33">R345</f>
        <v>0</v>
      </c>
      <c r="P345" s="1070"/>
      <c r="Q345" s="1074">
        <f t="shared" ref="Q345:Q408" si="34">IF(N345="Included",0,N345)</f>
        <v>0</v>
      </c>
      <c r="R345" s="1075">
        <f t="shared" si="29"/>
        <v>0</v>
      </c>
      <c r="S345" s="1070"/>
      <c r="T345" s="1071"/>
      <c r="U345" s="1070"/>
      <c r="V345" s="1072"/>
      <c r="W345" s="1070"/>
      <c r="X345" s="1070"/>
      <c r="Y345" s="1070"/>
    </row>
    <row r="346" spans="1:25" s="1029" customFormat="1" ht="39.75" customHeight="1">
      <c r="A346" s="1076">
        <v>3</v>
      </c>
      <c r="B346" s="1076">
        <v>7000015667</v>
      </c>
      <c r="C346" s="1076">
        <v>30</v>
      </c>
      <c r="D346" s="1076" t="s">
        <v>766</v>
      </c>
      <c r="E346" s="1076">
        <v>1000037908</v>
      </c>
      <c r="F346" s="1076">
        <v>73089070</v>
      </c>
      <c r="G346" s="1251"/>
      <c r="H346" s="1280">
        <v>18</v>
      </c>
      <c r="I346" s="1252"/>
      <c r="J346" s="1076" t="s">
        <v>592</v>
      </c>
      <c r="K346" s="1280" t="s">
        <v>573</v>
      </c>
      <c r="L346" s="1280">
        <v>60</v>
      </c>
      <c r="M346" s="1253"/>
      <c r="N346" s="1298" t="str">
        <f t="shared" si="32"/>
        <v>Included</v>
      </c>
      <c r="O346" s="1299">
        <f t="shared" si="33"/>
        <v>0</v>
      </c>
      <c r="P346" s="1070"/>
      <c r="Q346" s="1074">
        <f t="shared" si="34"/>
        <v>0</v>
      </c>
      <c r="R346" s="1075">
        <f t="shared" ref="R346:R409" si="35">IF(I346="", H346*Q346/100,I346*Q346/100)</f>
        <v>0</v>
      </c>
      <c r="S346" s="1070"/>
      <c r="T346" s="1071"/>
      <c r="U346" s="1070"/>
      <c r="V346" s="1072"/>
      <c r="W346" s="1070"/>
      <c r="X346" s="1070"/>
      <c r="Y346" s="1070"/>
    </row>
    <row r="347" spans="1:25" s="1029" customFormat="1" ht="39.75" customHeight="1">
      <c r="A347" s="1076">
        <v>4</v>
      </c>
      <c r="B347" s="1076">
        <v>7000015667</v>
      </c>
      <c r="C347" s="1076">
        <v>40</v>
      </c>
      <c r="D347" s="1076" t="s">
        <v>766</v>
      </c>
      <c r="E347" s="1076">
        <v>1000019683</v>
      </c>
      <c r="F347" s="1076">
        <v>85389000</v>
      </c>
      <c r="G347" s="1251"/>
      <c r="H347" s="1280">
        <v>18</v>
      </c>
      <c r="I347" s="1252"/>
      <c r="J347" s="1076" t="s">
        <v>593</v>
      </c>
      <c r="K347" s="1280" t="s">
        <v>573</v>
      </c>
      <c r="L347" s="1280">
        <v>1048</v>
      </c>
      <c r="M347" s="1253"/>
      <c r="N347" s="1298" t="str">
        <f t="shared" si="32"/>
        <v>Included</v>
      </c>
      <c r="O347" s="1299">
        <f t="shared" si="33"/>
        <v>0</v>
      </c>
      <c r="P347" s="1070"/>
      <c r="Q347" s="1074">
        <f t="shared" si="34"/>
        <v>0</v>
      </c>
      <c r="R347" s="1075">
        <f t="shared" si="35"/>
        <v>0</v>
      </c>
      <c r="S347" s="1070"/>
      <c r="T347" s="1071"/>
      <c r="U347" s="1070"/>
      <c r="V347" s="1072"/>
      <c r="W347" s="1070"/>
      <c r="X347" s="1070"/>
      <c r="Y347" s="1070"/>
    </row>
    <row r="348" spans="1:25" s="1029" customFormat="1" ht="39.75" customHeight="1">
      <c r="A348" s="1076">
        <v>5</v>
      </c>
      <c r="B348" s="1076">
        <v>7000015667</v>
      </c>
      <c r="C348" s="1076">
        <v>60</v>
      </c>
      <c r="D348" s="1076" t="s">
        <v>766</v>
      </c>
      <c r="E348" s="1076">
        <v>1000022819</v>
      </c>
      <c r="F348" s="1076">
        <v>73181500</v>
      </c>
      <c r="G348" s="1251"/>
      <c r="H348" s="1280">
        <v>18</v>
      </c>
      <c r="I348" s="1252"/>
      <c r="J348" s="1076" t="s">
        <v>595</v>
      </c>
      <c r="K348" s="1280" t="s">
        <v>577</v>
      </c>
      <c r="L348" s="1280">
        <v>0.77800000000000002</v>
      </c>
      <c r="M348" s="1253"/>
      <c r="N348" s="1298" t="str">
        <f t="shared" si="32"/>
        <v>Included</v>
      </c>
      <c r="O348" s="1299">
        <f t="shared" si="33"/>
        <v>0</v>
      </c>
      <c r="P348" s="1070"/>
      <c r="Q348" s="1074">
        <f t="shared" si="34"/>
        <v>0</v>
      </c>
      <c r="R348" s="1075">
        <f t="shared" si="35"/>
        <v>0</v>
      </c>
      <c r="S348" s="1070"/>
      <c r="T348" s="1071"/>
      <c r="U348" s="1070"/>
      <c r="V348" s="1072"/>
      <c r="W348" s="1070"/>
      <c r="X348" s="1070"/>
      <c r="Y348" s="1070"/>
    </row>
    <row r="349" spans="1:25" s="1029" customFormat="1" ht="91.8" customHeight="1">
      <c r="A349" s="1076">
        <v>6</v>
      </c>
      <c r="B349" s="1076">
        <v>7000015667</v>
      </c>
      <c r="C349" s="1076">
        <v>70</v>
      </c>
      <c r="D349" s="1076" t="s">
        <v>766</v>
      </c>
      <c r="E349" s="1076">
        <v>1000028393</v>
      </c>
      <c r="F349" s="1076">
        <v>72149990</v>
      </c>
      <c r="G349" s="1251"/>
      <c r="H349" s="1280">
        <v>18</v>
      </c>
      <c r="I349" s="1252"/>
      <c r="J349" s="1076" t="s">
        <v>596</v>
      </c>
      <c r="K349" s="1280" t="s">
        <v>574</v>
      </c>
      <c r="L349" s="1280">
        <v>192</v>
      </c>
      <c r="M349" s="1253"/>
      <c r="N349" s="1298" t="str">
        <f t="shared" si="32"/>
        <v>Included</v>
      </c>
      <c r="O349" s="1299">
        <f t="shared" si="33"/>
        <v>0</v>
      </c>
      <c r="P349" s="1070"/>
      <c r="Q349" s="1074">
        <f t="shared" si="34"/>
        <v>0</v>
      </c>
      <c r="R349" s="1075">
        <f t="shared" si="35"/>
        <v>0</v>
      </c>
      <c r="S349" s="1070"/>
      <c r="T349" s="1071"/>
      <c r="U349" s="1070"/>
      <c r="V349" s="1072"/>
      <c r="W349" s="1070"/>
      <c r="X349" s="1070"/>
      <c r="Y349" s="1070"/>
    </row>
    <row r="350" spans="1:25" s="1029" customFormat="1" ht="39.75" customHeight="1">
      <c r="A350" s="1076">
        <v>7</v>
      </c>
      <c r="B350" s="1076">
        <v>7000015667</v>
      </c>
      <c r="C350" s="1076">
        <v>80</v>
      </c>
      <c r="D350" s="1076" t="s">
        <v>766</v>
      </c>
      <c r="E350" s="1076">
        <v>1000028419</v>
      </c>
      <c r="F350" s="1076">
        <v>85462050</v>
      </c>
      <c r="G350" s="1251"/>
      <c r="H350" s="1280">
        <v>18</v>
      </c>
      <c r="I350" s="1252"/>
      <c r="J350" s="1076" t="s">
        <v>597</v>
      </c>
      <c r="K350" s="1280" t="s">
        <v>574</v>
      </c>
      <c r="L350" s="1280">
        <v>81</v>
      </c>
      <c r="M350" s="1253"/>
      <c r="N350" s="1298" t="str">
        <f t="shared" si="32"/>
        <v>Included</v>
      </c>
      <c r="O350" s="1299">
        <f t="shared" si="33"/>
        <v>0</v>
      </c>
      <c r="P350" s="1070"/>
      <c r="Q350" s="1074">
        <f t="shared" si="34"/>
        <v>0</v>
      </c>
      <c r="R350" s="1075">
        <f t="shared" si="35"/>
        <v>0</v>
      </c>
      <c r="S350" s="1070"/>
      <c r="T350" s="1071"/>
      <c r="U350" s="1070"/>
      <c r="V350" s="1072"/>
      <c r="W350" s="1070"/>
      <c r="X350" s="1070"/>
      <c r="Y350" s="1070"/>
    </row>
    <row r="351" spans="1:25" s="1029" customFormat="1" ht="39.75" customHeight="1">
      <c r="A351" s="1076">
        <v>8</v>
      </c>
      <c r="B351" s="1076">
        <v>7000015667</v>
      </c>
      <c r="C351" s="1076">
        <v>90</v>
      </c>
      <c r="D351" s="1076" t="s">
        <v>766</v>
      </c>
      <c r="E351" s="1076">
        <v>1000028426</v>
      </c>
      <c r="F351" s="1076">
        <v>73089090</v>
      </c>
      <c r="G351" s="1251"/>
      <c r="H351" s="1280">
        <v>18</v>
      </c>
      <c r="I351" s="1252"/>
      <c r="J351" s="1076" t="s">
        <v>757</v>
      </c>
      <c r="K351" s="1280" t="s">
        <v>574</v>
      </c>
      <c r="L351" s="1280">
        <v>81</v>
      </c>
      <c r="M351" s="1253"/>
      <c r="N351" s="1298" t="str">
        <f t="shared" si="32"/>
        <v>Included</v>
      </c>
      <c r="O351" s="1299">
        <f t="shared" si="33"/>
        <v>0</v>
      </c>
      <c r="P351" s="1070"/>
      <c r="Q351" s="1074">
        <f t="shared" si="34"/>
        <v>0</v>
      </c>
      <c r="R351" s="1075">
        <f t="shared" si="35"/>
        <v>0</v>
      </c>
      <c r="S351" s="1070"/>
      <c r="T351" s="1071"/>
      <c r="U351" s="1070"/>
      <c r="V351" s="1072"/>
      <c r="W351" s="1070"/>
      <c r="X351" s="1070"/>
      <c r="Y351" s="1070"/>
    </row>
    <row r="352" spans="1:25" s="1029" customFormat="1" ht="39.75" customHeight="1">
      <c r="A352" s="1076">
        <v>9</v>
      </c>
      <c r="B352" s="1076">
        <v>7000015667</v>
      </c>
      <c r="C352" s="1076">
        <v>100</v>
      </c>
      <c r="D352" s="1076" t="s">
        <v>766</v>
      </c>
      <c r="E352" s="1076">
        <v>1000032343</v>
      </c>
      <c r="F352" s="1076">
        <v>72171010</v>
      </c>
      <c r="G352" s="1251"/>
      <c r="H352" s="1280">
        <v>18</v>
      </c>
      <c r="I352" s="1252"/>
      <c r="J352" s="1076" t="s">
        <v>598</v>
      </c>
      <c r="K352" s="1280" t="s">
        <v>599</v>
      </c>
      <c r="L352" s="1280">
        <v>362.7</v>
      </c>
      <c r="M352" s="1253"/>
      <c r="N352" s="1298" t="str">
        <f t="shared" si="32"/>
        <v>Included</v>
      </c>
      <c r="O352" s="1299">
        <f t="shared" si="33"/>
        <v>0</v>
      </c>
      <c r="P352" s="1070"/>
      <c r="Q352" s="1074">
        <f t="shared" si="34"/>
        <v>0</v>
      </c>
      <c r="R352" s="1075">
        <f t="shared" si="35"/>
        <v>0</v>
      </c>
      <c r="S352" s="1070"/>
      <c r="T352" s="1071"/>
      <c r="U352" s="1070"/>
      <c r="V352" s="1072"/>
      <c r="W352" s="1070"/>
      <c r="X352" s="1070"/>
      <c r="Y352" s="1070"/>
    </row>
    <row r="353" spans="1:25" s="1029" customFormat="1" ht="39.75" customHeight="1">
      <c r="A353" s="1076">
        <v>10</v>
      </c>
      <c r="B353" s="1076">
        <v>7000015667</v>
      </c>
      <c r="C353" s="1076">
        <v>110</v>
      </c>
      <c r="D353" s="1076" t="s">
        <v>766</v>
      </c>
      <c r="E353" s="1076">
        <v>1000032344</v>
      </c>
      <c r="F353" s="1076">
        <v>72171010</v>
      </c>
      <c r="G353" s="1251"/>
      <c r="H353" s="1280">
        <v>18</v>
      </c>
      <c r="I353" s="1252"/>
      <c r="J353" s="1076" t="s">
        <v>600</v>
      </c>
      <c r="K353" s="1280" t="s">
        <v>599</v>
      </c>
      <c r="L353" s="1280">
        <v>37.880000000000003</v>
      </c>
      <c r="M353" s="1253"/>
      <c r="N353" s="1298" t="str">
        <f t="shared" si="32"/>
        <v>Included</v>
      </c>
      <c r="O353" s="1299">
        <f t="shared" si="33"/>
        <v>0</v>
      </c>
      <c r="P353" s="1070"/>
      <c r="Q353" s="1074">
        <f t="shared" si="34"/>
        <v>0</v>
      </c>
      <c r="R353" s="1075">
        <f t="shared" si="35"/>
        <v>0</v>
      </c>
      <c r="S353" s="1070"/>
      <c r="T353" s="1071"/>
      <c r="U353" s="1070"/>
      <c r="V353" s="1072"/>
      <c r="W353" s="1070"/>
      <c r="X353" s="1070"/>
      <c r="Y353" s="1070"/>
    </row>
    <row r="354" spans="1:25" s="1029" customFormat="1" ht="39.75" customHeight="1">
      <c r="A354" s="1076">
        <v>11</v>
      </c>
      <c r="B354" s="1076">
        <v>7000015667</v>
      </c>
      <c r="C354" s="1076">
        <v>120</v>
      </c>
      <c r="D354" s="1076" t="s">
        <v>766</v>
      </c>
      <c r="E354" s="1076">
        <v>1000040990</v>
      </c>
      <c r="F354" s="1076">
        <v>76169990</v>
      </c>
      <c r="G354" s="1251"/>
      <c r="H354" s="1280">
        <v>18</v>
      </c>
      <c r="I354" s="1252"/>
      <c r="J354" s="1076" t="s">
        <v>741</v>
      </c>
      <c r="K354" s="1280" t="s">
        <v>573</v>
      </c>
      <c r="L354" s="1280">
        <v>1511</v>
      </c>
      <c r="M354" s="1253"/>
      <c r="N354" s="1298" t="str">
        <f t="shared" si="32"/>
        <v>Included</v>
      </c>
      <c r="O354" s="1299">
        <f t="shared" si="33"/>
        <v>0</v>
      </c>
      <c r="P354" s="1070"/>
      <c r="Q354" s="1074">
        <f t="shared" si="34"/>
        <v>0</v>
      </c>
      <c r="R354" s="1075">
        <f t="shared" si="35"/>
        <v>0</v>
      </c>
      <c r="S354" s="1070"/>
      <c r="T354" s="1071"/>
      <c r="U354" s="1070"/>
      <c r="V354" s="1072"/>
      <c r="W354" s="1070"/>
      <c r="X354" s="1070"/>
      <c r="Y354" s="1070"/>
    </row>
    <row r="355" spans="1:25" s="1029" customFormat="1" ht="87" customHeight="1">
      <c r="A355" s="1076">
        <v>12</v>
      </c>
      <c r="B355" s="1076">
        <v>7000015732</v>
      </c>
      <c r="C355" s="1076">
        <v>50</v>
      </c>
      <c r="D355" s="1076" t="s">
        <v>766</v>
      </c>
      <c r="E355" s="1076">
        <v>1000056692</v>
      </c>
      <c r="F355" s="1076">
        <v>73089090</v>
      </c>
      <c r="G355" s="1251"/>
      <c r="H355" s="1280">
        <v>18</v>
      </c>
      <c r="I355" s="1252"/>
      <c r="J355" s="1076" t="s">
        <v>758</v>
      </c>
      <c r="K355" s="1280" t="s">
        <v>577</v>
      </c>
      <c r="L355" s="1280">
        <v>7.0730000000000004</v>
      </c>
      <c r="M355" s="1253"/>
      <c r="N355" s="1298" t="str">
        <f t="shared" si="32"/>
        <v>Included</v>
      </c>
      <c r="O355" s="1299">
        <f t="shared" si="33"/>
        <v>0</v>
      </c>
      <c r="P355" s="1070"/>
      <c r="Q355" s="1074">
        <f t="shared" si="34"/>
        <v>0</v>
      </c>
      <c r="R355" s="1075">
        <f t="shared" si="35"/>
        <v>0</v>
      </c>
      <c r="S355" s="1070"/>
      <c r="T355" s="1071"/>
      <c r="U355" s="1070"/>
      <c r="V355" s="1072"/>
      <c r="W355" s="1070"/>
      <c r="X355" s="1070"/>
      <c r="Y355" s="1070"/>
    </row>
    <row r="356" spans="1:25" s="1029" customFormat="1" ht="39.75" customHeight="1">
      <c r="A356" s="1076">
        <v>13</v>
      </c>
      <c r="B356" s="1076">
        <v>7000015667</v>
      </c>
      <c r="C356" s="1076">
        <v>130</v>
      </c>
      <c r="D356" s="1076" t="s">
        <v>767</v>
      </c>
      <c r="E356" s="1076">
        <v>1000030866</v>
      </c>
      <c r="F356" s="1076">
        <v>76141000</v>
      </c>
      <c r="G356" s="1251"/>
      <c r="H356" s="1280">
        <v>18</v>
      </c>
      <c r="I356" s="1252"/>
      <c r="J356" s="1076" t="s">
        <v>772</v>
      </c>
      <c r="K356" s="1280" t="s">
        <v>576</v>
      </c>
      <c r="L356" s="1280">
        <v>18.989999999999998</v>
      </c>
      <c r="M356" s="1253"/>
      <c r="N356" s="1298" t="str">
        <f t="shared" si="32"/>
        <v>Included</v>
      </c>
      <c r="O356" s="1299">
        <f t="shared" si="33"/>
        <v>0</v>
      </c>
      <c r="P356" s="1070"/>
      <c r="Q356" s="1074">
        <f t="shared" si="34"/>
        <v>0</v>
      </c>
      <c r="R356" s="1075">
        <f t="shared" si="35"/>
        <v>0</v>
      </c>
      <c r="S356" s="1070"/>
      <c r="T356" s="1071"/>
      <c r="U356" s="1070"/>
      <c r="V356" s="1072"/>
      <c r="W356" s="1070"/>
      <c r="X356" s="1070"/>
      <c r="Y356" s="1070"/>
    </row>
    <row r="357" spans="1:25" s="1029" customFormat="1" ht="39.75" customHeight="1">
      <c r="A357" s="1076">
        <v>14</v>
      </c>
      <c r="B357" s="1076">
        <v>7000015667</v>
      </c>
      <c r="C357" s="1076">
        <v>140</v>
      </c>
      <c r="D357" s="1076" t="s">
        <v>767</v>
      </c>
      <c r="E357" s="1076">
        <v>1000056011</v>
      </c>
      <c r="F357" s="1076">
        <v>73089070</v>
      </c>
      <c r="G357" s="1251"/>
      <c r="H357" s="1280">
        <v>18</v>
      </c>
      <c r="I357" s="1252"/>
      <c r="J357" s="1076" t="s">
        <v>591</v>
      </c>
      <c r="K357" s="1280" t="s">
        <v>573</v>
      </c>
      <c r="L357" s="1280">
        <v>108</v>
      </c>
      <c r="M357" s="1253"/>
      <c r="N357" s="1298" t="str">
        <f t="shared" si="32"/>
        <v>Included</v>
      </c>
      <c r="O357" s="1299">
        <f t="shared" si="33"/>
        <v>0</v>
      </c>
      <c r="P357" s="1070"/>
      <c r="Q357" s="1074">
        <f t="shared" si="34"/>
        <v>0</v>
      </c>
      <c r="R357" s="1075">
        <f t="shared" si="35"/>
        <v>0</v>
      </c>
      <c r="S357" s="1070"/>
      <c r="T357" s="1071"/>
      <c r="U357" s="1070"/>
      <c r="V357" s="1072"/>
      <c r="W357" s="1070"/>
      <c r="X357" s="1070"/>
      <c r="Y357" s="1070"/>
    </row>
    <row r="358" spans="1:25" s="1029" customFormat="1" ht="39.75" customHeight="1">
      <c r="A358" s="1076">
        <v>15</v>
      </c>
      <c r="B358" s="1076">
        <v>7000015667</v>
      </c>
      <c r="C358" s="1076">
        <v>150</v>
      </c>
      <c r="D358" s="1076" t="s">
        <v>767</v>
      </c>
      <c r="E358" s="1076">
        <v>1000037908</v>
      </c>
      <c r="F358" s="1076">
        <v>73089070</v>
      </c>
      <c r="G358" s="1251"/>
      <c r="H358" s="1280">
        <v>18</v>
      </c>
      <c r="I358" s="1252"/>
      <c r="J358" s="1076" t="s">
        <v>592</v>
      </c>
      <c r="K358" s="1280" t="s">
        <v>573</v>
      </c>
      <c r="L358" s="1280">
        <v>14</v>
      </c>
      <c r="M358" s="1253"/>
      <c r="N358" s="1298" t="str">
        <f t="shared" si="32"/>
        <v>Included</v>
      </c>
      <c r="O358" s="1299">
        <f t="shared" si="33"/>
        <v>0</v>
      </c>
      <c r="P358" s="1070"/>
      <c r="Q358" s="1074">
        <f t="shared" si="34"/>
        <v>0</v>
      </c>
      <c r="R358" s="1075">
        <f t="shared" si="35"/>
        <v>0</v>
      </c>
      <c r="S358" s="1070"/>
      <c r="T358" s="1071"/>
      <c r="U358" s="1070"/>
      <c r="V358" s="1072"/>
      <c r="W358" s="1070"/>
      <c r="X358" s="1070"/>
      <c r="Y358" s="1070"/>
    </row>
    <row r="359" spans="1:25" s="1029" customFormat="1" ht="39.75" customHeight="1">
      <c r="A359" s="1076">
        <v>16</v>
      </c>
      <c r="B359" s="1076">
        <v>7000015667</v>
      </c>
      <c r="C359" s="1076">
        <v>160</v>
      </c>
      <c r="D359" s="1076" t="s">
        <v>767</v>
      </c>
      <c r="E359" s="1076">
        <v>1000019683</v>
      </c>
      <c r="F359" s="1076">
        <v>85389000</v>
      </c>
      <c r="G359" s="1251"/>
      <c r="H359" s="1280">
        <v>18</v>
      </c>
      <c r="I359" s="1252"/>
      <c r="J359" s="1076" t="s">
        <v>593</v>
      </c>
      <c r="K359" s="1280" t="s">
        <v>573</v>
      </c>
      <c r="L359" s="1280">
        <v>489</v>
      </c>
      <c r="M359" s="1253"/>
      <c r="N359" s="1298" t="str">
        <f t="shared" si="32"/>
        <v>Included</v>
      </c>
      <c r="O359" s="1299">
        <f t="shared" si="33"/>
        <v>0</v>
      </c>
      <c r="P359" s="1070"/>
      <c r="Q359" s="1074">
        <f t="shared" si="34"/>
        <v>0</v>
      </c>
      <c r="R359" s="1075">
        <f t="shared" si="35"/>
        <v>0</v>
      </c>
      <c r="S359" s="1070"/>
      <c r="T359" s="1071"/>
      <c r="U359" s="1070"/>
      <c r="V359" s="1072"/>
      <c r="W359" s="1070"/>
      <c r="X359" s="1070"/>
      <c r="Y359" s="1070"/>
    </row>
    <row r="360" spans="1:25" s="1029" customFormat="1" ht="39.75" customHeight="1">
      <c r="A360" s="1076">
        <v>17</v>
      </c>
      <c r="B360" s="1076">
        <v>7000015667</v>
      </c>
      <c r="C360" s="1076">
        <v>180</v>
      </c>
      <c r="D360" s="1076" t="s">
        <v>767</v>
      </c>
      <c r="E360" s="1076">
        <v>1000022819</v>
      </c>
      <c r="F360" s="1076">
        <v>73181500</v>
      </c>
      <c r="G360" s="1251"/>
      <c r="H360" s="1280">
        <v>18</v>
      </c>
      <c r="I360" s="1252"/>
      <c r="J360" s="1076" t="s">
        <v>595</v>
      </c>
      <c r="K360" s="1280" t="s">
        <v>577</v>
      </c>
      <c r="L360" s="1280">
        <v>0.18099999999999999</v>
      </c>
      <c r="M360" s="1253"/>
      <c r="N360" s="1298" t="str">
        <f t="shared" si="32"/>
        <v>Included</v>
      </c>
      <c r="O360" s="1299">
        <f t="shared" si="33"/>
        <v>0</v>
      </c>
      <c r="P360" s="1070"/>
      <c r="Q360" s="1074">
        <f t="shared" si="34"/>
        <v>0</v>
      </c>
      <c r="R360" s="1075">
        <f t="shared" si="35"/>
        <v>0</v>
      </c>
      <c r="S360" s="1070"/>
      <c r="T360" s="1071"/>
      <c r="U360" s="1070"/>
      <c r="V360" s="1072"/>
      <c r="W360" s="1070"/>
      <c r="X360" s="1070"/>
      <c r="Y360" s="1070"/>
    </row>
    <row r="361" spans="1:25" s="1029" customFormat="1" ht="85.2" customHeight="1">
      <c r="A361" s="1076">
        <v>18</v>
      </c>
      <c r="B361" s="1076">
        <v>7000015667</v>
      </c>
      <c r="C361" s="1076">
        <v>190</v>
      </c>
      <c r="D361" s="1076" t="s">
        <v>767</v>
      </c>
      <c r="E361" s="1076">
        <v>1000028393</v>
      </c>
      <c r="F361" s="1076">
        <v>72149990</v>
      </c>
      <c r="G361" s="1251"/>
      <c r="H361" s="1280">
        <v>18</v>
      </c>
      <c r="I361" s="1252"/>
      <c r="J361" s="1076" t="s">
        <v>596</v>
      </c>
      <c r="K361" s="1280" t="s">
        <v>574</v>
      </c>
      <c r="L361" s="1280">
        <v>45</v>
      </c>
      <c r="M361" s="1253"/>
      <c r="N361" s="1298" t="str">
        <f t="shared" si="32"/>
        <v>Included</v>
      </c>
      <c r="O361" s="1299">
        <f t="shared" si="33"/>
        <v>0</v>
      </c>
      <c r="P361" s="1070"/>
      <c r="Q361" s="1074">
        <f t="shared" si="34"/>
        <v>0</v>
      </c>
      <c r="R361" s="1075">
        <f t="shared" si="35"/>
        <v>0</v>
      </c>
      <c r="S361" s="1070"/>
      <c r="T361" s="1071"/>
      <c r="U361" s="1070"/>
      <c r="V361" s="1072"/>
      <c r="W361" s="1070"/>
      <c r="X361" s="1070"/>
      <c r="Y361" s="1070"/>
    </row>
    <row r="362" spans="1:25" s="1029" customFormat="1" ht="39.75" customHeight="1">
      <c r="A362" s="1076">
        <v>19</v>
      </c>
      <c r="B362" s="1076">
        <v>7000015667</v>
      </c>
      <c r="C362" s="1076">
        <v>200</v>
      </c>
      <c r="D362" s="1076" t="s">
        <v>767</v>
      </c>
      <c r="E362" s="1076">
        <v>1000028419</v>
      </c>
      <c r="F362" s="1076">
        <v>85462050</v>
      </c>
      <c r="G362" s="1251"/>
      <c r="H362" s="1280">
        <v>18</v>
      </c>
      <c r="I362" s="1252"/>
      <c r="J362" s="1076" t="s">
        <v>597</v>
      </c>
      <c r="K362" s="1280" t="s">
        <v>574</v>
      </c>
      <c r="L362" s="1280">
        <v>19</v>
      </c>
      <c r="M362" s="1253"/>
      <c r="N362" s="1298" t="str">
        <f t="shared" si="32"/>
        <v>Included</v>
      </c>
      <c r="O362" s="1299">
        <f t="shared" si="33"/>
        <v>0</v>
      </c>
      <c r="P362" s="1070"/>
      <c r="Q362" s="1074">
        <f t="shared" si="34"/>
        <v>0</v>
      </c>
      <c r="R362" s="1075">
        <f t="shared" si="35"/>
        <v>0</v>
      </c>
      <c r="S362" s="1070"/>
      <c r="T362" s="1071"/>
      <c r="U362" s="1070"/>
      <c r="V362" s="1072"/>
      <c r="W362" s="1070"/>
      <c r="X362" s="1070"/>
      <c r="Y362" s="1070"/>
    </row>
    <row r="363" spans="1:25" s="1029" customFormat="1" ht="39.75" customHeight="1">
      <c r="A363" s="1076">
        <v>20</v>
      </c>
      <c r="B363" s="1076">
        <v>7000015667</v>
      </c>
      <c r="C363" s="1076">
        <v>210</v>
      </c>
      <c r="D363" s="1076" t="s">
        <v>767</v>
      </c>
      <c r="E363" s="1076">
        <v>1000028426</v>
      </c>
      <c r="F363" s="1076">
        <v>73089090</v>
      </c>
      <c r="G363" s="1251"/>
      <c r="H363" s="1280">
        <v>18</v>
      </c>
      <c r="I363" s="1252"/>
      <c r="J363" s="1076" t="s">
        <v>757</v>
      </c>
      <c r="K363" s="1280" t="s">
        <v>574</v>
      </c>
      <c r="L363" s="1280">
        <v>19</v>
      </c>
      <c r="M363" s="1253"/>
      <c r="N363" s="1298" t="str">
        <f t="shared" si="32"/>
        <v>Included</v>
      </c>
      <c r="O363" s="1299">
        <f t="shared" si="33"/>
        <v>0</v>
      </c>
      <c r="P363" s="1070"/>
      <c r="Q363" s="1074">
        <f t="shared" si="34"/>
        <v>0</v>
      </c>
      <c r="R363" s="1075">
        <f t="shared" si="35"/>
        <v>0</v>
      </c>
      <c r="S363" s="1070"/>
      <c r="T363" s="1071"/>
      <c r="U363" s="1070"/>
      <c r="V363" s="1072"/>
      <c r="W363" s="1070"/>
      <c r="X363" s="1070"/>
      <c r="Y363" s="1070"/>
    </row>
    <row r="364" spans="1:25" s="1029" customFormat="1" ht="39.75" customHeight="1">
      <c r="A364" s="1076">
        <v>21</v>
      </c>
      <c r="B364" s="1076">
        <v>7000015667</v>
      </c>
      <c r="C364" s="1076">
        <v>220</v>
      </c>
      <c r="D364" s="1076" t="s">
        <v>767</v>
      </c>
      <c r="E364" s="1076">
        <v>1000032343</v>
      </c>
      <c r="F364" s="1076">
        <v>72171010</v>
      </c>
      <c r="G364" s="1251"/>
      <c r="H364" s="1280">
        <v>18</v>
      </c>
      <c r="I364" s="1252"/>
      <c r="J364" s="1076" t="s">
        <v>598</v>
      </c>
      <c r="K364" s="1280" t="s">
        <v>599</v>
      </c>
      <c r="L364" s="1280">
        <v>94</v>
      </c>
      <c r="M364" s="1253"/>
      <c r="N364" s="1298" t="str">
        <f t="shared" si="32"/>
        <v>Included</v>
      </c>
      <c r="O364" s="1299">
        <f t="shared" si="33"/>
        <v>0</v>
      </c>
      <c r="P364" s="1070"/>
      <c r="Q364" s="1074">
        <f t="shared" si="34"/>
        <v>0</v>
      </c>
      <c r="R364" s="1075">
        <f t="shared" si="35"/>
        <v>0</v>
      </c>
      <c r="S364" s="1070"/>
      <c r="T364" s="1071"/>
      <c r="U364" s="1070"/>
      <c r="V364" s="1072"/>
      <c r="W364" s="1070"/>
      <c r="X364" s="1070"/>
      <c r="Y364" s="1070"/>
    </row>
    <row r="365" spans="1:25" s="1029" customFormat="1" ht="39.75" customHeight="1">
      <c r="A365" s="1076">
        <v>22</v>
      </c>
      <c r="B365" s="1076">
        <v>7000015667</v>
      </c>
      <c r="C365" s="1076">
        <v>230</v>
      </c>
      <c r="D365" s="1076" t="s">
        <v>767</v>
      </c>
      <c r="E365" s="1076">
        <v>1000032344</v>
      </c>
      <c r="F365" s="1076">
        <v>72171010</v>
      </c>
      <c r="G365" s="1251"/>
      <c r="H365" s="1280">
        <v>18</v>
      </c>
      <c r="I365" s="1252"/>
      <c r="J365" s="1076" t="s">
        <v>600</v>
      </c>
      <c r="K365" s="1280" t="s">
        <v>599</v>
      </c>
      <c r="L365" s="1280">
        <v>8.84</v>
      </c>
      <c r="M365" s="1253"/>
      <c r="N365" s="1298" t="str">
        <f t="shared" si="32"/>
        <v>Included</v>
      </c>
      <c r="O365" s="1299">
        <f t="shared" si="33"/>
        <v>0</v>
      </c>
      <c r="P365" s="1070"/>
      <c r="Q365" s="1074">
        <f t="shared" si="34"/>
        <v>0</v>
      </c>
      <c r="R365" s="1075">
        <f t="shared" si="35"/>
        <v>0</v>
      </c>
      <c r="S365" s="1070"/>
      <c r="T365" s="1071"/>
      <c r="U365" s="1070"/>
      <c r="V365" s="1072"/>
      <c r="W365" s="1070"/>
      <c r="X365" s="1070"/>
      <c r="Y365" s="1070"/>
    </row>
    <row r="366" spans="1:25" s="1029" customFormat="1" ht="39.75" customHeight="1">
      <c r="A366" s="1076">
        <v>23</v>
      </c>
      <c r="B366" s="1076">
        <v>7000015667</v>
      </c>
      <c r="C366" s="1076">
        <v>240</v>
      </c>
      <c r="D366" s="1076" t="s">
        <v>767</v>
      </c>
      <c r="E366" s="1076">
        <v>1000041208</v>
      </c>
      <c r="F366" s="1076">
        <v>76169990</v>
      </c>
      <c r="G366" s="1251"/>
      <c r="H366" s="1280">
        <v>18</v>
      </c>
      <c r="I366" s="1252"/>
      <c r="J366" s="1076" t="s">
        <v>601</v>
      </c>
      <c r="K366" s="1280" t="s">
        <v>573</v>
      </c>
      <c r="L366" s="1280">
        <v>353</v>
      </c>
      <c r="M366" s="1253"/>
      <c r="N366" s="1298" t="str">
        <f t="shared" si="32"/>
        <v>Included</v>
      </c>
      <c r="O366" s="1299">
        <f t="shared" si="33"/>
        <v>0</v>
      </c>
      <c r="P366" s="1070"/>
      <c r="Q366" s="1074">
        <f t="shared" si="34"/>
        <v>0</v>
      </c>
      <c r="R366" s="1075">
        <f t="shared" si="35"/>
        <v>0</v>
      </c>
      <c r="S366" s="1070"/>
      <c r="T366" s="1071"/>
      <c r="U366" s="1070"/>
      <c r="V366" s="1072"/>
      <c r="W366" s="1070"/>
      <c r="X366" s="1070"/>
      <c r="Y366" s="1070"/>
    </row>
    <row r="367" spans="1:25" s="1029" customFormat="1" ht="73.8" customHeight="1">
      <c r="A367" s="1076">
        <v>24</v>
      </c>
      <c r="B367" s="1076">
        <v>7000015732</v>
      </c>
      <c r="C367" s="1076">
        <v>60</v>
      </c>
      <c r="D367" s="1076" t="s">
        <v>767</v>
      </c>
      <c r="E367" s="1076">
        <v>1000056692</v>
      </c>
      <c r="F367" s="1076">
        <v>73089090</v>
      </c>
      <c r="G367" s="1251"/>
      <c r="H367" s="1280">
        <v>18</v>
      </c>
      <c r="I367" s="1252"/>
      <c r="J367" s="1076" t="s">
        <v>758</v>
      </c>
      <c r="K367" s="1280" t="s">
        <v>577</v>
      </c>
      <c r="L367" s="1280">
        <v>1.65</v>
      </c>
      <c r="M367" s="1253"/>
      <c r="N367" s="1298" t="str">
        <f t="shared" si="32"/>
        <v>Included</v>
      </c>
      <c r="O367" s="1299">
        <f t="shared" si="33"/>
        <v>0</v>
      </c>
      <c r="P367" s="1070"/>
      <c r="Q367" s="1074">
        <f t="shared" si="34"/>
        <v>0</v>
      </c>
      <c r="R367" s="1075">
        <f t="shared" si="35"/>
        <v>0</v>
      </c>
      <c r="S367" s="1070"/>
      <c r="T367" s="1071"/>
      <c r="U367" s="1070"/>
      <c r="V367" s="1072"/>
      <c r="W367" s="1070"/>
      <c r="X367" s="1070"/>
      <c r="Y367" s="1070"/>
    </row>
    <row r="368" spans="1:25" s="1029" customFormat="1" ht="39.75" customHeight="1">
      <c r="A368" s="1076">
        <v>25</v>
      </c>
      <c r="B368" s="1076">
        <v>7000015667</v>
      </c>
      <c r="C368" s="1076">
        <v>250</v>
      </c>
      <c r="D368" s="1076" t="s">
        <v>586</v>
      </c>
      <c r="E368" s="1076">
        <v>1000030866</v>
      </c>
      <c r="F368" s="1076">
        <v>76141000</v>
      </c>
      <c r="G368" s="1251"/>
      <c r="H368" s="1280">
        <v>18</v>
      </c>
      <c r="I368" s="1252"/>
      <c r="J368" s="1076" t="s">
        <v>772</v>
      </c>
      <c r="K368" s="1280" t="s">
        <v>576</v>
      </c>
      <c r="L368" s="1280">
        <v>91.46</v>
      </c>
      <c r="M368" s="1253"/>
      <c r="N368" s="1298" t="str">
        <f t="shared" si="32"/>
        <v>Included</v>
      </c>
      <c r="O368" s="1299">
        <f t="shared" si="33"/>
        <v>0</v>
      </c>
      <c r="P368" s="1070"/>
      <c r="Q368" s="1074">
        <f t="shared" si="34"/>
        <v>0</v>
      </c>
      <c r="R368" s="1075">
        <f t="shared" si="35"/>
        <v>0</v>
      </c>
      <c r="S368" s="1070"/>
      <c r="T368" s="1071"/>
      <c r="U368" s="1070"/>
      <c r="V368" s="1072"/>
      <c r="W368" s="1070"/>
      <c r="X368" s="1070"/>
      <c r="Y368" s="1070"/>
    </row>
    <row r="369" spans="1:25" s="1029" customFormat="1" ht="39.75" customHeight="1">
      <c r="A369" s="1076">
        <v>26</v>
      </c>
      <c r="B369" s="1076">
        <v>7000015667</v>
      </c>
      <c r="C369" s="1076">
        <v>260</v>
      </c>
      <c r="D369" s="1076" t="s">
        <v>586</v>
      </c>
      <c r="E369" s="1076">
        <v>1000037908</v>
      </c>
      <c r="F369" s="1076">
        <v>73089070</v>
      </c>
      <c r="G369" s="1251"/>
      <c r="H369" s="1280">
        <v>18</v>
      </c>
      <c r="I369" s="1252"/>
      <c r="J369" s="1076" t="s">
        <v>592</v>
      </c>
      <c r="K369" s="1280" t="s">
        <v>573</v>
      </c>
      <c r="L369" s="1280">
        <v>622</v>
      </c>
      <c r="M369" s="1253"/>
      <c r="N369" s="1298" t="str">
        <f t="shared" si="32"/>
        <v>Included</v>
      </c>
      <c r="O369" s="1299">
        <f t="shared" si="33"/>
        <v>0</v>
      </c>
      <c r="P369" s="1070"/>
      <c r="Q369" s="1074">
        <f t="shared" si="34"/>
        <v>0</v>
      </c>
      <c r="R369" s="1075">
        <f t="shared" si="35"/>
        <v>0</v>
      </c>
      <c r="S369" s="1070"/>
      <c r="T369" s="1071"/>
      <c r="U369" s="1070"/>
      <c r="V369" s="1072"/>
      <c r="W369" s="1070"/>
      <c r="X369" s="1070"/>
      <c r="Y369" s="1070"/>
    </row>
    <row r="370" spans="1:25" s="1029" customFormat="1" ht="97.8" customHeight="1">
      <c r="A370" s="1076">
        <v>27</v>
      </c>
      <c r="B370" s="1076">
        <v>7000015667</v>
      </c>
      <c r="C370" s="1076">
        <v>270</v>
      </c>
      <c r="D370" s="1076" t="s">
        <v>586</v>
      </c>
      <c r="E370" s="1076">
        <v>1000022813</v>
      </c>
      <c r="F370" s="1076">
        <v>73089090</v>
      </c>
      <c r="G370" s="1251"/>
      <c r="H370" s="1280">
        <v>18</v>
      </c>
      <c r="I370" s="1252"/>
      <c r="J370" s="1076" t="s">
        <v>594</v>
      </c>
      <c r="K370" s="1280" t="s">
        <v>577</v>
      </c>
      <c r="L370" s="1280">
        <v>13.683999999999999</v>
      </c>
      <c r="M370" s="1253"/>
      <c r="N370" s="1298" t="str">
        <f t="shared" si="32"/>
        <v>Included</v>
      </c>
      <c r="O370" s="1299">
        <f t="shared" si="33"/>
        <v>0</v>
      </c>
      <c r="P370" s="1070"/>
      <c r="Q370" s="1074">
        <f t="shared" si="34"/>
        <v>0</v>
      </c>
      <c r="R370" s="1075">
        <f t="shared" si="35"/>
        <v>0</v>
      </c>
      <c r="S370" s="1070"/>
      <c r="T370" s="1071"/>
      <c r="U370" s="1070"/>
      <c r="V370" s="1072"/>
      <c r="W370" s="1070"/>
      <c r="X370" s="1070"/>
      <c r="Y370" s="1070"/>
    </row>
    <row r="371" spans="1:25" s="1029" customFormat="1" ht="78" customHeight="1">
      <c r="A371" s="1076">
        <v>28</v>
      </c>
      <c r="B371" s="1076">
        <v>7000015667</v>
      </c>
      <c r="C371" s="1076">
        <v>280</v>
      </c>
      <c r="D371" s="1076" t="s">
        <v>586</v>
      </c>
      <c r="E371" s="1076">
        <v>1000022819</v>
      </c>
      <c r="F371" s="1076">
        <v>73181500</v>
      </c>
      <c r="G371" s="1251"/>
      <c r="H371" s="1280">
        <v>18</v>
      </c>
      <c r="I371" s="1252"/>
      <c r="J371" s="1076" t="s">
        <v>595</v>
      </c>
      <c r="K371" s="1280" t="s">
        <v>577</v>
      </c>
      <c r="L371" s="1280">
        <v>1.3680000000000001</v>
      </c>
      <c r="M371" s="1253"/>
      <c r="N371" s="1298" t="str">
        <f t="shared" si="32"/>
        <v>Included</v>
      </c>
      <c r="O371" s="1299">
        <f t="shared" si="33"/>
        <v>0</v>
      </c>
      <c r="P371" s="1070"/>
      <c r="Q371" s="1074">
        <f t="shared" si="34"/>
        <v>0</v>
      </c>
      <c r="R371" s="1075">
        <f t="shared" si="35"/>
        <v>0</v>
      </c>
      <c r="S371" s="1070"/>
      <c r="T371" s="1071"/>
      <c r="U371" s="1070"/>
      <c r="V371" s="1072"/>
      <c r="W371" s="1070"/>
      <c r="X371" s="1070"/>
      <c r="Y371" s="1070"/>
    </row>
    <row r="372" spans="1:25" s="1029" customFormat="1" ht="87.6" customHeight="1">
      <c r="A372" s="1076">
        <v>29</v>
      </c>
      <c r="B372" s="1076">
        <v>7000015667</v>
      </c>
      <c r="C372" s="1076">
        <v>290</v>
      </c>
      <c r="D372" s="1076" t="s">
        <v>586</v>
      </c>
      <c r="E372" s="1076">
        <v>1000028393</v>
      </c>
      <c r="F372" s="1076">
        <v>72149990</v>
      </c>
      <c r="G372" s="1251"/>
      <c r="H372" s="1280">
        <v>18</v>
      </c>
      <c r="I372" s="1252"/>
      <c r="J372" s="1076" t="s">
        <v>596</v>
      </c>
      <c r="K372" s="1280" t="s">
        <v>574</v>
      </c>
      <c r="L372" s="1280">
        <v>622</v>
      </c>
      <c r="M372" s="1253"/>
      <c r="N372" s="1298" t="str">
        <f t="shared" si="32"/>
        <v>Included</v>
      </c>
      <c r="O372" s="1299">
        <f t="shared" si="33"/>
        <v>0</v>
      </c>
      <c r="P372" s="1070"/>
      <c r="Q372" s="1074">
        <f t="shared" si="34"/>
        <v>0</v>
      </c>
      <c r="R372" s="1075">
        <f t="shared" si="35"/>
        <v>0</v>
      </c>
      <c r="S372" s="1070"/>
      <c r="T372" s="1071"/>
      <c r="U372" s="1070"/>
      <c r="V372" s="1072"/>
      <c r="W372" s="1070"/>
      <c r="X372" s="1070"/>
      <c r="Y372" s="1070"/>
    </row>
    <row r="373" spans="1:25" s="1029" customFormat="1" ht="71.400000000000006" customHeight="1">
      <c r="A373" s="1076">
        <v>30</v>
      </c>
      <c r="B373" s="1076">
        <v>7000015667</v>
      </c>
      <c r="C373" s="1076">
        <v>300</v>
      </c>
      <c r="D373" s="1076" t="s">
        <v>586</v>
      </c>
      <c r="E373" s="1076">
        <v>1000022781</v>
      </c>
      <c r="F373" s="1076">
        <v>73089090</v>
      </c>
      <c r="G373" s="1251"/>
      <c r="H373" s="1280">
        <v>18</v>
      </c>
      <c r="I373" s="1252"/>
      <c r="J373" s="1076" t="s">
        <v>759</v>
      </c>
      <c r="K373" s="1280" t="s">
        <v>574</v>
      </c>
      <c r="L373" s="1280">
        <v>296</v>
      </c>
      <c r="M373" s="1253"/>
      <c r="N373" s="1298" t="str">
        <f t="shared" si="32"/>
        <v>Included</v>
      </c>
      <c r="O373" s="1299">
        <f t="shared" si="33"/>
        <v>0</v>
      </c>
      <c r="P373" s="1070"/>
      <c r="Q373" s="1074">
        <f t="shared" si="34"/>
        <v>0</v>
      </c>
      <c r="R373" s="1075">
        <f t="shared" si="35"/>
        <v>0</v>
      </c>
      <c r="S373" s="1070"/>
      <c r="T373" s="1071"/>
      <c r="U373" s="1070"/>
      <c r="V373" s="1072"/>
      <c r="W373" s="1070"/>
      <c r="X373" s="1070"/>
      <c r="Y373" s="1070"/>
    </row>
    <row r="374" spans="1:25" s="1029" customFormat="1" ht="69" customHeight="1">
      <c r="A374" s="1076">
        <v>31</v>
      </c>
      <c r="B374" s="1076">
        <v>7000015667</v>
      </c>
      <c r="C374" s="1076">
        <v>310</v>
      </c>
      <c r="D374" s="1076" t="s">
        <v>586</v>
      </c>
      <c r="E374" s="1076">
        <v>1000022814</v>
      </c>
      <c r="F374" s="1076">
        <v>85462050</v>
      </c>
      <c r="G374" s="1251"/>
      <c r="H374" s="1280">
        <v>18</v>
      </c>
      <c r="I374" s="1252"/>
      <c r="J374" s="1076" t="s">
        <v>602</v>
      </c>
      <c r="K374" s="1280" t="s">
        <v>573</v>
      </c>
      <c r="L374" s="1280">
        <v>296</v>
      </c>
      <c r="M374" s="1253"/>
      <c r="N374" s="1298" t="str">
        <f t="shared" si="32"/>
        <v>Included</v>
      </c>
      <c r="O374" s="1299">
        <f t="shared" si="33"/>
        <v>0</v>
      </c>
      <c r="P374" s="1070"/>
      <c r="Q374" s="1074">
        <f t="shared" si="34"/>
        <v>0</v>
      </c>
      <c r="R374" s="1075">
        <f t="shared" si="35"/>
        <v>0</v>
      </c>
      <c r="S374" s="1070"/>
      <c r="T374" s="1071"/>
      <c r="U374" s="1070"/>
      <c r="V374" s="1072"/>
      <c r="W374" s="1070"/>
      <c r="X374" s="1070"/>
      <c r="Y374" s="1070"/>
    </row>
    <row r="375" spans="1:25" s="1029" customFormat="1" ht="57" customHeight="1">
      <c r="A375" s="1076">
        <v>32</v>
      </c>
      <c r="B375" s="1076">
        <v>7000015667</v>
      </c>
      <c r="C375" s="1076">
        <v>320</v>
      </c>
      <c r="D375" s="1076" t="s">
        <v>586</v>
      </c>
      <c r="E375" s="1076">
        <v>1000033893</v>
      </c>
      <c r="F375" s="1076">
        <v>73121020</v>
      </c>
      <c r="G375" s="1251"/>
      <c r="H375" s="1280">
        <v>18</v>
      </c>
      <c r="I375" s="1252"/>
      <c r="J375" s="1076" t="s">
        <v>603</v>
      </c>
      <c r="K375" s="1280" t="s">
        <v>577</v>
      </c>
      <c r="L375" s="1280">
        <v>1.51</v>
      </c>
      <c r="M375" s="1253"/>
      <c r="N375" s="1298" t="str">
        <f t="shared" si="32"/>
        <v>Included</v>
      </c>
      <c r="O375" s="1299">
        <f t="shared" si="33"/>
        <v>0</v>
      </c>
      <c r="P375" s="1070"/>
      <c r="Q375" s="1074">
        <f t="shared" si="34"/>
        <v>0</v>
      </c>
      <c r="R375" s="1075">
        <f t="shared" si="35"/>
        <v>0</v>
      </c>
      <c r="S375" s="1070"/>
      <c r="T375" s="1071"/>
      <c r="U375" s="1070"/>
      <c r="V375" s="1072"/>
      <c r="W375" s="1070"/>
      <c r="X375" s="1070"/>
      <c r="Y375" s="1070"/>
    </row>
    <row r="376" spans="1:25" s="1029" customFormat="1" ht="55.8" customHeight="1">
      <c r="A376" s="1076">
        <v>33</v>
      </c>
      <c r="B376" s="1076">
        <v>7000015667</v>
      </c>
      <c r="C376" s="1076">
        <v>330</v>
      </c>
      <c r="D376" s="1076" t="s">
        <v>586</v>
      </c>
      <c r="E376" s="1076">
        <v>1000045302</v>
      </c>
      <c r="F376" s="1076">
        <v>73121020</v>
      </c>
      <c r="G376" s="1251"/>
      <c r="H376" s="1280">
        <v>18</v>
      </c>
      <c r="I376" s="1252"/>
      <c r="J376" s="1076" t="s">
        <v>604</v>
      </c>
      <c r="K376" s="1280" t="s">
        <v>577</v>
      </c>
      <c r="L376" s="1280">
        <v>0.59</v>
      </c>
      <c r="M376" s="1253"/>
      <c r="N376" s="1298" t="str">
        <f t="shared" si="32"/>
        <v>Included</v>
      </c>
      <c r="O376" s="1299">
        <f t="shared" si="33"/>
        <v>0</v>
      </c>
      <c r="P376" s="1070"/>
      <c r="Q376" s="1074">
        <f t="shared" si="34"/>
        <v>0</v>
      </c>
      <c r="R376" s="1075">
        <f t="shared" si="35"/>
        <v>0</v>
      </c>
      <c r="S376" s="1070"/>
      <c r="T376" s="1071"/>
      <c r="U376" s="1070"/>
      <c r="V376" s="1072"/>
      <c r="W376" s="1070"/>
      <c r="X376" s="1070"/>
      <c r="Y376" s="1070"/>
    </row>
    <row r="377" spans="1:25" s="1029" customFormat="1" ht="55.2" customHeight="1">
      <c r="A377" s="1076">
        <v>34</v>
      </c>
      <c r="B377" s="1076">
        <v>7000015667</v>
      </c>
      <c r="C377" s="1076">
        <v>340</v>
      </c>
      <c r="D377" s="1076" t="s">
        <v>586</v>
      </c>
      <c r="E377" s="1076">
        <v>1000032344</v>
      </c>
      <c r="F377" s="1076">
        <v>72171010</v>
      </c>
      <c r="G377" s="1251"/>
      <c r="H377" s="1280">
        <v>18</v>
      </c>
      <c r="I377" s="1252"/>
      <c r="J377" s="1076" t="s">
        <v>600</v>
      </c>
      <c r="K377" s="1280" t="s">
        <v>599</v>
      </c>
      <c r="L377" s="1280">
        <v>460</v>
      </c>
      <c r="M377" s="1253"/>
      <c r="N377" s="1298" t="str">
        <f t="shared" si="32"/>
        <v>Included</v>
      </c>
      <c r="O377" s="1299">
        <f t="shared" si="33"/>
        <v>0</v>
      </c>
      <c r="P377" s="1070"/>
      <c r="Q377" s="1074">
        <f t="shared" si="34"/>
        <v>0</v>
      </c>
      <c r="R377" s="1075">
        <f t="shared" si="35"/>
        <v>0</v>
      </c>
      <c r="S377" s="1070"/>
      <c r="T377" s="1071"/>
      <c r="U377" s="1070"/>
      <c r="V377" s="1072"/>
      <c r="W377" s="1070"/>
      <c r="X377" s="1070"/>
      <c r="Y377" s="1070"/>
    </row>
    <row r="378" spans="1:25" s="1029" customFormat="1" ht="39.75" customHeight="1">
      <c r="A378" s="1076">
        <v>35</v>
      </c>
      <c r="B378" s="1076">
        <v>7000015667</v>
      </c>
      <c r="C378" s="1076">
        <v>350</v>
      </c>
      <c r="D378" s="1076" t="s">
        <v>586</v>
      </c>
      <c r="E378" s="1076">
        <v>1000022780</v>
      </c>
      <c r="F378" s="1076">
        <v>85462032</v>
      </c>
      <c r="G378" s="1251"/>
      <c r="H378" s="1280">
        <v>18</v>
      </c>
      <c r="I378" s="1252"/>
      <c r="J378" s="1076" t="s">
        <v>605</v>
      </c>
      <c r="K378" s="1280" t="s">
        <v>574</v>
      </c>
      <c r="L378" s="1280">
        <v>1822</v>
      </c>
      <c r="M378" s="1253"/>
      <c r="N378" s="1298" t="str">
        <f t="shared" si="32"/>
        <v>Included</v>
      </c>
      <c r="O378" s="1299">
        <f t="shared" si="33"/>
        <v>0</v>
      </c>
      <c r="P378" s="1070"/>
      <c r="Q378" s="1074">
        <f t="shared" si="34"/>
        <v>0</v>
      </c>
      <c r="R378" s="1075">
        <f t="shared" si="35"/>
        <v>0</v>
      </c>
      <c r="S378" s="1070"/>
      <c r="T378" s="1071"/>
      <c r="U378" s="1070"/>
      <c r="V378" s="1072"/>
      <c r="W378" s="1070"/>
      <c r="X378" s="1070"/>
      <c r="Y378" s="1070"/>
    </row>
    <row r="379" spans="1:25" s="1029" customFormat="1" ht="39.75" customHeight="1">
      <c r="A379" s="1076">
        <v>36</v>
      </c>
      <c r="B379" s="1076">
        <v>7000015667</v>
      </c>
      <c r="C379" s="1076">
        <v>360</v>
      </c>
      <c r="D379" s="1076" t="s">
        <v>586</v>
      </c>
      <c r="E379" s="1076">
        <v>1000056396</v>
      </c>
      <c r="F379" s="1076">
        <v>85462019</v>
      </c>
      <c r="G379" s="1251"/>
      <c r="H379" s="1280">
        <v>18</v>
      </c>
      <c r="I379" s="1252"/>
      <c r="J379" s="1076" t="s">
        <v>606</v>
      </c>
      <c r="K379" s="1280" t="s">
        <v>573</v>
      </c>
      <c r="L379" s="1280">
        <v>178</v>
      </c>
      <c r="M379" s="1253"/>
      <c r="N379" s="1298" t="str">
        <f t="shared" si="32"/>
        <v>Included</v>
      </c>
      <c r="O379" s="1299">
        <f t="shared" si="33"/>
        <v>0</v>
      </c>
      <c r="P379" s="1070"/>
      <c r="Q379" s="1074">
        <f t="shared" si="34"/>
        <v>0</v>
      </c>
      <c r="R379" s="1075">
        <f t="shared" si="35"/>
        <v>0</v>
      </c>
      <c r="S379" s="1070"/>
      <c r="T379" s="1071"/>
      <c r="U379" s="1070"/>
      <c r="V379" s="1072"/>
      <c r="W379" s="1070"/>
      <c r="X379" s="1070"/>
      <c r="Y379" s="1070"/>
    </row>
    <row r="380" spans="1:25" s="1029" customFormat="1" ht="39.75" customHeight="1">
      <c r="A380" s="1076">
        <v>37</v>
      </c>
      <c r="B380" s="1076">
        <v>7000015667</v>
      </c>
      <c r="C380" s="1076">
        <v>370</v>
      </c>
      <c r="D380" s="1076" t="s">
        <v>586</v>
      </c>
      <c r="E380" s="1076">
        <v>1000056397</v>
      </c>
      <c r="F380" s="1076">
        <v>85462019</v>
      </c>
      <c r="G380" s="1251"/>
      <c r="H380" s="1280">
        <v>18</v>
      </c>
      <c r="I380" s="1252"/>
      <c r="J380" s="1076" t="s">
        <v>607</v>
      </c>
      <c r="K380" s="1280" t="s">
        <v>574</v>
      </c>
      <c r="L380" s="1280">
        <v>178</v>
      </c>
      <c r="M380" s="1253"/>
      <c r="N380" s="1298" t="str">
        <f t="shared" si="32"/>
        <v>Included</v>
      </c>
      <c r="O380" s="1299">
        <f t="shared" si="33"/>
        <v>0</v>
      </c>
      <c r="P380" s="1070"/>
      <c r="Q380" s="1074">
        <f t="shared" si="34"/>
        <v>0</v>
      </c>
      <c r="R380" s="1075">
        <f t="shared" si="35"/>
        <v>0</v>
      </c>
      <c r="S380" s="1070"/>
      <c r="T380" s="1071"/>
      <c r="U380" s="1070"/>
      <c r="V380" s="1072"/>
      <c r="W380" s="1070"/>
      <c r="X380" s="1070"/>
      <c r="Y380" s="1070"/>
    </row>
    <row r="381" spans="1:25" s="1029" customFormat="1" ht="39.75" customHeight="1">
      <c r="A381" s="1076">
        <v>38</v>
      </c>
      <c r="B381" s="1076">
        <v>7000015667</v>
      </c>
      <c r="C381" s="1076">
        <v>380</v>
      </c>
      <c r="D381" s="1076" t="s">
        <v>586</v>
      </c>
      <c r="E381" s="1076">
        <v>1000017118</v>
      </c>
      <c r="F381" s="1076">
        <v>76169990</v>
      </c>
      <c r="G381" s="1251"/>
      <c r="H381" s="1280">
        <v>18</v>
      </c>
      <c r="I381" s="1252"/>
      <c r="J381" s="1076" t="s">
        <v>773</v>
      </c>
      <c r="K381" s="1280" t="s">
        <v>573</v>
      </c>
      <c r="L381" s="1280">
        <v>355</v>
      </c>
      <c r="M381" s="1253"/>
      <c r="N381" s="1298" t="str">
        <f t="shared" si="32"/>
        <v>Included</v>
      </c>
      <c r="O381" s="1299">
        <f t="shared" si="33"/>
        <v>0</v>
      </c>
      <c r="P381" s="1070"/>
      <c r="Q381" s="1074">
        <f t="shared" si="34"/>
        <v>0</v>
      </c>
      <c r="R381" s="1075">
        <f t="shared" si="35"/>
        <v>0</v>
      </c>
      <c r="S381" s="1070"/>
      <c r="T381" s="1071"/>
      <c r="U381" s="1070"/>
      <c r="V381" s="1072"/>
      <c r="W381" s="1070"/>
      <c r="X381" s="1070"/>
      <c r="Y381" s="1070"/>
    </row>
    <row r="382" spans="1:25" s="1029" customFormat="1" ht="39.75" customHeight="1">
      <c r="A382" s="1076">
        <v>39</v>
      </c>
      <c r="B382" s="1076">
        <v>7000015667</v>
      </c>
      <c r="C382" s="1076">
        <v>390</v>
      </c>
      <c r="D382" s="1076" t="s">
        <v>769</v>
      </c>
      <c r="E382" s="1076">
        <v>1000037908</v>
      </c>
      <c r="F382" s="1076">
        <v>73089070</v>
      </c>
      <c r="G382" s="1251"/>
      <c r="H382" s="1280">
        <v>18</v>
      </c>
      <c r="I382" s="1252"/>
      <c r="J382" s="1076" t="s">
        <v>592</v>
      </c>
      <c r="K382" s="1280" t="s">
        <v>573</v>
      </c>
      <c r="L382" s="1280">
        <v>32</v>
      </c>
      <c r="M382" s="1253"/>
      <c r="N382" s="1298" t="str">
        <f t="shared" si="32"/>
        <v>Included</v>
      </c>
      <c r="O382" s="1299">
        <f t="shared" si="33"/>
        <v>0</v>
      </c>
      <c r="P382" s="1070"/>
      <c r="Q382" s="1074">
        <f t="shared" si="34"/>
        <v>0</v>
      </c>
      <c r="R382" s="1075">
        <f t="shared" si="35"/>
        <v>0</v>
      </c>
      <c r="S382" s="1070"/>
      <c r="T382" s="1071"/>
      <c r="U382" s="1070"/>
      <c r="V382" s="1072"/>
      <c r="W382" s="1070"/>
      <c r="X382" s="1070"/>
      <c r="Y382" s="1070"/>
    </row>
    <row r="383" spans="1:25" s="1029" customFormat="1" ht="141.6" customHeight="1">
      <c r="A383" s="1076">
        <v>40</v>
      </c>
      <c r="B383" s="1076">
        <v>7000015667</v>
      </c>
      <c r="C383" s="1076">
        <v>400</v>
      </c>
      <c r="D383" s="1076" t="s">
        <v>769</v>
      </c>
      <c r="E383" s="1076">
        <v>1000022813</v>
      </c>
      <c r="F383" s="1076">
        <v>73089090</v>
      </c>
      <c r="G383" s="1251"/>
      <c r="H383" s="1280">
        <v>18</v>
      </c>
      <c r="I383" s="1252"/>
      <c r="J383" s="1076" t="s">
        <v>594</v>
      </c>
      <c r="K383" s="1280" t="s">
        <v>577</v>
      </c>
      <c r="L383" s="1280">
        <v>4.4400000000000004</v>
      </c>
      <c r="M383" s="1253"/>
      <c r="N383" s="1298" t="str">
        <f t="shared" si="32"/>
        <v>Included</v>
      </c>
      <c r="O383" s="1299">
        <f t="shared" si="33"/>
        <v>0</v>
      </c>
      <c r="P383" s="1070"/>
      <c r="Q383" s="1074">
        <f t="shared" si="34"/>
        <v>0</v>
      </c>
      <c r="R383" s="1075">
        <f t="shared" si="35"/>
        <v>0</v>
      </c>
      <c r="S383" s="1070"/>
      <c r="T383" s="1071"/>
      <c r="U383" s="1070"/>
      <c r="V383" s="1072"/>
      <c r="W383" s="1070"/>
      <c r="X383" s="1070"/>
      <c r="Y383" s="1070"/>
    </row>
    <row r="384" spans="1:25" s="1029" customFormat="1" ht="39.75" customHeight="1">
      <c r="A384" s="1076">
        <v>41</v>
      </c>
      <c r="B384" s="1076">
        <v>7000015667</v>
      </c>
      <c r="C384" s="1076">
        <v>410</v>
      </c>
      <c r="D384" s="1076" t="s">
        <v>769</v>
      </c>
      <c r="E384" s="1076">
        <v>1000022819</v>
      </c>
      <c r="F384" s="1076">
        <v>73181500</v>
      </c>
      <c r="G384" s="1251"/>
      <c r="H384" s="1280">
        <v>18</v>
      </c>
      <c r="I384" s="1252"/>
      <c r="J384" s="1076" t="s">
        <v>595</v>
      </c>
      <c r="K384" s="1280" t="s">
        <v>577</v>
      </c>
      <c r="L384" s="1280">
        <v>0.57999999999999996</v>
      </c>
      <c r="M384" s="1253"/>
      <c r="N384" s="1298" t="str">
        <f t="shared" si="32"/>
        <v>Included</v>
      </c>
      <c r="O384" s="1299">
        <f t="shared" si="33"/>
        <v>0</v>
      </c>
      <c r="P384" s="1070"/>
      <c r="Q384" s="1074">
        <f t="shared" si="34"/>
        <v>0</v>
      </c>
      <c r="R384" s="1075">
        <f t="shared" si="35"/>
        <v>0</v>
      </c>
      <c r="S384" s="1070"/>
      <c r="T384" s="1071"/>
      <c r="U384" s="1070"/>
      <c r="V384" s="1072"/>
      <c r="W384" s="1070"/>
      <c r="X384" s="1070"/>
      <c r="Y384" s="1070"/>
    </row>
    <row r="385" spans="1:25" s="1029" customFormat="1" ht="39.75" customHeight="1">
      <c r="A385" s="1076">
        <v>42</v>
      </c>
      <c r="B385" s="1076">
        <v>7000015667</v>
      </c>
      <c r="C385" s="1076">
        <v>420</v>
      </c>
      <c r="D385" s="1076" t="s">
        <v>769</v>
      </c>
      <c r="E385" s="1076">
        <v>1000022781</v>
      </c>
      <c r="F385" s="1076">
        <v>73089090</v>
      </c>
      <c r="G385" s="1251"/>
      <c r="H385" s="1280">
        <v>18</v>
      </c>
      <c r="I385" s="1252"/>
      <c r="J385" s="1076" t="s">
        <v>759</v>
      </c>
      <c r="K385" s="1280" t="s">
        <v>574</v>
      </c>
      <c r="L385" s="1280">
        <v>64</v>
      </c>
      <c r="M385" s="1253"/>
      <c r="N385" s="1298" t="str">
        <f t="shared" si="32"/>
        <v>Included</v>
      </c>
      <c r="O385" s="1299">
        <f t="shared" si="33"/>
        <v>0</v>
      </c>
      <c r="P385" s="1070"/>
      <c r="Q385" s="1074">
        <f t="shared" si="34"/>
        <v>0</v>
      </c>
      <c r="R385" s="1075">
        <f t="shared" si="35"/>
        <v>0</v>
      </c>
      <c r="S385" s="1070"/>
      <c r="T385" s="1071"/>
      <c r="U385" s="1070"/>
      <c r="V385" s="1072"/>
      <c r="W385" s="1070"/>
      <c r="X385" s="1070"/>
      <c r="Y385" s="1070"/>
    </row>
    <row r="386" spans="1:25" s="1029" customFormat="1" ht="39.75" customHeight="1">
      <c r="A386" s="1076">
        <v>43</v>
      </c>
      <c r="B386" s="1076">
        <v>7000015667</v>
      </c>
      <c r="C386" s="1076">
        <v>430</v>
      </c>
      <c r="D386" s="1076" t="s">
        <v>769</v>
      </c>
      <c r="E386" s="1076">
        <v>1000022814</v>
      </c>
      <c r="F386" s="1076">
        <v>85462050</v>
      </c>
      <c r="G386" s="1251"/>
      <c r="H386" s="1280">
        <v>18</v>
      </c>
      <c r="I386" s="1252"/>
      <c r="J386" s="1076" t="s">
        <v>602</v>
      </c>
      <c r="K386" s="1280" t="s">
        <v>573</v>
      </c>
      <c r="L386" s="1280">
        <v>64</v>
      </c>
      <c r="M386" s="1253"/>
      <c r="N386" s="1298" t="str">
        <f t="shared" si="32"/>
        <v>Included</v>
      </c>
      <c r="O386" s="1299">
        <f t="shared" si="33"/>
        <v>0</v>
      </c>
      <c r="P386" s="1070"/>
      <c r="Q386" s="1074">
        <f t="shared" si="34"/>
        <v>0</v>
      </c>
      <c r="R386" s="1075">
        <f t="shared" si="35"/>
        <v>0</v>
      </c>
      <c r="S386" s="1070"/>
      <c r="T386" s="1071"/>
      <c r="U386" s="1070"/>
      <c r="V386" s="1072"/>
      <c r="W386" s="1070"/>
      <c r="X386" s="1070"/>
      <c r="Y386" s="1070"/>
    </row>
    <row r="387" spans="1:25" s="1029" customFormat="1" ht="39.75" customHeight="1">
      <c r="A387" s="1076">
        <v>44</v>
      </c>
      <c r="B387" s="1076">
        <v>7000015667</v>
      </c>
      <c r="C387" s="1076">
        <v>440</v>
      </c>
      <c r="D387" s="1076" t="s">
        <v>769</v>
      </c>
      <c r="E387" s="1076">
        <v>1000033893</v>
      </c>
      <c r="F387" s="1076">
        <v>73121020</v>
      </c>
      <c r="G387" s="1251"/>
      <c r="H387" s="1280">
        <v>18</v>
      </c>
      <c r="I387" s="1252"/>
      <c r="J387" s="1076" t="s">
        <v>603</v>
      </c>
      <c r="K387" s="1280" t="s">
        <v>577</v>
      </c>
      <c r="L387" s="1280">
        <v>0.39</v>
      </c>
      <c r="M387" s="1253"/>
      <c r="N387" s="1298" t="str">
        <f t="shared" si="32"/>
        <v>Included</v>
      </c>
      <c r="O387" s="1299">
        <f t="shared" si="33"/>
        <v>0</v>
      </c>
      <c r="P387" s="1070"/>
      <c r="Q387" s="1074">
        <f t="shared" si="34"/>
        <v>0</v>
      </c>
      <c r="R387" s="1075">
        <f t="shared" si="35"/>
        <v>0</v>
      </c>
      <c r="S387" s="1070"/>
      <c r="T387" s="1071"/>
      <c r="U387" s="1070"/>
      <c r="V387" s="1072"/>
      <c r="W387" s="1070"/>
      <c r="X387" s="1070"/>
      <c r="Y387" s="1070"/>
    </row>
    <row r="388" spans="1:25" s="1029" customFormat="1" ht="39.75" customHeight="1">
      <c r="A388" s="1076">
        <v>45</v>
      </c>
      <c r="B388" s="1076">
        <v>7000015667</v>
      </c>
      <c r="C388" s="1076">
        <v>450</v>
      </c>
      <c r="D388" s="1076" t="s">
        <v>769</v>
      </c>
      <c r="E388" s="1076">
        <v>1000022782</v>
      </c>
      <c r="F388" s="1076">
        <v>85359030</v>
      </c>
      <c r="G388" s="1251"/>
      <c r="H388" s="1280">
        <v>18</v>
      </c>
      <c r="I388" s="1252"/>
      <c r="J388" s="1076" t="s">
        <v>608</v>
      </c>
      <c r="K388" s="1280" t="s">
        <v>573</v>
      </c>
      <c r="L388" s="1280">
        <v>16</v>
      </c>
      <c r="M388" s="1253"/>
      <c r="N388" s="1298" t="str">
        <f t="shared" si="32"/>
        <v>Included</v>
      </c>
      <c r="O388" s="1299">
        <f t="shared" si="33"/>
        <v>0</v>
      </c>
      <c r="P388" s="1070"/>
      <c r="Q388" s="1074">
        <f t="shared" si="34"/>
        <v>0</v>
      </c>
      <c r="R388" s="1075">
        <f t="shared" si="35"/>
        <v>0</v>
      </c>
      <c r="S388" s="1070"/>
      <c r="T388" s="1071"/>
      <c r="U388" s="1070"/>
      <c r="V388" s="1072"/>
      <c r="W388" s="1070"/>
      <c r="X388" s="1070"/>
      <c r="Y388" s="1070"/>
    </row>
    <row r="389" spans="1:25" s="1029" customFormat="1" ht="39.75" customHeight="1">
      <c r="A389" s="1076">
        <v>46</v>
      </c>
      <c r="B389" s="1076">
        <v>7000015667</v>
      </c>
      <c r="C389" s="1076">
        <v>460</v>
      </c>
      <c r="D389" s="1076" t="s">
        <v>769</v>
      </c>
      <c r="E389" s="1076">
        <v>1000032328</v>
      </c>
      <c r="F389" s="1076">
        <v>85351090</v>
      </c>
      <c r="G389" s="1251"/>
      <c r="H389" s="1280">
        <v>18</v>
      </c>
      <c r="I389" s="1252"/>
      <c r="J389" s="1076" t="s">
        <v>609</v>
      </c>
      <c r="K389" s="1280" t="s">
        <v>574</v>
      </c>
      <c r="L389" s="1280">
        <v>16</v>
      </c>
      <c r="M389" s="1253"/>
      <c r="N389" s="1298" t="str">
        <f t="shared" si="32"/>
        <v>Included</v>
      </c>
      <c r="O389" s="1299">
        <f t="shared" si="33"/>
        <v>0</v>
      </c>
      <c r="P389" s="1070"/>
      <c r="Q389" s="1074">
        <f t="shared" si="34"/>
        <v>0</v>
      </c>
      <c r="R389" s="1075">
        <f t="shared" si="35"/>
        <v>0</v>
      </c>
      <c r="S389" s="1070"/>
      <c r="T389" s="1071"/>
      <c r="U389" s="1070"/>
      <c r="V389" s="1072"/>
      <c r="W389" s="1070"/>
      <c r="X389" s="1070"/>
      <c r="Y389" s="1070"/>
    </row>
    <row r="390" spans="1:25" s="1029" customFormat="1" ht="39.75" customHeight="1">
      <c r="A390" s="1076">
        <v>47</v>
      </c>
      <c r="B390" s="1076">
        <v>7000015667</v>
      </c>
      <c r="C390" s="1076">
        <v>470</v>
      </c>
      <c r="D390" s="1076" t="s">
        <v>769</v>
      </c>
      <c r="E390" s="1076">
        <v>1000017115</v>
      </c>
      <c r="F390" s="1076">
        <v>76169990</v>
      </c>
      <c r="G390" s="1251"/>
      <c r="H390" s="1280">
        <v>18</v>
      </c>
      <c r="I390" s="1252"/>
      <c r="J390" s="1076" t="s">
        <v>610</v>
      </c>
      <c r="K390" s="1280" t="s">
        <v>573</v>
      </c>
      <c r="L390" s="1280">
        <v>96</v>
      </c>
      <c r="M390" s="1253"/>
      <c r="N390" s="1298" t="str">
        <f t="shared" si="32"/>
        <v>Included</v>
      </c>
      <c r="O390" s="1299">
        <f t="shared" si="33"/>
        <v>0</v>
      </c>
      <c r="P390" s="1070"/>
      <c r="Q390" s="1074">
        <f t="shared" si="34"/>
        <v>0</v>
      </c>
      <c r="R390" s="1075">
        <f t="shared" si="35"/>
        <v>0</v>
      </c>
      <c r="S390" s="1070"/>
      <c r="T390" s="1071"/>
      <c r="U390" s="1070"/>
      <c r="V390" s="1072"/>
      <c r="W390" s="1070"/>
      <c r="X390" s="1070"/>
      <c r="Y390" s="1070"/>
    </row>
    <row r="391" spans="1:25" s="1029" customFormat="1" ht="39.75" customHeight="1">
      <c r="A391" s="1076">
        <v>48</v>
      </c>
      <c r="B391" s="1076">
        <v>7000015667</v>
      </c>
      <c r="C391" s="1076">
        <v>480</v>
      </c>
      <c r="D391" s="1076" t="s">
        <v>769</v>
      </c>
      <c r="E391" s="1076">
        <v>1000028397</v>
      </c>
      <c r="F391" s="1076">
        <v>85042100</v>
      </c>
      <c r="G391" s="1251"/>
      <c r="H391" s="1280">
        <v>18</v>
      </c>
      <c r="I391" s="1252"/>
      <c r="J391" s="1076" t="s">
        <v>774</v>
      </c>
      <c r="K391" s="1280" t="s">
        <v>573</v>
      </c>
      <c r="L391" s="1280">
        <v>16</v>
      </c>
      <c r="M391" s="1253"/>
      <c r="N391" s="1298" t="str">
        <f t="shared" si="32"/>
        <v>Included</v>
      </c>
      <c r="O391" s="1299">
        <f t="shared" si="33"/>
        <v>0</v>
      </c>
      <c r="P391" s="1070"/>
      <c r="Q391" s="1074">
        <f t="shared" si="34"/>
        <v>0</v>
      </c>
      <c r="R391" s="1075">
        <f t="shared" si="35"/>
        <v>0</v>
      </c>
      <c r="S391" s="1070"/>
      <c r="T391" s="1071"/>
      <c r="U391" s="1070"/>
      <c r="V391" s="1072"/>
      <c r="W391" s="1070"/>
      <c r="X391" s="1070"/>
      <c r="Y391" s="1070"/>
    </row>
    <row r="392" spans="1:25" s="1029" customFormat="1" ht="85.8" customHeight="1">
      <c r="A392" s="1076">
        <v>49</v>
      </c>
      <c r="B392" s="1076">
        <v>7000015667</v>
      </c>
      <c r="C392" s="1076">
        <v>490</v>
      </c>
      <c r="D392" s="1076" t="s">
        <v>769</v>
      </c>
      <c r="E392" s="1076">
        <v>1000028422</v>
      </c>
      <c r="F392" s="1076">
        <v>85371000</v>
      </c>
      <c r="G392" s="1251"/>
      <c r="H392" s="1280">
        <v>18</v>
      </c>
      <c r="I392" s="1252"/>
      <c r="J392" s="1076" t="s">
        <v>775</v>
      </c>
      <c r="K392" s="1280" t="s">
        <v>573</v>
      </c>
      <c r="L392" s="1280">
        <v>16</v>
      </c>
      <c r="M392" s="1253"/>
      <c r="N392" s="1298" t="str">
        <f t="shared" si="32"/>
        <v>Included</v>
      </c>
      <c r="O392" s="1299">
        <f t="shared" si="33"/>
        <v>0</v>
      </c>
      <c r="P392" s="1070"/>
      <c r="Q392" s="1074">
        <f t="shared" si="34"/>
        <v>0</v>
      </c>
      <c r="R392" s="1075">
        <f t="shared" si="35"/>
        <v>0</v>
      </c>
      <c r="S392" s="1070"/>
      <c r="T392" s="1071"/>
      <c r="U392" s="1070"/>
      <c r="V392" s="1072"/>
      <c r="W392" s="1070"/>
      <c r="X392" s="1070"/>
      <c r="Y392" s="1070"/>
    </row>
    <row r="393" spans="1:25" s="1029" customFormat="1" ht="39.75" customHeight="1">
      <c r="A393" s="1076">
        <v>50</v>
      </c>
      <c r="B393" s="1076">
        <v>7000015667</v>
      </c>
      <c r="C393" s="1076">
        <v>500</v>
      </c>
      <c r="D393" s="1076" t="s">
        <v>769</v>
      </c>
      <c r="E393" s="1076">
        <v>1000020375</v>
      </c>
      <c r="F393" s="1076">
        <v>85354010</v>
      </c>
      <c r="G393" s="1251"/>
      <c r="H393" s="1280">
        <v>18</v>
      </c>
      <c r="I393" s="1252"/>
      <c r="J393" s="1076" t="s">
        <v>611</v>
      </c>
      <c r="K393" s="1280" t="s">
        <v>573</v>
      </c>
      <c r="L393" s="1280">
        <v>48</v>
      </c>
      <c r="M393" s="1253"/>
      <c r="N393" s="1298" t="str">
        <f t="shared" si="32"/>
        <v>Included</v>
      </c>
      <c r="O393" s="1299">
        <f t="shared" si="33"/>
        <v>0</v>
      </c>
      <c r="P393" s="1070"/>
      <c r="Q393" s="1074">
        <f t="shared" si="34"/>
        <v>0</v>
      </c>
      <c r="R393" s="1075">
        <f t="shared" si="35"/>
        <v>0</v>
      </c>
      <c r="S393" s="1070"/>
      <c r="T393" s="1071"/>
      <c r="U393" s="1070"/>
      <c r="V393" s="1072"/>
      <c r="W393" s="1070"/>
      <c r="X393" s="1070"/>
      <c r="Y393" s="1070"/>
    </row>
    <row r="394" spans="1:25" s="1029" customFormat="1" ht="39.75" customHeight="1">
      <c r="A394" s="1076">
        <v>51</v>
      </c>
      <c r="B394" s="1076">
        <v>7000015667</v>
      </c>
      <c r="C394" s="1076">
        <v>510</v>
      </c>
      <c r="D394" s="1076" t="s">
        <v>769</v>
      </c>
      <c r="E394" s="1076">
        <v>1000028403</v>
      </c>
      <c r="F394" s="1076">
        <v>73089090</v>
      </c>
      <c r="G394" s="1251"/>
      <c r="H394" s="1280">
        <v>18</v>
      </c>
      <c r="I394" s="1252"/>
      <c r="J394" s="1076" t="s">
        <v>612</v>
      </c>
      <c r="K394" s="1280" t="s">
        <v>573</v>
      </c>
      <c r="L394" s="1280">
        <v>48</v>
      </c>
      <c r="M394" s="1253"/>
      <c r="N394" s="1298" t="str">
        <f t="shared" si="32"/>
        <v>Included</v>
      </c>
      <c r="O394" s="1299">
        <f t="shared" si="33"/>
        <v>0</v>
      </c>
      <c r="P394" s="1070"/>
      <c r="Q394" s="1074">
        <f t="shared" si="34"/>
        <v>0</v>
      </c>
      <c r="R394" s="1075">
        <f t="shared" si="35"/>
        <v>0</v>
      </c>
      <c r="S394" s="1070"/>
      <c r="T394" s="1071"/>
      <c r="U394" s="1070"/>
      <c r="V394" s="1072"/>
      <c r="W394" s="1070"/>
      <c r="X394" s="1070"/>
      <c r="Y394" s="1070"/>
    </row>
    <row r="395" spans="1:25" s="1029" customFormat="1" ht="39.75" customHeight="1">
      <c r="A395" s="1076">
        <v>52</v>
      </c>
      <c r="B395" s="1076">
        <v>7000015667</v>
      </c>
      <c r="C395" s="1076">
        <v>520</v>
      </c>
      <c r="D395" s="1076" t="s">
        <v>769</v>
      </c>
      <c r="E395" s="1076">
        <v>4000000162</v>
      </c>
      <c r="F395" s="1076">
        <v>72172010</v>
      </c>
      <c r="G395" s="1251"/>
      <c r="H395" s="1280">
        <v>18</v>
      </c>
      <c r="I395" s="1252"/>
      <c r="J395" s="1076" t="s">
        <v>776</v>
      </c>
      <c r="K395" s="1280" t="s">
        <v>581</v>
      </c>
      <c r="L395" s="1280">
        <v>0.08</v>
      </c>
      <c r="M395" s="1253"/>
      <c r="N395" s="1298" t="str">
        <f t="shared" si="32"/>
        <v>Included</v>
      </c>
      <c r="O395" s="1299">
        <f t="shared" si="33"/>
        <v>0</v>
      </c>
      <c r="P395" s="1070"/>
      <c r="Q395" s="1074">
        <f t="shared" si="34"/>
        <v>0</v>
      </c>
      <c r="R395" s="1075">
        <f t="shared" si="35"/>
        <v>0</v>
      </c>
      <c r="S395" s="1070"/>
      <c r="T395" s="1071"/>
      <c r="U395" s="1070"/>
      <c r="V395" s="1072"/>
      <c r="W395" s="1070"/>
      <c r="X395" s="1070"/>
      <c r="Y395" s="1070"/>
    </row>
    <row r="396" spans="1:25" s="1029" customFormat="1" ht="39.75" customHeight="1">
      <c r="A396" s="1076">
        <v>53</v>
      </c>
      <c r="B396" s="1076">
        <v>7000015667</v>
      </c>
      <c r="C396" s="1076">
        <v>530</v>
      </c>
      <c r="D396" s="1076" t="s">
        <v>769</v>
      </c>
      <c r="E396" s="1076">
        <v>1000040978</v>
      </c>
      <c r="F396" s="1076">
        <v>85446090</v>
      </c>
      <c r="G396" s="1251"/>
      <c r="H396" s="1280">
        <v>18</v>
      </c>
      <c r="I396" s="1252"/>
      <c r="J396" s="1076" t="s">
        <v>613</v>
      </c>
      <c r="K396" s="1280" t="s">
        <v>581</v>
      </c>
      <c r="L396" s="1280">
        <v>960</v>
      </c>
      <c r="M396" s="1253"/>
      <c r="N396" s="1298" t="str">
        <f t="shared" si="32"/>
        <v>Included</v>
      </c>
      <c r="O396" s="1299">
        <f t="shared" si="33"/>
        <v>0</v>
      </c>
      <c r="P396" s="1070"/>
      <c r="Q396" s="1074">
        <f t="shared" si="34"/>
        <v>0</v>
      </c>
      <c r="R396" s="1075">
        <f t="shared" si="35"/>
        <v>0</v>
      </c>
      <c r="S396" s="1070"/>
      <c r="T396" s="1071"/>
      <c r="U396" s="1070"/>
      <c r="V396" s="1072"/>
      <c r="W396" s="1070"/>
      <c r="X396" s="1070"/>
      <c r="Y396" s="1070"/>
    </row>
    <row r="397" spans="1:25" s="1029" customFormat="1" ht="39.75" customHeight="1">
      <c r="A397" s="1076">
        <v>54</v>
      </c>
      <c r="B397" s="1076">
        <v>7000015667</v>
      </c>
      <c r="C397" s="1076">
        <v>540</v>
      </c>
      <c r="D397" s="1076" t="s">
        <v>769</v>
      </c>
      <c r="E397" s="1076">
        <v>1000032342</v>
      </c>
      <c r="F397" s="1076">
        <v>72125090</v>
      </c>
      <c r="G397" s="1251"/>
      <c r="H397" s="1280">
        <v>18</v>
      </c>
      <c r="I397" s="1252"/>
      <c r="J397" s="1076" t="s">
        <v>614</v>
      </c>
      <c r="K397" s="1280" t="s">
        <v>599</v>
      </c>
      <c r="L397" s="1280">
        <v>320</v>
      </c>
      <c r="M397" s="1253"/>
      <c r="N397" s="1298" t="str">
        <f t="shared" si="32"/>
        <v>Included</v>
      </c>
      <c r="O397" s="1299">
        <f t="shared" si="33"/>
        <v>0</v>
      </c>
      <c r="P397" s="1070"/>
      <c r="Q397" s="1074">
        <f t="shared" si="34"/>
        <v>0</v>
      </c>
      <c r="R397" s="1075">
        <f t="shared" si="35"/>
        <v>0</v>
      </c>
      <c r="S397" s="1070"/>
      <c r="T397" s="1071"/>
      <c r="U397" s="1070"/>
      <c r="V397" s="1072"/>
      <c r="W397" s="1070"/>
      <c r="X397" s="1070"/>
      <c r="Y397" s="1070"/>
    </row>
    <row r="398" spans="1:25" s="1029" customFormat="1" ht="81" customHeight="1">
      <c r="A398" s="1076">
        <v>55</v>
      </c>
      <c r="B398" s="1076">
        <v>7000015667</v>
      </c>
      <c r="C398" s="1076">
        <v>550</v>
      </c>
      <c r="D398" s="1076" t="s">
        <v>769</v>
      </c>
      <c r="E398" s="1076">
        <v>1000056396</v>
      </c>
      <c r="F398" s="1076">
        <v>85462019</v>
      </c>
      <c r="G398" s="1251"/>
      <c r="H398" s="1280">
        <v>18</v>
      </c>
      <c r="I398" s="1252"/>
      <c r="J398" s="1076" t="s">
        <v>606</v>
      </c>
      <c r="K398" s="1280" t="s">
        <v>573</v>
      </c>
      <c r="L398" s="1280">
        <v>48</v>
      </c>
      <c r="M398" s="1253"/>
      <c r="N398" s="1298" t="str">
        <f t="shared" si="32"/>
        <v>Included</v>
      </c>
      <c r="O398" s="1299">
        <f t="shared" si="33"/>
        <v>0</v>
      </c>
      <c r="P398" s="1070"/>
      <c r="Q398" s="1074">
        <f t="shared" si="34"/>
        <v>0</v>
      </c>
      <c r="R398" s="1075">
        <f t="shared" si="35"/>
        <v>0</v>
      </c>
      <c r="S398" s="1070"/>
      <c r="T398" s="1071"/>
      <c r="U398" s="1070"/>
      <c r="V398" s="1072"/>
      <c r="W398" s="1070"/>
      <c r="X398" s="1070"/>
      <c r="Y398" s="1070"/>
    </row>
    <row r="399" spans="1:25" s="1029" customFormat="1" ht="39.75" customHeight="1">
      <c r="A399" s="1076">
        <v>56</v>
      </c>
      <c r="B399" s="1076">
        <v>7000015667</v>
      </c>
      <c r="C399" s="1076">
        <v>560</v>
      </c>
      <c r="D399" s="1076" t="s">
        <v>769</v>
      </c>
      <c r="E399" s="1076">
        <v>1000056397</v>
      </c>
      <c r="F399" s="1076">
        <v>85462019</v>
      </c>
      <c r="G399" s="1251"/>
      <c r="H399" s="1280">
        <v>18</v>
      </c>
      <c r="I399" s="1252"/>
      <c r="J399" s="1076" t="s">
        <v>607</v>
      </c>
      <c r="K399" s="1280" t="s">
        <v>574</v>
      </c>
      <c r="L399" s="1280">
        <v>48</v>
      </c>
      <c r="M399" s="1253"/>
      <c r="N399" s="1298" t="str">
        <f t="shared" si="32"/>
        <v>Included</v>
      </c>
      <c r="O399" s="1299">
        <f t="shared" si="33"/>
        <v>0</v>
      </c>
      <c r="P399" s="1070"/>
      <c r="Q399" s="1074">
        <f t="shared" si="34"/>
        <v>0</v>
      </c>
      <c r="R399" s="1075">
        <f t="shared" si="35"/>
        <v>0</v>
      </c>
      <c r="S399" s="1070"/>
      <c r="T399" s="1071"/>
      <c r="U399" s="1070"/>
      <c r="V399" s="1072"/>
      <c r="W399" s="1070"/>
      <c r="X399" s="1070"/>
      <c r="Y399" s="1070"/>
    </row>
    <row r="400" spans="1:25" s="1029" customFormat="1" ht="102" customHeight="1">
      <c r="A400" s="1076">
        <v>57</v>
      </c>
      <c r="B400" s="1076">
        <v>7000015667</v>
      </c>
      <c r="C400" s="1076">
        <v>570</v>
      </c>
      <c r="D400" s="1076" t="s">
        <v>737</v>
      </c>
      <c r="E400" s="1076">
        <v>1000022800</v>
      </c>
      <c r="F400" s="1076">
        <v>85042100</v>
      </c>
      <c r="G400" s="1251"/>
      <c r="H400" s="1280">
        <v>18</v>
      </c>
      <c r="I400" s="1252"/>
      <c r="J400" s="1076" t="s">
        <v>615</v>
      </c>
      <c r="K400" s="1280" t="s">
        <v>573</v>
      </c>
      <c r="L400" s="1280">
        <v>1</v>
      </c>
      <c r="M400" s="1253"/>
      <c r="N400" s="1298" t="str">
        <f t="shared" si="32"/>
        <v>Included</v>
      </c>
      <c r="O400" s="1299">
        <f t="shared" si="33"/>
        <v>0</v>
      </c>
      <c r="P400" s="1070"/>
      <c r="Q400" s="1074">
        <f t="shared" si="34"/>
        <v>0</v>
      </c>
      <c r="R400" s="1075">
        <f t="shared" si="35"/>
        <v>0</v>
      </c>
      <c r="S400" s="1070"/>
      <c r="T400" s="1071"/>
      <c r="U400" s="1070"/>
      <c r="V400" s="1072"/>
      <c r="W400" s="1070"/>
      <c r="X400" s="1070"/>
      <c r="Y400" s="1070"/>
    </row>
    <row r="401" spans="1:25" s="1029" customFormat="1" ht="39.75" customHeight="1">
      <c r="A401" s="1076">
        <v>58</v>
      </c>
      <c r="B401" s="1076">
        <v>7000015667</v>
      </c>
      <c r="C401" s="1076">
        <v>580</v>
      </c>
      <c r="D401" s="1076" t="s">
        <v>737</v>
      </c>
      <c r="E401" s="1076">
        <v>1000022765</v>
      </c>
      <c r="F401" s="1076">
        <v>85042100</v>
      </c>
      <c r="G401" s="1251"/>
      <c r="H401" s="1280">
        <v>18</v>
      </c>
      <c r="I401" s="1252"/>
      <c r="J401" s="1076" t="s">
        <v>742</v>
      </c>
      <c r="K401" s="1280" t="s">
        <v>573</v>
      </c>
      <c r="L401" s="1280">
        <v>2</v>
      </c>
      <c r="M401" s="1253"/>
      <c r="N401" s="1298" t="str">
        <f t="shared" si="32"/>
        <v>Included</v>
      </c>
      <c r="O401" s="1299">
        <f t="shared" si="33"/>
        <v>0</v>
      </c>
      <c r="P401" s="1070"/>
      <c r="Q401" s="1074">
        <f t="shared" si="34"/>
        <v>0</v>
      </c>
      <c r="R401" s="1075">
        <f t="shared" si="35"/>
        <v>0</v>
      </c>
      <c r="S401" s="1070"/>
      <c r="T401" s="1071"/>
      <c r="U401" s="1070"/>
      <c r="V401" s="1072"/>
      <c r="W401" s="1070"/>
      <c r="X401" s="1070"/>
      <c r="Y401" s="1070"/>
    </row>
    <row r="402" spans="1:25" s="1029" customFormat="1" ht="39.75" customHeight="1">
      <c r="A402" s="1076">
        <v>59</v>
      </c>
      <c r="B402" s="1076">
        <v>7000015667</v>
      </c>
      <c r="C402" s="1076">
        <v>590</v>
      </c>
      <c r="D402" s="1076" t="s">
        <v>782</v>
      </c>
      <c r="E402" s="1076">
        <v>1000030866</v>
      </c>
      <c r="F402" s="1076">
        <v>76141000</v>
      </c>
      <c r="G402" s="1251"/>
      <c r="H402" s="1280">
        <v>18</v>
      </c>
      <c r="I402" s="1252"/>
      <c r="J402" s="1076" t="s">
        <v>772</v>
      </c>
      <c r="K402" s="1280" t="s">
        <v>576</v>
      </c>
      <c r="L402" s="1280">
        <v>8.5</v>
      </c>
      <c r="M402" s="1253"/>
      <c r="N402" s="1298" t="str">
        <f t="shared" si="32"/>
        <v>Included</v>
      </c>
      <c r="O402" s="1299">
        <f t="shared" si="33"/>
        <v>0</v>
      </c>
      <c r="P402" s="1070"/>
      <c r="Q402" s="1074">
        <f t="shared" si="34"/>
        <v>0</v>
      </c>
      <c r="R402" s="1075">
        <f t="shared" si="35"/>
        <v>0</v>
      </c>
      <c r="S402" s="1070"/>
      <c r="T402" s="1071"/>
      <c r="U402" s="1070"/>
      <c r="V402" s="1072"/>
      <c r="W402" s="1070"/>
      <c r="X402" s="1070"/>
      <c r="Y402" s="1070"/>
    </row>
    <row r="403" spans="1:25" s="1029" customFormat="1" ht="39.75" customHeight="1">
      <c r="A403" s="1076">
        <v>60</v>
      </c>
      <c r="B403" s="1076">
        <v>7000015667</v>
      </c>
      <c r="C403" s="1076">
        <v>600</v>
      </c>
      <c r="D403" s="1076" t="s">
        <v>770</v>
      </c>
      <c r="E403" s="1076">
        <v>1000030866</v>
      </c>
      <c r="F403" s="1076">
        <v>76141000</v>
      </c>
      <c r="G403" s="1251"/>
      <c r="H403" s="1280">
        <v>18</v>
      </c>
      <c r="I403" s="1252"/>
      <c r="J403" s="1076" t="s">
        <v>772</v>
      </c>
      <c r="K403" s="1280" t="s">
        <v>576</v>
      </c>
      <c r="L403" s="1280">
        <v>47</v>
      </c>
      <c r="M403" s="1253"/>
      <c r="N403" s="1298" t="str">
        <f t="shared" si="32"/>
        <v>Included</v>
      </c>
      <c r="O403" s="1299">
        <f t="shared" si="33"/>
        <v>0</v>
      </c>
      <c r="P403" s="1070"/>
      <c r="Q403" s="1074">
        <f t="shared" si="34"/>
        <v>0</v>
      </c>
      <c r="R403" s="1075">
        <f t="shared" si="35"/>
        <v>0</v>
      </c>
      <c r="S403" s="1070"/>
      <c r="T403" s="1071"/>
      <c r="U403" s="1070"/>
      <c r="V403" s="1072"/>
      <c r="W403" s="1070"/>
      <c r="X403" s="1070"/>
      <c r="Y403" s="1070"/>
    </row>
    <row r="404" spans="1:25" s="1029" customFormat="1" ht="39.75" customHeight="1">
      <c r="A404" s="1076">
        <v>61</v>
      </c>
      <c r="B404" s="1076">
        <v>7000015667</v>
      </c>
      <c r="C404" s="1076">
        <v>610</v>
      </c>
      <c r="D404" s="1076" t="s">
        <v>770</v>
      </c>
      <c r="E404" s="1076">
        <v>1000030862</v>
      </c>
      <c r="F404" s="1076">
        <v>76141000</v>
      </c>
      <c r="G404" s="1251"/>
      <c r="H404" s="1280">
        <v>18</v>
      </c>
      <c r="I404" s="1252"/>
      <c r="J404" s="1076" t="s">
        <v>590</v>
      </c>
      <c r="K404" s="1280" t="s">
        <v>576</v>
      </c>
      <c r="L404" s="1280">
        <v>6.1</v>
      </c>
      <c r="M404" s="1253"/>
      <c r="N404" s="1298" t="str">
        <f t="shared" si="32"/>
        <v>Included</v>
      </c>
      <c r="O404" s="1299">
        <f t="shared" si="33"/>
        <v>0</v>
      </c>
      <c r="P404" s="1070"/>
      <c r="Q404" s="1074">
        <f t="shared" si="34"/>
        <v>0</v>
      </c>
      <c r="R404" s="1075">
        <f t="shared" si="35"/>
        <v>0</v>
      </c>
      <c r="S404" s="1070"/>
      <c r="T404" s="1071"/>
      <c r="U404" s="1070"/>
      <c r="V404" s="1072"/>
      <c r="W404" s="1070"/>
      <c r="X404" s="1070"/>
      <c r="Y404" s="1070"/>
    </row>
    <row r="405" spans="1:25" s="1029" customFormat="1" ht="39.75" customHeight="1">
      <c r="A405" s="1076">
        <v>62</v>
      </c>
      <c r="B405" s="1076">
        <v>7000015667</v>
      </c>
      <c r="C405" s="1076">
        <v>620</v>
      </c>
      <c r="D405" s="1076" t="s">
        <v>739</v>
      </c>
      <c r="E405" s="1076">
        <v>1000000558</v>
      </c>
      <c r="F405" s="1076">
        <v>85042200</v>
      </c>
      <c r="G405" s="1251"/>
      <c r="H405" s="1280">
        <v>18</v>
      </c>
      <c r="I405" s="1252"/>
      <c r="J405" s="1076" t="s">
        <v>743</v>
      </c>
      <c r="K405" s="1280" t="s">
        <v>573</v>
      </c>
      <c r="L405" s="1280">
        <v>1</v>
      </c>
      <c r="M405" s="1253"/>
      <c r="N405" s="1298" t="str">
        <f t="shared" si="32"/>
        <v>Included</v>
      </c>
      <c r="O405" s="1299">
        <f t="shared" si="33"/>
        <v>0</v>
      </c>
      <c r="P405" s="1070"/>
      <c r="Q405" s="1074">
        <f t="shared" si="34"/>
        <v>0</v>
      </c>
      <c r="R405" s="1075">
        <f t="shared" si="35"/>
        <v>0</v>
      </c>
      <c r="S405" s="1070"/>
      <c r="T405" s="1071"/>
      <c r="U405" s="1070"/>
      <c r="V405" s="1072"/>
      <c r="W405" s="1070"/>
      <c r="X405" s="1070"/>
      <c r="Y405" s="1070"/>
    </row>
    <row r="406" spans="1:25" s="1029" customFormat="1" ht="75.599999999999994" customHeight="1">
      <c r="A406" s="1076">
        <v>63</v>
      </c>
      <c r="B406" s="1076">
        <v>7000015667</v>
      </c>
      <c r="C406" s="1076">
        <v>630</v>
      </c>
      <c r="D406" s="1076" t="s">
        <v>739</v>
      </c>
      <c r="E406" s="1076">
        <v>1000037908</v>
      </c>
      <c r="F406" s="1076">
        <v>73089070</v>
      </c>
      <c r="G406" s="1251"/>
      <c r="H406" s="1280">
        <v>18</v>
      </c>
      <c r="I406" s="1252"/>
      <c r="J406" s="1076" t="s">
        <v>592</v>
      </c>
      <c r="K406" s="1280" t="s">
        <v>573</v>
      </c>
      <c r="L406" s="1280">
        <v>4</v>
      </c>
      <c r="M406" s="1253"/>
      <c r="N406" s="1298" t="str">
        <f t="shared" si="32"/>
        <v>Included</v>
      </c>
      <c r="O406" s="1299">
        <f t="shared" si="33"/>
        <v>0</v>
      </c>
      <c r="P406" s="1070"/>
      <c r="Q406" s="1074">
        <f t="shared" si="34"/>
        <v>0</v>
      </c>
      <c r="R406" s="1075">
        <f t="shared" si="35"/>
        <v>0</v>
      </c>
      <c r="S406" s="1070"/>
      <c r="T406" s="1071"/>
      <c r="U406" s="1070"/>
      <c r="V406" s="1072"/>
      <c r="W406" s="1070"/>
      <c r="X406" s="1070"/>
      <c r="Y406" s="1070"/>
    </row>
    <row r="407" spans="1:25" s="1029" customFormat="1" ht="118.8" customHeight="1">
      <c r="A407" s="1076">
        <v>64</v>
      </c>
      <c r="B407" s="1076">
        <v>7000015667</v>
      </c>
      <c r="C407" s="1076">
        <v>640</v>
      </c>
      <c r="D407" s="1076" t="s">
        <v>739</v>
      </c>
      <c r="E407" s="1076">
        <v>1000028407</v>
      </c>
      <c r="F407" s="1076">
        <v>85371000</v>
      </c>
      <c r="G407" s="1251"/>
      <c r="H407" s="1280">
        <v>18</v>
      </c>
      <c r="I407" s="1252"/>
      <c r="J407" s="1076" t="s">
        <v>627</v>
      </c>
      <c r="K407" s="1280" t="s">
        <v>574</v>
      </c>
      <c r="L407" s="1280">
        <v>1</v>
      </c>
      <c r="M407" s="1253"/>
      <c r="N407" s="1298" t="str">
        <f t="shared" si="32"/>
        <v>Included</v>
      </c>
      <c r="O407" s="1299">
        <f t="shared" si="33"/>
        <v>0</v>
      </c>
      <c r="P407" s="1070"/>
      <c r="Q407" s="1074">
        <f t="shared" si="34"/>
        <v>0</v>
      </c>
      <c r="R407" s="1075">
        <f t="shared" si="35"/>
        <v>0</v>
      </c>
      <c r="S407" s="1070"/>
      <c r="T407" s="1071"/>
      <c r="U407" s="1070"/>
      <c r="V407" s="1072"/>
      <c r="W407" s="1070"/>
      <c r="X407" s="1070"/>
      <c r="Y407" s="1070"/>
    </row>
    <row r="408" spans="1:25" s="1029" customFormat="1" ht="91.2" customHeight="1">
      <c r="A408" s="1076">
        <v>65</v>
      </c>
      <c r="B408" s="1076">
        <v>7000015667</v>
      </c>
      <c r="C408" s="1076">
        <v>650</v>
      </c>
      <c r="D408" s="1076" t="s">
        <v>739</v>
      </c>
      <c r="E408" s="1076">
        <v>1000056010</v>
      </c>
      <c r="F408" s="1076">
        <v>85359090</v>
      </c>
      <c r="G408" s="1251"/>
      <c r="H408" s="1280">
        <v>18</v>
      </c>
      <c r="I408" s="1252"/>
      <c r="J408" s="1076" t="s">
        <v>744</v>
      </c>
      <c r="K408" s="1280" t="s">
        <v>574</v>
      </c>
      <c r="L408" s="1280">
        <v>3</v>
      </c>
      <c r="M408" s="1253"/>
      <c r="N408" s="1298" t="str">
        <f t="shared" si="32"/>
        <v>Included</v>
      </c>
      <c r="O408" s="1299">
        <f t="shared" si="33"/>
        <v>0</v>
      </c>
      <c r="P408" s="1070"/>
      <c r="Q408" s="1074">
        <f t="shared" si="34"/>
        <v>0</v>
      </c>
      <c r="R408" s="1075">
        <f t="shared" si="35"/>
        <v>0</v>
      </c>
      <c r="S408" s="1070"/>
      <c r="T408" s="1071"/>
      <c r="U408" s="1070"/>
      <c r="V408" s="1072"/>
      <c r="W408" s="1070"/>
      <c r="X408" s="1070"/>
      <c r="Y408" s="1070"/>
    </row>
    <row r="409" spans="1:25" s="1029" customFormat="1" ht="39.75" customHeight="1">
      <c r="A409" s="1076">
        <v>66</v>
      </c>
      <c r="B409" s="1076">
        <v>7000015667</v>
      </c>
      <c r="C409" s="1076">
        <v>660</v>
      </c>
      <c r="D409" s="1076" t="s">
        <v>739</v>
      </c>
      <c r="E409" s="1076">
        <v>1000020401</v>
      </c>
      <c r="F409" s="1076">
        <v>85354010</v>
      </c>
      <c r="G409" s="1251"/>
      <c r="H409" s="1280">
        <v>18</v>
      </c>
      <c r="I409" s="1252"/>
      <c r="J409" s="1076" t="s">
        <v>633</v>
      </c>
      <c r="K409" s="1280" t="s">
        <v>573</v>
      </c>
      <c r="L409" s="1280">
        <v>3</v>
      </c>
      <c r="M409" s="1253"/>
      <c r="N409" s="1298" t="str">
        <f t="shared" ref="N409:N466" si="36">IF(M409=0, "Included",IF(ISERROR(L409*M409), M409, L409*M409))</f>
        <v>Included</v>
      </c>
      <c r="O409" s="1299">
        <f t="shared" ref="O409:O466" si="37">R409</f>
        <v>0</v>
      </c>
      <c r="P409" s="1070"/>
      <c r="Q409" s="1074">
        <f t="shared" ref="Q409:Q466" si="38">IF(N409="Included",0,N409)</f>
        <v>0</v>
      </c>
      <c r="R409" s="1075">
        <f t="shared" si="35"/>
        <v>0</v>
      </c>
      <c r="S409" s="1070"/>
      <c r="T409" s="1071"/>
      <c r="U409" s="1070"/>
      <c r="V409" s="1072"/>
      <c r="W409" s="1070"/>
      <c r="X409" s="1070"/>
      <c r="Y409" s="1070"/>
    </row>
    <row r="410" spans="1:25" s="1029" customFormat="1" ht="39.75" customHeight="1">
      <c r="A410" s="1076">
        <v>67</v>
      </c>
      <c r="B410" s="1076">
        <v>7000015667</v>
      </c>
      <c r="C410" s="1076">
        <v>670</v>
      </c>
      <c r="D410" s="1076" t="s">
        <v>739</v>
      </c>
      <c r="E410" s="1076">
        <v>1000020375</v>
      </c>
      <c r="F410" s="1076">
        <v>85354010</v>
      </c>
      <c r="G410" s="1251"/>
      <c r="H410" s="1280">
        <v>18</v>
      </c>
      <c r="I410" s="1252"/>
      <c r="J410" s="1076" t="s">
        <v>611</v>
      </c>
      <c r="K410" s="1280" t="s">
        <v>573</v>
      </c>
      <c r="L410" s="1280">
        <v>9</v>
      </c>
      <c r="M410" s="1253"/>
      <c r="N410" s="1298" t="str">
        <f t="shared" si="36"/>
        <v>Included</v>
      </c>
      <c r="O410" s="1299">
        <f t="shared" si="37"/>
        <v>0</v>
      </c>
      <c r="P410" s="1070"/>
      <c r="Q410" s="1074">
        <f t="shared" si="38"/>
        <v>0</v>
      </c>
      <c r="R410" s="1075">
        <f t="shared" ref="R410:R466" si="39">IF(I410="", H410*Q410/100,I410*Q410/100)</f>
        <v>0</v>
      </c>
      <c r="S410" s="1070"/>
      <c r="T410" s="1071"/>
      <c r="U410" s="1070"/>
      <c r="V410" s="1072"/>
      <c r="W410" s="1070"/>
      <c r="X410" s="1070"/>
      <c r="Y410" s="1070"/>
    </row>
    <row r="411" spans="1:25" s="1029" customFormat="1" ht="79.8" customHeight="1">
      <c r="A411" s="1076">
        <v>68</v>
      </c>
      <c r="B411" s="1076">
        <v>7000015667</v>
      </c>
      <c r="C411" s="1076">
        <v>680</v>
      </c>
      <c r="D411" s="1076" t="s">
        <v>739</v>
      </c>
      <c r="E411" s="1076">
        <v>1000028388</v>
      </c>
      <c r="F411" s="1076">
        <v>85352121</v>
      </c>
      <c r="G411" s="1251"/>
      <c r="H411" s="1280">
        <v>18</v>
      </c>
      <c r="I411" s="1252"/>
      <c r="J411" s="1076" t="s">
        <v>636</v>
      </c>
      <c r="K411" s="1280" t="s">
        <v>573</v>
      </c>
      <c r="L411" s="1280">
        <v>2</v>
      </c>
      <c r="M411" s="1253"/>
      <c r="N411" s="1298" t="str">
        <f t="shared" si="36"/>
        <v>Included</v>
      </c>
      <c r="O411" s="1299">
        <f t="shared" si="37"/>
        <v>0</v>
      </c>
      <c r="P411" s="1070"/>
      <c r="Q411" s="1074">
        <f t="shared" si="38"/>
        <v>0</v>
      </c>
      <c r="R411" s="1075">
        <f t="shared" si="39"/>
        <v>0</v>
      </c>
      <c r="S411" s="1070"/>
      <c r="T411" s="1071"/>
      <c r="U411" s="1070"/>
      <c r="V411" s="1072"/>
      <c r="W411" s="1070"/>
      <c r="X411" s="1070"/>
      <c r="Y411" s="1070"/>
    </row>
    <row r="412" spans="1:25" s="1029" customFormat="1" ht="93.6" customHeight="1">
      <c r="A412" s="1076">
        <v>69</v>
      </c>
      <c r="B412" s="1076">
        <v>7000015667</v>
      </c>
      <c r="C412" s="1076">
        <v>690</v>
      </c>
      <c r="D412" s="1076" t="s">
        <v>739</v>
      </c>
      <c r="E412" s="1076">
        <v>1000022782</v>
      </c>
      <c r="F412" s="1076">
        <v>85359030</v>
      </c>
      <c r="G412" s="1251"/>
      <c r="H412" s="1280">
        <v>18</v>
      </c>
      <c r="I412" s="1252"/>
      <c r="J412" s="1076" t="s">
        <v>608</v>
      </c>
      <c r="K412" s="1280" t="s">
        <v>573</v>
      </c>
      <c r="L412" s="1280">
        <v>2</v>
      </c>
      <c r="M412" s="1253"/>
      <c r="N412" s="1298" t="str">
        <f t="shared" si="36"/>
        <v>Included</v>
      </c>
      <c r="O412" s="1299">
        <f t="shared" si="37"/>
        <v>0</v>
      </c>
      <c r="P412" s="1070"/>
      <c r="Q412" s="1074">
        <f t="shared" si="38"/>
        <v>0</v>
      </c>
      <c r="R412" s="1075">
        <f t="shared" si="39"/>
        <v>0</v>
      </c>
      <c r="S412" s="1070"/>
      <c r="T412" s="1071"/>
      <c r="U412" s="1070"/>
      <c r="V412" s="1072"/>
      <c r="W412" s="1070"/>
      <c r="X412" s="1070"/>
      <c r="Y412" s="1070"/>
    </row>
    <row r="413" spans="1:25" s="1029" customFormat="1" ht="39.75" customHeight="1">
      <c r="A413" s="1076">
        <v>70</v>
      </c>
      <c r="B413" s="1076">
        <v>7000015667</v>
      </c>
      <c r="C413" s="1076">
        <v>700</v>
      </c>
      <c r="D413" s="1076" t="s">
        <v>739</v>
      </c>
      <c r="E413" s="1076">
        <v>1000029987</v>
      </c>
      <c r="F413" s="1076">
        <v>85446090</v>
      </c>
      <c r="G413" s="1251"/>
      <c r="H413" s="1280">
        <v>18</v>
      </c>
      <c r="I413" s="1252"/>
      <c r="J413" s="1076" t="s">
        <v>640</v>
      </c>
      <c r="K413" s="1280" t="s">
        <v>581</v>
      </c>
      <c r="L413" s="1280">
        <v>50</v>
      </c>
      <c r="M413" s="1253"/>
      <c r="N413" s="1298" t="str">
        <f t="shared" si="36"/>
        <v>Included</v>
      </c>
      <c r="O413" s="1299">
        <f t="shared" si="37"/>
        <v>0</v>
      </c>
      <c r="P413" s="1070"/>
      <c r="Q413" s="1074">
        <f t="shared" si="38"/>
        <v>0</v>
      </c>
      <c r="R413" s="1075">
        <f t="shared" si="39"/>
        <v>0</v>
      </c>
      <c r="S413" s="1070"/>
      <c r="T413" s="1071"/>
      <c r="U413" s="1070"/>
      <c r="V413" s="1072"/>
      <c r="W413" s="1070"/>
      <c r="X413" s="1070"/>
      <c r="Y413" s="1070"/>
    </row>
    <row r="414" spans="1:25" s="1029" customFormat="1" ht="39.75" customHeight="1">
      <c r="A414" s="1076">
        <v>71</v>
      </c>
      <c r="B414" s="1076">
        <v>7000015667</v>
      </c>
      <c r="C414" s="1076">
        <v>710</v>
      </c>
      <c r="D414" s="1076" t="s">
        <v>739</v>
      </c>
      <c r="E414" s="1076">
        <v>1000027320</v>
      </c>
      <c r="F414" s="1076">
        <v>85446090</v>
      </c>
      <c r="G414" s="1251"/>
      <c r="H414" s="1280">
        <v>18</v>
      </c>
      <c r="I414" s="1252"/>
      <c r="J414" s="1076" t="s">
        <v>641</v>
      </c>
      <c r="K414" s="1280" t="s">
        <v>581</v>
      </c>
      <c r="L414" s="1280">
        <v>100</v>
      </c>
      <c r="M414" s="1253"/>
      <c r="N414" s="1298" t="str">
        <f t="shared" si="36"/>
        <v>Included</v>
      </c>
      <c r="O414" s="1299">
        <f t="shared" si="37"/>
        <v>0</v>
      </c>
      <c r="P414" s="1070"/>
      <c r="Q414" s="1074">
        <f t="shared" si="38"/>
        <v>0</v>
      </c>
      <c r="R414" s="1075">
        <f t="shared" si="39"/>
        <v>0</v>
      </c>
      <c r="S414" s="1070"/>
      <c r="T414" s="1071"/>
      <c r="U414" s="1070"/>
      <c r="V414" s="1072"/>
      <c r="W414" s="1070"/>
      <c r="X414" s="1070"/>
      <c r="Y414" s="1070"/>
    </row>
    <row r="415" spans="1:25" s="1029" customFormat="1" ht="39.75" customHeight="1">
      <c r="A415" s="1076">
        <v>72</v>
      </c>
      <c r="B415" s="1076">
        <v>7000015667</v>
      </c>
      <c r="C415" s="1076">
        <v>720</v>
      </c>
      <c r="D415" s="1076" t="s">
        <v>739</v>
      </c>
      <c r="E415" s="1076">
        <v>1000029112</v>
      </c>
      <c r="F415" s="1076">
        <v>72125090</v>
      </c>
      <c r="G415" s="1251"/>
      <c r="H415" s="1280">
        <v>18</v>
      </c>
      <c r="I415" s="1252"/>
      <c r="J415" s="1076" t="s">
        <v>660</v>
      </c>
      <c r="K415" s="1280" t="s">
        <v>599</v>
      </c>
      <c r="L415" s="1280">
        <v>120</v>
      </c>
      <c r="M415" s="1253"/>
      <c r="N415" s="1298" t="str">
        <f t="shared" si="36"/>
        <v>Included</v>
      </c>
      <c r="O415" s="1299">
        <f t="shared" si="37"/>
        <v>0</v>
      </c>
      <c r="P415" s="1070"/>
      <c r="Q415" s="1074">
        <f t="shared" si="38"/>
        <v>0</v>
      </c>
      <c r="R415" s="1075">
        <f t="shared" si="39"/>
        <v>0</v>
      </c>
      <c r="S415" s="1070"/>
      <c r="T415" s="1071"/>
      <c r="U415" s="1070"/>
      <c r="V415" s="1072"/>
      <c r="W415" s="1070"/>
      <c r="X415" s="1070"/>
      <c r="Y415" s="1070"/>
    </row>
    <row r="416" spans="1:25" s="1029" customFormat="1" ht="39.75" customHeight="1">
      <c r="A416" s="1076">
        <v>73</v>
      </c>
      <c r="B416" s="1076">
        <v>7000015667</v>
      </c>
      <c r="C416" s="1076">
        <v>730</v>
      </c>
      <c r="D416" s="1076" t="s">
        <v>739</v>
      </c>
      <c r="E416" s="1076">
        <v>1000029111</v>
      </c>
      <c r="F416" s="1076">
        <v>72125090</v>
      </c>
      <c r="G416" s="1251"/>
      <c r="H416" s="1280">
        <v>18</v>
      </c>
      <c r="I416" s="1252"/>
      <c r="J416" s="1076" t="s">
        <v>661</v>
      </c>
      <c r="K416" s="1280" t="s">
        <v>599</v>
      </c>
      <c r="L416" s="1280">
        <v>30</v>
      </c>
      <c r="M416" s="1253"/>
      <c r="N416" s="1298" t="str">
        <f t="shared" si="36"/>
        <v>Included</v>
      </c>
      <c r="O416" s="1299">
        <f t="shared" si="37"/>
        <v>0</v>
      </c>
      <c r="P416" s="1070"/>
      <c r="Q416" s="1074">
        <f t="shared" si="38"/>
        <v>0</v>
      </c>
      <c r="R416" s="1075">
        <f t="shared" si="39"/>
        <v>0</v>
      </c>
      <c r="S416" s="1070"/>
      <c r="T416" s="1071"/>
      <c r="U416" s="1070"/>
      <c r="V416" s="1072"/>
      <c r="W416" s="1070"/>
      <c r="X416" s="1070"/>
      <c r="Y416" s="1070"/>
    </row>
    <row r="417" spans="1:25" s="1029" customFormat="1" ht="89.4" customHeight="1">
      <c r="A417" s="1076">
        <v>74</v>
      </c>
      <c r="B417" s="1076">
        <v>7000015732</v>
      </c>
      <c r="C417" s="1076">
        <v>10</v>
      </c>
      <c r="D417" s="1076" t="s">
        <v>739</v>
      </c>
      <c r="E417" s="1076">
        <v>1000029995</v>
      </c>
      <c r="F417" s="1076">
        <v>85479090</v>
      </c>
      <c r="G417" s="1251"/>
      <c r="H417" s="1280">
        <v>18</v>
      </c>
      <c r="I417" s="1252"/>
      <c r="J417" s="1076" t="s">
        <v>642</v>
      </c>
      <c r="K417" s="1280" t="s">
        <v>574</v>
      </c>
      <c r="L417" s="1280">
        <v>2</v>
      </c>
      <c r="M417" s="1253"/>
      <c r="N417" s="1298" t="str">
        <f t="shared" si="36"/>
        <v>Included</v>
      </c>
      <c r="O417" s="1299">
        <f t="shared" si="37"/>
        <v>0</v>
      </c>
      <c r="P417" s="1070"/>
      <c r="Q417" s="1074">
        <f t="shared" si="38"/>
        <v>0</v>
      </c>
      <c r="R417" s="1075">
        <f t="shared" si="39"/>
        <v>0</v>
      </c>
      <c r="S417" s="1070"/>
      <c r="T417" s="1071"/>
      <c r="U417" s="1070"/>
      <c r="V417" s="1072"/>
      <c r="W417" s="1070"/>
      <c r="X417" s="1070"/>
      <c r="Y417" s="1070"/>
    </row>
    <row r="418" spans="1:25" s="1029" customFormat="1" ht="103.2" customHeight="1">
      <c r="A418" s="1076">
        <v>75</v>
      </c>
      <c r="B418" s="1076">
        <v>7000015732</v>
      </c>
      <c r="C418" s="1076">
        <v>20</v>
      </c>
      <c r="D418" s="1076" t="s">
        <v>739</v>
      </c>
      <c r="E418" s="1076">
        <v>1000029993</v>
      </c>
      <c r="F418" s="1076">
        <v>85479090</v>
      </c>
      <c r="G418" s="1251"/>
      <c r="H418" s="1280">
        <v>18</v>
      </c>
      <c r="I418" s="1252"/>
      <c r="J418" s="1076" t="s">
        <v>643</v>
      </c>
      <c r="K418" s="1280" t="s">
        <v>574</v>
      </c>
      <c r="L418" s="1280">
        <v>2</v>
      </c>
      <c r="M418" s="1253"/>
      <c r="N418" s="1298" t="str">
        <f t="shared" si="36"/>
        <v>Included</v>
      </c>
      <c r="O418" s="1299">
        <f t="shared" si="37"/>
        <v>0</v>
      </c>
      <c r="P418" s="1070"/>
      <c r="Q418" s="1074">
        <f t="shared" si="38"/>
        <v>0</v>
      </c>
      <c r="R418" s="1075">
        <f t="shared" si="39"/>
        <v>0</v>
      </c>
      <c r="S418" s="1070"/>
      <c r="T418" s="1071"/>
      <c r="U418" s="1070"/>
      <c r="V418" s="1072"/>
      <c r="W418" s="1070"/>
      <c r="X418" s="1070"/>
      <c r="Y418" s="1070"/>
    </row>
    <row r="419" spans="1:25" s="1029" customFormat="1" ht="72" customHeight="1">
      <c r="A419" s="1076">
        <v>76</v>
      </c>
      <c r="B419" s="1076">
        <v>7000015732</v>
      </c>
      <c r="C419" s="1076">
        <v>30</v>
      </c>
      <c r="D419" s="1076" t="s">
        <v>739</v>
      </c>
      <c r="E419" s="1076">
        <v>1000033216</v>
      </c>
      <c r="F419" s="1076">
        <v>85479090</v>
      </c>
      <c r="G419" s="1251"/>
      <c r="H419" s="1280">
        <v>18</v>
      </c>
      <c r="I419" s="1252"/>
      <c r="J419" s="1076" t="s">
        <v>644</v>
      </c>
      <c r="K419" s="1280" t="s">
        <v>574</v>
      </c>
      <c r="L419" s="1280">
        <v>1</v>
      </c>
      <c r="M419" s="1253"/>
      <c r="N419" s="1298" t="str">
        <f t="shared" si="36"/>
        <v>Included</v>
      </c>
      <c r="O419" s="1299">
        <f t="shared" si="37"/>
        <v>0</v>
      </c>
      <c r="P419" s="1070"/>
      <c r="Q419" s="1074">
        <f t="shared" si="38"/>
        <v>0</v>
      </c>
      <c r="R419" s="1075">
        <f t="shared" si="39"/>
        <v>0</v>
      </c>
      <c r="S419" s="1070"/>
      <c r="T419" s="1071"/>
      <c r="U419" s="1070"/>
      <c r="V419" s="1072"/>
      <c r="W419" s="1070"/>
      <c r="X419" s="1070"/>
      <c r="Y419" s="1070"/>
    </row>
    <row r="420" spans="1:25" s="1029" customFormat="1" ht="39.75" customHeight="1">
      <c r="A420" s="1076">
        <v>77</v>
      </c>
      <c r="B420" s="1076">
        <v>7000015732</v>
      </c>
      <c r="C420" s="1076">
        <v>40</v>
      </c>
      <c r="D420" s="1076" t="s">
        <v>739</v>
      </c>
      <c r="E420" s="1076">
        <v>1000033215</v>
      </c>
      <c r="F420" s="1076">
        <v>85479090</v>
      </c>
      <c r="G420" s="1251"/>
      <c r="H420" s="1280">
        <v>18</v>
      </c>
      <c r="I420" s="1252"/>
      <c r="J420" s="1076" t="s">
        <v>645</v>
      </c>
      <c r="K420" s="1280" t="s">
        <v>574</v>
      </c>
      <c r="L420" s="1280">
        <v>1</v>
      </c>
      <c r="M420" s="1253"/>
      <c r="N420" s="1298" t="str">
        <f t="shared" si="36"/>
        <v>Included</v>
      </c>
      <c r="O420" s="1299">
        <f t="shared" si="37"/>
        <v>0</v>
      </c>
      <c r="P420" s="1070"/>
      <c r="Q420" s="1074">
        <f t="shared" si="38"/>
        <v>0</v>
      </c>
      <c r="R420" s="1075">
        <f t="shared" si="39"/>
        <v>0</v>
      </c>
      <c r="S420" s="1070"/>
      <c r="T420" s="1071"/>
      <c r="U420" s="1070"/>
      <c r="V420" s="1072"/>
      <c r="W420" s="1070"/>
      <c r="X420" s="1070"/>
      <c r="Y420" s="1070"/>
    </row>
    <row r="421" spans="1:25" s="1029" customFormat="1" ht="39.75" customHeight="1">
      <c r="A421" s="1076">
        <v>78</v>
      </c>
      <c r="B421" s="1076">
        <v>7000015667</v>
      </c>
      <c r="C421" s="1076">
        <v>750</v>
      </c>
      <c r="D421" s="1076" t="s">
        <v>783</v>
      </c>
      <c r="E421" s="1076">
        <v>1000037908</v>
      </c>
      <c r="F421" s="1076">
        <v>73089070</v>
      </c>
      <c r="G421" s="1251"/>
      <c r="H421" s="1280">
        <v>18</v>
      </c>
      <c r="I421" s="1252"/>
      <c r="J421" s="1076" t="s">
        <v>592</v>
      </c>
      <c r="K421" s="1280" t="s">
        <v>573</v>
      </c>
      <c r="L421" s="1280">
        <v>10</v>
      </c>
      <c r="M421" s="1253"/>
      <c r="N421" s="1298" t="str">
        <f t="shared" si="36"/>
        <v>Included</v>
      </c>
      <c r="O421" s="1299">
        <f t="shared" si="37"/>
        <v>0</v>
      </c>
      <c r="P421" s="1070"/>
      <c r="Q421" s="1074">
        <f t="shared" si="38"/>
        <v>0</v>
      </c>
      <c r="R421" s="1075">
        <f t="shared" si="39"/>
        <v>0</v>
      </c>
      <c r="S421" s="1070"/>
      <c r="T421" s="1071"/>
      <c r="U421" s="1070"/>
      <c r="V421" s="1072"/>
      <c r="W421" s="1070"/>
      <c r="X421" s="1070"/>
      <c r="Y421" s="1070"/>
    </row>
    <row r="422" spans="1:25" s="1029" customFormat="1" ht="90" customHeight="1">
      <c r="A422" s="1076">
        <v>79</v>
      </c>
      <c r="B422" s="1076">
        <v>7000015667</v>
      </c>
      <c r="C422" s="1076">
        <v>760</v>
      </c>
      <c r="D422" s="1076" t="s">
        <v>783</v>
      </c>
      <c r="E422" s="1076">
        <v>1000022797</v>
      </c>
      <c r="F422" s="1076">
        <v>85352122</v>
      </c>
      <c r="G422" s="1251"/>
      <c r="H422" s="1280">
        <v>18</v>
      </c>
      <c r="I422" s="1252"/>
      <c r="J422" s="1076" t="s">
        <v>625</v>
      </c>
      <c r="K422" s="1280" t="s">
        <v>573</v>
      </c>
      <c r="L422" s="1280">
        <v>1</v>
      </c>
      <c r="M422" s="1253"/>
      <c r="N422" s="1298" t="str">
        <f t="shared" si="36"/>
        <v>Included</v>
      </c>
      <c r="O422" s="1299">
        <f t="shared" si="37"/>
        <v>0</v>
      </c>
      <c r="P422" s="1070"/>
      <c r="Q422" s="1074">
        <f t="shared" si="38"/>
        <v>0</v>
      </c>
      <c r="R422" s="1075">
        <f t="shared" si="39"/>
        <v>0</v>
      </c>
      <c r="S422" s="1070"/>
      <c r="T422" s="1071"/>
      <c r="U422" s="1070"/>
      <c r="V422" s="1072"/>
      <c r="W422" s="1070"/>
      <c r="X422" s="1070"/>
      <c r="Y422" s="1070"/>
    </row>
    <row r="423" spans="1:25" s="1029" customFormat="1" ht="120.6" customHeight="1">
      <c r="A423" s="1076">
        <v>80</v>
      </c>
      <c r="B423" s="1076">
        <v>7000015667</v>
      </c>
      <c r="C423" s="1076">
        <v>770</v>
      </c>
      <c r="D423" s="1076" t="s">
        <v>783</v>
      </c>
      <c r="E423" s="1076">
        <v>1000028407</v>
      </c>
      <c r="F423" s="1076">
        <v>85371000</v>
      </c>
      <c r="G423" s="1251"/>
      <c r="H423" s="1280">
        <v>18</v>
      </c>
      <c r="I423" s="1252"/>
      <c r="J423" s="1076" t="s">
        <v>627</v>
      </c>
      <c r="K423" s="1280" t="s">
        <v>574</v>
      </c>
      <c r="L423" s="1280">
        <v>1</v>
      </c>
      <c r="M423" s="1253"/>
      <c r="N423" s="1298" t="str">
        <f t="shared" si="36"/>
        <v>Included</v>
      </c>
      <c r="O423" s="1299">
        <f t="shared" si="37"/>
        <v>0</v>
      </c>
      <c r="P423" s="1070"/>
      <c r="Q423" s="1074">
        <f t="shared" si="38"/>
        <v>0</v>
      </c>
      <c r="R423" s="1075">
        <f t="shared" si="39"/>
        <v>0</v>
      </c>
      <c r="S423" s="1070"/>
      <c r="T423" s="1071"/>
      <c r="U423" s="1070"/>
      <c r="V423" s="1072"/>
      <c r="W423" s="1070"/>
      <c r="X423" s="1070"/>
      <c r="Y423" s="1070"/>
    </row>
    <row r="424" spans="1:25" s="1029" customFormat="1" ht="79.2" customHeight="1">
      <c r="A424" s="1076">
        <v>81</v>
      </c>
      <c r="B424" s="1076">
        <v>7000015667</v>
      </c>
      <c r="C424" s="1076">
        <v>780</v>
      </c>
      <c r="D424" s="1076" t="s">
        <v>783</v>
      </c>
      <c r="E424" s="1076">
        <v>1000002094</v>
      </c>
      <c r="F424" s="1076">
        <v>85353090</v>
      </c>
      <c r="G424" s="1251"/>
      <c r="H424" s="1280">
        <v>18</v>
      </c>
      <c r="I424" s="1252"/>
      <c r="J424" s="1076" t="s">
        <v>630</v>
      </c>
      <c r="K424" s="1280" t="s">
        <v>573</v>
      </c>
      <c r="L424" s="1280">
        <v>1</v>
      </c>
      <c r="M424" s="1253"/>
      <c r="N424" s="1298" t="str">
        <f t="shared" si="36"/>
        <v>Included</v>
      </c>
      <c r="O424" s="1299">
        <f t="shared" si="37"/>
        <v>0</v>
      </c>
      <c r="P424" s="1070"/>
      <c r="Q424" s="1074">
        <f t="shared" si="38"/>
        <v>0</v>
      </c>
      <c r="R424" s="1075">
        <f t="shared" si="39"/>
        <v>0</v>
      </c>
      <c r="S424" s="1070"/>
      <c r="T424" s="1071"/>
      <c r="U424" s="1070"/>
      <c r="V424" s="1072"/>
      <c r="W424" s="1070"/>
      <c r="X424" s="1070"/>
      <c r="Y424" s="1070"/>
    </row>
    <row r="425" spans="1:25" s="1029" customFormat="1" ht="90" customHeight="1">
      <c r="A425" s="1076">
        <v>82</v>
      </c>
      <c r="B425" s="1076">
        <v>7000015667</v>
      </c>
      <c r="C425" s="1076">
        <v>790</v>
      </c>
      <c r="D425" s="1076" t="s">
        <v>783</v>
      </c>
      <c r="E425" s="1076">
        <v>1000040982</v>
      </c>
      <c r="F425" s="1076">
        <v>85043100</v>
      </c>
      <c r="G425" s="1251"/>
      <c r="H425" s="1280">
        <v>18</v>
      </c>
      <c r="I425" s="1252"/>
      <c r="J425" s="1076" t="s">
        <v>632</v>
      </c>
      <c r="K425" s="1280" t="s">
        <v>574</v>
      </c>
      <c r="L425" s="1280">
        <v>3</v>
      </c>
      <c r="M425" s="1253"/>
      <c r="N425" s="1298" t="str">
        <f t="shared" si="36"/>
        <v>Included</v>
      </c>
      <c r="O425" s="1299">
        <f t="shared" si="37"/>
        <v>0</v>
      </c>
      <c r="P425" s="1070"/>
      <c r="Q425" s="1074">
        <f t="shared" si="38"/>
        <v>0</v>
      </c>
      <c r="R425" s="1075">
        <f t="shared" si="39"/>
        <v>0</v>
      </c>
      <c r="S425" s="1070"/>
      <c r="T425" s="1071"/>
      <c r="U425" s="1070"/>
      <c r="V425" s="1072"/>
      <c r="W425" s="1070"/>
      <c r="X425" s="1070"/>
      <c r="Y425" s="1070"/>
    </row>
    <row r="426" spans="1:25" s="1029" customFormat="1" ht="39.75" customHeight="1">
      <c r="A426" s="1076">
        <v>83</v>
      </c>
      <c r="B426" s="1076">
        <v>7000015667</v>
      </c>
      <c r="C426" s="1076">
        <v>800</v>
      </c>
      <c r="D426" s="1076" t="s">
        <v>783</v>
      </c>
      <c r="E426" s="1076">
        <v>1000020401</v>
      </c>
      <c r="F426" s="1076">
        <v>85354010</v>
      </c>
      <c r="G426" s="1251"/>
      <c r="H426" s="1280">
        <v>18</v>
      </c>
      <c r="I426" s="1252"/>
      <c r="J426" s="1076" t="s">
        <v>633</v>
      </c>
      <c r="K426" s="1280" t="s">
        <v>573</v>
      </c>
      <c r="L426" s="1280">
        <v>3</v>
      </c>
      <c r="M426" s="1253"/>
      <c r="N426" s="1298" t="str">
        <f t="shared" si="36"/>
        <v>Included</v>
      </c>
      <c r="O426" s="1299">
        <f t="shared" si="37"/>
        <v>0</v>
      </c>
      <c r="P426" s="1070"/>
      <c r="Q426" s="1074">
        <f t="shared" si="38"/>
        <v>0</v>
      </c>
      <c r="R426" s="1075">
        <f t="shared" si="39"/>
        <v>0</v>
      </c>
      <c r="S426" s="1070"/>
      <c r="T426" s="1071"/>
      <c r="U426" s="1070"/>
      <c r="V426" s="1072"/>
      <c r="W426" s="1070"/>
      <c r="X426" s="1070"/>
      <c r="Y426" s="1070"/>
    </row>
    <row r="427" spans="1:25" s="1029" customFormat="1" ht="59.4" customHeight="1">
      <c r="A427" s="1076">
        <v>84</v>
      </c>
      <c r="B427" s="1076">
        <v>7000015667</v>
      </c>
      <c r="C427" s="1076">
        <v>810</v>
      </c>
      <c r="D427" s="1076" t="s">
        <v>783</v>
      </c>
      <c r="E427" s="1076">
        <v>1000020375</v>
      </c>
      <c r="F427" s="1076">
        <v>85354010</v>
      </c>
      <c r="G427" s="1251"/>
      <c r="H427" s="1280">
        <v>18</v>
      </c>
      <c r="I427" s="1252"/>
      <c r="J427" s="1076" t="s">
        <v>611</v>
      </c>
      <c r="K427" s="1280" t="s">
        <v>573</v>
      </c>
      <c r="L427" s="1280">
        <v>18</v>
      </c>
      <c r="M427" s="1253"/>
      <c r="N427" s="1298" t="str">
        <f t="shared" si="36"/>
        <v>Included</v>
      </c>
      <c r="O427" s="1299">
        <f t="shared" si="37"/>
        <v>0</v>
      </c>
      <c r="P427" s="1070"/>
      <c r="Q427" s="1074">
        <f t="shared" si="38"/>
        <v>0</v>
      </c>
      <c r="R427" s="1075">
        <f t="shared" si="39"/>
        <v>0</v>
      </c>
      <c r="S427" s="1070"/>
      <c r="T427" s="1071"/>
      <c r="U427" s="1070"/>
      <c r="V427" s="1072"/>
      <c r="W427" s="1070"/>
      <c r="X427" s="1070"/>
      <c r="Y427" s="1070"/>
    </row>
    <row r="428" spans="1:25" s="1029" customFormat="1" ht="91.8" customHeight="1">
      <c r="A428" s="1076">
        <v>85</v>
      </c>
      <c r="B428" s="1076">
        <v>7000015667</v>
      </c>
      <c r="C428" s="1076">
        <v>820</v>
      </c>
      <c r="D428" s="1076" t="s">
        <v>783</v>
      </c>
      <c r="E428" s="1076">
        <v>1000028389</v>
      </c>
      <c r="F428" s="1076">
        <v>85352121</v>
      </c>
      <c r="G428" s="1251"/>
      <c r="H428" s="1280">
        <v>18</v>
      </c>
      <c r="I428" s="1252"/>
      <c r="J428" s="1076" t="s">
        <v>635</v>
      </c>
      <c r="K428" s="1280" t="s">
        <v>573</v>
      </c>
      <c r="L428" s="1280">
        <v>1</v>
      </c>
      <c r="M428" s="1253"/>
      <c r="N428" s="1298" t="str">
        <f t="shared" si="36"/>
        <v>Included</v>
      </c>
      <c r="O428" s="1299">
        <f t="shared" si="37"/>
        <v>0</v>
      </c>
      <c r="P428" s="1070"/>
      <c r="Q428" s="1074">
        <f t="shared" si="38"/>
        <v>0</v>
      </c>
      <c r="R428" s="1075">
        <f t="shared" si="39"/>
        <v>0</v>
      </c>
      <c r="S428" s="1070"/>
      <c r="T428" s="1071"/>
      <c r="U428" s="1070"/>
      <c r="V428" s="1072"/>
      <c r="W428" s="1070"/>
      <c r="X428" s="1070"/>
      <c r="Y428" s="1070"/>
    </row>
    <row r="429" spans="1:25" s="1029" customFormat="1" ht="94.2" customHeight="1">
      <c r="A429" s="1076">
        <v>86</v>
      </c>
      <c r="B429" s="1076">
        <v>7000015667</v>
      </c>
      <c r="C429" s="1076">
        <v>830</v>
      </c>
      <c r="D429" s="1076" t="s">
        <v>783</v>
      </c>
      <c r="E429" s="1076">
        <v>1000028388</v>
      </c>
      <c r="F429" s="1076">
        <v>85352121</v>
      </c>
      <c r="G429" s="1251"/>
      <c r="H429" s="1280">
        <v>18</v>
      </c>
      <c r="I429" s="1252"/>
      <c r="J429" s="1076" t="s">
        <v>636</v>
      </c>
      <c r="K429" s="1280" t="s">
        <v>573</v>
      </c>
      <c r="L429" s="1280">
        <v>5</v>
      </c>
      <c r="M429" s="1253"/>
      <c r="N429" s="1298" t="str">
        <f t="shared" si="36"/>
        <v>Included</v>
      </c>
      <c r="O429" s="1299">
        <f t="shared" si="37"/>
        <v>0</v>
      </c>
      <c r="P429" s="1070"/>
      <c r="Q429" s="1074">
        <f t="shared" si="38"/>
        <v>0</v>
      </c>
      <c r="R429" s="1075">
        <f t="shared" si="39"/>
        <v>0</v>
      </c>
      <c r="S429" s="1070"/>
      <c r="T429" s="1071"/>
      <c r="U429" s="1070"/>
      <c r="V429" s="1072"/>
      <c r="W429" s="1070"/>
      <c r="X429" s="1070"/>
      <c r="Y429" s="1070"/>
    </row>
    <row r="430" spans="1:25" s="1029" customFormat="1" ht="39.75" customHeight="1">
      <c r="A430" s="1076">
        <v>87</v>
      </c>
      <c r="B430" s="1076">
        <v>7000015667</v>
      </c>
      <c r="C430" s="1076">
        <v>840</v>
      </c>
      <c r="D430" s="1076" t="s">
        <v>783</v>
      </c>
      <c r="E430" s="1076">
        <v>1000022782</v>
      </c>
      <c r="F430" s="1076">
        <v>85359030</v>
      </c>
      <c r="G430" s="1251"/>
      <c r="H430" s="1280">
        <v>18</v>
      </c>
      <c r="I430" s="1252"/>
      <c r="J430" s="1076" t="s">
        <v>608</v>
      </c>
      <c r="K430" s="1280" t="s">
        <v>573</v>
      </c>
      <c r="L430" s="1280">
        <v>5</v>
      </c>
      <c r="M430" s="1253"/>
      <c r="N430" s="1298" t="str">
        <f t="shared" si="36"/>
        <v>Included</v>
      </c>
      <c r="O430" s="1299">
        <f t="shared" si="37"/>
        <v>0</v>
      </c>
      <c r="P430" s="1070"/>
      <c r="Q430" s="1074">
        <f t="shared" si="38"/>
        <v>0</v>
      </c>
      <c r="R430" s="1075">
        <f t="shared" si="39"/>
        <v>0</v>
      </c>
      <c r="S430" s="1070"/>
      <c r="T430" s="1071"/>
      <c r="U430" s="1070"/>
      <c r="V430" s="1072"/>
      <c r="W430" s="1070"/>
      <c r="X430" s="1070"/>
      <c r="Y430" s="1070"/>
    </row>
    <row r="431" spans="1:25" s="1029" customFormat="1" ht="39.75" customHeight="1">
      <c r="A431" s="1076">
        <v>88</v>
      </c>
      <c r="B431" s="1076">
        <v>7000015667</v>
      </c>
      <c r="C431" s="1076">
        <v>850</v>
      </c>
      <c r="D431" s="1076" t="s">
        <v>783</v>
      </c>
      <c r="E431" s="1076">
        <v>1000029987</v>
      </c>
      <c r="F431" s="1076">
        <v>85446090</v>
      </c>
      <c r="G431" s="1251"/>
      <c r="H431" s="1280">
        <v>18</v>
      </c>
      <c r="I431" s="1252"/>
      <c r="J431" s="1076" t="s">
        <v>640</v>
      </c>
      <c r="K431" s="1280" t="s">
        <v>581</v>
      </c>
      <c r="L431" s="1280">
        <v>50</v>
      </c>
      <c r="M431" s="1253"/>
      <c r="N431" s="1298" t="str">
        <f t="shared" si="36"/>
        <v>Included</v>
      </c>
      <c r="O431" s="1299">
        <f t="shared" si="37"/>
        <v>0</v>
      </c>
      <c r="P431" s="1070"/>
      <c r="Q431" s="1074">
        <f t="shared" si="38"/>
        <v>0</v>
      </c>
      <c r="R431" s="1075">
        <f t="shared" si="39"/>
        <v>0</v>
      </c>
      <c r="S431" s="1070"/>
      <c r="T431" s="1071"/>
      <c r="U431" s="1070"/>
      <c r="V431" s="1072"/>
      <c r="W431" s="1070"/>
      <c r="X431" s="1070"/>
      <c r="Y431" s="1070"/>
    </row>
    <row r="432" spans="1:25" s="1029" customFormat="1" ht="39.75" customHeight="1">
      <c r="A432" s="1076">
        <v>89</v>
      </c>
      <c r="B432" s="1076">
        <v>7000015667</v>
      </c>
      <c r="C432" s="1076">
        <v>860</v>
      </c>
      <c r="D432" s="1076" t="s">
        <v>783</v>
      </c>
      <c r="E432" s="1076">
        <v>1000027320</v>
      </c>
      <c r="F432" s="1076">
        <v>85446090</v>
      </c>
      <c r="G432" s="1251"/>
      <c r="H432" s="1280">
        <v>18</v>
      </c>
      <c r="I432" s="1252"/>
      <c r="J432" s="1076" t="s">
        <v>641</v>
      </c>
      <c r="K432" s="1280" t="s">
        <v>581</v>
      </c>
      <c r="L432" s="1280">
        <v>250</v>
      </c>
      <c r="M432" s="1253"/>
      <c r="N432" s="1298" t="str">
        <f t="shared" si="36"/>
        <v>Included</v>
      </c>
      <c r="O432" s="1299">
        <f t="shared" si="37"/>
        <v>0</v>
      </c>
      <c r="P432" s="1070"/>
      <c r="Q432" s="1074">
        <f t="shared" si="38"/>
        <v>0</v>
      </c>
      <c r="R432" s="1075">
        <f t="shared" si="39"/>
        <v>0</v>
      </c>
      <c r="S432" s="1070"/>
      <c r="T432" s="1071"/>
      <c r="U432" s="1070"/>
      <c r="V432" s="1072"/>
      <c r="W432" s="1070"/>
      <c r="X432" s="1070"/>
      <c r="Y432" s="1070"/>
    </row>
    <row r="433" spans="1:25" s="1029" customFormat="1" ht="91.2" customHeight="1">
      <c r="A433" s="1076">
        <v>90</v>
      </c>
      <c r="B433" s="1076">
        <v>7000015667</v>
      </c>
      <c r="C433" s="1076">
        <v>870</v>
      </c>
      <c r="D433" s="1076" t="s">
        <v>783</v>
      </c>
      <c r="E433" s="1076">
        <v>1000029995</v>
      </c>
      <c r="F433" s="1076">
        <v>85479090</v>
      </c>
      <c r="G433" s="1251"/>
      <c r="H433" s="1280">
        <v>18</v>
      </c>
      <c r="I433" s="1252"/>
      <c r="J433" s="1076" t="s">
        <v>642</v>
      </c>
      <c r="K433" s="1280" t="s">
        <v>574</v>
      </c>
      <c r="L433" s="1280">
        <v>2</v>
      </c>
      <c r="M433" s="1253"/>
      <c r="N433" s="1298" t="str">
        <f t="shared" si="36"/>
        <v>Included</v>
      </c>
      <c r="O433" s="1299">
        <f t="shared" si="37"/>
        <v>0</v>
      </c>
      <c r="P433" s="1070"/>
      <c r="Q433" s="1074">
        <f t="shared" si="38"/>
        <v>0</v>
      </c>
      <c r="R433" s="1075">
        <f t="shared" si="39"/>
        <v>0</v>
      </c>
      <c r="S433" s="1070"/>
      <c r="T433" s="1071"/>
      <c r="U433" s="1070"/>
      <c r="V433" s="1072"/>
      <c r="W433" s="1070"/>
      <c r="X433" s="1070"/>
      <c r="Y433" s="1070"/>
    </row>
    <row r="434" spans="1:25" s="1029" customFormat="1" ht="85.2" customHeight="1">
      <c r="A434" s="1076">
        <v>91</v>
      </c>
      <c r="B434" s="1076">
        <v>7000015667</v>
      </c>
      <c r="C434" s="1076">
        <v>880</v>
      </c>
      <c r="D434" s="1076" t="s">
        <v>783</v>
      </c>
      <c r="E434" s="1076">
        <v>1000029993</v>
      </c>
      <c r="F434" s="1076">
        <v>85479090</v>
      </c>
      <c r="G434" s="1251"/>
      <c r="H434" s="1280">
        <v>18</v>
      </c>
      <c r="I434" s="1252"/>
      <c r="J434" s="1076" t="s">
        <v>643</v>
      </c>
      <c r="K434" s="1280" t="s">
        <v>574</v>
      </c>
      <c r="L434" s="1280">
        <v>2</v>
      </c>
      <c r="M434" s="1253"/>
      <c r="N434" s="1298" t="str">
        <f t="shared" si="36"/>
        <v>Included</v>
      </c>
      <c r="O434" s="1299">
        <f t="shared" si="37"/>
        <v>0</v>
      </c>
      <c r="P434" s="1070"/>
      <c r="Q434" s="1074">
        <f t="shared" si="38"/>
        <v>0</v>
      </c>
      <c r="R434" s="1075">
        <f t="shared" si="39"/>
        <v>0</v>
      </c>
      <c r="S434" s="1070"/>
      <c r="T434" s="1071"/>
      <c r="U434" s="1070"/>
      <c r="V434" s="1072"/>
      <c r="W434" s="1070"/>
      <c r="X434" s="1070"/>
      <c r="Y434" s="1070"/>
    </row>
    <row r="435" spans="1:25" s="1029" customFormat="1" ht="81.599999999999994" customHeight="1">
      <c r="A435" s="1076">
        <v>92</v>
      </c>
      <c r="B435" s="1076">
        <v>7000015667</v>
      </c>
      <c r="C435" s="1076">
        <v>890</v>
      </c>
      <c r="D435" s="1076" t="s">
        <v>783</v>
      </c>
      <c r="E435" s="1076">
        <v>1000033216</v>
      </c>
      <c r="F435" s="1076">
        <v>85479090</v>
      </c>
      <c r="G435" s="1251"/>
      <c r="H435" s="1280">
        <v>18</v>
      </c>
      <c r="I435" s="1252"/>
      <c r="J435" s="1076" t="s">
        <v>644</v>
      </c>
      <c r="K435" s="1280" t="s">
        <v>574</v>
      </c>
      <c r="L435" s="1280">
        <v>5</v>
      </c>
      <c r="M435" s="1253"/>
      <c r="N435" s="1298" t="str">
        <f t="shared" si="36"/>
        <v>Included</v>
      </c>
      <c r="O435" s="1299">
        <f t="shared" si="37"/>
        <v>0</v>
      </c>
      <c r="P435" s="1070"/>
      <c r="Q435" s="1074">
        <f t="shared" si="38"/>
        <v>0</v>
      </c>
      <c r="R435" s="1075">
        <f t="shared" si="39"/>
        <v>0</v>
      </c>
      <c r="S435" s="1070"/>
      <c r="T435" s="1071"/>
      <c r="U435" s="1070"/>
      <c r="V435" s="1072"/>
      <c r="W435" s="1070"/>
      <c r="X435" s="1070"/>
      <c r="Y435" s="1070"/>
    </row>
    <row r="436" spans="1:25" s="1029" customFormat="1" ht="67.2" customHeight="1">
      <c r="A436" s="1076">
        <v>93</v>
      </c>
      <c r="B436" s="1076">
        <v>7000015667</v>
      </c>
      <c r="C436" s="1076">
        <v>900</v>
      </c>
      <c r="D436" s="1076" t="s">
        <v>783</v>
      </c>
      <c r="E436" s="1076">
        <v>1000033215</v>
      </c>
      <c r="F436" s="1076">
        <v>85479090</v>
      </c>
      <c r="G436" s="1251"/>
      <c r="H436" s="1280">
        <v>18</v>
      </c>
      <c r="I436" s="1252"/>
      <c r="J436" s="1076" t="s">
        <v>645</v>
      </c>
      <c r="K436" s="1280" t="s">
        <v>574</v>
      </c>
      <c r="L436" s="1280">
        <v>5</v>
      </c>
      <c r="M436" s="1253"/>
      <c r="N436" s="1298" t="str">
        <f t="shared" si="36"/>
        <v>Included</v>
      </c>
      <c r="O436" s="1299">
        <f t="shared" si="37"/>
        <v>0</v>
      </c>
      <c r="P436" s="1070"/>
      <c r="Q436" s="1074">
        <f t="shared" si="38"/>
        <v>0</v>
      </c>
      <c r="R436" s="1075">
        <f t="shared" si="39"/>
        <v>0</v>
      </c>
      <c r="S436" s="1070"/>
      <c r="T436" s="1071"/>
      <c r="U436" s="1070"/>
      <c r="V436" s="1072"/>
      <c r="W436" s="1070"/>
      <c r="X436" s="1070"/>
      <c r="Y436" s="1070"/>
    </row>
    <row r="437" spans="1:25" s="1029" customFormat="1" ht="39.75" customHeight="1">
      <c r="A437" s="1076">
        <v>94</v>
      </c>
      <c r="B437" s="1076">
        <v>7000015667</v>
      </c>
      <c r="C437" s="1076">
        <v>910</v>
      </c>
      <c r="D437" s="1076" t="s">
        <v>783</v>
      </c>
      <c r="E437" s="1076">
        <v>1000000511</v>
      </c>
      <c r="F437" s="1076">
        <v>85446020</v>
      </c>
      <c r="G437" s="1251"/>
      <c r="H437" s="1280">
        <v>18</v>
      </c>
      <c r="I437" s="1252"/>
      <c r="J437" s="1076" t="s">
        <v>647</v>
      </c>
      <c r="K437" s="1280" t="s">
        <v>581</v>
      </c>
      <c r="L437" s="1280">
        <v>40</v>
      </c>
      <c r="M437" s="1253"/>
      <c r="N437" s="1298" t="str">
        <f t="shared" si="36"/>
        <v>Included</v>
      </c>
      <c r="O437" s="1299">
        <f t="shared" si="37"/>
        <v>0</v>
      </c>
      <c r="P437" s="1070"/>
      <c r="Q437" s="1074">
        <f t="shared" si="38"/>
        <v>0</v>
      </c>
      <c r="R437" s="1075">
        <f t="shared" si="39"/>
        <v>0</v>
      </c>
      <c r="S437" s="1070"/>
      <c r="T437" s="1071"/>
      <c r="U437" s="1070"/>
      <c r="V437" s="1072"/>
      <c r="W437" s="1070"/>
      <c r="X437" s="1070"/>
      <c r="Y437" s="1070"/>
    </row>
    <row r="438" spans="1:25" s="1029" customFormat="1" ht="39.75" customHeight="1">
      <c r="A438" s="1076">
        <v>95</v>
      </c>
      <c r="B438" s="1076">
        <v>7000015667</v>
      </c>
      <c r="C438" s="1076">
        <v>920</v>
      </c>
      <c r="D438" s="1076" t="s">
        <v>783</v>
      </c>
      <c r="E438" s="1076">
        <v>1000037127</v>
      </c>
      <c r="F438" s="1076">
        <v>85446020</v>
      </c>
      <c r="G438" s="1251"/>
      <c r="H438" s="1280">
        <v>18</v>
      </c>
      <c r="I438" s="1252"/>
      <c r="J438" s="1076" t="s">
        <v>648</v>
      </c>
      <c r="K438" s="1280" t="s">
        <v>581</v>
      </c>
      <c r="L438" s="1280">
        <v>40</v>
      </c>
      <c r="M438" s="1253"/>
      <c r="N438" s="1298" t="str">
        <f t="shared" si="36"/>
        <v>Included</v>
      </c>
      <c r="O438" s="1299">
        <f t="shared" si="37"/>
        <v>0</v>
      </c>
      <c r="P438" s="1070"/>
      <c r="Q438" s="1074">
        <f t="shared" si="38"/>
        <v>0</v>
      </c>
      <c r="R438" s="1075">
        <f t="shared" si="39"/>
        <v>0</v>
      </c>
      <c r="S438" s="1070"/>
      <c r="T438" s="1071"/>
      <c r="U438" s="1070"/>
      <c r="V438" s="1072"/>
      <c r="W438" s="1070"/>
      <c r="X438" s="1070"/>
      <c r="Y438" s="1070"/>
    </row>
    <row r="439" spans="1:25" s="1029" customFormat="1" ht="39.75" customHeight="1">
      <c r="A439" s="1076">
        <v>96</v>
      </c>
      <c r="B439" s="1076">
        <v>7000015667</v>
      </c>
      <c r="C439" s="1076">
        <v>930</v>
      </c>
      <c r="D439" s="1076" t="s">
        <v>783</v>
      </c>
      <c r="E439" s="1076">
        <v>1000000480</v>
      </c>
      <c r="F439" s="1076">
        <v>85446020</v>
      </c>
      <c r="G439" s="1251"/>
      <c r="H439" s="1280">
        <v>18</v>
      </c>
      <c r="I439" s="1252"/>
      <c r="J439" s="1076" t="s">
        <v>649</v>
      </c>
      <c r="K439" s="1280" t="s">
        <v>581</v>
      </c>
      <c r="L439" s="1280">
        <v>50</v>
      </c>
      <c r="M439" s="1253"/>
      <c r="N439" s="1298" t="str">
        <f t="shared" si="36"/>
        <v>Included</v>
      </c>
      <c r="O439" s="1299">
        <f t="shared" si="37"/>
        <v>0</v>
      </c>
      <c r="P439" s="1070"/>
      <c r="Q439" s="1074">
        <f t="shared" si="38"/>
        <v>0</v>
      </c>
      <c r="R439" s="1075">
        <f t="shared" si="39"/>
        <v>0</v>
      </c>
      <c r="S439" s="1070"/>
      <c r="T439" s="1071"/>
      <c r="U439" s="1070"/>
      <c r="V439" s="1072"/>
      <c r="W439" s="1070"/>
      <c r="X439" s="1070"/>
      <c r="Y439" s="1070"/>
    </row>
    <row r="440" spans="1:25" s="1029" customFormat="1" ht="39.75" customHeight="1">
      <c r="A440" s="1076">
        <v>97</v>
      </c>
      <c r="B440" s="1076">
        <v>7000015667</v>
      </c>
      <c r="C440" s="1076">
        <v>940</v>
      </c>
      <c r="D440" s="1076" t="s">
        <v>783</v>
      </c>
      <c r="E440" s="1076">
        <v>1000000520</v>
      </c>
      <c r="F440" s="1076">
        <v>85446020</v>
      </c>
      <c r="G440" s="1251"/>
      <c r="H440" s="1280">
        <v>18</v>
      </c>
      <c r="I440" s="1252"/>
      <c r="J440" s="1076" t="s">
        <v>650</v>
      </c>
      <c r="K440" s="1280" t="s">
        <v>581</v>
      </c>
      <c r="L440" s="1280">
        <v>50</v>
      </c>
      <c r="M440" s="1253"/>
      <c r="N440" s="1298" t="str">
        <f t="shared" si="36"/>
        <v>Included</v>
      </c>
      <c r="O440" s="1299">
        <f t="shared" si="37"/>
        <v>0</v>
      </c>
      <c r="P440" s="1070"/>
      <c r="Q440" s="1074">
        <f t="shared" si="38"/>
        <v>0</v>
      </c>
      <c r="R440" s="1075">
        <f t="shared" si="39"/>
        <v>0</v>
      </c>
      <c r="S440" s="1070"/>
      <c r="T440" s="1071"/>
      <c r="U440" s="1070"/>
      <c r="V440" s="1072"/>
      <c r="W440" s="1070"/>
      <c r="X440" s="1070"/>
      <c r="Y440" s="1070"/>
    </row>
    <row r="441" spans="1:25" s="1029" customFormat="1" ht="39.75" customHeight="1">
      <c r="A441" s="1076">
        <v>98</v>
      </c>
      <c r="B441" s="1076">
        <v>7000015667</v>
      </c>
      <c r="C441" s="1076">
        <v>950</v>
      </c>
      <c r="D441" s="1076" t="s">
        <v>783</v>
      </c>
      <c r="E441" s="1076">
        <v>1000000446</v>
      </c>
      <c r="F441" s="1076">
        <v>85446020</v>
      </c>
      <c r="G441" s="1251"/>
      <c r="H441" s="1280">
        <v>18</v>
      </c>
      <c r="I441" s="1252"/>
      <c r="J441" s="1076" t="s">
        <v>651</v>
      </c>
      <c r="K441" s="1280" t="s">
        <v>581</v>
      </c>
      <c r="L441" s="1280">
        <v>100</v>
      </c>
      <c r="M441" s="1253"/>
      <c r="N441" s="1298" t="str">
        <f t="shared" si="36"/>
        <v>Included</v>
      </c>
      <c r="O441" s="1299">
        <f t="shared" si="37"/>
        <v>0</v>
      </c>
      <c r="P441" s="1070"/>
      <c r="Q441" s="1074">
        <f t="shared" si="38"/>
        <v>0</v>
      </c>
      <c r="R441" s="1075">
        <f t="shared" si="39"/>
        <v>0</v>
      </c>
      <c r="S441" s="1070"/>
      <c r="T441" s="1071"/>
      <c r="U441" s="1070"/>
      <c r="V441" s="1072"/>
      <c r="W441" s="1070"/>
      <c r="X441" s="1070"/>
      <c r="Y441" s="1070"/>
    </row>
    <row r="442" spans="1:25" s="1029" customFormat="1" ht="81" customHeight="1">
      <c r="A442" s="1076">
        <v>99</v>
      </c>
      <c r="B442" s="1076">
        <v>7000015667</v>
      </c>
      <c r="C442" s="1076">
        <v>960</v>
      </c>
      <c r="D442" s="1076" t="s">
        <v>783</v>
      </c>
      <c r="E442" s="1076">
        <v>1000028409</v>
      </c>
      <c r="F442" s="1076">
        <v>76169990</v>
      </c>
      <c r="G442" s="1251"/>
      <c r="H442" s="1280">
        <v>18</v>
      </c>
      <c r="I442" s="1252"/>
      <c r="J442" s="1076" t="s">
        <v>654</v>
      </c>
      <c r="K442" s="1280" t="s">
        <v>653</v>
      </c>
      <c r="L442" s="1280">
        <v>1</v>
      </c>
      <c r="M442" s="1253"/>
      <c r="N442" s="1298" t="str">
        <f t="shared" si="36"/>
        <v>Included</v>
      </c>
      <c r="O442" s="1299">
        <f t="shared" si="37"/>
        <v>0</v>
      </c>
      <c r="P442" s="1070"/>
      <c r="Q442" s="1074">
        <f t="shared" si="38"/>
        <v>0</v>
      </c>
      <c r="R442" s="1075">
        <f t="shared" si="39"/>
        <v>0</v>
      </c>
      <c r="S442" s="1070"/>
      <c r="T442" s="1071"/>
      <c r="U442" s="1070"/>
      <c r="V442" s="1072"/>
      <c r="W442" s="1070"/>
      <c r="X442" s="1070"/>
      <c r="Y442" s="1070"/>
    </row>
    <row r="443" spans="1:25" s="1029" customFormat="1" ht="39.75" customHeight="1">
      <c r="A443" s="1076">
        <v>100</v>
      </c>
      <c r="B443" s="1076">
        <v>7000015667</v>
      </c>
      <c r="C443" s="1076">
        <v>970</v>
      </c>
      <c r="D443" s="1076" t="s">
        <v>783</v>
      </c>
      <c r="E443" s="1076">
        <v>1000006308</v>
      </c>
      <c r="F443" s="1076">
        <v>76141000</v>
      </c>
      <c r="G443" s="1251"/>
      <c r="H443" s="1280">
        <v>18</v>
      </c>
      <c r="I443" s="1252"/>
      <c r="J443" s="1076" t="s">
        <v>658</v>
      </c>
      <c r="K443" s="1280" t="s">
        <v>581</v>
      </c>
      <c r="L443" s="1280">
        <v>50</v>
      </c>
      <c r="M443" s="1253"/>
      <c r="N443" s="1298" t="str">
        <f t="shared" si="36"/>
        <v>Included</v>
      </c>
      <c r="O443" s="1299">
        <f t="shared" si="37"/>
        <v>0</v>
      </c>
      <c r="P443" s="1070"/>
      <c r="Q443" s="1074">
        <f t="shared" si="38"/>
        <v>0</v>
      </c>
      <c r="R443" s="1075">
        <f t="shared" si="39"/>
        <v>0</v>
      </c>
      <c r="S443" s="1070"/>
      <c r="T443" s="1071"/>
      <c r="U443" s="1070"/>
      <c r="V443" s="1072"/>
      <c r="W443" s="1070"/>
      <c r="X443" s="1070"/>
      <c r="Y443" s="1070"/>
    </row>
    <row r="444" spans="1:25" s="1029" customFormat="1" ht="39.75" customHeight="1">
      <c r="A444" s="1076">
        <v>101</v>
      </c>
      <c r="B444" s="1076">
        <v>7000015667</v>
      </c>
      <c r="C444" s="1076">
        <v>980</v>
      </c>
      <c r="D444" s="1076" t="s">
        <v>783</v>
      </c>
      <c r="E444" s="1076">
        <v>1000029112</v>
      </c>
      <c r="F444" s="1076">
        <v>72125090</v>
      </c>
      <c r="G444" s="1251"/>
      <c r="H444" s="1280">
        <v>18</v>
      </c>
      <c r="I444" s="1252"/>
      <c r="J444" s="1076" t="s">
        <v>660</v>
      </c>
      <c r="K444" s="1280" t="s">
        <v>599</v>
      </c>
      <c r="L444" s="1280">
        <v>120</v>
      </c>
      <c r="M444" s="1253"/>
      <c r="N444" s="1298" t="str">
        <f t="shared" si="36"/>
        <v>Included</v>
      </c>
      <c r="O444" s="1299">
        <f t="shared" si="37"/>
        <v>0</v>
      </c>
      <c r="P444" s="1070"/>
      <c r="Q444" s="1074">
        <f t="shared" si="38"/>
        <v>0</v>
      </c>
      <c r="R444" s="1075">
        <f t="shared" si="39"/>
        <v>0</v>
      </c>
      <c r="S444" s="1070"/>
      <c r="T444" s="1071"/>
      <c r="U444" s="1070"/>
      <c r="V444" s="1072"/>
      <c r="W444" s="1070"/>
      <c r="X444" s="1070"/>
      <c r="Y444" s="1070"/>
    </row>
    <row r="445" spans="1:25" s="1029" customFormat="1" ht="39.75" customHeight="1">
      <c r="A445" s="1076">
        <v>102</v>
      </c>
      <c r="B445" s="1076">
        <v>7000015667</v>
      </c>
      <c r="C445" s="1076">
        <v>990</v>
      </c>
      <c r="D445" s="1076" t="s">
        <v>783</v>
      </c>
      <c r="E445" s="1076">
        <v>1000029111</v>
      </c>
      <c r="F445" s="1076">
        <v>72125090</v>
      </c>
      <c r="G445" s="1251"/>
      <c r="H445" s="1280">
        <v>18</v>
      </c>
      <c r="I445" s="1252"/>
      <c r="J445" s="1076" t="s">
        <v>661</v>
      </c>
      <c r="K445" s="1280" t="s">
        <v>599</v>
      </c>
      <c r="L445" s="1280">
        <v>30</v>
      </c>
      <c r="M445" s="1253"/>
      <c r="N445" s="1298" t="str">
        <f t="shared" si="36"/>
        <v>Included</v>
      </c>
      <c r="O445" s="1299">
        <f t="shared" si="37"/>
        <v>0</v>
      </c>
      <c r="P445" s="1070"/>
      <c r="Q445" s="1074">
        <f t="shared" si="38"/>
        <v>0</v>
      </c>
      <c r="R445" s="1075">
        <f t="shared" si="39"/>
        <v>0</v>
      </c>
      <c r="S445" s="1070"/>
      <c r="T445" s="1071"/>
      <c r="U445" s="1070"/>
      <c r="V445" s="1072"/>
      <c r="W445" s="1070"/>
      <c r="X445" s="1070"/>
      <c r="Y445" s="1070"/>
    </row>
    <row r="446" spans="1:25" s="1029" customFormat="1" ht="39.75" customHeight="1">
      <c r="A446" s="1076">
        <v>103</v>
      </c>
      <c r="B446" s="1076">
        <v>7000015667</v>
      </c>
      <c r="C446" s="1076">
        <v>1000</v>
      </c>
      <c r="D446" s="1076" t="s">
        <v>783</v>
      </c>
      <c r="E446" s="1076">
        <v>1000025958</v>
      </c>
      <c r="F446" s="1076">
        <v>72159090</v>
      </c>
      <c r="G446" s="1251"/>
      <c r="H446" s="1280">
        <v>18</v>
      </c>
      <c r="I446" s="1252"/>
      <c r="J446" s="1076" t="s">
        <v>662</v>
      </c>
      <c r="K446" s="1280" t="s">
        <v>573</v>
      </c>
      <c r="L446" s="1280">
        <v>3</v>
      </c>
      <c r="M446" s="1253"/>
      <c r="N446" s="1298" t="str">
        <f t="shared" si="36"/>
        <v>Included</v>
      </c>
      <c r="O446" s="1299">
        <f t="shared" si="37"/>
        <v>0</v>
      </c>
      <c r="P446" s="1070"/>
      <c r="Q446" s="1074">
        <f t="shared" si="38"/>
        <v>0</v>
      </c>
      <c r="R446" s="1075">
        <f t="shared" si="39"/>
        <v>0</v>
      </c>
      <c r="S446" s="1070"/>
      <c r="T446" s="1071"/>
      <c r="U446" s="1070"/>
      <c r="V446" s="1072"/>
      <c r="W446" s="1070"/>
      <c r="X446" s="1070"/>
      <c r="Y446" s="1070"/>
    </row>
    <row r="447" spans="1:25" s="1029" customFormat="1" ht="39.75" customHeight="1">
      <c r="A447" s="1076">
        <v>104</v>
      </c>
      <c r="B447" s="1076">
        <v>7000015667</v>
      </c>
      <c r="C447" s="1076">
        <v>1010</v>
      </c>
      <c r="D447" s="1076" t="s">
        <v>783</v>
      </c>
      <c r="E447" s="1076">
        <v>1000028400</v>
      </c>
      <c r="F447" s="1076">
        <v>85462023</v>
      </c>
      <c r="G447" s="1251"/>
      <c r="H447" s="1280">
        <v>18</v>
      </c>
      <c r="I447" s="1252"/>
      <c r="J447" s="1076" t="s">
        <v>664</v>
      </c>
      <c r="K447" s="1280" t="s">
        <v>574</v>
      </c>
      <c r="L447" s="1280">
        <v>3</v>
      </c>
      <c r="M447" s="1253"/>
      <c r="N447" s="1298" t="str">
        <f t="shared" si="36"/>
        <v>Included</v>
      </c>
      <c r="O447" s="1299">
        <f t="shared" si="37"/>
        <v>0</v>
      </c>
      <c r="P447" s="1070"/>
      <c r="Q447" s="1074">
        <f t="shared" si="38"/>
        <v>0</v>
      </c>
      <c r="R447" s="1075">
        <f t="shared" si="39"/>
        <v>0</v>
      </c>
      <c r="S447" s="1070"/>
      <c r="T447" s="1071"/>
      <c r="U447" s="1070"/>
      <c r="V447" s="1072"/>
      <c r="W447" s="1070"/>
      <c r="X447" s="1070"/>
      <c r="Y447" s="1070"/>
    </row>
    <row r="448" spans="1:25" s="1029" customFormat="1" ht="73.8" customHeight="1">
      <c r="A448" s="1076">
        <v>105</v>
      </c>
      <c r="B448" s="1076">
        <v>7000015667</v>
      </c>
      <c r="C448" s="1076">
        <v>1020</v>
      </c>
      <c r="D448" s="1076" t="s">
        <v>783</v>
      </c>
      <c r="E448" s="1076">
        <v>1000037002</v>
      </c>
      <c r="F448" s="1076">
        <v>73089040</v>
      </c>
      <c r="G448" s="1251"/>
      <c r="H448" s="1280">
        <v>18</v>
      </c>
      <c r="I448" s="1252"/>
      <c r="J448" s="1076" t="s">
        <v>665</v>
      </c>
      <c r="K448" s="1280" t="s">
        <v>577</v>
      </c>
      <c r="L448" s="1280">
        <v>0.75</v>
      </c>
      <c r="M448" s="1253"/>
      <c r="N448" s="1298" t="str">
        <f t="shared" si="36"/>
        <v>Included</v>
      </c>
      <c r="O448" s="1299">
        <f t="shared" si="37"/>
        <v>0</v>
      </c>
      <c r="P448" s="1070"/>
      <c r="Q448" s="1074">
        <f t="shared" si="38"/>
        <v>0</v>
      </c>
      <c r="R448" s="1075">
        <f t="shared" si="39"/>
        <v>0</v>
      </c>
      <c r="S448" s="1070"/>
      <c r="T448" s="1071"/>
      <c r="U448" s="1070"/>
      <c r="V448" s="1072"/>
      <c r="W448" s="1070"/>
      <c r="X448" s="1070"/>
      <c r="Y448" s="1070"/>
    </row>
    <row r="449" spans="1:25" s="1029" customFormat="1" ht="39.75" customHeight="1">
      <c r="A449" s="1076">
        <v>106</v>
      </c>
      <c r="B449" s="1076">
        <v>7000015732</v>
      </c>
      <c r="C449" s="1076">
        <v>70</v>
      </c>
      <c r="D449" s="1076" t="s">
        <v>783</v>
      </c>
      <c r="E449" s="1076">
        <v>1000001948</v>
      </c>
      <c r="F449" s="1076">
        <v>85042200</v>
      </c>
      <c r="G449" s="1251"/>
      <c r="H449" s="1280">
        <v>18</v>
      </c>
      <c r="I449" s="1252"/>
      <c r="J449" s="1076" t="s">
        <v>777</v>
      </c>
      <c r="K449" s="1280" t="s">
        <v>573</v>
      </c>
      <c r="L449" s="1280">
        <v>1</v>
      </c>
      <c r="M449" s="1253"/>
      <c r="N449" s="1298" t="str">
        <f t="shared" si="36"/>
        <v>Included</v>
      </c>
      <c r="O449" s="1299">
        <f t="shared" si="37"/>
        <v>0</v>
      </c>
      <c r="P449" s="1070"/>
      <c r="Q449" s="1074">
        <f t="shared" si="38"/>
        <v>0</v>
      </c>
      <c r="R449" s="1075">
        <f t="shared" si="39"/>
        <v>0</v>
      </c>
      <c r="S449" s="1070"/>
      <c r="T449" s="1071"/>
      <c r="U449" s="1070"/>
      <c r="V449" s="1072"/>
      <c r="W449" s="1070"/>
      <c r="X449" s="1070"/>
      <c r="Y449" s="1070"/>
    </row>
    <row r="450" spans="1:25" s="1029" customFormat="1" ht="97.2" customHeight="1">
      <c r="A450" s="1076">
        <v>107</v>
      </c>
      <c r="B450" s="1076">
        <v>7000015667</v>
      </c>
      <c r="C450" s="1076">
        <v>1030</v>
      </c>
      <c r="D450" s="1076" t="s">
        <v>784</v>
      </c>
      <c r="E450" s="1076">
        <v>1000022797</v>
      </c>
      <c r="F450" s="1076">
        <v>85352122</v>
      </c>
      <c r="G450" s="1251"/>
      <c r="H450" s="1280">
        <v>18</v>
      </c>
      <c r="I450" s="1252"/>
      <c r="J450" s="1076" t="s">
        <v>625</v>
      </c>
      <c r="K450" s="1280" t="s">
        <v>573</v>
      </c>
      <c r="L450" s="1280">
        <v>1</v>
      </c>
      <c r="M450" s="1253"/>
      <c r="N450" s="1298" t="str">
        <f t="shared" si="36"/>
        <v>Included</v>
      </c>
      <c r="O450" s="1299">
        <f t="shared" si="37"/>
        <v>0</v>
      </c>
      <c r="P450" s="1070"/>
      <c r="Q450" s="1074">
        <f t="shared" si="38"/>
        <v>0</v>
      </c>
      <c r="R450" s="1075">
        <f t="shared" si="39"/>
        <v>0</v>
      </c>
      <c r="S450" s="1070"/>
      <c r="T450" s="1071"/>
      <c r="U450" s="1070"/>
      <c r="V450" s="1072"/>
      <c r="W450" s="1070"/>
      <c r="X450" s="1070"/>
      <c r="Y450" s="1070"/>
    </row>
    <row r="451" spans="1:25" s="1029" customFormat="1" ht="141.6" customHeight="1">
      <c r="A451" s="1076">
        <v>108</v>
      </c>
      <c r="B451" s="1076">
        <v>7000015667</v>
      </c>
      <c r="C451" s="1076">
        <v>1040</v>
      </c>
      <c r="D451" s="1076" t="s">
        <v>784</v>
      </c>
      <c r="E451" s="1076">
        <v>1000028406</v>
      </c>
      <c r="F451" s="1076">
        <v>85371000</v>
      </c>
      <c r="G451" s="1251"/>
      <c r="H451" s="1280">
        <v>18</v>
      </c>
      <c r="I451" s="1252"/>
      <c r="J451" s="1076" t="s">
        <v>626</v>
      </c>
      <c r="K451" s="1280" t="s">
        <v>574</v>
      </c>
      <c r="L451" s="1280">
        <v>1</v>
      </c>
      <c r="M451" s="1253"/>
      <c r="N451" s="1298" t="str">
        <f t="shared" si="36"/>
        <v>Included</v>
      </c>
      <c r="O451" s="1299">
        <f t="shared" si="37"/>
        <v>0</v>
      </c>
      <c r="P451" s="1070"/>
      <c r="Q451" s="1074">
        <f t="shared" si="38"/>
        <v>0</v>
      </c>
      <c r="R451" s="1075">
        <f t="shared" si="39"/>
        <v>0</v>
      </c>
      <c r="S451" s="1070"/>
      <c r="T451" s="1071"/>
      <c r="U451" s="1070"/>
      <c r="V451" s="1072"/>
      <c r="W451" s="1070"/>
      <c r="X451" s="1070"/>
      <c r="Y451" s="1070"/>
    </row>
    <row r="452" spans="1:25" s="1029" customFormat="1" ht="39.75" customHeight="1">
      <c r="A452" s="1076">
        <v>109</v>
      </c>
      <c r="B452" s="1076">
        <v>7000015667</v>
      </c>
      <c r="C452" s="1076">
        <v>1050</v>
      </c>
      <c r="D452" s="1076" t="s">
        <v>784</v>
      </c>
      <c r="E452" s="1076">
        <v>1000002095</v>
      </c>
      <c r="F452" s="1076">
        <v>85353090</v>
      </c>
      <c r="G452" s="1251"/>
      <c r="H452" s="1280">
        <v>18</v>
      </c>
      <c r="I452" s="1252"/>
      <c r="J452" s="1076" t="s">
        <v>629</v>
      </c>
      <c r="K452" s="1280" t="s">
        <v>573</v>
      </c>
      <c r="L452" s="1280">
        <v>1</v>
      </c>
      <c r="M452" s="1253"/>
      <c r="N452" s="1298" t="str">
        <f t="shared" si="36"/>
        <v>Included</v>
      </c>
      <c r="O452" s="1299">
        <f t="shared" si="37"/>
        <v>0</v>
      </c>
      <c r="P452" s="1070"/>
      <c r="Q452" s="1074">
        <f t="shared" si="38"/>
        <v>0</v>
      </c>
      <c r="R452" s="1075">
        <f t="shared" si="39"/>
        <v>0</v>
      </c>
      <c r="S452" s="1070"/>
      <c r="T452" s="1071"/>
      <c r="U452" s="1070"/>
      <c r="V452" s="1072"/>
      <c r="W452" s="1070"/>
      <c r="X452" s="1070"/>
      <c r="Y452" s="1070"/>
    </row>
    <row r="453" spans="1:25" s="1029" customFormat="1" ht="39.75" customHeight="1">
      <c r="A453" s="1076">
        <v>110</v>
      </c>
      <c r="B453" s="1076">
        <v>7000015667</v>
      </c>
      <c r="C453" s="1076">
        <v>1060</v>
      </c>
      <c r="D453" s="1076" t="s">
        <v>784</v>
      </c>
      <c r="E453" s="1076">
        <v>1000002094</v>
      </c>
      <c r="F453" s="1076">
        <v>85353090</v>
      </c>
      <c r="G453" s="1251"/>
      <c r="H453" s="1280">
        <v>18</v>
      </c>
      <c r="I453" s="1252"/>
      <c r="J453" s="1076" t="s">
        <v>630</v>
      </c>
      <c r="K453" s="1280" t="s">
        <v>573</v>
      </c>
      <c r="L453" s="1280">
        <v>1</v>
      </c>
      <c r="M453" s="1253"/>
      <c r="N453" s="1298" t="str">
        <f t="shared" si="36"/>
        <v>Included</v>
      </c>
      <c r="O453" s="1299">
        <f t="shared" si="37"/>
        <v>0</v>
      </c>
      <c r="P453" s="1070"/>
      <c r="Q453" s="1074">
        <f t="shared" si="38"/>
        <v>0</v>
      </c>
      <c r="R453" s="1075">
        <f t="shared" si="39"/>
        <v>0</v>
      </c>
      <c r="S453" s="1070"/>
      <c r="T453" s="1071"/>
      <c r="U453" s="1070"/>
      <c r="V453" s="1072"/>
      <c r="W453" s="1070"/>
      <c r="X453" s="1070"/>
      <c r="Y453" s="1070"/>
    </row>
    <row r="454" spans="1:25" s="1029" customFormat="1" ht="93.6" customHeight="1">
      <c r="A454" s="1076">
        <v>111</v>
      </c>
      <c r="B454" s="1076">
        <v>7000015667</v>
      </c>
      <c r="C454" s="1076">
        <v>1070</v>
      </c>
      <c r="D454" s="1076" t="s">
        <v>784</v>
      </c>
      <c r="E454" s="1076">
        <v>1000040982</v>
      </c>
      <c r="F454" s="1076">
        <v>85043100</v>
      </c>
      <c r="G454" s="1251"/>
      <c r="H454" s="1280">
        <v>18</v>
      </c>
      <c r="I454" s="1252"/>
      <c r="J454" s="1076" t="s">
        <v>632</v>
      </c>
      <c r="K454" s="1280" t="s">
        <v>574</v>
      </c>
      <c r="L454" s="1280">
        <v>3</v>
      </c>
      <c r="M454" s="1253"/>
      <c r="N454" s="1298" t="str">
        <f t="shared" si="36"/>
        <v>Included</v>
      </c>
      <c r="O454" s="1299">
        <f t="shared" si="37"/>
        <v>0</v>
      </c>
      <c r="P454" s="1070"/>
      <c r="Q454" s="1074">
        <f t="shared" si="38"/>
        <v>0</v>
      </c>
      <c r="R454" s="1075">
        <f t="shared" si="39"/>
        <v>0</v>
      </c>
      <c r="S454" s="1070"/>
      <c r="T454" s="1071"/>
      <c r="U454" s="1070"/>
      <c r="V454" s="1072"/>
      <c r="W454" s="1070"/>
      <c r="X454" s="1070"/>
      <c r="Y454" s="1070"/>
    </row>
    <row r="455" spans="1:25" s="1029" customFormat="1" ht="87.6" customHeight="1">
      <c r="A455" s="1076">
        <v>112</v>
      </c>
      <c r="B455" s="1076">
        <v>7000015667</v>
      </c>
      <c r="C455" s="1076">
        <v>1080</v>
      </c>
      <c r="D455" s="1076" t="s">
        <v>784</v>
      </c>
      <c r="E455" s="1076">
        <v>1000032454</v>
      </c>
      <c r="F455" s="1076">
        <v>85043100</v>
      </c>
      <c r="G455" s="1251"/>
      <c r="H455" s="1280">
        <v>18</v>
      </c>
      <c r="I455" s="1252"/>
      <c r="J455" s="1076" t="s">
        <v>634</v>
      </c>
      <c r="K455" s="1280" t="s">
        <v>573</v>
      </c>
      <c r="L455" s="1280">
        <v>3</v>
      </c>
      <c r="M455" s="1253"/>
      <c r="N455" s="1298" t="str">
        <f t="shared" si="36"/>
        <v>Included</v>
      </c>
      <c r="O455" s="1299">
        <f t="shared" si="37"/>
        <v>0</v>
      </c>
      <c r="P455" s="1070"/>
      <c r="Q455" s="1074">
        <f t="shared" si="38"/>
        <v>0</v>
      </c>
      <c r="R455" s="1075">
        <f t="shared" si="39"/>
        <v>0</v>
      </c>
      <c r="S455" s="1070"/>
      <c r="T455" s="1071"/>
      <c r="U455" s="1070"/>
      <c r="V455" s="1072"/>
      <c r="W455" s="1070"/>
      <c r="X455" s="1070"/>
      <c r="Y455" s="1070"/>
    </row>
    <row r="456" spans="1:25" s="1029" customFormat="1" ht="39.75" customHeight="1">
      <c r="A456" s="1076">
        <v>113</v>
      </c>
      <c r="B456" s="1076">
        <v>7000015667</v>
      </c>
      <c r="C456" s="1076">
        <v>1090</v>
      </c>
      <c r="D456" s="1076" t="s">
        <v>784</v>
      </c>
      <c r="E456" s="1076">
        <v>1000020401</v>
      </c>
      <c r="F456" s="1076">
        <v>85354010</v>
      </c>
      <c r="G456" s="1251"/>
      <c r="H456" s="1280">
        <v>18</v>
      </c>
      <c r="I456" s="1252"/>
      <c r="J456" s="1076" t="s">
        <v>633</v>
      </c>
      <c r="K456" s="1280" t="s">
        <v>573</v>
      </c>
      <c r="L456" s="1280">
        <v>3</v>
      </c>
      <c r="M456" s="1253"/>
      <c r="N456" s="1298" t="str">
        <f t="shared" si="36"/>
        <v>Included</v>
      </c>
      <c r="O456" s="1299">
        <f t="shared" si="37"/>
        <v>0</v>
      </c>
      <c r="P456" s="1070"/>
      <c r="Q456" s="1074">
        <f t="shared" si="38"/>
        <v>0</v>
      </c>
      <c r="R456" s="1075">
        <f t="shared" si="39"/>
        <v>0</v>
      </c>
      <c r="S456" s="1070"/>
      <c r="T456" s="1071"/>
      <c r="U456" s="1070"/>
      <c r="V456" s="1072"/>
      <c r="W456" s="1070"/>
      <c r="X456" s="1070"/>
      <c r="Y456" s="1070"/>
    </row>
    <row r="457" spans="1:25" s="1029" customFormat="1" ht="39.75" customHeight="1">
      <c r="A457" s="1076">
        <v>114</v>
      </c>
      <c r="B457" s="1076">
        <v>7000015667</v>
      </c>
      <c r="C457" s="1076">
        <v>1100</v>
      </c>
      <c r="D457" s="1076" t="s">
        <v>784</v>
      </c>
      <c r="E457" s="1076">
        <v>1000000480</v>
      </c>
      <c r="F457" s="1076">
        <v>85446020</v>
      </c>
      <c r="G457" s="1251"/>
      <c r="H457" s="1280">
        <v>18</v>
      </c>
      <c r="I457" s="1252"/>
      <c r="J457" s="1076" t="s">
        <v>649</v>
      </c>
      <c r="K457" s="1280" t="s">
        <v>581</v>
      </c>
      <c r="L457" s="1280">
        <v>50</v>
      </c>
      <c r="M457" s="1253"/>
      <c r="N457" s="1298" t="str">
        <f t="shared" si="36"/>
        <v>Included</v>
      </c>
      <c r="O457" s="1299">
        <f t="shared" si="37"/>
        <v>0</v>
      </c>
      <c r="P457" s="1070"/>
      <c r="Q457" s="1074">
        <f t="shared" si="38"/>
        <v>0</v>
      </c>
      <c r="R457" s="1075">
        <f t="shared" si="39"/>
        <v>0</v>
      </c>
      <c r="S457" s="1070"/>
      <c r="T457" s="1071"/>
      <c r="U457" s="1070"/>
      <c r="V457" s="1072"/>
      <c r="W457" s="1070"/>
      <c r="X457" s="1070"/>
      <c r="Y457" s="1070"/>
    </row>
    <row r="458" spans="1:25" s="1029" customFormat="1" ht="39.75" customHeight="1">
      <c r="A458" s="1076">
        <v>115</v>
      </c>
      <c r="B458" s="1076">
        <v>7000015667</v>
      </c>
      <c r="C458" s="1076">
        <v>1110</v>
      </c>
      <c r="D458" s="1076" t="s">
        <v>784</v>
      </c>
      <c r="E458" s="1076">
        <v>1000000520</v>
      </c>
      <c r="F458" s="1076">
        <v>85446020</v>
      </c>
      <c r="G458" s="1251"/>
      <c r="H458" s="1280">
        <v>18</v>
      </c>
      <c r="I458" s="1252"/>
      <c r="J458" s="1076" t="s">
        <v>650</v>
      </c>
      <c r="K458" s="1280" t="s">
        <v>581</v>
      </c>
      <c r="L458" s="1280">
        <v>50</v>
      </c>
      <c r="M458" s="1253"/>
      <c r="N458" s="1298" t="str">
        <f t="shared" si="36"/>
        <v>Included</v>
      </c>
      <c r="O458" s="1299">
        <f t="shared" si="37"/>
        <v>0</v>
      </c>
      <c r="P458" s="1070"/>
      <c r="Q458" s="1074">
        <f t="shared" si="38"/>
        <v>0</v>
      </c>
      <c r="R458" s="1075">
        <f t="shared" si="39"/>
        <v>0</v>
      </c>
      <c r="S458" s="1070"/>
      <c r="T458" s="1071"/>
      <c r="U458" s="1070"/>
      <c r="V458" s="1072"/>
      <c r="W458" s="1070"/>
      <c r="X458" s="1070"/>
      <c r="Y458" s="1070"/>
    </row>
    <row r="459" spans="1:25" s="1029" customFormat="1" ht="39.75" customHeight="1">
      <c r="A459" s="1076">
        <v>116</v>
      </c>
      <c r="B459" s="1076">
        <v>7000015667</v>
      </c>
      <c r="C459" s="1076">
        <v>1120</v>
      </c>
      <c r="D459" s="1076" t="s">
        <v>784</v>
      </c>
      <c r="E459" s="1076">
        <v>1000000446</v>
      </c>
      <c r="F459" s="1076">
        <v>85446020</v>
      </c>
      <c r="G459" s="1251"/>
      <c r="H459" s="1280">
        <v>18</v>
      </c>
      <c r="I459" s="1252"/>
      <c r="J459" s="1076" t="s">
        <v>651</v>
      </c>
      <c r="K459" s="1280" t="s">
        <v>581</v>
      </c>
      <c r="L459" s="1280">
        <v>50</v>
      </c>
      <c r="M459" s="1253"/>
      <c r="N459" s="1298" t="str">
        <f t="shared" si="36"/>
        <v>Included</v>
      </c>
      <c r="O459" s="1299">
        <f t="shared" si="37"/>
        <v>0</v>
      </c>
      <c r="P459" s="1070"/>
      <c r="Q459" s="1074">
        <f t="shared" si="38"/>
        <v>0</v>
      </c>
      <c r="R459" s="1075">
        <f t="shared" si="39"/>
        <v>0</v>
      </c>
      <c r="S459" s="1070"/>
      <c r="T459" s="1071"/>
      <c r="U459" s="1070"/>
      <c r="V459" s="1072"/>
      <c r="W459" s="1070"/>
      <c r="X459" s="1070"/>
      <c r="Y459" s="1070"/>
    </row>
    <row r="460" spans="1:25" s="1029" customFormat="1" ht="103.8" customHeight="1">
      <c r="A460" s="1076">
        <v>117</v>
      </c>
      <c r="B460" s="1076">
        <v>7000015667</v>
      </c>
      <c r="C460" s="1076">
        <v>1130</v>
      </c>
      <c r="D460" s="1076" t="s">
        <v>784</v>
      </c>
      <c r="E460" s="1076">
        <v>1000028413</v>
      </c>
      <c r="F460" s="1076">
        <v>76169990</v>
      </c>
      <c r="G460" s="1251"/>
      <c r="H460" s="1280">
        <v>18</v>
      </c>
      <c r="I460" s="1252"/>
      <c r="J460" s="1076" t="s">
        <v>652</v>
      </c>
      <c r="K460" s="1280" t="s">
        <v>653</v>
      </c>
      <c r="L460" s="1280">
        <v>1</v>
      </c>
      <c r="M460" s="1253"/>
      <c r="N460" s="1298" t="str">
        <f t="shared" si="36"/>
        <v>Included</v>
      </c>
      <c r="O460" s="1299">
        <f t="shared" si="37"/>
        <v>0</v>
      </c>
      <c r="P460" s="1070"/>
      <c r="Q460" s="1074">
        <f t="shared" si="38"/>
        <v>0</v>
      </c>
      <c r="R460" s="1075">
        <f t="shared" si="39"/>
        <v>0</v>
      </c>
      <c r="S460" s="1070"/>
      <c r="T460" s="1071"/>
      <c r="U460" s="1070"/>
      <c r="V460" s="1072"/>
      <c r="W460" s="1070"/>
      <c r="X460" s="1070"/>
      <c r="Y460" s="1070"/>
    </row>
    <row r="461" spans="1:25" s="1029" customFormat="1" ht="82.2" customHeight="1">
      <c r="A461" s="1076">
        <v>118</v>
      </c>
      <c r="B461" s="1076">
        <v>7000015667</v>
      </c>
      <c r="C461" s="1076">
        <v>1140</v>
      </c>
      <c r="D461" s="1076" t="s">
        <v>784</v>
      </c>
      <c r="E461" s="1076">
        <v>1000028414</v>
      </c>
      <c r="F461" s="1076">
        <v>76169990</v>
      </c>
      <c r="G461" s="1251"/>
      <c r="H461" s="1280">
        <v>18</v>
      </c>
      <c r="I461" s="1252"/>
      <c r="J461" s="1076" t="s">
        <v>656</v>
      </c>
      <c r="K461" s="1280" t="s">
        <v>653</v>
      </c>
      <c r="L461" s="1280">
        <v>1</v>
      </c>
      <c r="M461" s="1253"/>
      <c r="N461" s="1298" t="str">
        <f t="shared" si="36"/>
        <v>Included</v>
      </c>
      <c r="O461" s="1299">
        <f t="shared" si="37"/>
        <v>0</v>
      </c>
      <c r="P461" s="1070"/>
      <c r="Q461" s="1074">
        <f t="shared" si="38"/>
        <v>0</v>
      </c>
      <c r="R461" s="1075">
        <f t="shared" si="39"/>
        <v>0</v>
      </c>
      <c r="S461" s="1070"/>
      <c r="T461" s="1071"/>
      <c r="U461" s="1070"/>
      <c r="V461" s="1072"/>
      <c r="W461" s="1070"/>
      <c r="X461" s="1070"/>
      <c r="Y461" s="1070"/>
    </row>
    <row r="462" spans="1:25" s="1029" customFormat="1" ht="39.75" customHeight="1">
      <c r="A462" s="1076">
        <v>119</v>
      </c>
      <c r="B462" s="1076">
        <v>7000015667</v>
      </c>
      <c r="C462" s="1076">
        <v>1150</v>
      </c>
      <c r="D462" s="1076" t="s">
        <v>784</v>
      </c>
      <c r="E462" s="1076">
        <v>1000006308</v>
      </c>
      <c r="F462" s="1076">
        <v>76141000</v>
      </c>
      <c r="G462" s="1251"/>
      <c r="H462" s="1280">
        <v>18</v>
      </c>
      <c r="I462" s="1252"/>
      <c r="J462" s="1076" t="s">
        <v>658</v>
      </c>
      <c r="K462" s="1280" t="s">
        <v>581</v>
      </c>
      <c r="L462" s="1280">
        <v>50</v>
      </c>
      <c r="M462" s="1253"/>
      <c r="N462" s="1298" t="str">
        <f t="shared" si="36"/>
        <v>Included</v>
      </c>
      <c r="O462" s="1299">
        <f t="shared" si="37"/>
        <v>0</v>
      </c>
      <c r="P462" s="1070"/>
      <c r="Q462" s="1074">
        <f t="shared" si="38"/>
        <v>0</v>
      </c>
      <c r="R462" s="1075">
        <f t="shared" si="39"/>
        <v>0</v>
      </c>
      <c r="S462" s="1070"/>
      <c r="T462" s="1071"/>
      <c r="U462" s="1070"/>
      <c r="V462" s="1072"/>
      <c r="W462" s="1070"/>
      <c r="X462" s="1070"/>
      <c r="Y462" s="1070"/>
    </row>
    <row r="463" spans="1:25" s="1029" customFormat="1" ht="39.75" customHeight="1">
      <c r="A463" s="1076">
        <v>120</v>
      </c>
      <c r="B463" s="1076">
        <v>7000015667</v>
      </c>
      <c r="C463" s="1076">
        <v>1160</v>
      </c>
      <c r="D463" s="1076" t="s">
        <v>784</v>
      </c>
      <c r="E463" s="1076">
        <v>1000029112</v>
      </c>
      <c r="F463" s="1076">
        <v>72125090</v>
      </c>
      <c r="G463" s="1251"/>
      <c r="H463" s="1280">
        <v>18</v>
      </c>
      <c r="I463" s="1252"/>
      <c r="J463" s="1076" t="s">
        <v>660</v>
      </c>
      <c r="K463" s="1280" t="s">
        <v>599</v>
      </c>
      <c r="L463" s="1280">
        <v>120</v>
      </c>
      <c r="M463" s="1253"/>
      <c r="N463" s="1298" t="str">
        <f t="shared" si="36"/>
        <v>Included</v>
      </c>
      <c r="O463" s="1299">
        <f t="shared" si="37"/>
        <v>0</v>
      </c>
      <c r="P463" s="1070"/>
      <c r="Q463" s="1074">
        <f t="shared" si="38"/>
        <v>0</v>
      </c>
      <c r="R463" s="1075">
        <f t="shared" si="39"/>
        <v>0</v>
      </c>
      <c r="S463" s="1070"/>
      <c r="T463" s="1071"/>
      <c r="U463" s="1070"/>
      <c r="V463" s="1072"/>
      <c r="W463" s="1070"/>
      <c r="X463" s="1070"/>
      <c r="Y463" s="1070"/>
    </row>
    <row r="464" spans="1:25" s="1029" customFormat="1" ht="39.75" customHeight="1">
      <c r="A464" s="1076">
        <v>121</v>
      </c>
      <c r="B464" s="1076">
        <v>7000015667</v>
      </c>
      <c r="C464" s="1076">
        <v>1170</v>
      </c>
      <c r="D464" s="1076" t="s">
        <v>784</v>
      </c>
      <c r="E464" s="1076">
        <v>1000029111</v>
      </c>
      <c r="F464" s="1076">
        <v>72125090</v>
      </c>
      <c r="G464" s="1251"/>
      <c r="H464" s="1280">
        <v>18</v>
      </c>
      <c r="I464" s="1252"/>
      <c r="J464" s="1076" t="s">
        <v>661</v>
      </c>
      <c r="K464" s="1280" t="s">
        <v>599</v>
      </c>
      <c r="L464" s="1280">
        <v>30</v>
      </c>
      <c r="M464" s="1253"/>
      <c r="N464" s="1298" t="str">
        <f t="shared" si="36"/>
        <v>Included</v>
      </c>
      <c r="O464" s="1299">
        <f t="shared" si="37"/>
        <v>0</v>
      </c>
      <c r="P464" s="1070"/>
      <c r="Q464" s="1074">
        <f t="shared" si="38"/>
        <v>0</v>
      </c>
      <c r="R464" s="1075">
        <f t="shared" si="39"/>
        <v>0</v>
      </c>
      <c r="S464" s="1070"/>
      <c r="T464" s="1071"/>
      <c r="U464" s="1070"/>
      <c r="V464" s="1072"/>
      <c r="W464" s="1070"/>
      <c r="X464" s="1070"/>
      <c r="Y464" s="1070"/>
    </row>
    <row r="465" spans="1:51" s="1029" customFormat="1" ht="39.75" customHeight="1">
      <c r="A465" s="1076">
        <v>122</v>
      </c>
      <c r="B465" s="1076">
        <v>7000015667</v>
      </c>
      <c r="C465" s="1076">
        <v>1180</v>
      </c>
      <c r="D465" s="1076" t="s">
        <v>784</v>
      </c>
      <c r="E465" s="1076">
        <v>1000025958</v>
      </c>
      <c r="F465" s="1076">
        <v>72159090</v>
      </c>
      <c r="G465" s="1251"/>
      <c r="H465" s="1280">
        <v>18</v>
      </c>
      <c r="I465" s="1252"/>
      <c r="J465" s="1076" t="s">
        <v>662</v>
      </c>
      <c r="K465" s="1280" t="s">
        <v>573</v>
      </c>
      <c r="L465" s="1280">
        <v>3</v>
      </c>
      <c r="M465" s="1253"/>
      <c r="N465" s="1298" t="str">
        <f t="shared" si="36"/>
        <v>Included</v>
      </c>
      <c r="O465" s="1299">
        <f t="shared" si="37"/>
        <v>0</v>
      </c>
      <c r="P465" s="1070"/>
      <c r="Q465" s="1074">
        <f t="shared" si="38"/>
        <v>0</v>
      </c>
      <c r="R465" s="1075">
        <f t="shared" si="39"/>
        <v>0</v>
      </c>
      <c r="S465" s="1070"/>
      <c r="T465" s="1071"/>
      <c r="U465" s="1070"/>
      <c r="V465" s="1072"/>
      <c r="W465" s="1070"/>
      <c r="X465" s="1070"/>
      <c r="Y465" s="1070"/>
    </row>
    <row r="466" spans="1:51" s="1029" customFormat="1" ht="114" customHeight="1">
      <c r="A466" s="1076">
        <v>123</v>
      </c>
      <c r="B466" s="1076">
        <v>7000015667</v>
      </c>
      <c r="C466" s="1076">
        <v>1190</v>
      </c>
      <c r="D466" s="1076" t="s">
        <v>784</v>
      </c>
      <c r="E466" s="1076">
        <v>1000037002</v>
      </c>
      <c r="F466" s="1076">
        <v>73089040</v>
      </c>
      <c r="G466" s="1251"/>
      <c r="H466" s="1280">
        <v>18</v>
      </c>
      <c r="I466" s="1252"/>
      <c r="J466" s="1076" t="s">
        <v>665</v>
      </c>
      <c r="K466" s="1280" t="s">
        <v>577</v>
      </c>
      <c r="L466" s="1280">
        <v>7.4999999999999997E-2</v>
      </c>
      <c r="M466" s="1253"/>
      <c r="N466" s="1298" t="str">
        <f t="shared" si="36"/>
        <v>Included</v>
      </c>
      <c r="O466" s="1299">
        <f t="shared" si="37"/>
        <v>0</v>
      </c>
      <c r="P466" s="1070"/>
      <c r="Q466" s="1074">
        <f t="shared" si="38"/>
        <v>0</v>
      </c>
      <c r="R466" s="1075">
        <f t="shared" si="39"/>
        <v>0</v>
      </c>
      <c r="S466" s="1070"/>
      <c r="T466" s="1071"/>
      <c r="U466" s="1070"/>
      <c r="V466" s="1072"/>
      <c r="W466" s="1070"/>
      <c r="X466" s="1070"/>
      <c r="Y466" s="1070"/>
    </row>
    <row r="467" spans="1:51" ht="25.5" customHeight="1">
      <c r="A467" s="1078"/>
      <c r="B467" s="1079"/>
      <c r="C467" s="1079"/>
      <c r="D467" s="1079"/>
      <c r="E467" s="1079"/>
      <c r="F467" s="1079"/>
      <c r="G467" s="1079"/>
      <c r="H467" s="1431" t="s">
        <v>578</v>
      </c>
      <c r="I467" s="1431"/>
      <c r="J467" s="1431"/>
      <c r="K467" s="1431"/>
      <c r="L467" s="1431"/>
      <c r="M467" s="1432"/>
      <c r="N467" s="1343">
        <f>SUM(N22:N466)</f>
        <v>0</v>
      </c>
      <c r="O467" s="1300">
        <f>SUM(O22:O466)</f>
        <v>0</v>
      </c>
      <c r="S467" s="1017"/>
      <c r="Z467" s="1080"/>
      <c r="AA467" s="1080"/>
      <c r="AC467" s="1080"/>
      <c r="AD467" s="1080"/>
      <c r="AF467" s="1036"/>
      <c r="AG467" s="1026"/>
      <c r="AH467" s="1026"/>
      <c r="AI467" s="1026"/>
      <c r="AJ467" s="1026"/>
      <c r="AK467" s="1026"/>
      <c r="AL467" s="1026"/>
      <c r="AM467" s="1026"/>
      <c r="AN467" s="1026"/>
      <c r="AO467" s="1026"/>
      <c r="AP467" s="1026"/>
      <c r="AQ467" s="1026"/>
      <c r="AR467" s="1026"/>
      <c r="AS467" s="1026"/>
      <c r="AT467" s="1026"/>
      <c r="AU467" s="1026"/>
      <c r="AV467" s="1026"/>
      <c r="AW467" s="1026"/>
      <c r="AX467" s="1026"/>
      <c r="AY467" s="1026"/>
    </row>
    <row r="468" spans="1:51">
      <c r="A468" s="1081"/>
      <c r="B468" s="1082"/>
      <c r="C468" s="1082"/>
      <c r="D468" s="1082"/>
      <c r="E468" s="1082"/>
      <c r="F468" s="1082"/>
      <c r="G468" s="1082"/>
      <c r="H468" s="1426" t="s">
        <v>506</v>
      </c>
      <c r="I468" s="1426"/>
      <c r="J468" s="1426"/>
      <c r="K468" s="1426"/>
      <c r="L468" s="1426"/>
      <c r="M468" s="1427"/>
      <c r="N468" s="1301">
        <f>'Sch-7'!M20</f>
        <v>0</v>
      </c>
      <c r="O468" s="1302"/>
      <c r="Z468" s="1030"/>
      <c r="AA468" s="1080"/>
      <c r="AC468" s="1030"/>
      <c r="AD468" s="1080"/>
      <c r="AG468" s="1026"/>
      <c r="AH468" s="1026"/>
      <c r="AI468" s="1026"/>
      <c r="AJ468" s="1026"/>
      <c r="AK468" s="1026"/>
      <c r="AL468" s="1026"/>
      <c r="AM468" s="1026"/>
      <c r="AN468" s="1026"/>
      <c r="AO468" s="1026"/>
      <c r="AP468" s="1026"/>
      <c r="AQ468" s="1026"/>
      <c r="AR468" s="1026"/>
      <c r="AS468" s="1026"/>
      <c r="AT468" s="1026"/>
      <c r="AU468" s="1026"/>
      <c r="AV468" s="1026"/>
      <c r="AW468" s="1026"/>
      <c r="AX468" s="1026"/>
      <c r="AY468" s="1026"/>
    </row>
    <row r="469" spans="1:51" ht="14.4" thickBot="1">
      <c r="A469" s="1083"/>
      <c r="B469" s="1084"/>
      <c r="C469" s="1084"/>
      <c r="D469" s="1084"/>
      <c r="E469" s="1084"/>
      <c r="F469" s="1084"/>
      <c r="G469" s="1084"/>
      <c r="H469" s="1428" t="s">
        <v>423</v>
      </c>
      <c r="I469" s="1428"/>
      <c r="J469" s="1428"/>
      <c r="K469" s="1428"/>
      <c r="L469" s="1428"/>
      <c r="M469" s="1428"/>
      <c r="N469" s="1344">
        <f>N468+N467</f>
        <v>0</v>
      </c>
      <c r="O469" s="1304"/>
      <c r="Z469" s="1030"/>
      <c r="AA469" s="1077"/>
      <c r="AB469" s="1067"/>
      <c r="AC469" s="1085"/>
      <c r="AD469" s="1077"/>
      <c r="AF469" s="1086"/>
      <c r="AG469" s="1026"/>
      <c r="AH469" s="1026"/>
      <c r="AI469" s="1026"/>
      <c r="AJ469" s="1026"/>
      <c r="AK469" s="1026"/>
      <c r="AL469" s="1026"/>
      <c r="AM469" s="1026"/>
      <c r="AN469" s="1026"/>
      <c r="AO469" s="1026"/>
      <c r="AP469" s="1026"/>
      <c r="AQ469" s="1026"/>
      <c r="AR469" s="1026"/>
      <c r="AS469" s="1026"/>
      <c r="AT469" s="1026"/>
      <c r="AU469" s="1026"/>
      <c r="AV469" s="1026"/>
      <c r="AW469" s="1026"/>
      <c r="AX469" s="1026"/>
      <c r="AY469" s="1026"/>
    </row>
    <row r="470" spans="1:51" ht="14.4" hidden="1" thickBot="1">
      <c r="A470" s="1087"/>
      <c r="B470" s="1087"/>
      <c r="C470" s="1087"/>
      <c r="D470" s="1087"/>
      <c r="E470" s="1087"/>
      <c r="F470" s="1087"/>
      <c r="G470" s="1087"/>
      <c r="H470" s="1435" t="s">
        <v>511</v>
      </c>
      <c r="I470" s="1436"/>
      <c r="J470" s="1436"/>
      <c r="K470" s="1436"/>
      <c r="L470" s="1436"/>
      <c r="M470" s="1437"/>
      <c r="N470" s="1303">
        <f>O467</f>
        <v>0</v>
      </c>
      <c r="O470" s="1304"/>
      <c r="Z470" s="1030"/>
      <c r="AA470" s="1077"/>
      <c r="AB470" s="1067"/>
      <c r="AC470" s="1085"/>
      <c r="AD470" s="1077"/>
      <c r="AF470" s="1086"/>
      <c r="AG470" s="1026"/>
      <c r="AH470" s="1026"/>
      <c r="AI470" s="1026"/>
      <c r="AJ470" s="1026"/>
      <c r="AK470" s="1026"/>
      <c r="AL470" s="1026"/>
      <c r="AM470" s="1026"/>
      <c r="AN470" s="1026"/>
      <c r="AO470" s="1026"/>
      <c r="AP470" s="1026"/>
      <c r="AQ470" s="1026"/>
      <c r="AR470" s="1026"/>
      <c r="AS470" s="1026"/>
      <c r="AT470" s="1026"/>
      <c r="AU470" s="1026"/>
      <c r="AV470" s="1026"/>
      <c r="AW470" s="1026"/>
      <c r="AX470" s="1026"/>
      <c r="AY470" s="1026"/>
    </row>
    <row r="471" spans="1:51" ht="14.4">
      <c r="A471" s="1433"/>
      <c r="B471" s="1433"/>
      <c r="C471" s="1433"/>
      <c r="D471" s="1433"/>
      <c r="E471" s="1433"/>
      <c r="F471" s="1433"/>
      <c r="G471" s="1433"/>
      <c r="H471" s="1434"/>
      <c r="I471" s="1434"/>
      <c r="J471" s="1434"/>
      <c r="K471" s="1434"/>
      <c r="L471" s="1434"/>
      <c r="M471" s="1434"/>
      <c r="N471" s="1434"/>
      <c r="O471" s="1434"/>
      <c r="Z471" s="1088"/>
      <c r="AA471" s="1080"/>
      <c r="AC471" s="1088"/>
      <c r="AD471" s="1080"/>
      <c r="AG471" s="1026"/>
      <c r="AH471" s="1026"/>
      <c r="AI471" s="1026"/>
      <c r="AJ471" s="1026"/>
      <c r="AK471" s="1026"/>
      <c r="AL471" s="1026"/>
      <c r="AM471" s="1026"/>
      <c r="AN471" s="1026"/>
      <c r="AO471" s="1026"/>
      <c r="AP471" s="1026"/>
      <c r="AQ471" s="1026"/>
      <c r="AR471" s="1026"/>
      <c r="AS471" s="1026"/>
      <c r="AT471" s="1026"/>
      <c r="AU471" s="1026"/>
      <c r="AV471" s="1026"/>
      <c r="AW471" s="1026"/>
      <c r="AX471" s="1026"/>
      <c r="AY471" s="1026"/>
    </row>
    <row r="472" spans="1:51">
      <c r="A472" s="1089" t="s">
        <v>410</v>
      </c>
      <c r="B472" s="1416" t="s">
        <v>487</v>
      </c>
      <c r="C472" s="1416"/>
      <c r="D472" s="1416"/>
      <c r="E472" s="1416"/>
      <c r="F472" s="1416"/>
      <c r="G472" s="1416"/>
      <c r="H472" s="1416"/>
      <c r="I472" s="1416"/>
      <c r="J472" s="1416"/>
      <c r="K472" s="1416"/>
      <c r="L472" s="1416"/>
      <c r="M472" s="1416"/>
      <c r="N472" s="1416"/>
      <c r="O472" s="1416"/>
      <c r="AG472" s="1026"/>
      <c r="AH472" s="1026"/>
      <c r="AI472" s="1026"/>
      <c r="AJ472" s="1026"/>
      <c r="AK472" s="1026"/>
      <c r="AL472" s="1026"/>
      <c r="AM472" s="1026"/>
      <c r="AN472" s="1026"/>
      <c r="AO472" s="1026"/>
      <c r="AP472" s="1026"/>
      <c r="AQ472" s="1026"/>
      <c r="AR472" s="1026"/>
      <c r="AS472" s="1026"/>
      <c r="AT472" s="1026"/>
      <c r="AU472" s="1026"/>
      <c r="AV472" s="1026"/>
      <c r="AW472" s="1026"/>
      <c r="AX472" s="1026"/>
      <c r="AY472" s="1026"/>
    </row>
    <row r="473" spans="1:51">
      <c r="A473" s="1090" t="s">
        <v>489</v>
      </c>
      <c r="B473" s="1417" t="s">
        <v>488</v>
      </c>
      <c r="C473" s="1417"/>
      <c r="D473" s="1417"/>
      <c r="E473" s="1417"/>
      <c r="F473" s="1417"/>
      <c r="G473" s="1417"/>
      <c r="H473" s="1417"/>
      <c r="I473" s="1417"/>
      <c r="J473" s="1417"/>
      <c r="K473" s="1417"/>
      <c r="L473" s="1417"/>
      <c r="M473" s="1417"/>
      <c r="N473" s="1417"/>
      <c r="O473" s="1417"/>
      <c r="AG473" s="1026"/>
      <c r="AH473" s="1026"/>
      <c r="AI473" s="1026"/>
      <c r="AJ473" s="1026"/>
      <c r="AK473" s="1026"/>
      <c r="AL473" s="1026"/>
      <c r="AM473" s="1026"/>
      <c r="AN473" s="1026"/>
      <c r="AO473" s="1026"/>
      <c r="AP473" s="1026"/>
      <c r="AQ473" s="1026"/>
      <c r="AR473" s="1026"/>
      <c r="AS473" s="1026"/>
      <c r="AT473" s="1026"/>
      <c r="AU473" s="1026"/>
      <c r="AV473" s="1026"/>
      <c r="AW473" s="1026"/>
      <c r="AX473" s="1026"/>
      <c r="AY473" s="1026"/>
    </row>
    <row r="474" spans="1:51">
      <c r="A474" s="1090"/>
      <c r="B474" s="1090"/>
      <c r="C474" s="1090"/>
      <c r="D474" s="1090"/>
      <c r="E474" s="1090"/>
      <c r="F474" s="1417"/>
      <c r="G474" s="1417"/>
      <c r="H474" s="1417"/>
      <c r="I474" s="1417"/>
      <c r="J474" s="1417"/>
      <c r="K474" s="1417"/>
      <c r="L474" s="1417"/>
      <c r="M474" s="1417"/>
      <c r="N474" s="1417"/>
      <c r="O474" s="1417"/>
      <c r="AG474" s="1026"/>
      <c r="AH474" s="1026"/>
      <c r="AI474" s="1026"/>
      <c r="AJ474" s="1026"/>
      <c r="AK474" s="1026"/>
      <c r="AL474" s="1026"/>
      <c r="AM474" s="1026"/>
      <c r="AN474" s="1026"/>
      <c r="AO474" s="1026"/>
      <c r="AP474" s="1026"/>
      <c r="AQ474" s="1026"/>
      <c r="AR474" s="1026"/>
      <c r="AS474" s="1026"/>
      <c r="AT474" s="1026"/>
      <c r="AU474" s="1026"/>
      <c r="AV474" s="1026"/>
      <c r="AW474" s="1026"/>
      <c r="AX474" s="1026"/>
      <c r="AY474" s="1026"/>
    </row>
    <row r="475" spans="1:51" ht="27.6">
      <c r="A475" s="1091" t="s">
        <v>406</v>
      </c>
      <c r="B475" s="1092" t="str">
        <f>'Names of Bidder'!D31&amp;"-"&amp; 'Names of Bidder'!E31&amp;"-" &amp;'Names of Bidder'!F31</f>
        <v>--</v>
      </c>
      <c r="C475" s="1091"/>
      <c r="D475" s="1091"/>
      <c r="E475" s="1091"/>
      <c r="F475" s="1026"/>
      <c r="G475" s="1091"/>
      <c r="H475" s="1091"/>
      <c r="I475" s="1093"/>
      <c r="K475" s="1094"/>
      <c r="L475" s="1289"/>
      <c r="O475" s="1283"/>
      <c r="AG475" s="1026"/>
      <c r="AH475" s="1026"/>
      <c r="AI475" s="1026"/>
      <c r="AJ475" s="1026"/>
      <c r="AK475" s="1026"/>
      <c r="AL475" s="1026"/>
      <c r="AM475" s="1026"/>
      <c r="AN475" s="1026"/>
      <c r="AO475" s="1026"/>
      <c r="AP475" s="1026"/>
      <c r="AQ475" s="1026"/>
      <c r="AR475" s="1026"/>
      <c r="AS475" s="1026"/>
      <c r="AT475" s="1026"/>
      <c r="AU475" s="1026"/>
      <c r="AV475" s="1026"/>
      <c r="AW475" s="1026"/>
      <c r="AX475" s="1026"/>
      <c r="AY475" s="1026"/>
    </row>
    <row r="476" spans="1:51" ht="27.6">
      <c r="A476" s="1091" t="s">
        <v>407</v>
      </c>
      <c r="B476" s="1092" t="str">
        <f>IF('Names of Bidder'!D32=0, "", 'Names of Bidder'!D32)</f>
        <v/>
      </c>
      <c r="C476" s="1091"/>
      <c r="D476" s="1091"/>
      <c r="E476" s="1091"/>
      <c r="F476" s="1026"/>
      <c r="G476" s="1091"/>
      <c r="H476" s="1091"/>
      <c r="I476" s="1093"/>
      <c r="L476" s="1289" t="s">
        <v>408</v>
      </c>
      <c r="M476" s="1095" t="str">
        <f>IF('Names of Bidder'!D24=0, "", 'Names of Bidder'!D24)</f>
        <v/>
      </c>
      <c r="O476" s="1283"/>
      <c r="AG476" s="1026"/>
      <c r="AH476" s="1026"/>
      <c r="AI476" s="1026"/>
      <c r="AJ476" s="1026"/>
      <c r="AK476" s="1026"/>
      <c r="AL476" s="1026"/>
      <c r="AM476" s="1026"/>
      <c r="AN476" s="1026"/>
      <c r="AO476" s="1026"/>
      <c r="AP476" s="1026"/>
      <c r="AQ476" s="1026"/>
      <c r="AR476" s="1026"/>
      <c r="AS476" s="1026"/>
      <c r="AT476" s="1026"/>
      <c r="AU476" s="1026"/>
      <c r="AV476" s="1026"/>
      <c r="AW476" s="1026"/>
      <c r="AX476" s="1026"/>
      <c r="AY476" s="1026"/>
    </row>
    <row r="477" spans="1:51">
      <c r="A477" s="1096"/>
      <c r="B477" s="1096"/>
      <c r="C477" s="1096"/>
      <c r="D477" s="1096"/>
      <c r="E477" s="1096"/>
      <c r="F477" s="1096"/>
      <c r="G477" s="1096"/>
      <c r="H477" s="1096"/>
      <c r="I477" s="1097"/>
      <c r="J477" s="1070"/>
      <c r="K477" s="1096"/>
      <c r="L477" s="1289" t="s">
        <v>409</v>
      </c>
      <c r="M477" s="1095" t="str">
        <f>IF('Names of Bidder'!D25=0, "", 'Names of Bidder'!D25)</f>
        <v/>
      </c>
      <c r="N477" s="1096"/>
      <c r="AG477" s="1026"/>
      <c r="AH477" s="1026"/>
      <c r="AI477" s="1026"/>
      <c r="AJ477" s="1026"/>
      <c r="AK477" s="1026"/>
      <c r="AL477" s="1026"/>
      <c r="AM477" s="1026"/>
      <c r="AN477" s="1026"/>
      <c r="AO477" s="1026"/>
      <c r="AP477" s="1026"/>
      <c r="AQ477" s="1026"/>
      <c r="AR477" s="1026"/>
      <c r="AS477" s="1026"/>
      <c r="AT477" s="1026"/>
      <c r="AU477" s="1026"/>
      <c r="AV477" s="1026"/>
      <c r="AW477" s="1026"/>
      <c r="AX477" s="1026"/>
      <c r="AY477" s="1026"/>
    </row>
    <row r="478" spans="1:51">
      <c r="A478" s="1098"/>
      <c r="B478" s="1098"/>
      <c r="C478" s="1098"/>
      <c r="D478" s="1098"/>
      <c r="E478" s="1098"/>
      <c r="F478" s="1098"/>
      <c r="G478" s="1098"/>
      <c r="H478" s="1098"/>
      <c r="I478" s="1099"/>
      <c r="J478" s="1100"/>
      <c r="K478" s="1098"/>
      <c r="L478" s="1289"/>
      <c r="M478" s="1101"/>
      <c r="N478" s="1305"/>
      <c r="O478" s="1306"/>
      <c r="AG478" s="1026"/>
      <c r="AH478" s="1026"/>
      <c r="AI478" s="1026"/>
      <c r="AJ478" s="1026"/>
      <c r="AK478" s="1026"/>
      <c r="AL478" s="1026"/>
      <c r="AM478" s="1026"/>
      <c r="AN478" s="1026"/>
      <c r="AO478" s="1026"/>
      <c r="AP478" s="1026"/>
      <c r="AQ478" s="1026"/>
      <c r="AR478" s="1026"/>
      <c r="AS478" s="1026"/>
      <c r="AT478" s="1026"/>
      <c r="AU478" s="1026"/>
      <c r="AV478" s="1026"/>
      <c r="AW478" s="1026"/>
      <c r="AX478" s="1026"/>
      <c r="AY478" s="1026"/>
    </row>
    <row r="479" spans="1:51">
      <c r="A479" s="1098"/>
      <c r="B479" s="1098"/>
      <c r="C479" s="1098"/>
      <c r="D479" s="1098"/>
      <c r="E479" s="1098"/>
      <c r="F479" s="1098"/>
      <c r="G479" s="1098"/>
      <c r="H479" s="1098"/>
      <c r="I479" s="1099"/>
      <c r="J479" s="1100"/>
      <c r="K479" s="1098"/>
      <c r="L479" s="1098"/>
      <c r="M479" s="1100"/>
      <c r="N479" s="1098"/>
      <c r="O479" s="1121"/>
      <c r="AG479" s="1026"/>
      <c r="AH479" s="1026"/>
      <c r="AI479" s="1026"/>
      <c r="AJ479" s="1026"/>
      <c r="AK479" s="1026"/>
      <c r="AL479" s="1026"/>
      <c r="AM479" s="1026"/>
      <c r="AN479" s="1026"/>
      <c r="AO479" s="1026"/>
      <c r="AP479" s="1026"/>
      <c r="AQ479" s="1026"/>
      <c r="AR479" s="1026"/>
      <c r="AS479" s="1026"/>
      <c r="AT479" s="1026"/>
      <c r="AU479" s="1026"/>
      <c r="AV479" s="1026"/>
      <c r="AW479" s="1026"/>
      <c r="AX479" s="1026"/>
      <c r="AY479" s="1026"/>
    </row>
    <row r="480" spans="1:51">
      <c r="A480" s="1098"/>
      <c r="B480" s="1098"/>
      <c r="C480" s="1098"/>
      <c r="D480" s="1098"/>
      <c r="E480" s="1098"/>
      <c r="F480" s="1098"/>
      <c r="G480" s="1098"/>
      <c r="H480" s="1098"/>
      <c r="I480" s="1099"/>
      <c r="J480" s="1100"/>
      <c r="K480" s="1098"/>
      <c r="L480" s="1098"/>
      <c r="M480" s="1100"/>
      <c r="N480" s="1098"/>
      <c r="O480" s="1121"/>
      <c r="AG480" s="1026"/>
      <c r="AH480" s="1026"/>
      <c r="AI480" s="1026"/>
      <c r="AJ480" s="1026"/>
      <c r="AK480" s="1026"/>
      <c r="AL480" s="1026"/>
      <c r="AM480" s="1026"/>
      <c r="AN480" s="1026"/>
      <c r="AO480" s="1026"/>
      <c r="AP480" s="1026"/>
      <c r="AQ480" s="1026"/>
      <c r="AR480" s="1026"/>
      <c r="AS480" s="1026"/>
      <c r="AT480" s="1026"/>
      <c r="AU480" s="1026"/>
      <c r="AV480" s="1026"/>
      <c r="AW480" s="1026"/>
      <c r="AX480" s="1026"/>
      <c r="AY480" s="1026"/>
    </row>
    <row r="481" spans="1:51">
      <c r="A481" s="1098"/>
      <c r="B481" s="1098"/>
      <c r="C481" s="1098"/>
      <c r="D481" s="1098"/>
      <c r="E481" s="1098"/>
      <c r="F481" s="1098"/>
      <c r="G481" s="1098"/>
      <c r="H481" s="1098"/>
      <c r="I481" s="1099"/>
      <c r="J481" s="1100"/>
      <c r="K481" s="1098"/>
      <c r="L481" s="1098"/>
      <c r="M481" s="1100"/>
      <c r="N481" s="1098"/>
      <c r="O481" s="1121"/>
      <c r="AG481" s="1026"/>
      <c r="AH481" s="1026"/>
      <c r="AI481" s="1026"/>
      <c r="AJ481" s="1026"/>
      <c r="AK481" s="1026"/>
      <c r="AL481" s="1026"/>
      <c r="AM481" s="1026"/>
      <c r="AN481" s="1026"/>
      <c r="AO481" s="1026"/>
      <c r="AP481" s="1026"/>
      <c r="AQ481" s="1026"/>
      <c r="AR481" s="1026"/>
      <c r="AS481" s="1026"/>
      <c r="AT481" s="1026"/>
      <c r="AU481" s="1026"/>
      <c r="AV481" s="1026"/>
      <c r="AW481" s="1026"/>
      <c r="AX481" s="1026"/>
      <c r="AY481" s="1026"/>
    </row>
    <row r="482" spans="1:51">
      <c r="A482" s="1098"/>
      <c r="B482" s="1098"/>
      <c r="C482" s="1098"/>
      <c r="D482" s="1098"/>
      <c r="E482" s="1098"/>
      <c r="F482" s="1098"/>
      <c r="G482" s="1098"/>
      <c r="H482" s="1098"/>
      <c r="I482" s="1099"/>
      <c r="J482" s="1100"/>
      <c r="K482" s="1098"/>
      <c r="L482" s="1098"/>
      <c r="M482" s="1100"/>
      <c r="N482" s="1098"/>
      <c r="O482" s="1121"/>
      <c r="AG482" s="1026"/>
      <c r="AH482" s="1026"/>
      <c r="AI482" s="1026"/>
      <c r="AJ482" s="1026"/>
      <c r="AK482" s="1026"/>
      <c r="AL482" s="1026"/>
      <c r="AM482" s="1026"/>
      <c r="AN482" s="1026"/>
      <c r="AO482" s="1026"/>
      <c r="AP482" s="1026"/>
      <c r="AQ482" s="1026"/>
      <c r="AR482" s="1026"/>
      <c r="AS482" s="1026"/>
      <c r="AT482" s="1026"/>
      <c r="AU482" s="1026"/>
      <c r="AV482" s="1026"/>
      <c r="AW482" s="1026"/>
      <c r="AX482" s="1026"/>
      <c r="AY482" s="1026"/>
    </row>
    <row r="483" spans="1:51">
      <c r="A483" s="1098"/>
      <c r="B483" s="1098"/>
      <c r="C483" s="1098"/>
      <c r="D483" s="1098"/>
      <c r="E483" s="1098"/>
      <c r="F483" s="1098"/>
      <c r="G483" s="1098"/>
      <c r="H483" s="1098"/>
      <c r="I483" s="1099"/>
      <c r="J483" s="1100"/>
      <c r="K483" s="1098"/>
      <c r="L483" s="1098"/>
      <c r="M483" s="1100"/>
      <c r="N483" s="1098"/>
      <c r="O483" s="1121"/>
      <c r="AG483" s="1026"/>
      <c r="AH483" s="1026"/>
      <c r="AI483" s="1026"/>
      <c r="AJ483" s="1026"/>
      <c r="AK483" s="1026"/>
      <c r="AL483" s="1026"/>
      <c r="AM483" s="1026"/>
      <c r="AN483" s="1026"/>
      <c r="AO483" s="1026"/>
      <c r="AP483" s="1026"/>
      <c r="AQ483" s="1026"/>
      <c r="AR483" s="1026"/>
      <c r="AS483" s="1026"/>
      <c r="AT483" s="1026"/>
      <c r="AU483" s="1026"/>
      <c r="AV483" s="1026"/>
      <c r="AW483" s="1026"/>
      <c r="AX483" s="1026"/>
      <c r="AY483" s="1026"/>
    </row>
    <row r="484" spans="1:51">
      <c r="A484" s="1098"/>
      <c r="B484" s="1098"/>
      <c r="C484" s="1098"/>
      <c r="D484" s="1098"/>
      <c r="E484" s="1098"/>
      <c r="F484" s="1098"/>
      <c r="G484" s="1098"/>
      <c r="H484" s="1098"/>
      <c r="I484" s="1099"/>
      <c r="J484" s="1100"/>
      <c r="K484" s="1098"/>
      <c r="L484" s="1098"/>
      <c r="M484" s="1100"/>
      <c r="N484" s="1098"/>
      <c r="O484" s="1121"/>
      <c r="AG484" s="1026"/>
      <c r="AH484" s="1026"/>
      <c r="AI484" s="1026"/>
      <c r="AJ484" s="1026"/>
      <c r="AK484" s="1026"/>
      <c r="AL484" s="1026"/>
      <c r="AM484" s="1026"/>
      <c r="AN484" s="1026"/>
      <c r="AO484" s="1026"/>
      <c r="AP484" s="1026"/>
      <c r="AQ484" s="1026"/>
      <c r="AR484" s="1026"/>
      <c r="AS484" s="1026"/>
      <c r="AT484" s="1026"/>
      <c r="AU484" s="1026"/>
      <c r="AV484" s="1026"/>
      <c r="AW484" s="1026"/>
      <c r="AX484" s="1026"/>
      <c r="AY484" s="1026"/>
    </row>
    <row r="485" spans="1:51">
      <c r="A485" s="1098"/>
      <c r="B485" s="1098"/>
      <c r="C485" s="1098"/>
      <c r="D485" s="1098"/>
      <c r="E485" s="1098"/>
      <c r="F485" s="1098"/>
      <c r="G485" s="1098"/>
      <c r="H485" s="1098"/>
      <c r="I485" s="1099"/>
      <c r="J485" s="1100"/>
      <c r="K485" s="1098"/>
      <c r="L485" s="1098"/>
      <c r="M485" s="1100"/>
      <c r="N485" s="1098"/>
      <c r="O485" s="1121"/>
      <c r="P485" s="1026"/>
      <c r="Q485" s="1026"/>
      <c r="R485" s="1026"/>
      <c r="S485" s="1026"/>
      <c r="T485" s="1026"/>
      <c r="U485" s="1026"/>
      <c r="V485" s="1026"/>
      <c r="W485" s="1026"/>
      <c r="X485" s="1026"/>
      <c r="Y485" s="1026"/>
      <c r="Z485" s="1026"/>
      <c r="AA485" s="1026"/>
      <c r="AB485" s="1026"/>
      <c r="AC485" s="1026"/>
      <c r="AD485" s="1026"/>
      <c r="AE485" s="1026"/>
      <c r="AF485" s="1026"/>
      <c r="AG485" s="1026"/>
      <c r="AH485" s="1026"/>
      <c r="AI485" s="1026"/>
      <c r="AJ485" s="1026"/>
      <c r="AK485" s="1026"/>
      <c r="AL485" s="1026"/>
      <c r="AM485" s="1026"/>
      <c r="AN485" s="1026"/>
      <c r="AO485" s="1026"/>
      <c r="AP485" s="1026"/>
      <c r="AQ485" s="1026"/>
      <c r="AR485" s="1026"/>
      <c r="AS485" s="1026"/>
      <c r="AT485" s="1026"/>
      <c r="AU485" s="1026"/>
      <c r="AV485" s="1026"/>
      <c r="AW485" s="1026"/>
      <c r="AX485" s="1026"/>
      <c r="AY485" s="1026"/>
    </row>
    <row r="486" spans="1:51">
      <c r="A486" s="1098"/>
      <c r="B486" s="1098"/>
      <c r="C486" s="1098"/>
      <c r="D486" s="1098"/>
      <c r="E486" s="1098"/>
      <c r="F486" s="1098"/>
      <c r="G486" s="1098"/>
      <c r="H486" s="1098"/>
      <c r="I486" s="1099"/>
      <c r="J486" s="1100"/>
      <c r="K486" s="1098"/>
      <c r="L486" s="1098"/>
      <c r="M486" s="1100"/>
      <c r="N486" s="1098"/>
      <c r="O486" s="1121"/>
      <c r="P486" s="1026"/>
      <c r="Q486" s="1026"/>
      <c r="R486" s="1026"/>
      <c r="S486" s="1026"/>
      <c r="T486" s="1026"/>
      <c r="U486" s="1026"/>
      <c r="V486" s="1026"/>
      <c r="W486" s="1026"/>
      <c r="X486" s="1026"/>
      <c r="Y486" s="1026"/>
      <c r="Z486" s="1026"/>
      <c r="AA486" s="1026"/>
      <c r="AB486" s="1026"/>
      <c r="AC486" s="1026"/>
      <c r="AD486" s="1026"/>
      <c r="AE486" s="1026"/>
      <c r="AF486" s="1026"/>
      <c r="AG486" s="1026"/>
      <c r="AH486" s="1026"/>
      <c r="AI486" s="1026"/>
      <c r="AJ486" s="1026"/>
      <c r="AK486" s="1026"/>
      <c r="AL486" s="1026"/>
      <c r="AM486" s="1026"/>
      <c r="AN486" s="1026"/>
      <c r="AO486" s="1026"/>
      <c r="AP486" s="1026"/>
      <c r="AQ486" s="1026"/>
      <c r="AR486" s="1026"/>
      <c r="AS486" s="1026"/>
      <c r="AT486" s="1026"/>
      <c r="AU486" s="1026"/>
      <c r="AV486" s="1026"/>
      <c r="AW486" s="1026"/>
      <c r="AX486" s="1026"/>
      <c r="AY486" s="1026"/>
    </row>
    <row r="487" spans="1:51">
      <c r="A487" s="1098"/>
      <c r="B487" s="1098"/>
      <c r="C487" s="1098"/>
      <c r="D487" s="1098"/>
      <c r="E487" s="1098"/>
      <c r="F487" s="1098"/>
      <c r="G487" s="1098"/>
      <c r="H487" s="1098"/>
      <c r="I487" s="1099"/>
      <c r="J487" s="1100"/>
      <c r="K487" s="1098"/>
      <c r="L487" s="1098"/>
      <c r="M487" s="1100"/>
      <c r="N487" s="1098"/>
      <c r="O487" s="1121"/>
      <c r="P487" s="1026"/>
      <c r="Q487" s="1026"/>
      <c r="R487" s="1026"/>
      <c r="S487" s="1026"/>
      <c r="T487" s="1026"/>
      <c r="U487" s="1026"/>
      <c r="V487" s="1026"/>
      <c r="W487" s="1026"/>
      <c r="X487" s="1026"/>
      <c r="Y487" s="1026"/>
      <c r="Z487" s="1026"/>
      <c r="AA487" s="1026"/>
      <c r="AB487" s="1026"/>
      <c r="AC487" s="1026"/>
      <c r="AD487" s="1026"/>
      <c r="AE487" s="1026"/>
      <c r="AF487" s="1026"/>
      <c r="AG487" s="1026"/>
      <c r="AH487" s="1026"/>
      <c r="AI487" s="1026"/>
      <c r="AJ487" s="1026"/>
      <c r="AK487" s="1026"/>
      <c r="AL487" s="1026"/>
      <c r="AM487" s="1026"/>
      <c r="AN487" s="1026"/>
      <c r="AO487" s="1026"/>
      <c r="AP487" s="1026"/>
      <c r="AQ487" s="1026"/>
      <c r="AR487" s="1026"/>
      <c r="AS487" s="1026"/>
      <c r="AT487" s="1026"/>
      <c r="AU487" s="1026"/>
      <c r="AV487" s="1026"/>
      <c r="AW487" s="1026"/>
      <c r="AX487" s="1026"/>
      <c r="AY487" s="1026"/>
    </row>
    <row r="488" spans="1:51">
      <c r="A488" s="1098"/>
      <c r="B488" s="1098"/>
      <c r="C488" s="1098"/>
      <c r="D488" s="1098"/>
      <c r="E488" s="1098"/>
      <c r="F488" s="1098"/>
      <c r="G488" s="1098"/>
      <c r="H488" s="1098"/>
      <c r="I488" s="1099"/>
      <c r="J488" s="1100"/>
      <c r="K488" s="1098"/>
      <c r="L488" s="1098"/>
      <c r="M488" s="1100"/>
      <c r="N488" s="1098"/>
      <c r="O488" s="1121"/>
      <c r="P488" s="1026"/>
      <c r="Q488" s="1026"/>
      <c r="R488" s="1026"/>
      <c r="S488" s="1026"/>
      <c r="T488" s="1026"/>
      <c r="U488" s="1026"/>
      <c r="V488" s="1026"/>
      <c r="W488" s="1026"/>
      <c r="X488" s="1026"/>
      <c r="Y488" s="1026"/>
      <c r="Z488" s="1026"/>
      <c r="AA488" s="1026"/>
      <c r="AB488" s="1026"/>
      <c r="AC488" s="1026"/>
      <c r="AD488" s="1026"/>
      <c r="AE488" s="1026"/>
      <c r="AF488" s="1026"/>
      <c r="AG488" s="1026"/>
      <c r="AH488" s="1026"/>
      <c r="AI488" s="1026"/>
      <c r="AJ488" s="1026"/>
      <c r="AK488" s="1026"/>
      <c r="AL488" s="1026"/>
      <c r="AM488" s="1026"/>
      <c r="AN488" s="1026"/>
      <c r="AO488" s="1026"/>
      <c r="AP488" s="1026"/>
      <c r="AQ488" s="1026"/>
      <c r="AR488" s="1026"/>
      <c r="AS488" s="1026"/>
      <c r="AT488" s="1026"/>
      <c r="AU488" s="1026"/>
      <c r="AV488" s="1026"/>
      <c r="AW488" s="1026"/>
      <c r="AX488" s="1026"/>
      <c r="AY488" s="1026"/>
    </row>
    <row r="489" spans="1:51">
      <c r="A489" s="1098"/>
      <c r="B489" s="1098"/>
      <c r="C489" s="1098"/>
      <c r="D489" s="1098"/>
      <c r="E489" s="1098"/>
      <c r="F489" s="1098"/>
      <c r="G489" s="1098"/>
      <c r="H489" s="1098"/>
      <c r="I489" s="1099"/>
      <c r="J489" s="1100"/>
      <c r="K489" s="1098"/>
      <c r="L489" s="1098"/>
      <c r="M489" s="1100"/>
      <c r="N489" s="1098"/>
      <c r="O489" s="1121"/>
      <c r="P489" s="1026"/>
      <c r="Q489" s="1026"/>
      <c r="R489" s="1026"/>
      <c r="S489" s="1026"/>
      <c r="T489" s="1026"/>
      <c r="U489" s="1026"/>
      <c r="V489" s="1026"/>
      <c r="W489" s="1026"/>
      <c r="X489" s="1026"/>
      <c r="Y489" s="1026"/>
      <c r="Z489" s="1026"/>
      <c r="AA489" s="1026"/>
      <c r="AB489" s="1026"/>
      <c r="AC489" s="1026"/>
      <c r="AD489" s="1026"/>
      <c r="AE489" s="1026"/>
      <c r="AF489" s="1026"/>
      <c r="AG489" s="1026"/>
      <c r="AH489" s="1026"/>
      <c r="AI489" s="1026"/>
      <c r="AJ489" s="1026"/>
      <c r="AK489" s="1026"/>
      <c r="AL489" s="1026"/>
      <c r="AM489" s="1026"/>
      <c r="AN489" s="1026"/>
      <c r="AO489" s="1026"/>
      <c r="AP489" s="1026"/>
      <c r="AQ489" s="1026"/>
      <c r="AR489" s="1026"/>
      <c r="AS489" s="1026"/>
      <c r="AT489" s="1026"/>
      <c r="AU489" s="1026"/>
      <c r="AV489" s="1026"/>
      <c r="AW489" s="1026"/>
      <c r="AX489" s="1026"/>
      <c r="AY489" s="1026"/>
    </row>
    <row r="490" spans="1:51">
      <c r="A490" s="1098"/>
      <c r="B490" s="1098"/>
      <c r="C490" s="1098"/>
      <c r="D490" s="1098"/>
      <c r="E490" s="1098"/>
      <c r="F490" s="1098"/>
      <c r="G490" s="1098"/>
      <c r="H490" s="1098"/>
      <c r="I490" s="1099"/>
      <c r="J490" s="1100"/>
      <c r="K490" s="1098"/>
      <c r="L490" s="1098"/>
      <c r="M490" s="1100"/>
      <c r="N490" s="1098"/>
      <c r="O490" s="1121"/>
      <c r="P490" s="1026"/>
      <c r="Q490" s="1026"/>
      <c r="R490" s="1026"/>
      <c r="S490" s="1026"/>
      <c r="T490" s="1026"/>
      <c r="U490" s="1026"/>
      <c r="V490" s="1026"/>
      <c r="W490" s="1026"/>
      <c r="X490" s="1026"/>
      <c r="Y490" s="1026"/>
      <c r="Z490" s="1026"/>
      <c r="AA490" s="1026"/>
      <c r="AB490" s="1026"/>
      <c r="AC490" s="1026"/>
      <c r="AD490" s="1026"/>
      <c r="AE490" s="1026"/>
      <c r="AF490" s="1026"/>
      <c r="AG490" s="1026"/>
      <c r="AH490" s="1026"/>
      <c r="AI490" s="1026"/>
      <c r="AJ490" s="1026"/>
      <c r="AK490" s="1026"/>
      <c r="AL490" s="1026"/>
      <c r="AM490" s="1026"/>
      <c r="AN490" s="1026"/>
      <c r="AO490" s="1026"/>
      <c r="AP490" s="1026"/>
      <c r="AQ490" s="1026"/>
      <c r="AR490" s="1026"/>
      <c r="AS490" s="1026"/>
      <c r="AT490" s="1026"/>
      <c r="AU490" s="1026"/>
      <c r="AV490" s="1026"/>
      <c r="AW490" s="1026"/>
      <c r="AX490" s="1026"/>
      <c r="AY490" s="1026"/>
    </row>
    <row r="491" spans="1:51">
      <c r="A491" s="1098"/>
      <c r="B491" s="1098"/>
      <c r="C491" s="1098"/>
      <c r="D491" s="1098"/>
      <c r="E491" s="1098"/>
      <c r="F491" s="1098"/>
      <c r="G491" s="1098"/>
      <c r="H491" s="1098"/>
      <c r="I491" s="1099"/>
      <c r="J491" s="1100"/>
      <c r="K491" s="1098"/>
      <c r="L491" s="1098"/>
      <c r="M491" s="1100"/>
      <c r="N491" s="1098"/>
      <c r="O491" s="1121"/>
      <c r="P491" s="1026"/>
      <c r="Q491" s="1026"/>
      <c r="R491" s="1026"/>
      <c r="S491" s="1026"/>
      <c r="T491" s="1026"/>
      <c r="U491" s="1026"/>
      <c r="V491" s="1026"/>
      <c r="W491" s="1026"/>
      <c r="X491" s="1026"/>
      <c r="Y491" s="1026"/>
      <c r="Z491" s="1026"/>
      <c r="AA491" s="1026"/>
      <c r="AB491" s="1026"/>
      <c r="AC491" s="1026"/>
      <c r="AD491" s="1026"/>
      <c r="AE491" s="1026"/>
      <c r="AF491" s="1026"/>
      <c r="AG491" s="1026"/>
      <c r="AH491" s="1026"/>
      <c r="AI491" s="1026"/>
      <c r="AJ491" s="1026"/>
      <c r="AK491" s="1026"/>
      <c r="AL491" s="1026"/>
      <c r="AM491" s="1026"/>
      <c r="AN491" s="1026"/>
      <c r="AO491" s="1026"/>
      <c r="AP491" s="1026"/>
      <c r="AQ491" s="1026"/>
      <c r="AR491" s="1026"/>
      <c r="AS491" s="1026"/>
      <c r="AT491" s="1026"/>
      <c r="AU491" s="1026"/>
      <c r="AV491" s="1026"/>
      <c r="AW491" s="1026"/>
      <c r="AX491" s="1026"/>
      <c r="AY491" s="1026"/>
    </row>
    <row r="492" spans="1:51">
      <c r="A492" s="1098"/>
      <c r="B492" s="1098"/>
      <c r="C492" s="1098"/>
      <c r="D492" s="1098"/>
      <c r="E492" s="1098"/>
      <c r="F492" s="1098"/>
      <c r="G492" s="1098"/>
      <c r="H492" s="1098"/>
      <c r="I492" s="1099"/>
      <c r="J492" s="1100"/>
      <c r="K492" s="1098"/>
      <c r="L492" s="1098"/>
      <c r="M492" s="1100"/>
      <c r="N492" s="1098"/>
      <c r="O492" s="1121"/>
      <c r="P492" s="1026"/>
      <c r="Q492" s="1026"/>
      <c r="R492" s="1026"/>
      <c r="S492" s="1026"/>
      <c r="T492" s="1026"/>
      <c r="U492" s="1026"/>
      <c r="V492" s="1026"/>
      <c r="W492" s="1026"/>
      <c r="X492" s="1026"/>
      <c r="Y492" s="1026"/>
      <c r="Z492" s="1026"/>
      <c r="AA492" s="1026"/>
      <c r="AB492" s="1026"/>
      <c r="AC492" s="1026"/>
      <c r="AD492" s="1026"/>
      <c r="AE492" s="1026"/>
      <c r="AF492" s="1026"/>
      <c r="AG492" s="1026"/>
      <c r="AH492" s="1026"/>
      <c r="AI492" s="1026"/>
      <c r="AJ492" s="1026"/>
      <c r="AK492" s="1026"/>
      <c r="AL492" s="1026"/>
      <c r="AM492" s="1026"/>
      <c r="AN492" s="1026"/>
      <c r="AO492" s="1026"/>
      <c r="AP492" s="1026"/>
      <c r="AQ492" s="1026"/>
      <c r="AR492" s="1026"/>
      <c r="AS492" s="1026"/>
      <c r="AT492" s="1026"/>
      <c r="AU492" s="1026"/>
      <c r="AV492" s="1026"/>
      <c r="AW492" s="1026"/>
      <c r="AX492" s="1026"/>
      <c r="AY492" s="1026"/>
    </row>
    <row r="493" spans="1:51">
      <c r="A493" s="1098"/>
      <c r="B493" s="1098"/>
      <c r="C493" s="1098"/>
      <c r="D493" s="1098"/>
      <c r="E493" s="1098"/>
      <c r="F493" s="1098"/>
      <c r="G493" s="1098"/>
      <c r="H493" s="1098"/>
      <c r="I493" s="1099"/>
      <c r="J493" s="1100"/>
      <c r="K493" s="1098"/>
      <c r="L493" s="1098"/>
      <c r="M493" s="1100"/>
      <c r="N493" s="1098"/>
      <c r="O493" s="1121"/>
      <c r="P493" s="1026"/>
      <c r="Q493" s="1026"/>
      <c r="R493" s="1026"/>
      <c r="S493" s="1026"/>
      <c r="T493" s="1026"/>
      <c r="U493" s="1026"/>
      <c r="V493" s="1026"/>
      <c r="W493" s="1026"/>
      <c r="X493" s="1026"/>
      <c r="Y493" s="1026"/>
      <c r="Z493" s="1026"/>
      <c r="AA493" s="1026"/>
      <c r="AB493" s="1026"/>
      <c r="AC493" s="1026"/>
      <c r="AD493" s="1026"/>
      <c r="AE493" s="1026"/>
      <c r="AF493" s="1026"/>
      <c r="AG493" s="1026"/>
      <c r="AH493" s="1026"/>
      <c r="AI493" s="1026"/>
      <c r="AJ493" s="1026"/>
      <c r="AK493" s="1026"/>
      <c r="AL493" s="1026"/>
      <c r="AM493" s="1026"/>
      <c r="AN493" s="1026"/>
      <c r="AO493" s="1026"/>
      <c r="AP493" s="1026"/>
      <c r="AQ493" s="1026"/>
      <c r="AR493" s="1026"/>
      <c r="AS493" s="1026"/>
      <c r="AT493" s="1026"/>
      <c r="AU493" s="1026"/>
      <c r="AV493" s="1026"/>
      <c r="AW493" s="1026"/>
      <c r="AX493" s="1026"/>
      <c r="AY493" s="1026"/>
    </row>
    <row r="494" spans="1:51">
      <c r="A494" s="1098"/>
      <c r="B494" s="1098"/>
      <c r="C494" s="1098"/>
      <c r="D494" s="1098"/>
      <c r="E494" s="1098"/>
      <c r="F494" s="1098"/>
      <c r="G494" s="1098"/>
      <c r="H494" s="1098"/>
      <c r="I494" s="1099"/>
      <c r="J494" s="1100"/>
      <c r="K494" s="1098"/>
      <c r="L494" s="1098"/>
      <c r="M494" s="1100"/>
      <c r="N494" s="1098"/>
      <c r="O494" s="1121"/>
      <c r="P494" s="1026"/>
      <c r="Q494" s="1026"/>
      <c r="R494" s="1026"/>
      <c r="S494" s="1026"/>
      <c r="T494" s="1026"/>
      <c r="U494" s="1026"/>
      <c r="V494" s="1026"/>
      <c r="W494" s="1026"/>
      <c r="X494" s="1026"/>
      <c r="Y494" s="1026"/>
      <c r="Z494" s="1026"/>
      <c r="AA494" s="1026"/>
      <c r="AB494" s="1026"/>
      <c r="AC494" s="1026"/>
      <c r="AD494" s="1026"/>
      <c r="AE494" s="1026"/>
      <c r="AF494" s="1026"/>
      <c r="AG494" s="1026"/>
      <c r="AH494" s="1026"/>
      <c r="AI494" s="1026"/>
      <c r="AJ494" s="1026"/>
      <c r="AK494" s="1026"/>
      <c r="AL494" s="1026"/>
      <c r="AM494" s="1026"/>
      <c r="AN494" s="1026"/>
      <c r="AO494" s="1026"/>
      <c r="AP494" s="1026"/>
      <c r="AQ494" s="1026"/>
      <c r="AR494" s="1026"/>
      <c r="AS494" s="1026"/>
      <c r="AT494" s="1026"/>
      <c r="AU494" s="1026"/>
      <c r="AV494" s="1026"/>
      <c r="AW494" s="1026"/>
      <c r="AX494" s="1026"/>
      <c r="AY494" s="1026"/>
    </row>
    <row r="495" spans="1:51">
      <c r="A495" s="1098"/>
      <c r="B495" s="1098"/>
      <c r="C495" s="1098"/>
      <c r="D495" s="1098"/>
      <c r="E495" s="1098"/>
      <c r="F495" s="1098"/>
      <c r="G495" s="1098"/>
      <c r="H495" s="1098"/>
      <c r="I495" s="1099"/>
      <c r="J495" s="1100"/>
      <c r="K495" s="1098"/>
      <c r="L495" s="1098"/>
      <c r="M495" s="1100"/>
      <c r="N495" s="1098"/>
      <c r="O495" s="1121"/>
      <c r="P495" s="1026"/>
      <c r="Q495" s="1026"/>
      <c r="R495" s="1026"/>
      <c r="S495" s="1026"/>
      <c r="T495" s="1026"/>
      <c r="U495" s="1026"/>
      <c r="V495" s="1026"/>
      <c r="W495" s="1026"/>
      <c r="X495" s="1026"/>
      <c r="Y495" s="1026"/>
      <c r="Z495" s="1026"/>
      <c r="AA495" s="1026"/>
      <c r="AB495" s="1026"/>
      <c r="AC495" s="1026"/>
      <c r="AD495" s="1026"/>
      <c r="AE495" s="1026"/>
      <c r="AF495" s="1026"/>
      <c r="AG495" s="1026"/>
      <c r="AH495" s="1026"/>
      <c r="AI495" s="1026"/>
      <c r="AJ495" s="1026"/>
      <c r="AK495" s="1026"/>
      <c r="AL495" s="1026"/>
      <c r="AM495" s="1026"/>
      <c r="AN495" s="1026"/>
      <c r="AO495" s="1026"/>
      <c r="AP495" s="1026"/>
      <c r="AQ495" s="1026"/>
      <c r="AR495" s="1026"/>
      <c r="AS495" s="1026"/>
      <c r="AT495" s="1026"/>
      <c r="AU495" s="1026"/>
      <c r="AV495" s="1026"/>
      <c r="AW495" s="1026"/>
      <c r="AX495" s="1026"/>
      <c r="AY495" s="1026"/>
    </row>
    <row r="496" spans="1:51">
      <c r="A496" s="1098"/>
      <c r="B496" s="1098"/>
      <c r="C496" s="1098"/>
      <c r="D496" s="1098"/>
      <c r="E496" s="1098"/>
      <c r="F496" s="1098"/>
      <c r="G496" s="1098"/>
      <c r="H496" s="1098"/>
      <c r="I496" s="1099"/>
      <c r="J496" s="1100"/>
      <c r="K496" s="1098"/>
      <c r="L496" s="1098"/>
      <c r="M496" s="1100"/>
      <c r="N496" s="1098"/>
      <c r="O496" s="1121"/>
      <c r="P496" s="1026"/>
      <c r="Q496" s="1026"/>
      <c r="R496" s="1026"/>
      <c r="S496" s="1026"/>
      <c r="T496" s="1026"/>
      <c r="U496" s="1026"/>
      <c r="V496" s="1026"/>
      <c r="W496" s="1026"/>
      <c r="X496" s="1026"/>
      <c r="Y496" s="1026"/>
      <c r="Z496" s="1026"/>
      <c r="AA496" s="1026"/>
      <c r="AB496" s="1026"/>
      <c r="AC496" s="1026"/>
      <c r="AD496" s="1026"/>
      <c r="AE496" s="1026"/>
      <c r="AF496" s="1026"/>
      <c r="AG496" s="1026"/>
      <c r="AH496" s="1026"/>
      <c r="AI496" s="1026"/>
      <c r="AJ496" s="1026"/>
      <c r="AK496" s="1026"/>
      <c r="AL496" s="1026"/>
      <c r="AM496" s="1026"/>
      <c r="AN496" s="1026"/>
      <c r="AO496" s="1026"/>
      <c r="AP496" s="1026"/>
      <c r="AQ496" s="1026"/>
      <c r="AR496" s="1026"/>
      <c r="AS496" s="1026"/>
      <c r="AT496" s="1026"/>
      <c r="AU496" s="1026"/>
      <c r="AV496" s="1026"/>
      <c r="AW496" s="1026"/>
      <c r="AX496" s="1026"/>
      <c r="AY496" s="1026"/>
    </row>
    <row r="497" spans="1:51">
      <c r="A497" s="1098"/>
      <c r="B497" s="1098"/>
      <c r="C497" s="1098"/>
      <c r="D497" s="1098"/>
      <c r="E497" s="1098"/>
      <c r="F497" s="1098"/>
      <c r="G497" s="1098"/>
      <c r="H497" s="1098"/>
      <c r="I497" s="1099"/>
      <c r="J497" s="1100"/>
      <c r="K497" s="1098"/>
      <c r="L497" s="1098"/>
      <c r="M497" s="1100"/>
      <c r="N497" s="1098"/>
      <c r="O497" s="1121"/>
      <c r="P497" s="1026"/>
      <c r="Q497" s="1026"/>
      <c r="R497" s="1026"/>
      <c r="S497" s="1026"/>
      <c r="T497" s="1026"/>
      <c r="U497" s="1026"/>
      <c r="V497" s="1026"/>
      <c r="W497" s="1026"/>
      <c r="X497" s="1026"/>
      <c r="Y497" s="1026"/>
      <c r="Z497" s="1026"/>
      <c r="AA497" s="1026"/>
      <c r="AB497" s="1026"/>
      <c r="AC497" s="1026"/>
      <c r="AD497" s="1026"/>
      <c r="AE497" s="1026"/>
      <c r="AF497" s="1026"/>
      <c r="AG497" s="1026"/>
      <c r="AH497" s="1026"/>
      <c r="AI497" s="1026"/>
      <c r="AJ497" s="1026"/>
      <c r="AK497" s="1026"/>
      <c r="AL497" s="1026"/>
      <c r="AM497" s="1026"/>
      <c r="AN497" s="1026"/>
      <c r="AO497" s="1026"/>
      <c r="AP497" s="1026"/>
      <c r="AQ497" s="1026"/>
      <c r="AR497" s="1026"/>
      <c r="AS497" s="1026"/>
      <c r="AT497" s="1026"/>
      <c r="AU497" s="1026"/>
      <c r="AV497" s="1026"/>
      <c r="AW497" s="1026"/>
      <c r="AX497" s="1026"/>
      <c r="AY497" s="1026"/>
    </row>
    <row r="498" spans="1:51">
      <c r="A498" s="1098"/>
      <c r="B498" s="1098"/>
      <c r="C498" s="1098"/>
      <c r="D498" s="1098"/>
      <c r="E498" s="1098"/>
      <c r="F498" s="1098"/>
      <c r="G498" s="1098"/>
      <c r="H498" s="1098"/>
      <c r="I498" s="1099"/>
      <c r="J498" s="1100"/>
      <c r="K498" s="1098"/>
      <c r="L498" s="1098"/>
      <c r="M498" s="1100"/>
      <c r="N498" s="1098"/>
      <c r="O498" s="1121"/>
      <c r="P498" s="1026"/>
      <c r="Q498" s="1026"/>
      <c r="R498" s="1026"/>
      <c r="S498" s="1026"/>
      <c r="T498" s="1026"/>
      <c r="U498" s="1026"/>
      <c r="V498" s="1026"/>
      <c r="W498" s="1026"/>
      <c r="X498" s="1026"/>
      <c r="Y498" s="1026"/>
      <c r="Z498" s="1026"/>
      <c r="AA498" s="1026"/>
      <c r="AB498" s="1026"/>
      <c r="AC498" s="1026"/>
      <c r="AD498" s="1026"/>
      <c r="AE498" s="1026"/>
      <c r="AF498" s="1026"/>
      <c r="AG498" s="1026"/>
      <c r="AH498" s="1026"/>
      <c r="AI498" s="1026"/>
      <c r="AJ498" s="1026"/>
      <c r="AK498" s="1026"/>
      <c r="AL498" s="1026"/>
      <c r="AM498" s="1026"/>
      <c r="AN498" s="1026"/>
      <c r="AO498" s="1026"/>
      <c r="AP498" s="1026"/>
      <c r="AQ498" s="1026"/>
      <c r="AR498" s="1026"/>
      <c r="AS498" s="1026"/>
      <c r="AT498" s="1026"/>
      <c r="AU498" s="1026"/>
      <c r="AV498" s="1026"/>
      <c r="AW498" s="1026"/>
      <c r="AX498" s="1026"/>
      <c r="AY498" s="1026"/>
    </row>
    <row r="499" spans="1:51">
      <c r="A499" s="1098"/>
      <c r="B499" s="1098"/>
      <c r="C499" s="1098"/>
      <c r="D499" s="1098"/>
      <c r="E499" s="1098"/>
      <c r="F499" s="1098"/>
      <c r="G499" s="1098"/>
      <c r="H499" s="1098"/>
      <c r="I499" s="1099"/>
      <c r="J499" s="1100"/>
      <c r="K499" s="1098"/>
      <c r="L499" s="1098"/>
      <c r="M499" s="1100"/>
      <c r="N499" s="1098"/>
      <c r="O499" s="1121"/>
      <c r="P499" s="1026"/>
      <c r="Q499" s="1026"/>
      <c r="R499" s="1026"/>
      <c r="S499" s="1026"/>
      <c r="T499" s="1026"/>
      <c r="U499" s="1026"/>
      <c r="V499" s="1026"/>
      <c r="W499" s="1026"/>
      <c r="X499" s="1026"/>
      <c r="Y499" s="1026"/>
      <c r="Z499" s="1026"/>
      <c r="AA499" s="1026"/>
      <c r="AB499" s="1026"/>
      <c r="AC499" s="1026"/>
      <c r="AD499" s="1026"/>
      <c r="AE499" s="1026"/>
      <c r="AF499" s="1026"/>
      <c r="AG499" s="1026"/>
      <c r="AH499" s="1026"/>
      <c r="AI499" s="1026"/>
      <c r="AJ499" s="1026"/>
      <c r="AK499" s="1026"/>
      <c r="AL499" s="1026"/>
      <c r="AM499" s="1026"/>
      <c r="AN499" s="1026"/>
      <c r="AO499" s="1026"/>
      <c r="AP499" s="1026"/>
      <c r="AQ499" s="1026"/>
      <c r="AR499" s="1026"/>
      <c r="AS499" s="1026"/>
      <c r="AT499" s="1026"/>
      <c r="AU499" s="1026"/>
      <c r="AV499" s="1026"/>
      <c r="AW499" s="1026"/>
      <c r="AX499" s="1026"/>
      <c r="AY499" s="1026"/>
    </row>
    <row r="500" spans="1:51">
      <c r="A500" s="1098"/>
      <c r="B500" s="1098"/>
      <c r="C500" s="1098"/>
      <c r="D500" s="1098"/>
      <c r="E500" s="1098"/>
      <c r="F500" s="1098"/>
      <c r="G500" s="1098"/>
      <c r="H500" s="1098"/>
      <c r="I500" s="1099"/>
      <c r="J500" s="1100"/>
      <c r="K500" s="1098"/>
      <c r="L500" s="1098"/>
      <c r="M500" s="1100"/>
      <c r="N500" s="1098"/>
      <c r="O500" s="1121"/>
      <c r="P500" s="1026"/>
      <c r="Q500" s="1026"/>
      <c r="R500" s="1026"/>
      <c r="S500" s="1026"/>
      <c r="T500" s="1026"/>
      <c r="U500" s="1026"/>
      <c r="V500" s="1026"/>
      <c r="W500" s="1026"/>
      <c r="X500" s="1026"/>
      <c r="Y500" s="1026"/>
      <c r="Z500" s="1026"/>
      <c r="AA500" s="1026"/>
      <c r="AB500" s="1026"/>
      <c r="AC500" s="1026"/>
      <c r="AD500" s="1026"/>
      <c r="AE500" s="1026"/>
      <c r="AF500" s="1026"/>
      <c r="AG500" s="1026"/>
      <c r="AH500" s="1026"/>
      <c r="AI500" s="1026"/>
      <c r="AJ500" s="1026"/>
      <c r="AK500" s="1026"/>
      <c r="AL500" s="1026"/>
      <c r="AM500" s="1026"/>
      <c r="AN500" s="1026"/>
      <c r="AO500" s="1026"/>
      <c r="AP500" s="1026"/>
      <c r="AQ500" s="1026"/>
      <c r="AR500" s="1026"/>
      <c r="AS500" s="1026"/>
      <c r="AT500" s="1026"/>
      <c r="AU500" s="1026"/>
      <c r="AV500" s="1026"/>
      <c r="AW500" s="1026"/>
      <c r="AX500" s="1026"/>
      <c r="AY500" s="1026"/>
    </row>
    <row r="501" spans="1:51">
      <c r="A501" s="1098"/>
      <c r="B501" s="1098"/>
      <c r="C501" s="1098"/>
      <c r="D501" s="1098"/>
      <c r="E501" s="1098"/>
      <c r="F501" s="1098"/>
      <c r="G501" s="1098"/>
      <c r="H501" s="1098"/>
      <c r="I501" s="1099"/>
      <c r="J501" s="1100"/>
      <c r="K501" s="1098"/>
      <c r="L501" s="1098"/>
      <c r="M501" s="1100"/>
      <c r="N501" s="1098"/>
      <c r="O501" s="1121"/>
      <c r="AL501" s="1026"/>
      <c r="AM501" s="1026"/>
      <c r="AN501" s="1026"/>
      <c r="AO501" s="1026"/>
      <c r="AP501" s="1026"/>
      <c r="AQ501" s="1026"/>
      <c r="AR501" s="1026"/>
      <c r="AS501" s="1026"/>
      <c r="AT501" s="1026"/>
      <c r="AU501" s="1026"/>
      <c r="AV501" s="1026"/>
      <c r="AW501" s="1026"/>
      <c r="AX501" s="1026"/>
      <c r="AY501" s="1026"/>
    </row>
    <row r="502" spans="1:51">
      <c r="A502" s="1098"/>
      <c r="B502" s="1098"/>
      <c r="C502" s="1098"/>
      <c r="D502" s="1098"/>
      <c r="E502" s="1098"/>
      <c r="F502" s="1098"/>
      <c r="G502" s="1098"/>
      <c r="H502" s="1098"/>
      <c r="I502" s="1099"/>
      <c r="J502" s="1100"/>
      <c r="K502" s="1098"/>
      <c r="L502" s="1098"/>
      <c r="M502" s="1100"/>
      <c r="N502" s="1098"/>
      <c r="O502" s="1121"/>
      <c r="AL502" s="1026"/>
      <c r="AM502" s="1026"/>
      <c r="AN502" s="1026"/>
      <c r="AO502" s="1026"/>
      <c r="AP502" s="1026"/>
      <c r="AQ502" s="1026"/>
      <c r="AR502" s="1026"/>
      <c r="AS502" s="1026"/>
      <c r="AT502" s="1026"/>
      <c r="AU502" s="1026"/>
      <c r="AV502" s="1026"/>
      <c r="AW502" s="1026"/>
      <c r="AX502" s="1026"/>
      <c r="AY502" s="1026"/>
    </row>
    <row r="503" spans="1:51">
      <c r="A503" s="1102"/>
      <c r="B503" s="1102"/>
      <c r="C503" s="1102"/>
      <c r="D503" s="1102"/>
      <c r="E503" s="1102"/>
      <c r="F503" s="1102"/>
      <c r="G503" s="1102"/>
      <c r="H503" s="1102"/>
      <c r="I503" s="1103"/>
      <c r="J503" s="1100"/>
      <c r="K503" s="1104"/>
      <c r="L503" s="1104"/>
      <c r="M503" s="1105"/>
      <c r="N503" s="1104"/>
      <c r="O503" s="1121"/>
      <c r="AD503" s="1035"/>
      <c r="AK503" s="1021"/>
      <c r="AL503" s="1026"/>
      <c r="AM503" s="1026"/>
      <c r="AN503" s="1026"/>
      <c r="AO503" s="1026"/>
      <c r="AP503" s="1026"/>
      <c r="AQ503" s="1026"/>
      <c r="AR503" s="1026"/>
      <c r="AS503" s="1026"/>
      <c r="AT503" s="1026"/>
      <c r="AU503" s="1026"/>
      <c r="AV503" s="1026"/>
      <c r="AW503" s="1026"/>
      <c r="AX503" s="1026"/>
      <c r="AY503" s="1026"/>
    </row>
    <row r="504" spans="1:51">
      <c r="A504" s="1106"/>
      <c r="B504" s="1106"/>
      <c r="C504" s="1106"/>
      <c r="D504" s="1106"/>
      <c r="E504" s="1106"/>
      <c r="F504" s="1106"/>
      <c r="G504" s="1106"/>
      <c r="H504" s="1106"/>
      <c r="I504" s="1107"/>
      <c r="J504" s="1100"/>
      <c r="K504" s="1098"/>
      <c r="L504" s="1098"/>
      <c r="M504" s="1100"/>
      <c r="N504" s="1098"/>
      <c r="O504" s="1121"/>
      <c r="AA504" s="1022"/>
      <c r="AD504" s="1035"/>
      <c r="AL504" s="1026"/>
      <c r="AM504" s="1026"/>
      <c r="AN504" s="1026"/>
      <c r="AO504" s="1026"/>
      <c r="AP504" s="1026"/>
      <c r="AQ504" s="1026"/>
      <c r="AR504" s="1026"/>
      <c r="AS504" s="1026"/>
      <c r="AT504" s="1026"/>
      <c r="AU504" s="1026"/>
      <c r="AV504" s="1026"/>
      <c r="AW504" s="1026"/>
      <c r="AX504" s="1026"/>
      <c r="AY504" s="1026"/>
    </row>
    <row r="505" spans="1:51">
      <c r="A505" s="1430"/>
      <c r="B505" s="1430"/>
      <c r="C505" s="1430"/>
      <c r="D505" s="1430"/>
      <c r="E505" s="1430"/>
      <c r="F505" s="1430"/>
      <c r="G505" s="1430"/>
      <c r="H505" s="1430"/>
      <c r="I505" s="1430"/>
      <c r="J505" s="1430"/>
      <c r="K505" s="1430"/>
      <c r="L505" s="1430"/>
      <c r="M505" s="1430"/>
      <c r="N505" s="1430"/>
      <c r="O505" s="1430"/>
      <c r="Y505" s="1033"/>
      <c r="Z505" s="1034"/>
      <c r="AA505" s="1034"/>
      <c r="AB505" s="1034"/>
      <c r="AD505" s="1035"/>
      <c r="AG505" s="1410"/>
      <c r="AH505" s="1410"/>
      <c r="AL505" s="1026"/>
      <c r="AM505" s="1026"/>
      <c r="AN505" s="1026"/>
      <c r="AO505" s="1026"/>
      <c r="AP505" s="1026"/>
      <c r="AQ505" s="1026"/>
      <c r="AR505" s="1026"/>
      <c r="AS505" s="1026"/>
      <c r="AT505" s="1026"/>
      <c r="AU505" s="1026"/>
      <c r="AV505" s="1026"/>
      <c r="AW505" s="1026"/>
      <c r="AX505" s="1026"/>
      <c r="AY505" s="1026"/>
    </row>
    <row r="506" spans="1:51">
      <c r="A506" s="1418"/>
      <c r="B506" s="1418"/>
      <c r="C506" s="1418"/>
      <c r="D506" s="1418"/>
      <c r="E506" s="1418"/>
      <c r="F506" s="1418"/>
      <c r="G506" s="1418"/>
      <c r="H506" s="1418"/>
      <c r="I506" s="1418"/>
      <c r="J506" s="1418"/>
      <c r="K506" s="1418"/>
      <c r="L506" s="1418"/>
      <c r="M506" s="1418"/>
      <c r="N506" s="1418"/>
      <c r="O506" s="1418"/>
      <c r="Y506" s="1033"/>
      <c r="Z506" s="1037"/>
      <c r="AA506" s="1034"/>
      <c r="AB506" s="1034"/>
      <c r="AD506" s="1035"/>
      <c r="AL506" s="1026"/>
      <c r="AM506" s="1026"/>
      <c r="AN506" s="1026"/>
      <c r="AO506" s="1026"/>
      <c r="AP506" s="1026"/>
      <c r="AQ506" s="1026"/>
      <c r="AR506" s="1026"/>
      <c r="AS506" s="1026"/>
      <c r="AT506" s="1026"/>
      <c r="AU506" s="1026"/>
      <c r="AV506" s="1026"/>
      <c r="AW506" s="1026"/>
      <c r="AX506" s="1026"/>
      <c r="AY506" s="1026"/>
    </row>
    <row r="507" spans="1:51">
      <c r="A507" s="1098"/>
      <c r="B507" s="1098"/>
      <c r="C507" s="1098"/>
      <c r="D507" s="1098"/>
      <c r="E507" s="1098"/>
      <c r="F507" s="1098"/>
      <c r="G507" s="1098"/>
      <c r="H507" s="1098"/>
      <c r="I507" s="1099"/>
      <c r="J507" s="1100"/>
      <c r="K507" s="1098"/>
      <c r="L507" s="1098"/>
      <c r="M507" s="1100"/>
      <c r="N507" s="1098"/>
      <c r="O507" s="1121"/>
      <c r="Y507" s="1033"/>
      <c r="Z507" s="1037"/>
      <c r="AA507" s="1034"/>
      <c r="AB507" s="1034"/>
      <c r="AL507" s="1026"/>
      <c r="AM507" s="1026"/>
      <c r="AN507" s="1026"/>
      <c r="AO507" s="1026"/>
      <c r="AP507" s="1026"/>
      <c r="AQ507" s="1026"/>
      <c r="AR507" s="1026"/>
      <c r="AS507" s="1026"/>
      <c r="AT507" s="1026"/>
      <c r="AU507" s="1026"/>
      <c r="AV507" s="1026"/>
      <c r="AW507" s="1026"/>
      <c r="AX507" s="1026"/>
      <c r="AY507" s="1026"/>
    </row>
    <row r="508" spans="1:51">
      <c r="A508" s="1109"/>
      <c r="B508" s="1109"/>
      <c r="C508" s="1109"/>
      <c r="D508" s="1109"/>
      <c r="E508" s="1109"/>
      <c r="F508" s="1109"/>
      <c r="G508" s="1109"/>
      <c r="H508" s="1109"/>
      <c r="I508" s="1110"/>
      <c r="J508" s="1111"/>
      <c r="K508" s="1112"/>
      <c r="L508" s="1112"/>
      <c r="M508" s="1106"/>
      <c r="N508" s="1098"/>
      <c r="O508" s="1059"/>
      <c r="Y508" s="1033"/>
      <c r="Z508" s="1037"/>
      <c r="AA508" s="1034"/>
      <c r="AB508" s="1034"/>
      <c r="AL508" s="1026"/>
      <c r="AM508" s="1026"/>
      <c r="AN508" s="1026"/>
      <c r="AO508" s="1026"/>
      <c r="AP508" s="1026"/>
      <c r="AQ508" s="1026"/>
      <c r="AR508" s="1026"/>
      <c r="AS508" s="1026"/>
      <c r="AT508" s="1026"/>
      <c r="AU508" s="1026"/>
      <c r="AV508" s="1026"/>
      <c r="AW508" s="1026"/>
      <c r="AX508" s="1026"/>
      <c r="AY508" s="1026"/>
    </row>
    <row r="509" spans="1:51">
      <c r="A509" s="1429"/>
      <c r="B509" s="1429"/>
      <c r="C509" s="1429"/>
      <c r="D509" s="1429"/>
      <c r="E509" s="1429"/>
      <c r="F509" s="1429"/>
      <c r="G509" s="1429"/>
      <c r="H509" s="1429"/>
      <c r="I509" s="1429"/>
      <c r="J509" s="1429"/>
      <c r="K509" s="1429"/>
      <c r="L509" s="1429"/>
      <c r="M509" s="1113"/>
      <c r="N509" s="1098"/>
      <c r="O509" s="1059"/>
      <c r="Y509" s="1046"/>
      <c r="Z509" s="1047"/>
      <c r="AA509" s="1047"/>
      <c r="AB509" s="1047"/>
      <c r="AG509" s="1410"/>
      <c r="AH509" s="1410"/>
      <c r="AL509" s="1026"/>
      <c r="AM509" s="1026"/>
      <c r="AN509" s="1026"/>
      <c r="AO509" s="1026"/>
      <c r="AP509" s="1026"/>
      <c r="AQ509" s="1026"/>
      <c r="AR509" s="1026"/>
      <c r="AS509" s="1026"/>
      <c r="AT509" s="1026"/>
      <c r="AU509" s="1026"/>
      <c r="AV509" s="1026"/>
      <c r="AW509" s="1026"/>
      <c r="AX509" s="1026"/>
      <c r="AY509" s="1026"/>
    </row>
    <row r="510" spans="1:51">
      <c r="A510" s="1109"/>
      <c r="B510" s="1109"/>
      <c r="C510" s="1109"/>
      <c r="D510" s="1109"/>
      <c r="E510" s="1109"/>
      <c r="F510" s="1109"/>
      <c r="G510" s="1109"/>
      <c r="H510" s="1109"/>
      <c r="I510" s="1110"/>
      <c r="J510" s="1420"/>
      <c r="K510" s="1420"/>
      <c r="L510" s="1420"/>
      <c r="M510" s="1113"/>
      <c r="N510" s="1098"/>
      <c r="O510" s="1059"/>
      <c r="Y510" s="1033"/>
      <c r="Z510" s="1050"/>
      <c r="AA510" s="1051"/>
      <c r="AB510" s="1051"/>
      <c r="AL510" s="1026"/>
      <c r="AM510" s="1026"/>
      <c r="AN510" s="1026"/>
      <c r="AO510" s="1026"/>
      <c r="AP510" s="1026"/>
      <c r="AQ510" s="1026"/>
      <c r="AR510" s="1026"/>
      <c r="AS510" s="1026"/>
      <c r="AT510" s="1026"/>
      <c r="AU510" s="1026"/>
      <c r="AV510" s="1026"/>
      <c r="AW510" s="1026"/>
      <c r="AX510" s="1026"/>
      <c r="AY510" s="1026"/>
    </row>
    <row r="511" spans="1:51">
      <c r="A511" s="1109"/>
      <c r="B511" s="1109"/>
      <c r="C511" s="1109"/>
      <c r="D511" s="1109"/>
      <c r="E511" s="1109"/>
      <c r="F511" s="1109"/>
      <c r="G511" s="1109"/>
      <c r="H511" s="1109"/>
      <c r="I511" s="1110"/>
      <c r="J511" s="1420"/>
      <c r="K511" s="1420"/>
      <c r="L511" s="1420"/>
      <c r="M511" s="1113"/>
      <c r="N511" s="1098"/>
      <c r="O511" s="1059"/>
      <c r="Y511" s="1033"/>
      <c r="Z511" s="1050"/>
      <c r="AA511" s="1051"/>
      <c r="AB511" s="1051"/>
      <c r="AL511" s="1026"/>
      <c r="AM511" s="1026"/>
      <c r="AN511" s="1026"/>
      <c r="AO511" s="1026"/>
      <c r="AP511" s="1026"/>
      <c r="AQ511" s="1026"/>
      <c r="AR511" s="1026"/>
      <c r="AS511" s="1026"/>
      <c r="AT511" s="1026"/>
      <c r="AU511" s="1026"/>
      <c r="AV511" s="1026"/>
      <c r="AW511" s="1026"/>
      <c r="AX511" s="1026"/>
      <c r="AY511" s="1026"/>
    </row>
    <row r="512" spans="1:51">
      <c r="A512" s="1111"/>
      <c r="B512" s="1111"/>
      <c r="C512" s="1111"/>
      <c r="D512" s="1111"/>
      <c r="E512" s="1111"/>
      <c r="F512" s="1111"/>
      <c r="G512" s="1111"/>
      <c r="H512" s="1111"/>
      <c r="I512" s="1114"/>
      <c r="J512" s="1420"/>
      <c r="K512" s="1420"/>
      <c r="L512" s="1420"/>
      <c r="M512" s="1113"/>
      <c r="N512" s="1098"/>
      <c r="O512" s="1059"/>
      <c r="Y512" s="1054"/>
      <c r="Z512" s="1077"/>
      <c r="AA512" s="1115"/>
      <c r="AB512" s="1056"/>
      <c r="AL512" s="1026"/>
      <c r="AM512" s="1026"/>
      <c r="AN512" s="1026"/>
      <c r="AO512" s="1026"/>
      <c r="AP512" s="1026"/>
      <c r="AQ512" s="1026"/>
      <c r="AR512" s="1026"/>
      <c r="AS512" s="1026"/>
      <c r="AT512" s="1026"/>
      <c r="AU512" s="1026"/>
      <c r="AV512" s="1026"/>
      <c r="AW512" s="1026"/>
      <c r="AX512" s="1026"/>
      <c r="AY512" s="1026"/>
    </row>
    <row r="513" spans="1:51">
      <c r="A513" s="1111"/>
      <c r="B513" s="1111"/>
      <c r="C513" s="1111"/>
      <c r="D513" s="1111"/>
      <c r="E513" s="1111"/>
      <c r="F513" s="1111"/>
      <c r="G513" s="1111"/>
      <c r="H513" s="1111"/>
      <c r="I513" s="1114"/>
      <c r="J513" s="1420"/>
      <c r="K513" s="1420"/>
      <c r="L513" s="1420"/>
      <c r="M513" s="1113"/>
      <c r="N513" s="1098"/>
      <c r="O513" s="1059"/>
      <c r="AG513" s="1410"/>
      <c r="AH513" s="1410"/>
      <c r="AL513" s="1026"/>
      <c r="AM513" s="1026"/>
      <c r="AN513" s="1026"/>
      <c r="AO513" s="1026"/>
      <c r="AP513" s="1026"/>
      <c r="AQ513" s="1026"/>
      <c r="AR513" s="1026"/>
      <c r="AS513" s="1026"/>
      <c r="AT513" s="1026"/>
      <c r="AU513" s="1026"/>
      <c r="AV513" s="1026"/>
      <c r="AW513" s="1026"/>
      <c r="AX513" s="1026"/>
      <c r="AY513" s="1026"/>
    </row>
    <row r="514" spans="1:51">
      <c r="A514" s="1111"/>
      <c r="B514" s="1111"/>
      <c r="C514" s="1111"/>
      <c r="D514" s="1111"/>
      <c r="E514" s="1111"/>
      <c r="F514" s="1111"/>
      <c r="G514" s="1111"/>
      <c r="H514" s="1111"/>
      <c r="I514" s="1114"/>
      <c r="J514" s="1111"/>
      <c r="K514" s="1116"/>
      <c r="L514" s="1116"/>
      <c r="M514" s="1109"/>
      <c r="N514" s="1305"/>
      <c r="O514" s="1306"/>
      <c r="AI514" s="1061"/>
      <c r="AL514" s="1026"/>
      <c r="AM514" s="1026"/>
      <c r="AN514" s="1026"/>
      <c r="AO514" s="1026"/>
      <c r="AP514" s="1026"/>
      <c r="AQ514" s="1026"/>
      <c r="AR514" s="1026"/>
      <c r="AS514" s="1026"/>
      <c r="AT514" s="1026"/>
      <c r="AU514" s="1026"/>
      <c r="AV514" s="1026"/>
      <c r="AW514" s="1026"/>
      <c r="AX514" s="1026"/>
      <c r="AY514" s="1026"/>
    </row>
    <row r="515" spans="1:51">
      <c r="A515" s="1422"/>
      <c r="B515" s="1422"/>
      <c r="C515" s="1422"/>
      <c r="D515" s="1422"/>
      <c r="E515" s="1422"/>
      <c r="F515" s="1422"/>
      <c r="G515" s="1422"/>
      <c r="H515" s="1422"/>
      <c r="I515" s="1422"/>
      <c r="J515" s="1422"/>
      <c r="K515" s="1422"/>
      <c r="L515" s="1422"/>
      <c r="M515" s="1422"/>
      <c r="N515" s="1422"/>
      <c r="O515" s="1422"/>
      <c r="P515" s="1062"/>
      <c r="Q515" s="1062"/>
      <c r="R515" s="1062"/>
      <c r="S515" s="1063"/>
      <c r="T515" s="1064"/>
      <c r="U515" s="1064"/>
      <c r="V515" s="1064"/>
      <c r="W515" s="1064"/>
      <c r="AA515" s="1022"/>
      <c r="AI515" s="1061"/>
      <c r="AL515" s="1026"/>
      <c r="AM515" s="1026"/>
      <c r="AN515" s="1026"/>
      <c r="AO515" s="1026"/>
      <c r="AP515" s="1026"/>
      <c r="AQ515" s="1026"/>
      <c r="AR515" s="1026"/>
      <c r="AS515" s="1026"/>
      <c r="AT515" s="1026"/>
      <c r="AU515" s="1026"/>
      <c r="AV515" s="1026"/>
      <c r="AW515" s="1026"/>
      <c r="AX515" s="1026"/>
      <c r="AY515" s="1026"/>
    </row>
    <row r="516" spans="1:51">
      <c r="A516" s="1098"/>
      <c r="B516" s="1098"/>
      <c r="C516" s="1098"/>
      <c r="D516" s="1098"/>
      <c r="E516" s="1098"/>
      <c r="F516" s="1098"/>
      <c r="G516" s="1098"/>
      <c r="H516" s="1098"/>
      <c r="I516" s="1099"/>
      <c r="J516" s="1100"/>
      <c r="K516" s="1098"/>
      <c r="L516" s="1098"/>
      <c r="M516" s="1105"/>
      <c r="N516" s="1104"/>
      <c r="O516" s="1121"/>
      <c r="Z516" s="1411"/>
      <c r="AA516" s="1411"/>
      <c r="AC516" s="1412"/>
      <c r="AD516" s="1412"/>
      <c r="AG516" s="1410"/>
      <c r="AH516" s="1410"/>
      <c r="AL516" s="1026"/>
      <c r="AM516" s="1026"/>
      <c r="AN516" s="1026"/>
      <c r="AO516" s="1026"/>
      <c r="AP516" s="1026"/>
      <c r="AQ516" s="1026"/>
      <c r="AR516" s="1026"/>
      <c r="AS516" s="1026"/>
      <c r="AT516" s="1026"/>
      <c r="AU516" s="1026"/>
      <c r="AV516" s="1026"/>
      <c r="AW516" s="1026"/>
      <c r="AX516" s="1026"/>
      <c r="AY516" s="1026"/>
    </row>
    <row r="517" spans="1:51">
      <c r="A517" s="1108"/>
      <c r="B517" s="1108"/>
      <c r="C517" s="1108"/>
      <c r="D517" s="1108"/>
      <c r="E517" s="1108"/>
      <c r="F517" s="1108"/>
      <c r="G517" s="1108"/>
      <c r="H517" s="1108"/>
      <c r="I517" s="1117"/>
      <c r="J517" s="1118"/>
      <c r="K517" s="1104"/>
      <c r="L517" s="1104"/>
      <c r="M517" s="1108"/>
      <c r="N517" s="1284"/>
      <c r="O517" s="1119"/>
      <c r="Z517" s="1068"/>
      <c r="AA517" s="1068"/>
      <c r="AC517" s="1068"/>
      <c r="AD517" s="1068"/>
      <c r="AI517" s="1026"/>
      <c r="AJ517" s="1026"/>
      <c r="AK517" s="1026"/>
      <c r="AL517" s="1026"/>
      <c r="AM517" s="1026"/>
      <c r="AN517" s="1026"/>
      <c r="AO517" s="1026"/>
      <c r="AP517" s="1026"/>
      <c r="AQ517" s="1026"/>
      <c r="AR517" s="1026"/>
      <c r="AS517" s="1026"/>
      <c r="AT517" s="1026"/>
      <c r="AU517" s="1026"/>
      <c r="AV517" s="1026"/>
      <c r="AW517" s="1026"/>
      <c r="AX517" s="1026"/>
      <c r="AY517" s="1026"/>
    </row>
    <row r="518" spans="1:51">
      <c r="A518" s="1104"/>
      <c r="B518" s="1104"/>
      <c r="C518" s="1104"/>
      <c r="D518" s="1104"/>
      <c r="E518" s="1104"/>
      <c r="F518" s="1104"/>
      <c r="G518" s="1104"/>
      <c r="H518" s="1104"/>
      <c r="I518" s="1120"/>
      <c r="J518" s="1105"/>
      <c r="K518" s="1104"/>
      <c r="L518" s="1104"/>
      <c r="M518" s="1104"/>
      <c r="N518" s="1104"/>
      <c r="O518" s="1121"/>
      <c r="Z518" s="1069"/>
      <c r="AA518" s="1069"/>
      <c r="AC518" s="1069"/>
      <c r="AD518" s="1069"/>
      <c r="AI518" s="1026"/>
      <c r="AJ518" s="1026"/>
      <c r="AK518" s="1026"/>
      <c r="AL518" s="1026"/>
      <c r="AM518" s="1026"/>
      <c r="AN518" s="1026"/>
      <c r="AO518" s="1026"/>
      <c r="AP518" s="1026"/>
      <c r="AQ518" s="1026"/>
      <c r="AR518" s="1026"/>
      <c r="AS518" s="1026"/>
      <c r="AT518" s="1026"/>
      <c r="AU518" s="1026"/>
      <c r="AV518" s="1026"/>
      <c r="AW518" s="1026"/>
      <c r="AX518" s="1026"/>
      <c r="AY518" s="1026"/>
    </row>
    <row r="519" spans="1:51">
      <c r="A519" s="1122"/>
      <c r="B519" s="1122"/>
      <c r="C519" s="1122"/>
      <c r="D519" s="1122"/>
      <c r="E519" s="1122"/>
      <c r="F519" s="1122"/>
      <c r="G519" s="1122"/>
      <c r="H519" s="1122"/>
      <c r="I519" s="1123"/>
      <c r="J519" s="1124"/>
      <c r="K519" s="1125"/>
      <c r="L519" s="1125"/>
      <c r="M519" s="1126"/>
      <c r="N519" s="1307"/>
      <c r="O519" s="1121"/>
      <c r="Z519" s="1069"/>
      <c r="AA519" s="1128"/>
      <c r="AC519" s="1069"/>
      <c r="AD519" s="1128"/>
      <c r="AI519" s="1026"/>
      <c r="AJ519" s="1026"/>
      <c r="AK519" s="1026"/>
      <c r="AL519" s="1026"/>
      <c r="AM519" s="1026"/>
      <c r="AN519" s="1026"/>
      <c r="AO519" s="1026"/>
      <c r="AP519" s="1026"/>
      <c r="AQ519" s="1026"/>
      <c r="AR519" s="1026"/>
      <c r="AS519" s="1026"/>
      <c r="AT519" s="1026"/>
      <c r="AU519" s="1026"/>
      <c r="AV519" s="1026"/>
      <c r="AW519" s="1026"/>
      <c r="AX519" s="1026"/>
      <c r="AY519" s="1026"/>
    </row>
    <row r="520" spans="1:51">
      <c r="A520" s="1129"/>
      <c r="B520" s="1129"/>
      <c r="C520" s="1129"/>
      <c r="D520" s="1129"/>
      <c r="E520" s="1129"/>
      <c r="F520" s="1129"/>
      <c r="G520" s="1129"/>
      <c r="H520" s="1129"/>
      <c r="I520" s="1130"/>
      <c r="J520" s="1131"/>
      <c r="K520" s="1125"/>
      <c r="L520" s="1125"/>
      <c r="M520" s="1132"/>
      <c r="N520" s="1308"/>
      <c r="O520" s="1119"/>
      <c r="Z520" s="1133"/>
      <c r="AA520" s="1134"/>
      <c r="AC520" s="1133"/>
      <c r="AD520" s="1134"/>
      <c r="AG520" s="1410"/>
      <c r="AH520" s="1410"/>
      <c r="AI520" s="1026"/>
      <c r="AJ520" s="1026"/>
      <c r="AK520" s="1026"/>
      <c r="AL520" s="1026"/>
      <c r="AM520" s="1026"/>
      <c r="AN520" s="1026"/>
      <c r="AO520" s="1026"/>
      <c r="AP520" s="1026"/>
      <c r="AQ520" s="1026"/>
      <c r="AR520" s="1026"/>
      <c r="AS520" s="1026"/>
      <c r="AT520" s="1026"/>
      <c r="AU520" s="1026"/>
      <c r="AV520" s="1026"/>
      <c r="AW520" s="1026"/>
      <c r="AX520" s="1026"/>
      <c r="AY520" s="1026"/>
    </row>
    <row r="521" spans="1:51">
      <c r="A521" s="1129"/>
      <c r="B521" s="1129"/>
      <c r="C521" s="1129"/>
      <c r="D521" s="1129"/>
      <c r="E521" s="1129"/>
      <c r="F521" s="1129"/>
      <c r="G521" s="1129"/>
      <c r="H521" s="1129"/>
      <c r="I521" s="1130"/>
      <c r="J521" s="1135"/>
      <c r="K521" s="1125"/>
      <c r="L521" s="1125"/>
      <c r="M521" s="1136"/>
      <c r="N521" s="1307"/>
      <c r="O521" s="1121"/>
      <c r="Z521" s="1080"/>
      <c r="AA521" s="1137"/>
      <c r="AC521" s="1080"/>
      <c r="AD521" s="1137"/>
      <c r="AI521" s="1026"/>
      <c r="AJ521" s="1026"/>
      <c r="AK521" s="1026"/>
      <c r="AL521" s="1026"/>
      <c r="AM521" s="1026"/>
      <c r="AN521" s="1026"/>
      <c r="AO521" s="1026"/>
      <c r="AP521" s="1026"/>
      <c r="AQ521" s="1026"/>
      <c r="AR521" s="1026"/>
      <c r="AS521" s="1026"/>
      <c r="AT521" s="1026"/>
      <c r="AU521" s="1026"/>
      <c r="AV521" s="1026"/>
      <c r="AW521" s="1026"/>
      <c r="AX521" s="1026"/>
      <c r="AY521" s="1026"/>
    </row>
    <row r="522" spans="1:51">
      <c r="A522" s="1138"/>
      <c r="B522" s="1138"/>
      <c r="C522" s="1138"/>
      <c r="D522" s="1138"/>
      <c r="E522" s="1138"/>
      <c r="F522" s="1138"/>
      <c r="G522" s="1138"/>
      <c r="H522" s="1138"/>
      <c r="I522" s="1130"/>
      <c r="J522" s="1131"/>
      <c r="K522" s="1125"/>
      <c r="L522" s="1125"/>
      <c r="M522" s="1126"/>
      <c r="N522" s="1307"/>
      <c r="O522" s="1121"/>
      <c r="Z522" s="1080"/>
      <c r="AA522" s="1137"/>
      <c r="AC522" s="1080"/>
      <c r="AD522" s="1137"/>
      <c r="AF522" s="1036"/>
      <c r="AI522" s="1026"/>
      <c r="AJ522" s="1026"/>
      <c r="AK522" s="1026"/>
      <c r="AL522" s="1026"/>
      <c r="AM522" s="1026"/>
      <c r="AN522" s="1026"/>
      <c r="AO522" s="1026"/>
      <c r="AP522" s="1026"/>
      <c r="AQ522" s="1026"/>
      <c r="AR522" s="1026"/>
      <c r="AS522" s="1026"/>
      <c r="AT522" s="1026"/>
      <c r="AU522" s="1026"/>
      <c r="AV522" s="1026"/>
      <c r="AW522" s="1026"/>
      <c r="AX522" s="1026"/>
      <c r="AY522" s="1026"/>
    </row>
    <row r="523" spans="1:51">
      <c r="A523" s="1138"/>
      <c r="B523" s="1138"/>
      <c r="C523" s="1138"/>
      <c r="D523" s="1138"/>
      <c r="E523" s="1138"/>
      <c r="F523" s="1138"/>
      <c r="G523" s="1138"/>
      <c r="H523" s="1138"/>
      <c r="I523" s="1130"/>
      <c r="J523" s="1131"/>
      <c r="K523" s="1125"/>
      <c r="L523" s="1125"/>
      <c r="M523" s="1126"/>
      <c r="N523" s="1307"/>
      <c r="O523" s="1121"/>
      <c r="Z523" s="1080"/>
      <c r="AA523" s="1137"/>
      <c r="AC523" s="1080"/>
      <c r="AD523" s="1137"/>
      <c r="AF523" s="1036"/>
      <c r="AG523" s="1021"/>
      <c r="AH523" s="1021"/>
      <c r="AI523" s="1026"/>
      <c r="AJ523" s="1026"/>
      <c r="AK523" s="1026"/>
      <c r="AL523" s="1026"/>
      <c r="AM523" s="1026"/>
      <c r="AN523" s="1026"/>
      <c r="AO523" s="1026"/>
      <c r="AP523" s="1026"/>
      <c r="AQ523" s="1026"/>
      <c r="AR523" s="1026"/>
      <c r="AS523" s="1026"/>
      <c r="AT523" s="1026"/>
      <c r="AU523" s="1026"/>
      <c r="AV523" s="1026"/>
      <c r="AW523" s="1026"/>
      <c r="AX523" s="1026"/>
      <c r="AY523" s="1026"/>
    </row>
    <row r="524" spans="1:51">
      <c r="A524" s="1129"/>
      <c r="B524" s="1129"/>
      <c r="C524" s="1129"/>
      <c r="D524" s="1129"/>
      <c r="E524" s="1129"/>
      <c r="F524" s="1129"/>
      <c r="G524" s="1129"/>
      <c r="H524" s="1129"/>
      <c r="I524" s="1130"/>
      <c r="J524" s="1131"/>
      <c r="K524" s="1125"/>
      <c r="L524" s="1125"/>
      <c r="M524" s="1126"/>
      <c r="N524" s="1307"/>
      <c r="O524" s="1121"/>
      <c r="Z524" s="1080"/>
      <c r="AA524" s="1137"/>
      <c r="AC524" s="1080"/>
      <c r="AD524" s="1137"/>
      <c r="AF524" s="1036"/>
      <c r="AG524" s="1438"/>
      <c r="AH524" s="1438"/>
      <c r="AI524" s="1026"/>
      <c r="AJ524" s="1026"/>
      <c r="AK524" s="1026"/>
      <c r="AL524" s="1026"/>
      <c r="AM524" s="1026"/>
      <c r="AN524" s="1026"/>
      <c r="AO524" s="1026"/>
      <c r="AP524" s="1026"/>
      <c r="AQ524" s="1026"/>
      <c r="AR524" s="1026"/>
      <c r="AS524" s="1026"/>
      <c r="AT524" s="1026"/>
      <c r="AU524" s="1026"/>
      <c r="AV524" s="1026"/>
      <c r="AW524" s="1026"/>
      <c r="AX524" s="1026"/>
      <c r="AY524" s="1026"/>
    </row>
    <row r="525" spans="1:51">
      <c r="A525" s="1129"/>
      <c r="B525" s="1129"/>
      <c r="C525" s="1129"/>
      <c r="D525" s="1129"/>
      <c r="E525" s="1129"/>
      <c r="F525" s="1129"/>
      <c r="G525" s="1129"/>
      <c r="H525" s="1129"/>
      <c r="I525" s="1130"/>
      <c r="J525" s="1135"/>
      <c r="K525" s="1125"/>
      <c r="L525" s="1125"/>
      <c r="M525" s="1126"/>
      <c r="N525" s="1307"/>
      <c r="O525" s="1119"/>
      <c r="Z525" s="1080"/>
      <c r="AA525" s="1137"/>
      <c r="AC525" s="1080"/>
      <c r="AD525" s="1137"/>
      <c r="AF525" s="1036"/>
      <c r="AI525" s="1026"/>
      <c r="AJ525" s="1026"/>
      <c r="AK525" s="1026"/>
      <c r="AL525" s="1026"/>
      <c r="AM525" s="1026"/>
      <c r="AN525" s="1026"/>
      <c r="AO525" s="1026"/>
      <c r="AP525" s="1026"/>
      <c r="AQ525" s="1026"/>
      <c r="AR525" s="1026"/>
      <c r="AS525" s="1026"/>
      <c r="AT525" s="1026"/>
      <c r="AU525" s="1026"/>
      <c r="AV525" s="1026"/>
      <c r="AW525" s="1026"/>
      <c r="AX525" s="1026"/>
      <c r="AY525" s="1026"/>
    </row>
    <row r="526" spans="1:51">
      <c r="A526" s="1129"/>
      <c r="B526" s="1129"/>
      <c r="C526" s="1129"/>
      <c r="D526" s="1129"/>
      <c r="E526" s="1129"/>
      <c r="F526" s="1129"/>
      <c r="G526" s="1129"/>
      <c r="H526" s="1129"/>
      <c r="I526" s="1130"/>
      <c r="J526" s="1131"/>
      <c r="K526" s="1125"/>
      <c r="L526" s="1125"/>
      <c r="M526" s="1126"/>
      <c r="N526" s="1307"/>
      <c r="O526" s="1121"/>
      <c r="Z526" s="1080"/>
      <c r="AA526" s="1137"/>
      <c r="AC526" s="1080"/>
      <c r="AD526" s="1137"/>
      <c r="AF526" s="1036"/>
      <c r="AI526" s="1026"/>
      <c r="AJ526" s="1026"/>
      <c r="AK526" s="1026"/>
      <c r="AL526" s="1026"/>
      <c r="AM526" s="1026"/>
      <c r="AN526" s="1026"/>
      <c r="AO526" s="1026"/>
      <c r="AP526" s="1026"/>
      <c r="AQ526" s="1026"/>
      <c r="AR526" s="1026"/>
      <c r="AS526" s="1026"/>
      <c r="AT526" s="1026"/>
      <c r="AU526" s="1026"/>
      <c r="AV526" s="1026"/>
      <c r="AW526" s="1026"/>
      <c r="AX526" s="1026"/>
      <c r="AY526" s="1026"/>
    </row>
    <row r="527" spans="1:51">
      <c r="A527" s="1129"/>
      <c r="B527" s="1129"/>
      <c r="C527" s="1129"/>
      <c r="D527" s="1129"/>
      <c r="E527" s="1129"/>
      <c r="F527" s="1129"/>
      <c r="G527" s="1129"/>
      <c r="H527" s="1129"/>
      <c r="I527" s="1130"/>
      <c r="J527" s="1131"/>
      <c r="K527" s="1125"/>
      <c r="L527" s="1125"/>
      <c r="M527" s="1126"/>
      <c r="N527" s="1307"/>
      <c r="O527" s="1121"/>
      <c r="Z527" s="1080"/>
      <c r="AA527" s="1137"/>
      <c r="AC527" s="1080"/>
      <c r="AD527" s="1137"/>
      <c r="AF527" s="1036"/>
      <c r="AI527" s="1026"/>
      <c r="AJ527" s="1026"/>
      <c r="AK527" s="1026"/>
      <c r="AL527" s="1026"/>
      <c r="AM527" s="1026"/>
      <c r="AN527" s="1026"/>
      <c r="AO527" s="1026"/>
      <c r="AP527" s="1026"/>
      <c r="AQ527" s="1026"/>
      <c r="AR527" s="1026"/>
      <c r="AS527" s="1026"/>
      <c r="AT527" s="1026"/>
      <c r="AU527" s="1026"/>
      <c r="AV527" s="1026"/>
      <c r="AW527" s="1026"/>
      <c r="AX527" s="1026"/>
      <c r="AY527" s="1026"/>
    </row>
    <row r="528" spans="1:51">
      <c r="A528" s="1129"/>
      <c r="B528" s="1129"/>
      <c r="C528" s="1129"/>
      <c r="D528" s="1129"/>
      <c r="E528" s="1129"/>
      <c r="F528" s="1129"/>
      <c r="G528" s="1129"/>
      <c r="H528" s="1129"/>
      <c r="I528" s="1130"/>
      <c r="J528" s="1131"/>
      <c r="K528" s="1125"/>
      <c r="L528" s="1125"/>
      <c r="M528" s="1126"/>
      <c r="N528" s="1307"/>
      <c r="O528" s="1119"/>
      <c r="Z528" s="1080"/>
      <c r="AA528" s="1137"/>
      <c r="AC528" s="1080"/>
      <c r="AD528" s="1137"/>
      <c r="AF528" s="1036"/>
      <c r="AI528" s="1026"/>
      <c r="AJ528" s="1026"/>
      <c r="AK528" s="1026"/>
      <c r="AL528" s="1026"/>
      <c r="AM528" s="1026"/>
      <c r="AN528" s="1026"/>
      <c r="AO528" s="1026"/>
      <c r="AP528" s="1026"/>
      <c r="AQ528" s="1026"/>
      <c r="AR528" s="1026"/>
      <c r="AS528" s="1026"/>
      <c r="AT528" s="1026"/>
      <c r="AU528" s="1026"/>
      <c r="AV528" s="1026"/>
      <c r="AW528" s="1026"/>
      <c r="AX528" s="1026"/>
      <c r="AY528" s="1026"/>
    </row>
    <row r="529" spans="1:51">
      <c r="A529" s="1129"/>
      <c r="B529" s="1129"/>
      <c r="C529" s="1129"/>
      <c r="D529" s="1129"/>
      <c r="E529" s="1129"/>
      <c r="F529" s="1129"/>
      <c r="G529" s="1129"/>
      <c r="H529" s="1129"/>
      <c r="I529" s="1130"/>
      <c r="J529" s="1135"/>
      <c r="K529" s="1125"/>
      <c r="L529" s="1125"/>
      <c r="M529" s="1139"/>
      <c r="N529" s="1307"/>
      <c r="O529" s="1140"/>
      <c r="X529" s="1141"/>
      <c r="Z529" s="1080"/>
      <c r="AA529" s="1137"/>
      <c r="AC529" s="1080"/>
      <c r="AD529" s="1137"/>
      <c r="AF529" s="1036"/>
      <c r="AI529" s="1026"/>
      <c r="AJ529" s="1026"/>
      <c r="AK529" s="1026"/>
      <c r="AL529" s="1026"/>
      <c r="AM529" s="1026"/>
      <c r="AN529" s="1026"/>
      <c r="AO529" s="1026"/>
      <c r="AP529" s="1026"/>
      <c r="AQ529" s="1026"/>
      <c r="AR529" s="1026"/>
      <c r="AS529" s="1026"/>
      <c r="AT529" s="1026"/>
      <c r="AU529" s="1026"/>
      <c r="AV529" s="1026"/>
      <c r="AW529" s="1026"/>
      <c r="AX529" s="1026"/>
      <c r="AY529" s="1026"/>
    </row>
    <row r="530" spans="1:51">
      <c r="A530" s="1138"/>
      <c r="B530" s="1138"/>
      <c r="C530" s="1138"/>
      <c r="D530" s="1138"/>
      <c r="E530" s="1138"/>
      <c r="F530" s="1138"/>
      <c r="G530" s="1138"/>
      <c r="H530" s="1138"/>
      <c r="I530" s="1130"/>
      <c r="J530" s="1142"/>
      <c r="K530" s="1125"/>
      <c r="L530" s="1125"/>
      <c r="M530" s="1126"/>
      <c r="N530" s="1307"/>
      <c r="O530" s="1121"/>
      <c r="X530" s="1143"/>
      <c r="Z530" s="1080"/>
      <c r="AA530" s="1137"/>
      <c r="AC530" s="1080"/>
      <c r="AD530" s="1137"/>
      <c r="AF530" s="1036"/>
      <c r="AI530" s="1026"/>
      <c r="AJ530" s="1026"/>
      <c r="AK530" s="1026"/>
      <c r="AL530" s="1026"/>
      <c r="AM530" s="1026"/>
      <c r="AN530" s="1026"/>
      <c r="AO530" s="1026"/>
      <c r="AP530" s="1026"/>
      <c r="AQ530" s="1026"/>
      <c r="AR530" s="1026"/>
      <c r="AS530" s="1026"/>
      <c r="AT530" s="1026"/>
      <c r="AU530" s="1026"/>
      <c r="AV530" s="1026"/>
      <c r="AW530" s="1026"/>
      <c r="AX530" s="1026"/>
      <c r="AY530" s="1026"/>
    </row>
    <row r="531" spans="1:51">
      <c r="A531" s="1138"/>
      <c r="B531" s="1138"/>
      <c r="C531" s="1138"/>
      <c r="D531" s="1138"/>
      <c r="E531" s="1138"/>
      <c r="F531" s="1138"/>
      <c r="G531" s="1138"/>
      <c r="H531" s="1138"/>
      <c r="I531" s="1130"/>
      <c r="J531" s="1144"/>
      <c r="K531" s="1125"/>
      <c r="L531" s="1125"/>
      <c r="M531" s="1139"/>
      <c r="N531" s="1307"/>
      <c r="O531" s="1121"/>
      <c r="X531" s="1143"/>
      <c r="Z531" s="1080"/>
      <c r="AA531" s="1137"/>
      <c r="AC531" s="1080"/>
      <c r="AD531" s="1137"/>
      <c r="AF531" s="1036"/>
      <c r="AI531" s="1026"/>
      <c r="AJ531" s="1026"/>
      <c r="AK531" s="1026"/>
      <c r="AL531" s="1026"/>
      <c r="AM531" s="1026"/>
      <c r="AN531" s="1026"/>
      <c r="AO531" s="1026"/>
      <c r="AP531" s="1026"/>
      <c r="AQ531" s="1026"/>
      <c r="AR531" s="1026"/>
      <c r="AS531" s="1026"/>
      <c r="AT531" s="1026"/>
      <c r="AU531" s="1026"/>
      <c r="AV531" s="1026"/>
      <c r="AW531" s="1026"/>
      <c r="AX531" s="1026"/>
      <c r="AY531" s="1026"/>
    </row>
    <row r="532" spans="1:51">
      <c r="A532" s="1138"/>
      <c r="B532" s="1138"/>
      <c r="C532" s="1138"/>
      <c r="D532" s="1138"/>
      <c r="E532" s="1138"/>
      <c r="F532" s="1138"/>
      <c r="G532" s="1138"/>
      <c r="H532" s="1138"/>
      <c r="I532" s="1130"/>
      <c r="J532" s="1144"/>
      <c r="K532" s="1125"/>
      <c r="L532" s="1125"/>
      <c r="M532" s="1139"/>
      <c r="N532" s="1307"/>
      <c r="O532" s="1121"/>
      <c r="X532" s="1143"/>
      <c r="Z532" s="1080"/>
      <c r="AA532" s="1137"/>
      <c r="AC532" s="1080"/>
      <c r="AD532" s="1137"/>
      <c r="AF532" s="1036"/>
      <c r="AI532" s="1026"/>
      <c r="AJ532" s="1026"/>
      <c r="AK532" s="1026"/>
      <c r="AL532" s="1026"/>
      <c r="AM532" s="1026"/>
      <c r="AN532" s="1026"/>
      <c r="AO532" s="1026"/>
      <c r="AP532" s="1026"/>
      <c r="AQ532" s="1026"/>
      <c r="AR532" s="1026"/>
      <c r="AS532" s="1026"/>
      <c r="AT532" s="1026"/>
      <c r="AU532" s="1026"/>
      <c r="AV532" s="1026"/>
      <c r="AW532" s="1026"/>
      <c r="AX532" s="1026"/>
      <c r="AY532" s="1026"/>
    </row>
    <row r="533" spans="1:51">
      <c r="A533" s="1122"/>
      <c r="B533" s="1122"/>
      <c r="C533" s="1122"/>
      <c r="D533" s="1122"/>
      <c r="E533" s="1122"/>
      <c r="F533" s="1122"/>
      <c r="G533" s="1122"/>
      <c r="H533" s="1122"/>
      <c r="I533" s="1123"/>
      <c r="J533" s="1145"/>
      <c r="K533" s="1125"/>
      <c r="L533" s="1125"/>
      <c r="M533" s="1126"/>
      <c r="N533" s="1307"/>
      <c r="O533" s="1121"/>
      <c r="Z533" s="1080"/>
      <c r="AA533" s="1137"/>
      <c r="AC533" s="1080"/>
      <c r="AD533" s="1137"/>
      <c r="AF533" s="1036"/>
      <c r="AG533" s="1026"/>
      <c r="AH533" s="1026"/>
      <c r="AI533" s="1026"/>
      <c r="AJ533" s="1026"/>
      <c r="AK533" s="1026"/>
      <c r="AL533" s="1026"/>
      <c r="AM533" s="1026"/>
      <c r="AN533" s="1026"/>
      <c r="AO533" s="1026"/>
      <c r="AP533" s="1026"/>
      <c r="AQ533" s="1026"/>
      <c r="AR533" s="1026"/>
      <c r="AS533" s="1026"/>
      <c r="AT533" s="1026"/>
      <c r="AU533" s="1026"/>
      <c r="AV533" s="1026"/>
      <c r="AW533" s="1026"/>
      <c r="AX533" s="1026"/>
      <c r="AY533" s="1026"/>
    </row>
    <row r="534" spans="1:51">
      <c r="A534" s="1138"/>
      <c r="B534" s="1138"/>
      <c r="C534" s="1138"/>
      <c r="D534" s="1138"/>
      <c r="E534" s="1138"/>
      <c r="F534" s="1138"/>
      <c r="G534" s="1138"/>
      <c r="H534" s="1138"/>
      <c r="I534" s="1130"/>
      <c r="J534" s="1146"/>
      <c r="K534" s="1125"/>
      <c r="L534" s="1125"/>
      <c r="M534" s="1126"/>
      <c r="N534" s="1307"/>
      <c r="O534" s="1121"/>
      <c r="Z534" s="1080"/>
      <c r="AA534" s="1137"/>
      <c r="AC534" s="1080"/>
      <c r="AD534" s="1137"/>
      <c r="AF534" s="1036"/>
      <c r="AG534" s="1026"/>
      <c r="AH534" s="1026"/>
      <c r="AI534" s="1026"/>
      <c r="AJ534" s="1026"/>
      <c r="AK534" s="1026"/>
      <c r="AL534" s="1026"/>
      <c r="AM534" s="1026"/>
      <c r="AN534" s="1026"/>
      <c r="AO534" s="1026"/>
      <c r="AP534" s="1026"/>
      <c r="AQ534" s="1026"/>
      <c r="AR534" s="1026"/>
      <c r="AS534" s="1026"/>
      <c r="AT534" s="1026"/>
      <c r="AU534" s="1026"/>
      <c r="AV534" s="1026"/>
      <c r="AW534" s="1026"/>
      <c r="AX534" s="1026"/>
      <c r="AY534" s="1026"/>
    </row>
    <row r="535" spans="1:51">
      <c r="A535" s="1129"/>
      <c r="B535" s="1129"/>
      <c r="C535" s="1129"/>
      <c r="D535" s="1129"/>
      <c r="E535" s="1129"/>
      <c r="F535" s="1129"/>
      <c r="G535" s="1129"/>
      <c r="H535" s="1129"/>
      <c r="I535" s="1130"/>
      <c r="J535" s="1131"/>
      <c r="K535" s="1125"/>
      <c r="L535" s="1125"/>
      <c r="M535" s="1126"/>
      <c r="N535" s="1307"/>
      <c r="O535" s="1121"/>
      <c r="Z535" s="1080"/>
      <c r="AA535" s="1137"/>
      <c r="AC535" s="1080"/>
      <c r="AD535" s="1137"/>
      <c r="AF535" s="1036"/>
      <c r="AG535" s="1026"/>
      <c r="AH535" s="1026"/>
      <c r="AI535" s="1026"/>
      <c r="AJ535" s="1026"/>
      <c r="AK535" s="1026"/>
      <c r="AL535" s="1026"/>
      <c r="AM535" s="1026"/>
      <c r="AN535" s="1026"/>
      <c r="AO535" s="1026"/>
      <c r="AP535" s="1026"/>
      <c r="AQ535" s="1026"/>
      <c r="AR535" s="1026"/>
      <c r="AS535" s="1026"/>
      <c r="AT535" s="1026"/>
      <c r="AU535" s="1026"/>
      <c r="AV535" s="1026"/>
      <c r="AW535" s="1026"/>
      <c r="AX535" s="1026"/>
      <c r="AY535" s="1026"/>
    </row>
    <row r="536" spans="1:51">
      <c r="A536" s="1138"/>
      <c r="B536" s="1138"/>
      <c r="C536" s="1138"/>
      <c r="D536" s="1138"/>
      <c r="E536" s="1138"/>
      <c r="F536" s="1138"/>
      <c r="G536" s="1138"/>
      <c r="H536" s="1138"/>
      <c r="I536" s="1130"/>
      <c r="J536" s="1144"/>
      <c r="K536" s="1125"/>
      <c r="L536" s="1125"/>
      <c r="M536" s="1139"/>
      <c r="N536" s="1307"/>
      <c r="O536" s="1121"/>
      <c r="Z536" s="1080"/>
      <c r="AA536" s="1137"/>
      <c r="AC536" s="1080"/>
      <c r="AD536" s="1137"/>
      <c r="AF536" s="1036"/>
      <c r="AG536" s="1026"/>
      <c r="AH536" s="1026"/>
      <c r="AI536" s="1026"/>
      <c r="AJ536" s="1026"/>
      <c r="AK536" s="1026"/>
      <c r="AL536" s="1026"/>
      <c r="AM536" s="1026"/>
      <c r="AN536" s="1026"/>
      <c r="AO536" s="1026"/>
      <c r="AP536" s="1026"/>
      <c r="AQ536" s="1026"/>
      <c r="AR536" s="1026"/>
      <c r="AS536" s="1026"/>
      <c r="AT536" s="1026"/>
      <c r="AU536" s="1026"/>
      <c r="AV536" s="1026"/>
      <c r="AW536" s="1026"/>
      <c r="AX536" s="1026"/>
      <c r="AY536" s="1026"/>
    </row>
    <row r="537" spans="1:51">
      <c r="A537" s="1122"/>
      <c r="B537" s="1122"/>
      <c r="C537" s="1122"/>
      <c r="D537" s="1122"/>
      <c r="E537" s="1122"/>
      <c r="F537" s="1122"/>
      <c r="G537" s="1122"/>
      <c r="H537" s="1122"/>
      <c r="I537" s="1123"/>
      <c r="J537" s="1124"/>
      <c r="K537" s="1125"/>
      <c r="L537" s="1125"/>
      <c r="M537" s="1126"/>
      <c r="N537" s="1307"/>
      <c r="O537" s="1121"/>
      <c r="Z537" s="1080"/>
      <c r="AA537" s="1147"/>
      <c r="AC537" s="1080"/>
      <c r="AD537" s="1147"/>
      <c r="AF537" s="1036"/>
      <c r="AG537" s="1026"/>
      <c r="AH537" s="1026"/>
      <c r="AI537" s="1026"/>
      <c r="AJ537" s="1026"/>
      <c r="AK537" s="1026"/>
      <c r="AL537" s="1026"/>
      <c r="AM537" s="1026"/>
      <c r="AN537" s="1026"/>
      <c r="AO537" s="1026"/>
      <c r="AP537" s="1026"/>
      <c r="AQ537" s="1026"/>
      <c r="AR537" s="1026"/>
      <c r="AS537" s="1026"/>
      <c r="AT537" s="1026"/>
      <c r="AU537" s="1026"/>
      <c r="AV537" s="1026"/>
      <c r="AW537" s="1026"/>
      <c r="AX537" s="1026"/>
      <c r="AY537" s="1026"/>
    </row>
    <row r="538" spans="1:51">
      <c r="A538" s="1129"/>
      <c r="B538" s="1129"/>
      <c r="C538" s="1129"/>
      <c r="D538" s="1129"/>
      <c r="E538" s="1129"/>
      <c r="F538" s="1129"/>
      <c r="G538" s="1129"/>
      <c r="H538" s="1129"/>
      <c r="I538" s="1130"/>
      <c r="J538" s="1131"/>
      <c r="K538" s="1125"/>
      <c r="L538" s="1125"/>
      <c r="M538" s="1139"/>
      <c r="N538" s="1307"/>
      <c r="O538" s="1140"/>
      <c r="Z538" s="1080"/>
      <c r="AA538" s="1147"/>
      <c r="AC538" s="1080"/>
      <c r="AD538" s="1147"/>
      <c r="AF538" s="1036"/>
      <c r="AG538" s="1026"/>
      <c r="AH538" s="1026"/>
      <c r="AI538" s="1026"/>
      <c r="AJ538" s="1026"/>
      <c r="AK538" s="1026"/>
      <c r="AL538" s="1026"/>
      <c r="AM538" s="1026"/>
      <c r="AN538" s="1026"/>
      <c r="AO538" s="1026"/>
      <c r="AP538" s="1026"/>
      <c r="AQ538" s="1026"/>
      <c r="AR538" s="1026"/>
      <c r="AS538" s="1026"/>
      <c r="AT538" s="1026"/>
      <c r="AU538" s="1026"/>
      <c r="AV538" s="1026"/>
      <c r="AW538" s="1026"/>
      <c r="AX538" s="1026"/>
      <c r="AY538" s="1026"/>
    </row>
    <row r="539" spans="1:51">
      <c r="A539" s="1129"/>
      <c r="B539" s="1129"/>
      <c r="C539" s="1129"/>
      <c r="D539" s="1129"/>
      <c r="E539" s="1129"/>
      <c r="F539" s="1129"/>
      <c r="G539" s="1129"/>
      <c r="H539" s="1129"/>
      <c r="I539" s="1130"/>
      <c r="J539" s="1131"/>
      <c r="K539" s="1138"/>
      <c r="L539" s="1125"/>
      <c r="M539" s="1139"/>
      <c r="N539" s="1307"/>
      <c r="O539" s="1121"/>
      <c r="Z539" s="1080"/>
      <c r="AA539" s="1137"/>
      <c r="AC539" s="1080"/>
      <c r="AD539" s="1137"/>
      <c r="AF539" s="1036"/>
      <c r="AG539" s="1026"/>
      <c r="AH539" s="1026"/>
      <c r="AI539" s="1026"/>
      <c r="AJ539" s="1026"/>
      <c r="AK539" s="1026"/>
      <c r="AL539" s="1026"/>
      <c r="AM539" s="1026"/>
      <c r="AN539" s="1026"/>
      <c r="AO539" s="1026"/>
      <c r="AP539" s="1026"/>
      <c r="AQ539" s="1026"/>
      <c r="AR539" s="1026"/>
      <c r="AS539" s="1026"/>
      <c r="AT539" s="1026"/>
      <c r="AU539" s="1026"/>
      <c r="AV539" s="1026"/>
      <c r="AW539" s="1026"/>
      <c r="AX539" s="1026"/>
      <c r="AY539" s="1026"/>
    </row>
    <row r="540" spans="1:51">
      <c r="A540" s="1138"/>
      <c r="B540" s="1138"/>
      <c r="C540" s="1138"/>
      <c r="D540" s="1138"/>
      <c r="E540" s="1138"/>
      <c r="F540" s="1138"/>
      <c r="G540" s="1138"/>
      <c r="H540" s="1138"/>
      <c r="I540" s="1130"/>
      <c r="J540" s="1131"/>
      <c r="K540" s="1138"/>
      <c r="L540" s="1125"/>
      <c r="M540" s="1139"/>
      <c r="N540" s="1307"/>
      <c r="O540" s="1121"/>
      <c r="Z540" s="1080"/>
      <c r="AA540" s="1137"/>
      <c r="AC540" s="1080"/>
      <c r="AD540" s="1137"/>
      <c r="AF540" s="1036"/>
      <c r="AG540" s="1026"/>
      <c r="AH540" s="1026"/>
      <c r="AI540" s="1026"/>
      <c r="AJ540" s="1026"/>
      <c r="AK540" s="1026"/>
      <c r="AL540" s="1026"/>
      <c r="AM540" s="1026"/>
      <c r="AN540" s="1026"/>
      <c r="AO540" s="1026"/>
      <c r="AP540" s="1026"/>
      <c r="AQ540" s="1026"/>
      <c r="AR540" s="1026"/>
      <c r="AS540" s="1026"/>
      <c r="AT540" s="1026"/>
      <c r="AU540" s="1026"/>
      <c r="AV540" s="1026"/>
      <c r="AW540" s="1026"/>
      <c r="AX540" s="1026"/>
      <c r="AY540" s="1026"/>
    </row>
    <row r="541" spans="1:51">
      <c r="A541" s="1138"/>
      <c r="B541" s="1138"/>
      <c r="C541" s="1138"/>
      <c r="D541" s="1138"/>
      <c r="E541" s="1138"/>
      <c r="F541" s="1138"/>
      <c r="G541" s="1138"/>
      <c r="H541" s="1138"/>
      <c r="I541" s="1130"/>
      <c r="J541" s="1131"/>
      <c r="K541" s="1138"/>
      <c r="L541" s="1125"/>
      <c r="M541" s="1139"/>
      <c r="N541" s="1307"/>
      <c r="O541" s="1121"/>
      <c r="Z541" s="1080"/>
      <c r="AA541" s="1137"/>
      <c r="AC541" s="1080"/>
      <c r="AD541" s="1137"/>
      <c r="AF541" s="1036"/>
      <c r="AG541" s="1026"/>
      <c r="AH541" s="1026"/>
      <c r="AI541" s="1026"/>
      <c r="AJ541" s="1026"/>
      <c r="AK541" s="1026"/>
      <c r="AL541" s="1026"/>
      <c r="AM541" s="1026"/>
      <c r="AN541" s="1026"/>
      <c r="AO541" s="1026"/>
      <c r="AP541" s="1026"/>
      <c r="AQ541" s="1026"/>
      <c r="AR541" s="1026"/>
      <c r="AS541" s="1026"/>
      <c r="AT541" s="1026"/>
      <c r="AU541" s="1026"/>
      <c r="AV541" s="1026"/>
      <c r="AW541" s="1026"/>
      <c r="AX541" s="1026"/>
      <c r="AY541" s="1026"/>
    </row>
    <row r="542" spans="1:51">
      <c r="A542" s="1138"/>
      <c r="B542" s="1138"/>
      <c r="C542" s="1138"/>
      <c r="D542" s="1138"/>
      <c r="E542" s="1138"/>
      <c r="F542" s="1138"/>
      <c r="G542" s="1138"/>
      <c r="H542" s="1138"/>
      <c r="I542" s="1130"/>
      <c r="J542" s="1131"/>
      <c r="K542" s="1138"/>
      <c r="L542" s="1125"/>
      <c r="M542" s="1139"/>
      <c r="N542" s="1307"/>
      <c r="O542" s="1121"/>
      <c r="Z542" s="1080"/>
      <c r="AA542" s="1137"/>
      <c r="AC542" s="1080"/>
      <c r="AD542" s="1137"/>
      <c r="AF542" s="1036"/>
      <c r="AG542" s="1026"/>
      <c r="AH542" s="1026"/>
      <c r="AI542" s="1026"/>
      <c r="AJ542" s="1026"/>
      <c r="AK542" s="1026"/>
      <c r="AL542" s="1026"/>
      <c r="AM542" s="1026"/>
      <c r="AN542" s="1026"/>
      <c r="AO542" s="1026"/>
      <c r="AP542" s="1026"/>
      <c r="AQ542" s="1026"/>
      <c r="AR542" s="1026"/>
      <c r="AS542" s="1026"/>
      <c r="AT542" s="1026"/>
      <c r="AU542" s="1026"/>
      <c r="AV542" s="1026"/>
      <c r="AW542" s="1026"/>
      <c r="AX542" s="1026"/>
      <c r="AY542" s="1026"/>
    </row>
    <row r="543" spans="1:51">
      <c r="A543" s="1138"/>
      <c r="B543" s="1138"/>
      <c r="C543" s="1138"/>
      <c r="D543" s="1138"/>
      <c r="E543" s="1138"/>
      <c r="F543" s="1138"/>
      <c r="G543" s="1138"/>
      <c r="H543" s="1138"/>
      <c r="I543" s="1130"/>
      <c r="J543" s="1131"/>
      <c r="K543" s="1138"/>
      <c r="L543" s="1125"/>
      <c r="M543" s="1139"/>
      <c r="N543" s="1307"/>
      <c r="O543" s="1121"/>
      <c r="Z543" s="1080"/>
      <c r="AA543" s="1137"/>
      <c r="AC543" s="1080"/>
      <c r="AD543" s="1137"/>
      <c r="AF543" s="1036"/>
      <c r="AG543" s="1026"/>
      <c r="AH543" s="1026"/>
      <c r="AI543" s="1026"/>
      <c r="AJ543" s="1026"/>
      <c r="AK543" s="1026"/>
      <c r="AL543" s="1026"/>
      <c r="AM543" s="1026"/>
      <c r="AN543" s="1026"/>
      <c r="AO543" s="1026"/>
      <c r="AP543" s="1026"/>
      <c r="AQ543" s="1026"/>
      <c r="AR543" s="1026"/>
      <c r="AS543" s="1026"/>
      <c r="AT543" s="1026"/>
      <c r="AU543" s="1026"/>
      <c r="AV543" s="1026"/>
      <c r="AW543" s="1026"/>
      <c r="AX543" s="1026"/>
      <c r="AY543" s="1026"/>
    </row>
    <row r="544" spans="1:51">
      <c r="A544" s="1138"/>
      <c r="B544" s="1138"/>
      <c r="C544" s="1138"/>
      <c r="D544" s="1138"/>
      <c r="E544" s="1138"/>
      <c r="F544" s="1138"/>
      <c r="G544" s="1138"/>
      <c r="H544" s="1138"/>
      <c r="I544" s="1130"/>
      <c r="J544" s="1131"/>
      <c r="K544" s="1138"/>
      <c r="L544" s="1125"/>
      <c r="M544" s="1139"/>
      <c r="N544" s="1307"/>
      <c r="O544" s="1121"/>
      <c r="Z544" s="1080"/>
      <c r="AA544" s="1137"/>
      <c r="AC544" s="1080"/>
      <c r="AD544" s="1137"/>
      <c r="AF544" s="1036"/>
      <c r="AG544" s="1026"/>
      <c r="AH544" s="1026"/>
      <c r="AI544" s="1026"/>
      <c r="AJ544" s="1026"/>
      <c r="AK544" s="1026"/>
      <c r="AL544" s="1026"/>
      <c r="AM544" s="1026"/>
      <c r="AN544" s="1026"/>
      <c r="AO544" s="1026"/>
      <c r="AP544" s="1026"/>
      <c r="AQ544" s="1026"/>
      <c r="AR544" s="1026"/>
      <c r="AS544" s="1026"/>
      <c r="AT544" s="1026"/>
      <c r="AU544" s="1026"/>
      <c r="AV544" s="1026"/>
      <c r="AW544" s="1026"/>
      <c r="AX544" s="1026"/>
      <c r="AY544" s="1026"/>
    </row>
    <row r="545" spans="1:51">
      <c r="A545" s="1138"/>
      <c r="B545" s="1138"/>
      <c r="C545" s="1138"/>
      <c r="D545" s="1138"/>
      <c r="E545" s="1138"/>
      <c r="F545" s="1138"/>
      <c r="G545" s="1138"/>
      <c r="H545" s="1138"/>
      <c r="I545" s="1130"/>
      <c r="J545" s="1131"/>
      <c r="K545" s="1138"/>
      <c r="L545" s="1125"/>
      <c r="M545" s="1139"/>
      <c r="N545" s="1307"/>
      <c r="O545" s="1121"/>
      <c r="Z545" s="1080"/>
      <c r="AA545" s="1137"/>
      <c r="AC545" s="1080"/>
      <c r="AD545" s="1137"/>
      <c r="AF545" s="1036"/>
      <c r="AG545" s="1026"/>
      <c r="AH545" s="1026"/>
      <c r="AI545" s="1026"/>
      <c r="AJ545" s="1026"/>
      <c r="AK545" s="1026"/>
      <c r="AL545" s="1026"/>
      <c r="AM545" s="1026"/>
      <c r="AN545" s="1026"/>
      <c r="AO545" s="1026"/>
      <c r="AP545" s="1026"/>
      <c r="AQ545" s="1026"/>
      <c r="AR545" s="1026"/>
      <c r="AS545" s="1026"/>
      <c r="AT545" s="1026"/>
      <c r="AU545" s="1026"/>
      <c r="AV545" s="1026"/>
      <c r="AW545" s="1026"/>
      <c r="AX545" s="1026"/>
      <c r="AY545" s="1026"/>
    </row>
    <row r="546" spans="1:51">
      <c r="A546" s="1122"/>
      <c r="B546" s="1122"/>
      <c r="C546" s="1122"/>
      <c r="D546" s="1122"/>
      <c r="E546" s="1122"/>
      <c r="F546" s="1122"/>
      <c r="G546" s="1122"/>
      <c r="H546" s="1122"/>
      <c r="I546" s="1123"/>
      <c r="J546" s="1124"/>
      <c r="K546" s="1125"/>
      <c r="L546" s="1125"/>
      <c r="M546" s="1126"/>
      <c r="N546" s="1307"/>
      <c r="O546" s="1121"/>
      <c r="Z546" s="1080"/>
      <c r="AA546" s="1147"/>
      <c r="AC546" s="1080"/>
      <c r="AD546" s="1147"/>
      <c r="AF546" s="1036"/>
      <c r="AG546" s="1026"/>
      <c r="AH546" s="1026"/>
      <c r="AI546" s="1026"/>
      <c r="AJ546" s="1026"/>
      <c r="AK546" s="1026"/>
      <c r="AL546" s="1026"/>
      <c r="AM546" s="1026"/>
      <c r="AN546" s="1026"/>
      <c r="AO546" s="1026"/>
      <c r="AP546" s="1026"/>
      <c r="AQ546" s="1026"/>
      <c r="AR546" s="1026"/>
      <c r="AS546" s="1026"/>
      <c r="AT546" s="1026"/>
      <c r="AU546" s="1026"/>
      <c r="AV546" s="1026"/>
      <c r="AW546" s="1026"/>
      <c r="AX546" s="1026"/>
      <c r="AY546" s="1026"/>
    </row>
    <row r="547" spans="1:51">
      <c r="A547" s="1129"/>
      <c r="B547" s="1129"/>
      <c r="C547" s="1129"/>
      <c r="D547" s="1129"/>
      <c r="E547" s="1129"/>
      <c r="F547" s="1129"/>
      <c r="G547" s="1129"/>
      <c r="H547" s="1129"/>
      <c r="I547" s="1130"/>
      <c r="J547" s="1148"/>
      <c r="K547" s="1125"/>
      <c r="L547" s="1125"/>
      <c r="M547" s="1139"/>
      <c r="N547" s="1307"/>
      <c r="O547" s="1140"/>
      <c r="Z547" s="1080"/>
      <c r="AA547" s="1147"/>
      <c r="AC547" s="1080"/>
      <c r="AD547" s="1147"/>
      <c r="AF547" s="1036"/>
      <c r="AG547" s="1026"/>
      <c r="AH547" s="1026"/>
      <c r="AI547" s="1026"/>
      <c r="AJ547" s="1026"/>
      <c r="AK547" s="1026"/>
      <c r="AL547" s="1026"/>
      <c r="AM547" s="1026"/>
      <c r="AN547" s="1026"/>
      <c r="AO547" s="1026"/>
      <c r="AP547" s="1026"/>
      <c r="AQ547" s="1026"/>
      <c r="AR547" s="1026"/>
      <c r="AS547" s="1026"/>
      <c r="AT547" s="1026"/>
      <c r="AU547" s="1026"/>
      <c r="AV547" s="1026"/>
      <c r="AW547" s="1026"/>
      <c r="AX547" s="1026"/>
      <c r="AY547" s="1026"/>
    </row>
    <row r="548" spans="1:51">
      <c r="A548" s="1129"/>
      <c r="B548" s="1129"/>
      <c r="C548" s="1129"/>
      <c r="D548" s="1129"/>
      <c r="E548" s="1129"/>
      <c r="F548" s="1129"/>
      <c r="G548" s="1129"/>
      <c r="H548" s="1129"/>
      <c r="I548" s="1130"/>
      <c r="J548" s="1131"/>
      <c r="K548" s="1138"/>
      <c r="L548" s="1125"/>
      <c r="M548" s="1139"/>
      <c r="N548" s="1307"/>
      <c r="O548" s="1121"/>
      <c r="Z548" s="1080"/>
      <c r="AA548" s="1137"/>
      <c r="AC548" s="1080"/>
      <c r="AD548" s="1137"/>
      <c r="AF548" s="1036"/>
      <c r="AG548" s="1026"/>
      <c r="AH548" s="1026"/>
      <c r="AI548" s="1026"/>
      <c r="AJ548" s="1026"/>
      <c r="AK548" s="1026"/>
      <c r="AL548" s="1026"/>
      <c r="AM548" s="1026"/>
      <c r="AN548" s="1026"/>
      <c r="AO548" s="1026"/>
      <c r="AP548" s="1026"/>
      <c r="AQ548" s="1026"/>
      <c r="AR548" s="1026"/>
      <c r="AS548" s="1026"/>
      <c r="AT548" s="1026"/>
      <c r="AU548" s="1026"/>
      <c r="AV548" s="1026"/>
      <c r="AW548" s="1026"/>
      <c r="AX548" s="1026"/>
      <c r="AY548" s="1026"/>
    </row>
    <row r="549" spans="1:51">
      <c r="A549" s="1129"/>
      <c r="B549" s="1129"/>
      <c r="C549" s="1129"/>
      <c r="D549" s="1129"/>
      <c r="E549" s="1129"/>
      <c r="F549" s="1129"/>
      <c r="G549" s="1129"/>
      <c r="H549" s="1129"/>
      <c r="I549" s="1130"/>
      <c r="J549" s="1124"/>
      <c r="K549" s="1125"/>
      <c r="L549" s="1125"/>
      <c r="M549" s="1126"/>
      <c r="N549" s="1307"/>
      <c r="O549" s="1121"/>
      <c r="Z549" s="1080"/>
      <c r="AA549" s="1137"/>
      <c r="AC549" s="1080"/>
      <c r="AD549" s="1137"/>
      <c r="AF549" s="1036"/>
      <c r="AG549" s="1026"/>
      <c r="AH549" s="1026"/>
      <c r="AI549" s="1026"/>
      <c r="AJ549" s="1026"/>
      <c r="AK549" s="1026"/>
      <c r="AL549" s="1026"/>
      <c r="AM549" s="1026"/>
      <c r="AN549" s="1026"/>
      <c r="AO549" s="1026"/>
      <c r="AP549" s="1026"/>
      <c r="AQ549" s="1026"/>
      <c r="AR549" s="1026"/>
      <c r="AS549" s="1026"/>
      <c r="AT549" s="1026"/>
      <c r="AU549" s="1026"/>
      <c r="AV549" s="1026"/>
      <c r="AW549" s="1026"/>
      <c r="AX549" s="1026"/>
      <c r="AY549" s="1026"/>
    </row>
    <row r="550" spans="1:51">
      <c r="A550" s="1122"/>
      <c r="B550" s="1122"/>
      <c r="C550" s="1122"/>
      <c r="D550" s="1122"/>
      <c r="E550" s="1122"/>
      <c r="F550" s="1122"/>
      <c r="G550" s="1122"/>
      <c r="H550" s="1122"/>
      <c r="I550" s="1123"/>
      <c r="J550" s="1149"/>
      <c r="K550" s="1138"/>
      <c r="L550" s="1125"/>
      <c r="M550" s="1127"/>
      <c r="N550" s="1307"/>
      <c r="O550" s="1121"/>
      <c r="Z550" s="1080"/>
      <c r="AA550" s="1137"/>
      <c r="AC550" s="1080"/>
      <c r="AD550" s="1137"/>
      <c r="AF550" s="1036"/>
      <c r="AG550" s="1026"/>
      <c r="AH550" s="1026"/>
      <c r="AI550" s="1026"/>
      <c r="AJ550" s="1026"/>
      <c r="AK550" s="1026"/>
      <c r="AL550" s="1026"/>
      <c r="AM550" s="1026"/>
      <c r="AN550" s="1026"/>
      <c r="AO550" s="1026"/>
      <c r="AP550" s="1026"/>
      <c r="AQ550" s="1026"/>
      <c r="AR550" s="1026"/>
      <c r="AS550" s="1026"/>
      <c r="AT550" s="1026"/>
      <c r="AU550" s="1026"/>
      <c r="AV550" s="1026"/>
      <c r="AW550" s="1026"/>
      <c r="AX550" s="1026"/>
      <c r="AY550" s="1026"/>
    </row>
    <row r="551" spans="1:51">
      <c r="A551" s="1122"/>
      <c r="B551" s="1122"/>
      <c r="C551" s="1122"/>
      <c r="D551" s="1122"/>
      <c r="E551" s="1122"/>
      <c r="F551" s="1122"/>
      <c r="G551" s="1122"/>
      <c r="H551" s="1122"/>
      <c r="I551" s="1123"/>
      <c r="J551" s="1149"/>
      <c r="K551" s="1138"/>
      <c r="L551" s="1125"/>
      <c r="M551" s="1126"/>
      <c r="N551" s="1307"/>
      <c r="O551" s="1121"/>
      <c r="Z551" s="1080"/>
      <c r="AA551" s="1137"/>
      <c r="AC551" s="1080"/>
      <c r="AD551" s="1137"/>
      <c r="AF551" s="1036"/>
      <c r="AG551" s="1026"/>
      <c r="AH551" s="1026"/>
      <c r="AI551" s="1026"/>
      <c r="AJ551" s="1026"/>
      <c r="AK551" s="1026"/>
      <c r="AL551" s="1026"/>
      <c r="AM551" s="1026"/>
      <c r="AN551" s="1026"/>
      <c r="AO551" s="1026"/>
      <c r="AP551" s="1026"/>
      <c r="AQ551" s="1026"/>
      <c r="AR551" s="1026"/>
      <c r="AS551" s="1026"/>
      <c r="AT551" s="1026"/>
      <c r="AU551" s="1026"/>
      <c r="AV551" s="1026"/>
      <c r="AW551" s="1026"/>
      <c r="AX551" s="1026"/>
      <c r="AY551" s="1026"/>
    </row>
    <row r="552" spans="1:51">
      <c r="A552" s="1122"/>
      <c r="B552" s="1122"/>
      <c r="C552" s="1122"/>
      <c r="D552" s="1122"/>
      <c r="E552" s="1122"/>
      <c r="F552" s="1122"/>
      <c r="G552" s="1122"/>
      <c r="H552" s="1122"/>
      <c r="I552" s="1123"/>
      <c r="J552" s="1149"/>
      <c r="K552" s="1138"/>
      <c r="L552" s="1125"/>
      <c r="M552" s="1127"/>
      <c r="N552" s="1307"/>
      <c r="O552" s="1121"/>
      <c r="Z552" s="1080"/>
      <c r="AA552" s="1137"/>
      <c r="AC552" s="1080"/>
      <c r="AD552" s="1137"/>
      <c r="AF552" s="1036"/>
      <c r="AG552" s="1026"/>
      <c r="AH552" s="1026"/>
      <c r="AI552" s="1026"/>
      <c r="AJ552" s="1026"/>
      <c r="AK552" s="1026"/>
      <c r="AL552" s="1026"/>
      <c r="AM552" s="1026"/>
      <c r="AN552" s="1026"/>
      <c r="AO552" s="1026"/>
      <c r="AP552" s="1026"/>
      <c r="AQ552" s="1026"/>
      <c r="AR552" s="1026"/>
      <c r="AS552" s="1026"/>
      <c r="AT552" s="1026"/>
      <c r="AU552" s="1026"/>
      <c r="AV552" s="1026"/>
      <c r="AW552" s="1026"/>
      <c r="AX552" s="1026"/>
      <c r="AY552" s="1026"/>
    </row>
    <row r="553" spans="1:51">
      <c r="A553" s="1122"/>
      <c r="B553" s="1122"/>
      <c r="C553" s="1122"/>
      <c r="D553" s="1122"/>
      <c r="E553" s="1122"/>
      <c r="F553" s="1122"/>
      <c r="G553" s="1122"/>
      <c r="H553" s="1122"/>
      <c r="I553" s="1123"/>
      <c r="J553" s="1149"/>
      <c r="K553" s="1138"/>
      <c r="L553" s="1125"/>
      <c r="M553" s="1127"/>
      <c r="N553" s="1307"/>
      <c r="O553" s="1121"/>
      <c r="Z553" s="1080"/>
      <c r="AA553" s="1137"/>
      <c r="AC553" s="1080"/>
      <c r="AD553" s="1137"/>
      <c r="AF553" s="1036"/>
      <c r="AG553" s="1026"/>
      <c r="AH553" s="1026"/>
      <c r="AI553" s="1026"/>
      <c r="AJ553" s="1026"/>
      <c r="AK553" s="1026"/>
      <c r="AL553" s="1026"/>
      <c r="AM553" s="1026"/>
      <c r="AN553" s="1026"/>
      <c r="AO553" s="1026"/>
      <c r="AP553" s="1026"/>
      <c r="AQ553" s="1026"/>
      <c r="AR553" s="1026"/>
      <c r="AS553" s="1026"/>
      <c r="AT553" s="1026"/>
      <c r="AU553" s="1026"/>
      <c r="AV553" s="1026"/>
      <c r="AW553" s="1026"/>
      <c r="AX553" s="1026"/>
      <c r="AY553" s="1026"/>
    </row>
    <row r="554" spans="1:51">
      <c r="A554" s="1122"/>
      <c r="B554" s="1122"/>
      <c r="C554" s="1122"/>
      <c r="D554" s="1122"/>
      <c r="E554" s="1122"/>
      <c r="F554" s="1122"/>
      <c r="G554" s="1122"/>
      <c r="H554" s="1122"/>
      <c r="I554" s="1123"/>
      <c r="J554" s="1131"/>
      <c r="K554" s="1138"/>
      <c r="L554" s="1125"/>
      <c r="M554" s="1127"/>
      <c r="N554" s="1307"/>
      <c r="O554" s="1121"/>
      <c r="Z554" s="1080"/>
      <c r="AA554" s="1137"/>
      <c r="AC554" s="1080"/>
      <c r="AD554" s="1137"/>
      <c r="AF554" s="1036"/>
      <c r="AG554" s="1026"/>
      <c r="AH554" s="1026"/>
      <c r="AI554" s="1026"/>
      <c r="AJ554" s="1026"/>
      <c r="AK554" s="1026"/>
      <c r="AL554" s="1026"/>
      <c r="AM554" s="1026"/>
      <c r="AN554" s="1026"/>
      <c r="AO554" s="1026"/>
      <c r="AP554" s="1026"/>
      <c r="AQ554" s="1026"/>
      <c r="AR554" s="1026"/>
      <c r="AS554" s="1026"/>
      <c r="AT554" s="1026"/>
      <c r="AU554" s="1026"/>
      <c r="AV554" s="1026"/>
      <c r="AW554" s="1026"/>
      <c r="AX554" s="1026"/>
      <c r="AY554" s="1026"/>
    </row>
    <row r="555" spans="1:51">
      <c r="A555" s="1122"/>
      <c r="B555" s="1122"/>
      <c r="C555" s="1122"/>
      <c r="D555" s="1122"/>
      <c r="E555" s="1122"/>
      <c r="F555" s="1122"/>
      <c r="G555" s="1122"/>
      <c r="H555" s="1122"/>
      <c r="I555" s="1123"/>
      <c r="J555" s="1131"/>
      <c r="K555" s="1138"/>
      <c r="L555" s="1125"/>
      <c r="M555" s="1127"/>
      <c r="N555" s="1307"/>
      <c r="O555" s="1121"/>
      <c r="Z555" s="1080"/>
      <c r="AA555" s="1137"/>
      <c r="AC555" s="1080"/>
      <c r="AD555" s="1137"/>
      <c r="AF555" s="1036"/>
      <c r="AG555" s="1026"/>
      <c r="AH555" s="1026"/>
      <c r="AI555" s="1026"/>
      <c r="AJ555" s="1026"/>
      <c r="AK555" s="1026"/>
      <c r="AL555" s="1026"/>
      <c r="AM555" s="1026"/>
      <c r="AN555" s="1026"/>
      <c r="AO555" s="1026"/>
      <c r="AP555" s="1026"/>
      <c r="AQ555" s="1026"/>
      <c r="AR555" s="1026"/>
      <c r="AS555" s="1026"/>
      <c r="AT555" s="1026"/>
      <c r="AU555" s="1026"/>
      <c r="AV555" s="1026"/>
      <c r="AW555" s="1026"/>
      <c r="AX555" s="1026"/>
      <c r="AY555" s="1026"/>
    </row>
    <row r="556" spans="1:51">
      <c r="A556" s="1122"/>
      <c r="B556" s="1122"/>
      <c r="C556" s="1122"/>
      <c r="D556" s="1122"/>
      <c r="E556" s="1122"/>
      <c r="F556" s="1122"/>
      <c r="G556" s="1122"/>
      <c r="H556" s="1122"/>
      <c r="I556" s="1123"/>
      <c r="J556" s="1124"/>
      <c r="K556" s="1125"/>
      <c r="L556" s="1125"/>
      <c r="M556" s="1126"/>
      <c r="N556" s="1307"/>
      <c r="O556" s="1121"/>
      <c r="Z556" s="1080"/>
      <c r="AA556" s="1137"/>
      <c r="AC556" s="1080"/>
      <c r="AD556" s="1137"/>
      <c r="AF556" s="1036"/>
      <c r="AG556" s="1026"/>
      <c r="AH556" s="1026"/>
      <c r="AI556" s="1026"/>
      <c r="AJ556" s="1026"/>
      <c r="AK556" s="1026"/>
      <c r="AL556" s="1026"/>
      <c r="AM556" s="1026"/>
      <c r="AN556" s="1026"/>
      <c r="AO556" s="1026"/>
      <c r="AP556" s="1026"/>
      <c r="AQ556" s="1026"/>
      <c r="AR556" s="1026"/>
      <c r="AS556" s="1026"/>
      <c r="AT556" s="1026"/>
      <c r="AU556" s="1026"/>
      <c r="AV556" s="1026"/>
      <c r="AW556" s="1026"/>
      <c r="AX556" s="1026"/>
      <c r="AY556" s="1026"/>
    </row>
    <row r="557" spans="1:51">
      <c r="A557" s="1129"/>
      <c r="B557" s="1129"/>
      <c r="C557" s="1129"/>
      <c r="D557" s="1129"/>
      <c r="E557" s="1129"/>
      <c r="F557" s="1129"/>
      <c r="G557" s="1129"/>
      <c r="H557" s="1129"/>
      <c r="I557" s="1130"/>
      <c r="J557" s="1149"/>
      <c r="K557" s="1138"/>
      <c r="L557" s="1138"/>
      <c r="M557" s="1127"/>
      <c r="N557" s="1307"/>
      <c r="O557" s="1121"/>
      <c r="Z557" s="1080"/>
      <c r="AA557" s="1137"/>
      <c r="AC557" s="1080"/>
      <c r="AD557" s="1137"/>
      <c r="AF557" s="1036"/>
      <c r="AG557" s="1026"/>
      <c r="AH557" s="1026"/>
      <c r="AI557" s="1026"/>
      <c r="AJ557" s="1026"/>
      <c r="AK557" s="1026"/>
      <c r="AL557" s="1026"/>
      <c r="AM557" s="1026"/>
      <c r="AN557" s="1026"/>
      <c r="AO557" s="1026"/>
      <c r="AP557" s="1026"/>
      <c r="AQ557" s="1026"/>
      <c r="AR557" s="1026"/>
      <c r="AS557" s="1026"/>
      <c r="AT557" s="1026"/>
      <c r="AU557" s="1026"/>
      <c r="AV557" s="1026"/>
      <c r="AW557" s="1026"/>
      <c r="AX557" s="1026"/>
      <c r="AY557" s="1026"/>
    </row>
    <row r="558" spans="1:51">
      <c r="A558" s="1129"/>
      <c r="B558" s="1129"/>
      <c r="C558" s="1129"/>
      <c r="D558" s="1129"/>
      <c r="E558" s="1129"/>
      <c r="F558" s="1129"/>
      <c r="G558" s="1129"/>
      <c r="H558" s="1129"/>
      <c r="I558" s="1130"/>
      <c r="J558" s="1149"/>
      <c r="K558" s="1138"/>
      <c r="L558" s="1138"/>
      <c r="M558" s="1127"/>
      <c r="N558" s="1307"/>
      <c r="O558" s="1121"/>
      <c r="Z558" s="1080"/>
      <c r="AA558" s="1137"/>
      <c r="AC558" s="1080"/>
      <c r="AD558" s="1137"/>
      <c r="AF558" s="1036"/>
      <c r="AG558" s="1026"/>
      <c r="AH558" s="1026"/>
      <c r="AI558" s="1026"/>
      <c r="AJ558" s="1026"/>
      <c r="AK558" s="1026"/>
      <c r="AL558" s="1026"/>
      <c r="AM558" s="1026"/>
      <c r="AN558" s="1026"/>
      <c r="AO558" s="1026"/>
      <c r="AP558" s="1026"/>
      <c r="AQ558" s="1026"/>
      <c r="AR558" s="1026"/>
      <c r="AS558" s="1026"/>
      <c r="AT558" s="1026"/>
      <c r="AU558" s="1026"/>
      <c r="AV558" s="1026"/>
      <c r="AW558" s="1026"/>
      <c r="AX558" s="1026"/>
      <c r="AY558" s="1026"/>
    </row>
    <row r="559" spans="1:51">
      <c r="A559" s="1129"/>
      <c r="B559" s="1129"/>
      <c r="C559" s="1129"/>
      <c r="D559" s="1129"/>
      <c r="E559" s="1129"/>
      <c r="F559" s="1129"/>
      <c r="G559" s="1129"/>
      <c r="H559" s="1129"/>
      <c r="I559" s="1130"/>
      <c r="J559" s="1149"/>
      <c r="K559" s="1138"/>
      <c r="L559" s="1138"/>
      <c r="M559" s="1127"/>
      <c r="N559" s="1307"/>
      <c r="O559" s="1121"/>
      <c r="Z559" s="1080"/>
      <c r="AA559" s="1137"/>
      <c r="AC559" s="1080"/>
      <c r="AD559" s="1137"/>
      <c r="AF559" s="1036"/>
      <c r="AG559" s="1026"/>
      <c r="AH559" s="1026"/>
      <c r="AI559" s="1026"/>
      <c r="AJ559" s="1026"/>
      <c r="AK559" s="1026"/>
      <c r="AL559" s="1026"/>
      <c r="AM559" s="1026"/>
      <c r="AN559" s="1026"/>
      <c r="AO559" s="1026"/>
      <c r="AP559" s="1026"/>
      <c r="AQ559" s="1026"/>
      <c r="AR559" s="1026"/>
      <c r="AS559" s="1026"/>
      <c r="AT559" s="1026"/>
      <c r="AU559" s="1026"/>
      <c r="AV559" s="1026"/>
      <c r="AW559" s="1026"/>
      <c r="AX559" s="1026"/>
      <c r="AY559" s="1026"/>
    </row>
    <row r="560" spans="1:51">
      <c r="A560" s="1129"/>
      <c r="B560" s="1129"/>
      <c r="C560" s="1129"/>
      <c r="D560" s="1129"/>
      <c r="E560" s="1129"/>
      <c r="F560" s="1129"/>
      <c r="G560" s="1129"/>
      <c r="H560" s="1129"/>
      <c r="I560" s="1130"/>
      <c r="J560" s="1149"/>
      <c r="K560" s="1138"/>
      <c r="L560" s="1138"/>
      <c r="M560" s="1127"/>
      <c r="N560" s="1307"/>
      <c r="O560" s="1121"/>
      <c r="Z560" s="1080"/>
      <c r="AA560" s="1137"/>
      <c r="AC560" s="1080"/>
      <c r="AD560" s="1137"/>
      <c r="AF560" s="1036"/>
      <c r="AG560" s="1026"/>
      <c r="AH560" s="1026"/>
      <c r="AI560" s="1026"/>
      <c r="AJ560" s="1026"/>
      <c r="AK560" s="1026"/>
      <c r="AL560" s="1026"/>
      <c r="AM560" s="1026"/>
      <c r="AN560" s="1026"/>
      <c r="AO560" s="1026"/>
      <c r="AP560" s="1026"/>
      <c r="AQ560" s="1026"/>
      <c r="AR560" s="1026"/>
      <c r="AS560" s="1026"/>
      <c r="AT560" s="1026"/>
      <c r="AU560" s="1026"/>
      <c r="AV560" s="1026"/>
      <c r="AW560" s="1026"/>
      <c r="AX560" s="1026"/>
      <c r="AY560" s="1026"/>
    </row>
    <row r="561" spans="1:51">
      <c r="A561" s="1150"/>
      <c r="B561" s="1150"/>
      <c r="C561" s="1150"/>
      <c r="D561" s="1150"/>
      <c r="E561" s="1150"/>
      <c r="F561" s="1150"/>
      <c r="G561" s="1150"/>
      <c r="H561" s="1150"/>
      <c r="I561" s="1123"/>
      <c r="J561" s="1124"/>
      <c r="K561" s="1125"/>
      <c r="L561" s="1125"/>
      <c r="M561" s="1126"/>
      <c r="N561" s="1307"/>
      <c r="O561" s="1121"/>
      <c r="Z561" s="1080"/>
      <c r="AA561" s="1137"/>
      <c r="AC561" s="1080"/>
      <c r="AD561" s="1137"/>
      <c r="AF561" s="1036"/>
      <c r="AG561" s="1026"/>
      <c r="AH561" s="1026"/>
      <c r="AI561" s="1026"/>
      <c r="AJ561" s="1026"/>
      <c r="AK561" s="1026"/>
      <c r="AL561" s="1026"/>
      <c r="AM561" s="1026"/>
      <c r="AN561" s="1026"/>
      <c r="AO561" s="1026"/>
      <c r="AP561" s="1026"/>
      <c r="AQ561" s="1026"/>
      <c r="AR561" s="1026"/>
      <c r="AS561" s="1026"/>
      <c r="AT561" s="1026"/>
      <c r="AU561" s="1026"/>
      <c r="AV561" s="1026"/>
      <c r="AW561" s="1026"/>
      <c r="AX561" s="1026"/>
      <c r="AY561" s="1026"/>
    </row>
    <row r="562" spans="1:51">
      <c r="A562" s="1151"/>
      <c r="B562" s="1151"/>
      <c r="C562" s="1151"/>
      <c r="D562" s="1151"/>
      <c r="E562" s="1151"/>
      <c r="F562" s="1151"/>
      <c r="G562" s="1151"/>
      <c r="H562" s="1151"/>
      <c r="I562" s="1152"/>
      <c r="J562" s="1149"/>
      <c r="K562" s="1151"/>
      <c r="L562" s="1151"/>
      <c r="M562" s="1127"/>
      <c r="N562" s="1307"/>
      <c r="O562" s="1121"/>
      <c r="Z562" s="1080"/>
      <c r="AA562" s="1137"/>
      <c r="AC562" s="1080"/>
      <c r="AD562" s="1137"/>
      <c r="AF562" s="1036"/>
      <c r="AG562" s="1026"/>
      <c r="AH562" s="1026"/>
      <c r="AI562" s="1026"/>
      <c r="AJ562" s="1026"/>
      <c r="AK562" s="1026"/>
      <c r="AL562" s="1026"/>
      <c r="AM562" s="1026"/>
      <c r="AN562" s="1026"/>
      <c r="AO562" s="1026"/>
      <c r="AP562" s="1026"/>
      <c r="AQ562" s="1026"/>
      <c r="AR562" s="1026"/>
      <c r="AS562" s="1026"/>
      <c r="AT562" s="1026"/>
      <c r="AU562" s="1026"/>
      <c r="AV562" s="1026"/>
      <c r="AW562" s="1026"/>
      <c r="AX562" s="1026"/>
      <c r="AY562" s="1026"/>
    </row>
    <row r="563" spans="1:51">
      <c r="A563" s="1151"/>
      <c r="B563" s="1151"/>
      <c r="C563" s="1151"/>
      <c r="D563" s="1151"/>
      <c r="E563" s="1151"/>
      <c r="F563" s="1151"/>
      <c r="G563" s="1151"/>
      <c r="H563" s="1151"/>
      <c r="I563" s="1152"/>
      <c r="J563" s="1149"/>
      <c r="K563" s="1151"/>
      <c r="L563" s="1151"/>
      <c r="M563" s="1127"/>
      <c r="N563" s="1307"/>
      <c r="O563" s="1121"/>
      <c r="Z563" s="1080"/>
      <c r="AA563" s="1137"/>
      <c r="AC563" s="1080"/>
      <c r="AD563" s="1137"/>
      <c r="AF563" s="1036"/>
      <c r="AG563" s="1026"/>
      <c r="AH563" s="1026"/>
      <c r="AI563" s="1026"/>
      <c r="AJ563" s="1026"/>
      <c r="AK563" s="1026"/>
      <c r="AL563" s="1026"/>
      <c r="AM563" s="1026"/>
      <c r="AN563" s="1026"/>
      <c r="AO563" s="1026"/>
      <c r="AP563" s="1026"/>
      <c r="AQ563" s="1026"/>
      <c r="AR563" s="1026"/>
      <c r="AS563" s="1026"/>
      <c r="AT563" s="1026"/>
      <c r="AU563" s="1026"/>
      <c r="AV563" s="1026"/>
      <c r="AW563" s="1026"/>
      <c r="AX563" s="1026"/>
      <c r="AY563" s="1026"/>
    </row>
    <row r="564" spans="1:51">
      <c r="A564" s="1151"/>
      <c r="B564" s="1151"/>
      <c r="C564" s="1151"/>
      <c r="D564" s="1151"/>
      <c r="E564" s="1151"/>
      <c r="F564" s="1151"/>
      <c r="G564" s="1151"/>
      <c r="H564" s="1151"/>
      <c r="I564" s="1152"/>
      <c r="J564" s="1149"/>
      <c r="K564" s="1151"/>
      <c r="L564" s="1151"/>
      <c r="M564" s="1127"/>
      <c r="N564" s="1307"/>
      <c r="O564" s="1121"/>
      <c r="Z564" s="1080"/>
      <c r="AA564" s="1137"/>
      <c r="AC564" s="1080"/>
      <c r="AD564" s="1137"/>
      <c r="AF564" s="1036"/>
      <c r="AG564" s="1026"/>
      <c r="AH564" s="1026"/>
      <c r="AI564" s="1026"/>
      <c r="AJ564" s="1026"/>
      <c r="AK564" s="1026"/>
      <c r="AL564" s="1026"/>
      <c r="AM564" s="1026"/>
      <c r="AN564" s="1026"/>
      <c r="AO564" s="1026"/>
      <c r="AP564" s="1026"/>
      <c r="AQ564" s="1026"/>
      <c r="AR564" s="1026"/>
      <c r="AS564" s="1026"/>
      <c r="AT564" s="1026"/>
      <c r="AU564" s="1026"/>
      <c r="AV564" s="1026"/>
      <c r="AW564" s="1026"/>
      <c r="AX564" s="1026"/>
      <c r="AY564" s="1026"/>
    </row>
    <row r="565" spans="1:51">
      <c r="A565" s="1151"/>
      <c r="B565" s="1151"/>
      <c r="C565" s="1151"/>
      <c r="D565" s="1151"/>
      <c r="E565" s="1151"/>
      <c r="F565" s="1151"/>
      <c r="G565" s="1151"/>
      <c r="H565" s="1151"/>
      <c r="I565" s="1152"/>
      <c r="J565" s="1149"/>
      <c r="K565" s="1151"/>
      <c r="L565" s="1151"/>
      <c r="M565" s="1127"/>
      <c r="N565" s="1307"/>
      <c r="O565" s="1121"/>
      <c r="Z565" s="1080"/>
      <c r="AA565" s="1137"/>
      <c r="AC565" s="1080"/>
      <c r="AD565" s="1137"/>
      <c r="AF565" s="1036"/>
      <c r="AG565" s="1026"/>
      <c r="AH565" s="1026"/>
      <c r="AI565" s="1026"/>
      <c r="AJ565" s="1026"/>
      <c r="AK565" s="1026"/>
      <c r="AL565" s="1026"/>
      <c r="AM565" s="1026"/>
      <c r="AN565" s="1026"/>
      <c r="AO565" s="1026"/>
      <c r="AP565" s="1026"/>
      <c r="AQ565" s="1026"/>
      <c r="AR565" s="1026"/>
      <c r="AS565" s="1026"/>
      <c r="AT565" s="1026"/>
      <c r="AU565" s="1026"/>
      <c r="AV565" s="1026"/>
      <c r="AW565" s="1026"/>
      <c r="AX565" s="1026"/>
      <c r="AY565" s="1026"/>
    </row>
    <row r="566" spans="1:51">
      <c r="A566" s="1151"/>
      <c r="B566" s="1151"/>
      <c r="C566" s="1151"/>
      <c r="D566" s="1151"/>
      <c r="E566" s="1151"/>
      <c r="F566" s="1151"/>
      <c r="G566" s="1151"/>
      <c r="H566" s="1151"/>
      <c r="I566" s="1152"/>
      <c r="J566" s="1149"/>
      <c r="K566" s="1151"/>
      <c r="L566" s="1151"/>
      <c r="M566" s="1127"/>
      <c r="N566" s="1307"/>
      <c r="O566" s="1121"/>
      <c r="Z566" s="1080"/>
      <c r="AA566" s="1137"/>
      <c r="AC566" s="1080"/>
      <c r="AD566" s="1137"/>
      <c r="AF566" s="1036"/>
      <c r="AG566" s="1026"/>
      <c r="AH566" s="1026"/>
      <c r="AI566" s="1026"/>
      <c r="AJ566" s="1026"/>
      <c r="AK566" s="1026"/>
      <c r="AL566" s="1026"/>
      <c r="AM566" s="1026"/>
      <c r="AN566" s="1026"/>
      <c r="AO566" s="1026"/>
      <c r="AP566" s="1026"/>
      <c r="AQ566" s="1026"/>
      <c r="AR566" s="1026"/>
      <c r="AS566" s="1026"/>
      <c r="AT566" s="1026"/>
      <c r="AU566" s="1026"/>
      <c r="AV566" s="1026"/>
      <c r="AW566" s="1026"/>
      <c r="AX566" s="1026"/>
      <c r="AY566" s="1026"/>
    </row>
    <row r="567" spans="1:51">
      <c r="A567" s="1138"/>
      <c r="B567" s="1138"/>
      <c r="C567" s="1138"/>
      <c r="D567" s="1138"/>
      <c r="E567" s="1138"/>
      <c r="F567" s="1138"/>
      <c r="G567" s="1138"/>
      <c r="H567" s="1138"/>
      <c r="I567" s="1130"/>
      <c r="J567" s="1421"/>
      <c r="K567" s="1421"/>
      <c r="L567" s="1421"/>
      <c r="M567" s="1127"/>
      <c r="N567" s="1307"/>
      <c r="O567" s="1121"/>
      <c r="Z567" s="1121"/>
      <c r="AA567" s="1137"/>
      <c r="AC567" s="1121"/>
      <c r="AD567" s="1137"/>
      <c r="AF567" s="1036"/>
      <c r="AG567" s="1026"/>
      <c r="AH567" s="1026"/>
      <c r="AI567" s="1026"/>
      <c r="AJ567" s="1026"/>
      <c r="AK567" s="1026"/>
      <c r="AL567" s="1026"/>
      <c r="AM567" s="1026"/>
      <c r="AN567" s="1026"/>
      <c r="AO567" s="1026"/>
      <c r="AP567" s="1026"/>
      <c r="AQ567" s="1026"/>
      <c r="AR567" s="1026"/>
      <c r="AS567" s="1026"/>
      <c r="AT567" s="1026"/>
      <c r="AU567" s="1026"/>
      <c r="AV567" s="1026"/>
      <c r="AW567" s="1026"/>
      <c r="AX567" s="1026"/>
      <c r="AY567" s="1026"/>
    </row>
    <row r="568" spans="1:51">
      <c r="A568" s="1151"/>
      <c r="B568" s="1151"/>
      <c r="C568" s="1151"/>
      <c r="D568" s="1151"/>
      <c r="E568" s="1151"/>
      <c r="F568" s="1151"/>
      <c r="G568" s="1151"/>
      <c r="H568" s="1151"/>
      <c r="I568" s="1152"/>
      <c r="J568" s="1415"/>
      <c r="K568" s="1415"/>
      <c r="L568" s="1415"/>
      <c r="M568" s="1127"/>
      <c r="N568" s="1307"/>
      <c r="O568" s="1121"/>
      <c r="Z568" s="1121"/>
      <c r="AA568" s="1137"/>
      <c r="AC568" s="1121"/>
      <c r="AD568" s="1137"/>
      <c r="AG568" s="1026"/>
      <c r="AH568" s="1026"/>
      <c r="AI568" s="1026"/>
      <c r="AJ568" s="1026"/>
      <c r="AK568" s="1026"/>
      <c r="AL568" s="1026"/>
      <c r="AM568" s="1026"/>
      <c r="AN568" s="1026"/>
      <c r="AO568" s="1026"/>
      <c r="AP568" s="1026"/>
      <c r="AQ568" s="1026"/>
      <c r="AR568" s="1026"/>
      <c r="AS568" s="1026"/>
      <c r="AT568" s="1026"/>
      <c r="AU568" s="1026"/>
      <c r="AV568" s="1026"/>
      <c r="AW568" s="1026"/>
      <c r="AX568" s="1026"/>
      <c r="AY568" s="1026"/>
    </row>
    <row r="569" spans="1:51">
      <c r="A569" s="1151"/>
      <c r="B569" s="1151"/>
      <c r="C569" s="1151"/>
      <c r="D569" s="1151"/>
      <c r="E569" s="1151"/>
      <c r="F569" s="1151"/>
      <c r="G569" s="1151"/>
      <c r="H569" s="1151"/>
      <c r="I569" s="1152"/>
      <c r="J569" s="1419"/>
      <c r="K569" s="1419"/>
      <c r="L569" s="1419"/>
      <c r="M569" s="1127"/>
      <c r="N569" s="1307"/>
      <c r="O569" s="1121"/>
      <c r="Z569" s="1121"/>
      <c r="AA569" s="1137"/>
      <c r="AC569" s="1121"/>
      <c r="AD569" s="1137"/>
      <c r="AF569" s="1086"/>
      <c r="AG569" s="1026"/>
      <c r="AH569" s="1026"/>
      <c r="AI569" s="1026"/>
      <c r="AJ569" s="1026"/>
      <c r="AK569" s="1026"/>
      <c r="AL569" s="1026"/>
      <c r="AM569" s="1026"/>
      <c r="AN569" s="1026"/>
      <c r="AO569" s="1026"/>
      <c r="AP569" s="1026"/>
      <c r="AQ569" s="1026"/>
      <c r="AR569" s="1026"/>
      <c r="AS569" s="1026"/>
      <c r="AT569" s="1026"/>
      <c r="AU569" s="1026"/>
      <c r="AV569" s="1026"/>
      <c r="AW569" s="1026"/>
      <c r="AX569" s="1026"/>
      <c r="AY569" s="1026"/>
    </row>
    <row r="570" spans="1:51">
      <c r="A570" s="1098"/>
      <c r="B570" s="1098"/>
      <c r="C570" s="1098"/>
      <c r="D570" s="1098"/>
      <c r="E570" s="1098"/>
      <c r="F570" s="1098"/>
      <c r="G570" s="1098"/>
      <c r="H570" s="1098"/>
      <c r="I570" s="1099"/>
      <c r="J570" s="1100"/>
      <c r="K570" s="1098"/>
      <c r="L570" s="1098"/>
      <c r="M570" s="1100"/>
      <c r="N570" s="1098"/>
      <c r="O570" s="1121"/>
      <c r="AG570" s="1026"/>
      <c r="AH570" s="1026"/>
      <c r="AI570" s="1026"/>
      <c r="AJ570" s="1026"/>
      <c r="AK570" s="1026"/>
      <c r="AL570" s="1026"/>
      <c r="AM570" s="1026"/>
      <c r="AN570" s="1026"/>
      <c r="AO570" s="1026"/>
      <c r="AP570" s="1026"/>
      <c r="AQ570" s="1026"/>
      <c r="AR570" s="1026"/>
      <c r="AS570" s="1026"/>
      <c r="AT570" s="1026"/>
      <c r="AU570" s="1026"/>
      <c r="AV570" s="1026"/>
      <c r="AW570" s="1026"/>
      <c r="AX570" s="1026"/>
      <c r="AY570" s="1026"/>
    </row>
    <row r="571" spans="1:51">
      <c r="A571" s="1098"/>
      <c r="B571" s="1098"/>
      <c r="C571" s="1098"/>
      <c r="D571" s="1098"/>
      <c r="E571" s="1098"/>
      <c r="F571" s="1098"/>
      <c r="G571" s="1098"/>
      <c r="H571" s="1098"/>
      <c r="I571" s="1099"/>
      <c r="J571" s="1100"/>
      <c r="K571" s="1098"/>
      <c r="L571" s="1098"/>
      <c r="M571" s="1100"/>
      <c r="N571" s="1098"/>
      <c r="O571" s="1121"/>
      <c r="AG571" s="1026"/>
      <c r="AH571" s="1026"/>
      <c r="AI571" s="1026"/>
      <c r="AJ571" s="1026"/>
      <c r="AK571" s="1026"/>
      <c r="AL571" s="1026"/>
      <c r="AM571" s="1026"/>
      <c r="AN571" s="1026"/>
      <c r="AO571" s="1026"/>
      <c r="AP571" s="1026"/>
      <c r="AQ571" s="1026"/>
      <c r="AR571" s="1026"/>
      <c r="AS571" s="1026"/>
      <c r="AT571" s="1026"/>
      <c r="AU571" s="1026"/>
      <c r="AV571" s="1026"/>
      <c r="AW571" s="1026"/>
      <c r="AX571" s="1026"/>
      <c r="AY571" s="1026"/>
    </row>
    <row r="572" spans="1:51">
      <c r="A572" s="1098"/>
      <c r="B572" s="1098"/>
      <c r="C572" s="1098"/>
      <c r="D572" s="1098"/>
      <c r="E572" s="1098"/>
      <c r="F572" s="1098"/>
      <c r="G572" s="1098"/>
      <c r="H572" s="1098"/>
      <c r="I572" s="1099"/>
      <c r="J572" s="1100"/>
      <c r="K572" s="1098"/>
      <c r="L572" s="1098"/>
      <c r="M572" s="1100"/>
      <c r="N572" s="1098"/>
      <c r="O572" s="1121"/>
      <c r="AG572" s="1026"/>
      <c r="AH572" s="1026"/>
      <c r="AI572" s="1026"/>
      <c r="AJ572" s="1026"/>
      <c r="AK572" s="1026"/>
      <c r="AL572" s="1026"/>
      <c r="AM572" s="1026"/>
      <c r="AN572" s="1026"/>
      <c r="AO572" s="1026"/>
      <c r="AP572" s="1026"/>
      <c r="AQ572" s="1026"/>
      <c r="AR572" s="1026"/>
      <c r="AS572" s="1026"/>
      <c r="AT572" s="1026"/>
      <c r="AU572" s="1026"/>
      <c r="AV572" s="1026"/>
      <c r="AW572" s="1026"/>
      <c r="AX572" s="1026"/>
      <c r="AY572" s="1026"/>
    </row>
    <row r="573" spans="1:51">
      <c r="A573" s="1098"/>
      <c r="B573" s="1098"/>
      <c r="C573" s="1098"/>
      <c r="D573" s="1098"/>
      <c r="E573" s="1098"/>
      <c r="F573" s="1098"/>
      <c r="G573" s="1098"/>
      <c r="H573" s="1098"/>
      <c r="I573" s="1099"/>
      <c r="J573" s="1100"/>
      <c r="K573" s="1098"/>
      <c r="L573" s="1098"/>
      <c r="M573" s="1100"/>
      <c r="N573" s="1098"/>
      <c r="O573" s="1121"/>
      <c r="AG573" s="1026"/>
      <c r="AH573" s="1026"/>
      <c r="AI573" s="1026"/>
      <c r="AJ573" s="1026"/>
      <c r="AK573" s="1026"/>
      <c r="AL573" s="1026"/>
      <c r="AM573" s="1026"/>
      <c r="AN573" s="1026"/>
      <c r="AO573" s="1026"/>
      <c r="AP573" s="1026"/>
      <c r="AQ573" s="1026"/>
      <c r="AR573" s="1026"/>
      <c r="AS573" s="1026"/>
      <c r="AT573" s="1026"/>
      <c r="AU573" s="1026"/>
      <c r="AV573" s="1026"/>
      <c r="AW573" s="1026"/>
      <c r="AX573" s="1026"/>
      <c r="AY573" s="1026"/>
    </row>
    <row r="574" spans="1:51">
      <c r="A574" s="1098"/>
      <c r="B574" s="1098"/>
      <c r="C574" s="1098"/>
      <c r="D574" s="1098"/>
      <c r="E574" s="1098"/>
      <c r="F574" s="1098"/>
      <c r="G574" s="1098"/>
      <c r="H574" s="1098"/>
      <c r="I574" s="1099"/>
      <c r="J574" s="1100"/>
      <c r="K574" s="1098"/>
      <c r="L574" s="1098"/>
      <c r="M574" s="1100"/>
      <c r="N574" s="1098"/>
      <c r="O574" s="1121"/>
      <c r="AG574" s="1026"/>
      <c r="AH574" s="1026"/>
      <c r="AI574" s="1026"/>
      <c r="AJ574" s="1026"/>
      <c r="AK574" s="1026"/>
      <c r="AL574" s="1026"/>
      <c r="AM574" s="1026"/>
      <c r="AN574" s="1026"/>
      <c r="AO574" s="1026"/>
      <c r="AP574" s="1026"/>
      <c r="AQ574" s="1026"/>
      <c r="AR574" s="1026"/>
      <c r="AS574" s="1026"/>
      <c r="AT574" s="1026"/>
      <c r="AU574" s="1026"/>
      <c r="AV574" s="1026"/>
      <c r="AW574" s="1026"/>
      <c r="AX574" s="1026"/>
      <c r="AY574" s="1026"/>
    </row>
    <row r="575" spans="1:51">
      <c r="A575" s="1098"/>
      <c r="B575" s="1098"/>
      <c r="C575" s="1098"/>
      <c r="D575" s="1098"/>
      <c r="E575" s="1098"/>
      <c r="F575" s="1098"/>
      <c r="G575" s="1098"/>
      <c r="H575" s="1098"/>
      <c r="I575" s="1099"/>
      <c r="J575" s="1100"/>
      <c r="K575" s="1098"/>
      <c r="L575" s="1098"/>
      <c r="M575" s="1100"/>
      <c r="N575" s="1098"/>
      <c r="O575" s="1121"/>
      <c r="AG575" s="1026"/>
      <c r="AH575" s="1026"/>
      <c r="AI575" s="1026"/>
      <c r="AJ575" s="1026"/>
      <c r="AK575" s="1026"/>
      <c r="AL575" s="1026"/>
      <c r="AM575" s="1026"/>
      <c r="AN575" s="1026"/>
      <c r="AO575" s="1026"/>
      <c r="AP575" s="1026"/>
      <c r="AQ575" s="1026"/>
      <c r="AR575" s="1026"/>
      <c r="AS575" s="1026"/>
      <c r="AT575" s="1026"/>
      <c r="AU575" s="1026"/>
      <c r="AV575" s="1026"/>
      <c r="AW575" s="1026"/>
      <c r="AX575" s="1026"/>
      <c r="AY575" s="1026"/>
    </row>
    <row r="576" spans="1:51">
      <c r="A576" s="1098"/>
      <c r="B576" s="1098"/>
      <c r="C576" s="1098"/>
      <c r="D576" s="1098"/>
      <c r="E576" s="1098"/>
      <c r="F576" s="1098"/>
      <c r="G576" s="1098"/>
      <c r="H576" s="1098"/>
      <c r="I576" s="1099"/>
      <c r="J576" s="1100"/>
      <c r="K576" s="1098"/>
      <c r="L576" s="1098"/>
      <c r="M576" s="1100"/>
      <c r="N576" s="1098"/>
      <c r="O576" s="1121"/>
      <c r="AG576" s="1026"/>
      <c r="AH576" s="1026"/>
      <c r="AI576" s="1026"/>
      <c r="AJ576" s="1026"/>
      <c r="AK576" s="1026"/>
      <c r="AL576" s="1026"/>
      <c r="AM576" s="1026"/>
      <c r="AN576" s="1026"/>
      <c r="AO576" s="1026"/>
      <c r="AP576" s="1026"/>
      <c r="AQ576" s="1026"/>
      <c r="AR576" s="1026"/>
      <c r="AS576" s="1026"/>
      <c r="AT576" s="1026"/>
      <c r="AU576" s="1026"/>
      <c r="AV576" s="1026"/>
      <c r="AW576" s="1026"/>
      <c r="AX576" s="1026"/>
      <c r="AY576" s="1026"/>
    </row>
    <row r="577" spans="1:51">
      <c r="A577" s="1098"/>
      <c r="B577" s="1098"/>
      <c r="C577" s="1098"/>
      <c r="D577" s="1098"/>
      <c r="E577" s="1098"/>
      <c r="F577" s="1098"/>
      <c r="G577" s="1098"/>
      <c r="H577" s="1098"/>
      <c r="I577" s="1099"/>
      <c r="J577" s="1100"/>
      <c r="K577" s="1098"/>
      <c r="L577" s="1098"/>
      <c r="M577" s="1100"/>
      <c r="N577" s="1098"/>
      <c r="O577" s="1121"/>
      <c r="AG577" s="1026"/>
      <c r="AH577" s="1026"/>
      <c r="AI577" s="1026"/>
      <c r="AJ577" s="1026"/>
      <c r="AK577" s="1026"/>
      <c r="AL577" s="1026"/>
      <c r="AM577" s="1026"/>
      <c r="AN577" s="1026"/>
      <c r="AO577" s="1026"/>
      <c r="AP577" s="1026"/>
      <c r="AQ577" s="1026"/>
      <c r="AR577" s="1026"/>
      <c r="AS577" s="1026"/>
      <c r="AT577" s="1026"/>
      <c r="AU577" s="1026"/>
      <c r="AV577" s="1026"/>
      <c r="AW577" s="1026"/>
      <c r="AX577" s="1026"/>
      <c r="AY577" s="1026"/>
    </row>
  </sheetData>
  <sheetProtection algorithmName="SHA-512" hashValue="7OlQmxfQq0xCKtUKo4ZhWS/q1srgX6Gf02RFTcT5CiXIFjFzrXFTTTglXj/HoJoulxUDF7UeQskqhbzh++4dVQ==" saltValue="kvp0gGYd5gKOnDNkvhGVaw==" spinCount="100000" sheet="1" formatColumns="0" formatRows="0" selectLockedCells="1"/>
  <customSheetViews>
    <customSheetView guid="{09A8D3FC-70A6-4BFE-BAC8-0E14596B35AB}" scale="70" printArea="1" hiddenRows="1" hiddenColumns="1" view="pageBreakPreview" topLeftCell="A70">
      <selection activeCell="G84" sqref="G84"/>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39">
    <mergeCell ref="Z516:AA516"/>
    <mergeCell ref="AC516:AD516"/>
    <mergeCell ref="AG516:AH516"/>
    <mergeCell ref="AG520:AH520"/>
    <mergeCell ref="AG524:AH524"/>
    <mergeCell ref="AG505:AH505"/>
    <mergeCell ref="AG509:AH509"/>
    <mergeCell ref="AG513:AH513"/>
    <mergeCell ref="B20:J20"/>
    <mergeCell ref="H468:M468"/>
    <mergeCell ref="H469:M469"/>
    <mergeCell ref="A509:L509"/>
    <mergeCell ref="A505:O505"/>
    <mergeCell ref="H467:M467"/>
    <mergeCell ref="A471:O471"/>
    <mergeCell ref="H470:M470"/>
    <mergeCell ref="F474:O474"/>
    <mergeCell ref="J568:L568"/>
    <mergeCell ref="B472:O472"/>
    <mergeCell ref="B473:O473"/>
    <mergeCell ref="A506:O506"/>
    <mergeCell ref="J569:L569"/>
    <mergeCell ref="J510:L510"/>
    <mergeCell ref="J511:L511"/>
    <mergeCell ref="J512:L512"/>
    <mergeCell ref="J513:L513"/>
    <mergeCell ref="J567:L567"/>
    <mergeCell ref="A515:O515"/>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535:O536 O562:O566 O526:O527 O530:O532 O522:O523 O539:O545 O548 O550:O555 O557:O560 O18:O19">
    <cfRule type="expression" dxfId="232" priority="6178" stopIfTrue="1">
      <formula>M18=""</formula>
    </cfRule>
  </conditionalFormatting>
  <conditionalFormatting sqref="AA546:AA547 AA537:AA538 AD537:AD538 AD546:AD547 O529 O538 M529 M547:M548 M536 M538:M545 O547">
    <cfRule type="cellIs" dxfId="231" priority="6179" stopIfTrue="1" operator="equal">
      <formula>"a"</formula>
    </cfRule>
  </conditionalFormatting>
  <conditionalFormatting sqref="AD562:AD566 AA562:AA566 AA521:AA532 AA550:AA560 AA548 AA535:AA536 AA539:AA545 AD550:AD560 AD535:AD536 AD548 AD539:AD545 AD521:AD532 AD18:AD21 AA18:AA21 AA23:AA40 AD23:AD40 AA172:AA467 AD172:AD467">
    <cfRule type="cellIs" dxfId="230" priority="6180" stopIfTrue="1" operator="equal">
      <formula>#REF!</formula>
    </cfRule>
  </conditionalFormatting>
  <conditionalFormatting sqref="M18:M20 I27:I39">
    <cfRule type="cellIs" dxfId="229" priority="6177" stopIfTrue="1" operator="equal">
      <formula>"a"</formula>
    </cfRule>
  </conditionalFormatting>
  <conditionalFormatting sqref="M18:M20 G23:G39 I23:I39 G44:G45 I44:I45 M176:M182 I172:I182 G172:G182 I184:I342 G184:G342 M184:M342 M344:M466 G344:G466 I344:I466">
    <cfRule type="expression" dxfId="228" priority="6176" stopIfTrue="1">
      <formula>F18&gt;0</formula>
    </cfRule>
  </conditionalFormatting>
  <conditionalFormatting sqref="AA22 AD22 AD89:AD105 AA89:AA105 AA146:AA163 AD146:AD163">
    <cfRule type="cellIs" dxfId="227" priority="4573" stopIfTrue="1" operator="equal">
      <formula>#REF!</formula>
    </cfRule>
  </conditionalFormatting>
  <conditionalFormatting sqref="M22:M45">
    <cfRule type="cellIs" dxfId="226" priority="4393" stopIfTrue="1" operator="equal">
      <formula>"a"</formula>
    </cfRule>
  </conditionalFormatting>
  <conditionalFormatting sqref="M22:M45">
    <cfRule type="expression" dxfId="225" priority="4375" stopIfTrue="1">
      <formula>L22&gt;0</formula>
    </cfRule>
  </conditionalFormatting>
  <conditionalFormatting sqref="G22">
    <cfRule type="expression" dxfId="224" priority="3961" stopIfTrue="1">
      <formula>F22&gt;0</formula>
    </cfRule>
  </conditionalFormatting>
  <conditionalFormatting sqref="I23:I39 I44:I45 I172:I182 I184:I342 I344:I466">
    <cfRule type="expression" dxfId="223" priority="3414" stopIfTrue="1">
      <formula>F23&gt;0</formula>
    </cfRule>
  </conditionalFormatting>
  <conditionalFormatting sqref="I23:I26">
    <cfRule type="cellIs" dxfId="222" priority="3086" stopIfTrue="1" operator="equal">
      <formula>"a"</formula>
    </cfRule>
  </conditionalFormatting>
  <conditionalFormatting sqref="G40">
    <cfRule type="expression" dxfId="221" priority="2731" stopIfTrue="1">
      <formula>F40&gt;0</formula>
    </cfRule>
  </conditionalFormatting>
  <conditionalFormatting sqref="I40">
    <cfRule type="expression" dxfId="220" priority="2729" stopIfTrue="1">
      <formula>F40&gt;0</formula>
    </cfRule>
  </conditionalFormatting>
  <conditionalFormatting sqref="I40">
    <cfRule type="cellIs" dxfId="219" priority="2728" stopIfTrue="1" operator="equal">
      <formula>"a"</formula>
    </cfRule>
  </conditionalFormatting>
  <conditionalFormatting sqref="I40">
    <cfRule type="expression" dxfId="218" priority="2727" stopIfTrue="1">
      <formula>H40&gt;0</formula>
    </cfRule>
  </conditionalFormatting>
  <conditionalFormatting sqref="AA42:AA43 AD42:AD43">
    <cfRule type="cellIs" dxfId="217" priority="2724" stopIfTrue="1" operator="equal">
      <formula>#REF!</formula>
    </cfRule>
  </conditionalFormatting>
  <conditionalFormatting sqref="G42:G43 I42:I43">
    <cfRule type="expression" dxfId="216" priority="2722" stopIfTrue="1">
      <formula>F42&gt;0</formula>
    </cfRule>
  </conditionalFormatting>
  <conditionalFormatting sqref="AA41 AD41">
    <cfRule type="cellIs" dxfId="215" priority="2721" stopIfTrue="1" operator="equal">
      <formula>#REF!</formula>
    </cfRule>
  </conditionalFormatting>
  <conditionalFormatting sqref="G41">
    <cfRule type="expression" dxfId="214" priority="2718" stopIfTrue="1">
      <formula>F41&gt;0</formula>
    </cfRule>
  </conditionalFormatting>
  <conditionalFormatting sqref="I42:I43">
    <cfRule type="expression" dxfId="213" priority="2716" stopIfTrue="1">
      <formula>F42&gt;0</formula>
    </cfRule>
  </conditionalFormatting>
  <conditionalFormatting sqref="I42:I43">
    <cfRule type="cellIs" dxfId="212" priority="2715" stopIfTrue="1" operator="equal">
      <formula>"a"</formula>
    </cfRule>
  </conditionalFormatting>
  <conditionalFormatting sqref="AA44:AA45 AD44:AD45">
    <cfRule type="cellIs" dxfId="211" priority="1151" stopIfTrue="1" operator="equal">
      <formula>#REF!</formula>
    </cfRule>
  </conditionalFormatting>
  <conditionalFormatting sqref="I44:I45">
    <cfRule type="cellIs" dxfId="210" priority="1150" stopIfTrue="1" operator="equal">
      <formula>"a"</formula>
    </cfRule>
  </conditionalFormatting>
  <conditionalFormatting sqref="I41">
    <cfRule type="cellIs" dxfId="209" priority="278" stopIfTrue="1" operator="equal">
      <formula>"a"</formula>
    </cfRule>
  </conditionalFormatting>
  <conditionalFormatting sqref="I41">
    <cfRule type="expression" dxfId="208" priority="277" stopIfTrue="1">
      <formula>H41&gt;0</formula>
    </cfRule>
  </conditionalFormatting>
  <conditionalFormatting sqref="I41">
    <cfRule type="expression" dxfId="207" priority="276" stopIfTrue="1">
      <formula>F41&gt;0</formula>
    </cfRule>
  </conditionalFormatting>
  <conditionalFormatting sqref="I22">
    <cfRule type="cellIs" dxfId="206" priority="275" stopIfTrue="1" operator="equal">
      <formula>"a"</formula>
    </cfRule>
  </conditionalFormatting>
  <conditionalFormatting sqref="I22">
    <cfRule type="expression" dxfId="205" priority="274" stopIfTrue="1">
      <formula>H22&gt;0</formula>
    </cfRule>
  </conditionalFormatting>
  <conditionalFormatting sqref="I22">
    <cfRule type="expression" dxfId="204" priority="273" stopIfTrue="1">
      <formula>F22&gt;0</formula>
    </cfRule>
  </conditionalFormatting>
  <conditionalFormatting sqref="AD46:AD62 AA46:AA62">
    <cfRule type="cellIs" dxfId="203" priority="164" stopIfTrue="1" operator="equal">
      <formula>#REF!</formula>
    </cfRule>
  </conditionalFormatting>
  <conditionalFormatting sqref="I49:I61">
    <cfRule type="cellIs" dxfId="202" priority="163" stopIfTrue="1" operator="equal">
      <formula>"a"</formula>
    </cfRule>
  </conditionalFormatting>
  <conditionalFormatting sqref="I46:I61 G46:G61">
    <cfRule type="expression" dxfId="201" priority="162" stopIfTrue="1">
      <formula>F46&gt;0</formula>
    </cfRule>
  </conditionalFormatting>
  <conditionalFormatting sqref="M46:M65">
    <cfRule type="cellIs" dxfId="200" priority="161" stopIfTrue="1" operator="equal">
      <formula>"a"</formula>
    </cfRule>
  </conditionalFormatting>
  <conditionalFormatting sqref="M46:M65">
    <cfRule type="expression" dxfId="199" priority="160" stopIfTrue="1">
      <formula>L46&gt;0</formula>
    </cfRule>
  </conditionalFormatting>
  <conditionalFormatting sqref="I46:I61">
    <cfRule type="expression" dxfId="198" priority="159" stopIfTrue="1">
      <formula>F46&gt;0</formula>
    </cfRule>
  </conditionalFormatting>
  <conditionalFormatting sqref="I46:I48">
    <cfRule type="cellIs" dxfId="197" priority="158" stopIfTrue="1" operator="equal">
      <formula>"a"</formula>
    </cfRule>
  </conditionalFormatting>
  <conditionalFormatting sqref="G62">
    <cfRule type="expression" dxfId="196" priority="157" stopIfTrue="1">
      <formula>F62&gt;0</formula>
    </cfRule>
  </conditionalFormatting>
  <conditionalFormatting sqref="I62">
    <cfRule type="expression" dxfId="195" priority="156" stopIfTrue="1">
      <formula>F62&gt;0</formula>
    </cfRule>
  </conditionalFormatting>
  <conditionalFormatting sqref="I62">
    <cfRule type="cellIs" dxfId="194" priority="155" stopIfTrue="1" operator="equal">
      <formula>"a"</formula>
    </cfRule>
  </conditionalFormatting>
  <conditionalFormatting sqref="I62">
    <cfRule type="expression" dxfId="193" priority="154" stopIfTrue="1">
      <formula>H62&gt;0</formula>
    </cfRule>
  </conditionalFormatting>
  <conditionalFormatting sqref="AA64:AA65 AD64:AD65">
    <cfRule type="cellIs" dxfId="192" priority="153" stopIfTrue="1" operator="equal">
      <formula>#REF!</formula>
    </cfRule>
  </conditionalFormatting>
  <conditionalFormatting sqref="G64:G65 I64:I65">
    <cfRule type="expression" dxfId="191" priority="152" stopIfTrue="1">
      <formula>F64&gt;0</formula>
    </cfRule>
  </conditionalFormatting>
  <conditionalFormatting sqref="AA63 AD63">
    <cfRule type="cellIs" dxfId="190" priority="151" stopIfTrue="1" operator="equal">
      <formula>#REF!</formula>
    </cfRule>
  </conditionalFormatting>
  <conditionalFormatting sqref="G63">
    <cfRule type="expression" dxfId="189" priority="150" stopIfTrue="1">
      <formula>F63&gt;0</formula>
    </cfRule>
  </conditionalFormatting>
  <conditionalFormatting sqref="I64:I65">
    <cfRule type="expression" dxfId="188" priority="149" stopIfTrue="1">
      <formula>F64&gt;0</formula>
    </cfRule>
  </conditionalFormatting>
  <conditionalFormatting sqref="I64:I65">
    <cfRule type="cellIs" dxfId="187" priority="148" stopIfTrue="1" operator="equal">
      <formula>"a"</formula>
    </cfRule>
  </conditionalFormatting>
  <conditionalFormatting sqref="I63">
    <cfRule type="cellIs" dxfId="186" priority="147" stopIfTrue="1" operator="equal">
      <formula>"a"</formula>
    </cfRule>
  </conditionalFormatting>
  <conditionalFormatting sqref="I63">
    <cfRule type="expression" dxfId="185" priority="146" stopIfTrue="1">
      <formula>H63&gt;0</formula>
    </cfRule>
  </conditionalFormatting>
  <conditionalFormatting sqref="I63">
    <cfRule type="expression" dxfId="184" priority="145" stopIfTrue="1">
      <formula>F63&gt;0</formula>
    </cfRule>
  </conditionalFormatting>
  <conditionalFormatting sqref="AA66:AA83 AD66:AD83">
    <cfRule type="cellIs" dxfId="183" priority="144" stopIfTrue="1" operator="equal">
      <formula>#REF!</formula>
    </cfRule>
  </conditionalFormatting>
  <conditionalFormatting sqref="I70:I82">
    <cfRule type="cellIs" dxfId="182" priority="143" stopIfTrue="1" operator="equal">
      <formula>"a"</formula>
    </cfRule>
  </conditionalFormatting>
  <conditionalFormatting sqref="G66:G82 I66:I82 G87:G88 I87:I88">
    <cfRule type="expression" dxfId="181" priority="142" stopIfTrue="1">
      <formula>F66&gt;0</formula>
    </cfRule>
  </conditionalFormatting>
  <conditionalFormatting sqref="M66:M88">
    <cfRule type="cellIs" dxfId="180" priority="141" stopIfTrue="1" operator="equal">
      <formula>"a"</formula>
    </cfRule>
  </conditionalFormatting>
  <conditionalFormatting sqref="M66:M88">
    <cfRule type="expression" dxfId="179" priority="140" stopIfTrue="1">
      <formula>L66&gt;0</formula>
    </cfRule>
  </conditionalFormatting>
  <conditionalFormatting sqref="I66:I82 I87:I88">
    <cfRule type="expression" dxfId="178" priority="139" stopIfTrue="1">
      <formula>F66&gt;0</formula>
    </cfRule>
  </conditionalFormatting>
  <conditionalFormatting sqref="I66:I69">
    <cfRule type="cellIs" dxfId="177" priority="138" stopIfTrue="1" operator="equal">
      <formula>"a"</formula>
    </cfRule>
  </conditionalFormatting>
  <conditionalFormatting sqref="G83">
    <cfRule type="expression" dxfId="176" priority="137" stopIfTrue="1">
      <formula>F83&gt;0</formula>
    </cfRule>
  </conditionalFormatting>
  <conditionalFormatting sqref="I83">
    <cfRule type="expression" dxfId="175" priority="136" stopIfTrue="1">
      <formula>F83&gt;0</formula>
    </cfRule>
  </conditionalFormatting>
  <conditionalFormatting sqref="I83">
    <cfRule type="cellIs" dxfId="174" priority="135" stopIfTrue="1" operator="equal">
      <formula>"a"</formula>
    </cfRule>
  </conditionalFormatting>
  <conditionalFormatting sqref="I83">
    <cfRule type="expression" dxfId="173" priority="134" stopIfTrue="1">
      <formula>H83&gt;0</formula>
    </cfRule>
  </conditionalFormatting>
  <conditionalFormatting sqref="AA85:AA86 AD85:AD86">
    <cfRule type="cellIs" dxfId="172" priority="133" stopIfTrue="1" operator="equal">
      <formula>#REF!</formula>
    </cfRule>
  </conditionalFormatting>
  <conditionalFormatting sqref="G85:G86 I85:I86">
    <cfRule type="expression" dxfId="171" priority="132" stopIfTrue="1">
      <formula>F85&gt;0</formula>
    </cfRule>
  </conditionalFormatting>
  <conditionalFormatting sqref="AA84 AD84">
    <cfRule type="cellIs" dxfId="170" priority="131" stopIfTrue="1" operator="equal">
      <formula>#REF!</formula>
    </cfRule>
  </conditionalFormatting>
  <conditionalFormatting sqref="G84">
    <cfRule type="expression" dxfId="169" priority="130" stopIfTrue="1">
      <formula>F84&gt;0</formula>
    </cfRule>
  </conditionalFormatting>
  <conditionalFormatting sqref="I85:I86">
    <cfRule type="expression" dxfId="168" priority="129" stopIfTrue="1">
      <formula>F85&gt;0</formula>
    </cfRule>
  </conditionalFormatting>
  <conditionalFormatting sqref="I85:I86">
    <cfRule type="cellIs" dxfId="167" priority="128" stopIfTrue="1" operator="equal">
      <formula>"a"</formula>
    </cfRule>
  </conditionalFormatting>
  <conditionalFormatting sqref="AA87:AA88 AD87:AD88">
    <cfRule type="cellIs" dxfId="166" priority="127" stopIfTrue="1" operator="equal">
      <formula>#REF!</formula>
    </cfRule>
  </conditionalFormatting>
  <conditionalFormatting sqref="I87:I88">
    <cfRule type="cellIs" dxfId="165" priority="126" stopIfTrue="1" operator="equal">
      <formula>"a"</formula>
    </cfRule>
  </conditionalFormatting>
  <conditionalFormatting sqref="I84">
    <cfRule type="cellIs" dxfId="164" priority="125" stopIfTrue="1" operator="equal">
      <formula>"a"</formula>
    </cfRule>
  </conditionalFormatting>
  <conditionalFormatting sqref="I84">
    <cfRule type="expression" dxfId="163" priority="124" stopIfTrue="1">
      <formula>H84&gt;0</formula>
    </cfRule>
  </conditionalFormatting>
  <conditionalFormatting sqref="I84">
    <cfRule type="expression" dxfId="162" priority="123" stopIfTrue="1">
      <formula>F84&gt;0</formula>
    </cfRule>
  </conditionalFormatting>
  <conditionalFormatting sqref="I92:I104">
    <cfRule type="cellIs" dxfId="161" priority="121" stopIfTrue="1" operator="equal">
      <formula>"a"</formula>
    </cfRule>
  </conditionalFormatting>
  <conditionalFormatting sqref="I89:I104 G89:G104">
    <cfRule type="expression" dxfId="160" priority="120" stopIfTrue="1">
      <formula>F89&gt;0</formula>
    </cfRule>
  </conditionalFormatting>
  <conditionalFormatting sqref="M89:M106">
    <cfRule type="cellIs" dxfId="159" priority="119" stopIfTrue="1" operator="equal">
      <formula>"a"</formula>
    </cfRule>
  </conditionalFormatting>
  <conditionalFormatting sqref="M89:M106">
    <cfRule type="expression" dxfId="158" priority="118" stopIfTrue="1">
      <formula>L89&gt;0</formula>
    </cfRule>
  </conditionalFormatting>
  <conditionalFormatting sqref="I89:I104">
    <cfRule type="expression" dxfId="157" priority="117" stopIfTrue="1">
      <formula>F89&gt;0</formula>
    </cfRule>
  </conditionalFormatting>
  <conditionalFormatting sqref="I89:I91">
    <cfRule type="cellIs" dxfId="156" priority="116" stopIfTrue="1" operator="equal">
      <formula>"a"</formula>
    </cfRule>
  </conditionalFormatting>
  <conditionalFormatting sqref="G105">
    <cfRule type="expression" dxfId="155" priority="115" stopIfTrue="1">
      <formula>F105&gt;0</formula>
    </cfRule>
  </conditionalFormatting>
  <conditionalFormatting sqref="I105">
    <cfRule type="expression" dxfId="154" priority="114" stopIfTrue="1">
      <formula>F105&gt;0</formula>
    </cfRule>
  </conditionalFormatting>
  <conditionalFormatting sqref="I105">
    <cfRule type="cellIs" dxfId="153" priority="113" stopIfTrue="1" operator="equal">
      <formula>"a"</formula>
    </cfRule>
  </conditionalFormatting>
  <conditionalFormatting sqref="I105">
    <cfRule type="expression" dxfId="152" priority="112" stopIfTrue="1">
      <formula>H105&gt;0</formula>
    </cfRule>
  </conditionalFormatting>
  <conditionalFormatting sqref="AA106 AD106">
    <cfRule type="cellIs" dxfId="151" priority="109" stopIfTrue="1" operator="equal">
      <formula>#REF!</formula>
    </cfRule>
  </conditionalFormatting>
  <conditionalFormatting sqref="G106">
    <cfRule type="expression" dxfId="150" priority="108" stopIfTrue="1">
      <formula>F106&gt;0</formula>
    </cfRule>
  </conditionalFormatting>
  <conditionalFormatting sqref="I106">
    <cfRule type="cellIs" dxfId="149" priority="105" stopIfTrue="1" operator="equal">
      <formula>"a"</formula>
    </cfRule>
  </conditionalFormatting>
  <conditionalFormatting sqref="I106">
    <cfRule type="expression" dxfId="148" priority="104" stopIfTrue="1">
      <formula>H106&gt;0</formula>
    </cfRule>
  </conditionalFormatting>
  <conditionalFormatting sqref="I106">
    <cfRule type="expression" dxfId="147" priority="103" stopIfTrue="1">
      <formula>F106&gt;0</formula>
    </cfRule>
  </conditionalFormatting>
  <conditionalFormatting sqref="AA107:AA120 AD107:AD120">
    <cfRule type="cellIs" dxfId="146" priority="102" stopIfTrue="1" operator="equal">
      <formula>#REF!</formula>
    </cfRule>
  </conditionalFormatting>
  <conditionalFormatting sqref="I107:I119">
    <cfRule type="cellIs" dxfId="145" priority="101" stopIfTrue="1" operator="equal">
      <formula>"a"</formula>
    </cfRule>
  </conditionalFormatting>
  <conditionalFormatting sqref="G107:G119 I107:I119 G124:G125 I124:I125">
    <cfRule type="expression" dxfId="144" priority="100" stopIfTrue="1">
      <formula>F107&gt;0</formula>
    </cfRule>
  </conditionalFormatting>
  <conditionalFormatting sqref="M107:M125">
    <cfRule type="cellIs" dxfId="143" priority="99" stopIfTrue="1" operator="equal">
      <formula>"a"</formula>
    </cfRule>
  </conditionalFormatting>
  <conditionalFormatting sqref="M107:M125">
    <cfRule type="expression" dxfId="142" priority="98" stopIfTrue="1">
      <formula>L107&gt;0</formula>
    </cfRule>
  </conditionalFormatting>
  <conditionalFormatting sqref="I107:I119 I124:I125">
    <cfRule type="expression" dxfId="141" priority="97" stopIfTrue="1">
      <formula>F107&gt;0</formula>
    </cfRule>
  </conditionalFormatting>
  <conditionalFormatting sqref="G120">
    <cfRule type="expression" dxfId="140" priority="96" stopIfTrue="1">
      <formula>F120&gt;0</formula>
    </cfRule>
  </conditionalFormatting>
  <conditionalFormatting sqref="I120">
    <cfRule type="expression" dxfId="139" priority="95" stopIfTrue="1">
      <formula>F120&gt;0</formula>
    </cfRule>
  </conditionalFormatting>
  <conditionalFormatting sqref="I120">
    <cfRule type="cellIs" dxfId="138" priority="94" stopIfTrue="1" operator="equal">
      <formula>"a"</formula>
    </cfRule>
  </conditionalFormatting>
  <conditionalFormatting sqref="I120">
    <cfRule type="expression" dxfId="137" priority="93" stopIfTrue="1">
      <formula>H120&gt;0</formula>
    </cfRule>
  </conditionalFormatting>
  <conditionalFormatting sqref="AA122:AA123 AD122:AD123">
    <cfRule type="cellIs" dxfId="136" priority="92" stopIfTrue="1" operator="equal">
      <formula>#REF!</formula>
    </cfRule>
  </conditionalFormatting>
  <conditionalFormatting sqref="G122:G123 I122:I123">
    <cfRule type="expression" dxfId="135" priority="91" stopIfTrue="1">
      <formula>F122&gt;0</formula>
    </cfRule>
  </conditionalFormatting>
  <conditionalFormatting sqref="AA121 AD121">
    <cfRule type="cellIs" dxfId="134" priority="90" stopIfTrue="1" operator="equal">
      <formula>#REF!</formula>
    </cfRule>
  </conditionalFormatting>
  <conditionalFormatting sqref="G121">
    <cfRule type="expression" dxfId="133" priority="89" stopIfTrue="1">
      <formula>F121&gt;0</formula>
    </cfRule>
  </conditionalFormatting>
  <conditionalFormatting sqref="I122:I123">
    <cfRule type="expression" dxfId="132" priority="88" stopIfTrue="1">
      <formula>F122&gt;0</formula>
    </cfRule>
  </conditionalFormatting>
  <conditionalFormatting sqref="I122:I123">
    <cfRule type="cellIs" dxfId="131" priority="87" stopIfTrue="1" operator="equal">
      <formula>"a"</formula>
    </cfRule>
  </conditionalFormatting>
  <conditionalFormatting sqref="AA124:AA125 AD124:AD125">
    <cfRule type="cellIs" dxfId="130" priority="86" stopIfTrue="1" operator="equal">
      <formula>#REF!</formula>
    </cfRule>
  </conditionalFormatting>
  <conditionalFormatting sqref="I124:I125">
    <cfRule type="cellIs" dxfId="129" priority="85" stopIfTrue="1" operator="equal">
      <formula>"a"</formula>
    </cfRule>
  </conditionalFormatting>
  <conditionalFormatting sqref="I121">
    <cfRule type="cellIs" dxfId="128" priority="84" stopIfTrue="1" operator="equal">
      <formula>"a"</formula>
    </cfRule>
  </conditionalFormatting>
  <conditionalFormatting sqref="I121">
    <cfRule type="expression" dxfId="127" priority="83" stopIfTrue="1">
      <formula>H121&gt;0</formula>
    </cfRule>
  </conditionalFormatting>
  <conditionalFormatting sqref="I121">
    <cfRule type="expression" dxfId="126" priority="82" stopIfTrue="1">
      <formula>F121&gt;0</formula>
    </cfRule>
  </conditionalFormatting>
  <conditionalFormatting sqref="AA126:AA142 AD126:AD142">
    <cfRule type="cellIs" dxfId="125" priority="81" stopIfTrue="1" operator="equal">
      <formula>#REF!</formula>
    </cfRule>
  </conditionalFormatting>
  <conditionalFormatting sqref="I129:I141">
    <cfRule type="cellIs" dxfId="124" priority="80" stopIfTrue="1" operator="equal">
      <formula>"a"</formula>
    </cfRule>
  </conditionalFormatting>
  <conditionalFormatting sqref="G126:G141 I126:I141">
    <cfRule type="expression" dxfId="123" priority="79" stopIfTrue="1">
      <formula>F126&gt;0</formula>
    </cfRule>
  </conditionalFormatting>
  <conditionalFormatting sqref="M126:M145">
    <cfRule type="cellIs" dxfId="122" priority="78" stopIfTrue="1" operator="equal">
      <formula>"a"</formula>
    </cfRule>
  </conditionalFormatting>
  <conditionalFormatting sqref="M126:M145">
    <cfRule type="expression" dxfId="121" priority="77" stopIfTrue="1">
      <formula>L126&gt;0</formula>
    </cfRule>
  </conditionalFormatting>
  <conditionalFormatting sqref="I126:I141">
    <cfRule type="expression" dxfId="120" priority="76" stopIfTrue="1">
      <formula>F126&gt;0</formula>
    </cfRule>
  </conditionalFormatting>
  <conditionalFormatting sqref="I126:I128">
    <cfRule type="cellIs" dxfId="119" priority="75" stopIfTrue="1" operator="equal">
      <formula>"a"</formula>
    </cfRule>
  </conditionalFormatting>
  <conditionalFormatting sqref="G142">
    <cfRule type="expression" dxfId="118" priority="74" stopIfTrue="1">
      <formula>F142&gt;0</formula>
    </cfRule>
  </conditionalFormatting>
  <conditionalFormatting sqref="I142">
    <cfRule type="expression" dxfId="117" priority="73" stopIfTrue="1">
      <formula>F142&gt;0</formula>
    </cfRule>
  </conditionalFormatting>
  <conditionalFormatting sqref="I142">
    <cfRule type="cellIs" dxfId="116" priority="72" stopIfTrue="1" operator="equal">
      <formula>"a"</formula>
    </cfRule>
  </conditionalFormatting>
  <conditionalFormatting sqref="I142">
    <cfRule type="expression" dxfId="115" priority="71" stopIfTrue="1">
      <formula>H142&gt;0</formula>
    </cfRule>
  </conditionalFormatting>
  <conditionalFormatting sqref="AA144:AA145 AD144:AD145">
    <cfRule type="cellIs" dxfId="114" priority="70" stopIfTrue="1" operator="equal">
      <formula>#REF!</formula>
    </cfRule>
  </conditionalFormatting>
  <conditionalFormatting sqref="G144:G145 I144:I145">
    <cfRule type="expression" dxfId="113" priority="69" stopIfTrue="1">
      <formula>F144&gt;0</formula>
    </cfRule>
  </conditionalFormatting>
  <conditionalFormatting sqref="AA143 AD143">
    <cfRule type="cellIs" dxfId="112" priority="68" stopIfTrue="1" operator="equal">
      <formula>#REF!</formula>
    </cfRule>
  </conditionalFormatting>
  <conditionalFormatting sqref="G143">
    <cfRule type="expression" dxfId="111" priority="67" stopIfTrue="1">
      <formula>F143&gt;0</formula>
    </cfRule>
  </conditionalFormatting>
  <conditionalFormatting sqref="I144:I145">
    <cfRule type="expression" dxfId="110" priority="66" stopIfTrue="1">
      <formula>F144&gt;0</formula>
    </cfRule>
  </conditionalFormatting>
  <conditionalFormatting sqref="I144:I145">
    <cfRule type="cellIs" dxfId="109" priority="65" stopIfTrue="1" operator="equal">
      <formula>"a"</formula>
    </cfRule>
  </conditionalFormatting>
  <conditionalFormatting sqref="I143">
    <cfRule type="cellIs" dxfId="108" priority="64" stopIfTrue="1" operator="equal">
      <formula>"a"</formula>
    </cfRule>
  </conditionalFormatting>
  <conditionalFormatting sqref="I143">
    <cfRule type="expression" dxfId="107" priority="63" stopIfTrue="1">
      <formula>H143&gt;0</formula>
    </cfRule>
  </conditionalFormatting>
  <conditionalFormatting sqref="I143">
    <cfRule type="expression" dxfId="106" priority="62" stopIfTrue="1">
      <formula>F143&gt;0</formula>
    </cfRule>
  </conditionalFormatting>
  <conditionalFormatting sqref="I150:I162">
    <cfRule type="cellIs" dxfId="105" priority="60" stopIfTrue="1" operator="equal">
      <formula>"a"</formula>
    </cfRule>
  </conditionalFormatting>
  <conditionalFormatting sqref="G167:G168 I167:I168 I146:I162 G146:G162">
    <cfRule type="expression" dxfId="104" priority="59" stopIfTrue="1">
      <formula>F146&gt;0</formula>
    </cfRule>
  </conditionalFormatting>
  <conditionalFormatting sqref="M146:M168">
    <cfRule type="cellIs" dxfId="103" priority="58" stopIfTrue="1" operator="equal">
      <formula>"a"</formula>
    </cfRule>
  </conditionalFormatting>
  <conditionalFormatting sqref="M146:M168">
    <cfRule type="expression" dxfId="102" priority="57" stopIfTrue="1">
      <formula>L146&gt;0</formula>
    </cfRule>
  </conditionalFormatting>
  <conditionalFormatting sqref="I167:I168 I146:I162">
    <cfRule type="expression" dxfId="101" priority="56" stopIfTrue="1">
      <formula>F146&gt;0</formula>
    </cfRule>
  </conditionalFormatting>
  <conditionalFormatting sqref="I146:I149">
    <cfRule type="cellIs" dxfId="100" priority="55" stopIfTrue="1" operator="equal">
      <formula>"a"</formula>
    </cfRule>
  </conditionalFormatting>
  <conditionalFormatting sqref="G163">
    <cfRule type="expression" dxfId="99" priority="54" stopIfTrue="1">
      <formula>F163&gt;0</formula>
    </cfRule>
  </conditionalFormatting>
  <conditionalFormatting sqref="I163">
    <cfRule type="expression" dxfId="98" priority="53" stopIfTrue="1">
      <formula>F163&gt;0</formula>
    </cfRule>
  </conditionalFormatting>
  <conditionalFormatting sqref="I163">
    <cfRule type="cellIs" dxfId="97" priority="52" stopIfTrue="1" operator="equal">
      <formula>"a"</formula>
    </cfRule>
  </conditionalFormatting>
  <conditionalFormatting sqref="I163">
    <cfRule type="expression" dxfId="96" priority="51" stopIfTrue="1">
      <formula>H163&gt;0</formula>
    </cfRule>
  </conditionalFormatting>
  <conditionalFormatting sqref="AA165:AA166 AD165:AD166">
    <cfRule type="cellIs" dxfId="95" priority="50" stopIfTrue="1" operator="equal">
      <formula>#REF!</formula>
    </cfRule>
  </conditionalFormatting>
  <conditionalFormatting sqref="G165:G166 I165:I166">
    <cfRule type="expression" dxfId="94" priority="49" stopIfTrue="1">
      <formula>F165&gt;0</formula>
    </cfRule>
  </conditionalFormatting>
  <conditionalFormatting sqref="AA164 AD164">
    <cfRule type="cellIs" dxfId="93" priority="48" stopIfTrue="1" operator="equal">
      <formula>#REF!</formula>
    </cfRule>
  </conditionalFormatting>
  <conditionalFormatting sqref="G164">
    <cfRule type="expression" dxfId="92" priority="47" stopIfTrue="1">
      <formula>F164&gt;0</formula>
    </cfRule>
  </conditionalFormatting>
  <conditionalFormatting sqref="I165:I166">
    <cfRule type="expression" dxfId="91" priority="46" stopIfTrue="1">
      <formula>F165&gt;0</formula>
    </cfRule>
  </conditionalFormatting>
  <conditionalFormatting sqref="I165:I166">
    <cfRule type="cellIs" dxfId="90" priority="45" stopIfTrue="1" operator="equal">
      <formula>"a"</formula>
    </cfRule>
  </conditionalFormatting>
  <conditionalFormatting sqref="AA167:AA168 AD167:AD168">
    <cfRule type="cellIs" dxfId="89" priority="44" stopIfTrue="1" operator="equal">
      <formula>#REF!</formula>
    </cfRule>
  </conditionalFormatting>
  <conditionalFormatting sqref="I167:I168">
    <cfRule type="cellIs" dxfId="88" priority="43" stopIfTrue="1" operator="equal">
      <formula>"a"</formula>
    </cfRule>
  </conditionalFormatting>
  <conditionalFormatting sqref="I164">
    <cfRule type="cellIs" dxfId="87" priority="42" stopIfTrue="1" operator="equal">
      <formula>"a"</formula>
    </cfRule>
  </conditionalFormatting>
  <conditionalFormatting sqref="I164">
    <cfRule type="expression" dxfId="86" priority="41" stopIfTrue="1">
      <formula>H164&gt;0</formula>
    </cfRule>
  </conditionalFormatting>
  <conditionalFormatting sqref="I164">
    <cfRule type="expression" dxfId="85" priority="40" stopIfTrue="1">
      <formula>F164&gt;0</formula>
    </cfRule>
  </conditionalFormatting>
  <conditionalFormatting sqref="AA169:AA171 AD169:AD171">
    <cfRule type="cellIs" dxfId="84" priority="39" stopIfTrue="1" operator="equal">
      <formula>#REF!</formula>
    </cfRule>
  </conditionalFormatting>
  <conditionalFormatting sqref="G169:G171 I169:I171">
    <cfRule type="expression" dxfId="83" priority="38" stopIfTrue="1">
      <formula>F169&gt;0</formula>
    </cfRule>
  </conditionalFormatting>
  <conditionalFormatting sqref="M169:M171">
    <cfRule type="cellIs" dxfId="82" priority="37" stopIfTrue="1" operator="equal">
      <formula>"a"</formula>
    </cfRule>
  </conditionalFormatting>
  <conditionalFormatting sqref="M169:M171">
    <cfRule type="expression" dxfId="81" priority="36" stopIfTrue="1">
      <formula>L169&gt;0</formula>
    </cfRule>
  </conditionalFormatting>
  <conditionalFormatting sqref="I169:I171">
    <cfRule type="expression" dxfId="80" priority="35" stopIfTrue="1">
      <formula>F169&gt;0</formula>
    </cfRule>
  </conditionalFormatting>
  <conditionalFormatting sqref="I169:I171">
    <cfRule type="cellIs" dxfId="79" priority="34" stopIfTrue="1" operator="equal">
      <formula>"a"</formula>
    </cfRule>
  </conditionalFormatting>
  <conditionalFormatting sqref="I172:I182">
    <cfRule type="cellIs" dxfId="78" priority="32" stopIfTrue="1" operator="equal">
      <formula>"a"</formula>
    </cfRule>
  </conditionalFormatting>
  <conditionalFormatting sqref="M172:M182 M184:M342 M344:M466">
    <cfRule type="cellIs" dxfId="77" priority="30" stopIfTrue="1" operator="equal">
      <formula>"a"</formula>
    </cfRule>
  </conditionalFormatting>
  <conditionalFormatting sqref="M172:M175">
    <cfRule type="expression" dxfId="76" priority="29" stopIfTrue="1">
      <formula>L172&gt;0</formula>
    </cfRule>
  </conditionalFormatting>
  <conditionalFormatting sqref="I184:I342 I344:I466">
    <cfRule type="cellIs" dxfId="75" priority="25" stopIfTrue="1" operator="equal">
      <formula>"a"</formula>
    </cfRule>
  </conditionalFormatting>
  <dataValidations xWindow="884" yWindow="499" count="4">
    <dataValidation allowBlank="1" showInputMessage="1" showErrorMessage="1" error="Enter Direct or Bought-out only" sqref="O474:O65815 O468:O471 L15 O1:O14 O16:O466" xr:uid="{00000000-0002-0000-0400-000000000000}"/>
    <dataValidation type="decimal" operator="greaterThan" allowBlank="1" showInputMessage="1" showErrorMessage="1" sqref="M22:M466" xr:uid="{00000000-0002-0000-0400-000001000000}">
      <formula1>0</formula1>
    </dataValidation>
    <dataValidation type="whole" operator="greaterThan" allowBlank="1" showInputMessage="1" showErrorMessage="1" sqref="G22:G466" xr:uid="{00000000-0002-0000-0400-000002000000}">
      <formula1>1</formula1>
    </dataValidation>
    <dataValidation type="list" operator="greaterThan" allowBlank="1" showInputMessage="1" showErrorMessage="1" sqref="I22:I466" xr:uid="{00000000-0002-0000-0400-000003000000}">
      <formula1>"0%,5%,12%,18%,28%"</formula1>
    </dataValidation>
  </dataValidations>
  <printOptions horizontalCentered="1"/>
  <pageMargins left="0.25" right="0.25" top="0.5" bottom="0.5" header="0.05" footer="0.05"/>
  <pageSetup paperSize="9" scale="57"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4.4"/>
  <cols>
    <col min="1" max="1" width="11.33203125" style="391" customWidth="1"/>
    <col min="2" max="2" width="32.77734375" style="391" customWidth="1"/>
    <col min="3" max="3" width="7.6640625" style="391" customWidth="1"/>
    <col min="4" max="4" width="9.6640625" style="391" customWidth="1"/>
    <col min="5" max="5" width="11.6640625" style="390" customWidth="1"/>
    <col min="6" max="6" width="20" style="390" customWidth="1"/>
    <col min="7" max="7" width="11.6640625" style="390" customWidth="1"/>
    <col min="8" max="8" width="19.77734375" style="476" customWidth="1"/>
    <col min="9" max="9" width="9" style="287"/>
    <col min="10" max="13" width="9" style="214"/>
    <col min="14" max="14" width="14.21875" style="40" customWidth="1"/>
    <col min="15" max="15" width="24.109375" style="357" customWidth="1"/>
    <col min="16" max="16" width="11.109375" style="414" customWidth="1"/>
    <col min="17" max="17" width="12.77734375" style="414" customWidth="1"/>
    <col min="18" max="18" width="11.33203125" style="415" customWidth="1"/>
    <col min="19" max="19" width="10.33203125" style="357" customWidth="1"/>
    <col min="20" max="20" width="17.77734375" style="357" customWidth="1"/>
    <col min="21" max="21" width="10.44140625" style="357" customWidth="1"/>
    <col min="22" max="22" width="12.33203125" style="357" customWidth="1"/>
    <col min="23" max="24" width="9" style="358"/>
    <col min="25" max="25" width="10.88671875" style="357" customWidth="1"/>
    <col min="26" max="26" width="18.77734375" style="357" customWidth="1"/>
    <col min="27" max="27" width="9" style="357"/>
    <col min="28" max="36" width="9" style="88"/>
    <col min="37" max="41" width="9" style="214"/>
    <col min="42" max="16384" width="9" style="388"/>
  </cols>
  <sheetData>
    <row r="1" spans="1:27" ht="18" customHeight="1">
      <c r="A1" s="63" t="str">
        <f>Cover!B3</f>
        <v>Specification No.:5002001909/OTHERS/DOM/A04-CC CS -5</v>
      </c>
      <c r="B1" s="71"/>
      <c r="C1" s="63"/>
      <c r="D1" s="63"/>
      <c r="E1" s="8"/>
      <c r="F1" s="8"/>
      <c r="G1" s="9" t="s">
        <v>418</v>
      </c>
      <c r="T1" s="460" t="s">
        <v>254</v>
      </c>
      <c r="U1" s="444">
        <f>SUMIF(G17:G70, "Direct",F17:F70)</f>
        <v>0</v>
      </c>
      <c r="Z1" s="444">
        <f>'Names of Bidder'!D6</f>
        <v>0</v>
      </c>
      <c r="AA1" s="416" t="s">
        <v>255</v>
      </c>
    </row>
    <row r="2" spans="1:27" ht="14.1" customHeight="1">
      <c r="A2" s="389"/>
      <c r="B2" s="389"/>
      <c r="C2" s="389"/>
      <c r="D2" s="389"/>
      <c r="Q2" s="364"/>
      <c r="T2" s="460" t="s">
        <v>256</v>
      </c>
      <c r="U2" s="461" t="e">
        <f>#REF!-U1</f>
        <v>#REF!</v>
      </c>
      <c r="V2" s="418"/>
      <c r="Z2" s="444">
        <f>'Names of Bidder'!L6</f>
        <v>0</v>
      </c>
    </row>
    <row r="3" spans="1:27" ht="49.5" customHeight="1">
      <c r="A3" s="1442" t="str">
        <f>Cover!$B$2</f>
        <v>Rural Electrification Work under Prime Minister’s Development Project (PMDP) in Reasi, Udhampur &amp; Ramban districts of UT of J&amp;K.</v>
      </c>
      <c r="B3" s="1442"/>
      <c r="C3" s="1442"/>
      <c r="D3" s="1442"/>
      <c r="E3" s="1442"/>
      <c r="F3" s="1442"/>
      <c r="G3" s="1442"/>
      <c r="O3" s="360"/>
      <c r="P3" s="361"/>
      <c r="Q3" s="361"/>
      <c r="R3" s="361"/>
      <c r="T3" s="360"/>
      <c r="U3" s="358"/>
      <c r="W3" s="1441"/>
      <c r="X3" s="1441"/>
    </row>
    <row r="4" spans="1:27" ht="21.9" customHeight="1">
      <c r="A4" s="1443" t="s">
        <v>420</v>
      </c>
      <c r="B4" s="1443"/>
      <c r="C4" s="1443"/>
      <c r="D4" s="1443"/>
      <c r="E4" s="1443"/>
      <c r="F4" s="1443"/>
      <c r="G4" s="1443"/>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396</v>
      </c>
      <c r="F6" s="2"/>
      <c r="G6" s="34"/>
      <c r="O6" s="360"/>
      <c r="P6" s="362"/>
      <c r="Q6" s="361"/>
      <c r="R6" s="361"/>
      <c r="T6" s="420"/>
      <c r="U6" s="417"/>
    </row>
    <row r="7" spans="1:27" ht="35.25" customHeight="1">
      <c r="A7" s="1444" t="str">
        <f>IF('Names of Bidder'!D9="", "", IF('Names of Bidder'!D6= "JV (Joint Venture)", "JV of " &amp; Z8, ""))</f>
        <v/>
      </c>
      <c r="B7" s="1444"/>
      <c r="C7" s="1444"/>
      <c r="D7" s="1444"/>
      <c r="E7" s="66" t="s">
        <v>398</v>
      </c>
      <c r="F7" s="2"/>
      <c r="G7" s="36"/>
      <c r="O7" s="437"/>
      <c r="P7" s="421"/>
      <c r="Q7" s="421"/>
      <c r="R7" s="421"/>
      <c r="W7" s="1441"/>
      <c r="X7" s="1441"/>
    </row>
    <row r="8" spans="1:27" ht="18" customHeight="1">
      <c r="A8" s="73" t="s">
        <v>397</v>
      </c>
      <c r="B8" s="1445" t="str">
        <f>IF('Names of Bidder'!D9=0, "", 'Names of Bidder'!D9)</f>
        <v xml:space="preserve">…….. …….. …….. …….. …….. …….. </v>
      </c>
      <c r="C8" s="1445"/>
      <c r="D8" s="1445"/>
      <c r="E8" s="66" t="s">
        <v>400</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399</v>
      </c>
      <c r="B9" s="1445" t="str">
        <f>IF('Names of Bidder'!D10=0, "", 'Names of Bidder'!D10)</f>
        <v xml:space="preserve">…….. …….. …….. …….. …….. …….. </v>
      </c>
      <c r="C9" s="1445"/>
      <c r="D9" s="1445"/>
      <c r="E9" s="66" t="s">
        <v>401</v>
      </c>
      <c r="F9" s="2"/>
      <c r="G9" s="36"/>
      <c r="O9" s="360"/>
      <c r="P9" s="438"/>
      <c r="Q9" s="422"/>
      <c r="R9" s="422"/>
    </row>
    <row r="10" spans="1:27" ht="18" customHeight="1">
      <c r="A10" s="392"/>
      <c r="B10" s="1446" t="str">
        <f>IF('Names of Bidder'!D11=0, "", 'Names of Bidder'!D11)</f>
        <v xml:space="preserve">…….. …….. …….. …….. …….. …….. </v>
      </c>
      <c r="C10" s="1446"/>
      <c r="D10" s="1446"/>
      <c r="E10" s="393" t="s">
        <v>280</v>
      </c>
      <c r="G10" s="394"/>
      <c r="O10" s="439"/>
      <c r="P10" s="440"/>
      <c r="Q10" s="361"/>
      <c r="R10" s="423"/>
    </row>
    <row r="11" spans="1:27" ht="18" customHeight="1">
      <c r="A11" s="392"/>
      <c r="B11" s="1446" t="str">
        <f>IF('Names of Bidder'!D12=0, "", 'Names of Bidder'!D12)</f>
        <v xml:space="preserve">…….. …….. …….. …….. …….. …….. </v>
      </c>
      <c r="C11" s="1446"/>
      <c r="D11" s="1446"/>
      <c r="E11" s="393" t="s">
        <v>402</v>
      </c>
      <c r="G11" s="394"/>
      <c r="W11" s="1441"/>
      <c r="X11" s="1441"/>
    </row>
    <row r="12" spans="1:27" ht="14.1" customHeight="1">
      <c r="A12" s="395"/>
      <c r="B12" s="395"/>
      <c r="C12" s="395"/>
      <c r="D12" s="395"/>
      <c r="E12" s="116"/>
      <c r="F12" s="37"/>
      <c r="G12" s="37"/>
      <c r="Y12" s="424"/>
    </row>
    <row r="13" spans="1:27" ht="40.5" customHeight="1">
      <c r="A13" s="1447" t="s">
        <v>376</v>
      </c>
      <c r="B13" s="1447"/>
      <c r="C13" s="1447"/>
      <c r="D13" s="1447"/>
      <c r="E13" s="1447"/>
      <c r="F13" s="1447"/>
      <c r="G13" s="1447"/>
      <c r="H13" s="475"/>
      <c r="I13" s="289"/>
      <c r="J13" s="290"/>
      <c r="K13" s="290"/>
      <c r="L13" s="290"/>
      <c r="M13" s="290"/>
      <c r="Q13" s="364"/>
      <c r="U13" s="516" t="s">
        <v>424</v>
      </c>
      <c r="Y13" s="424"/>
    </row>
    <row r="14" spans="1:27" ht="14.1" customHeight="1">
      <c r="E14" s="8"/>
      <c r="F14" s="8"/>
      <c r="G14" s="9" t="s">
        <v>273</v>
      </c>
      <c r="P14" s="1439"/>
      <c r="Q14" s="1439"/>
      <c r="S14" s="1440"/>
      <c r="T14" s="1440"/>
      <c r="U14" s="516" t="s">
        <v>70</v>
      </c>
      <c r="W14" s="1441"/>
      <c r="X14" s="1441"/>
    </row>
    <row r="15" spans="1:27" ht="66" customHeight="1">
      <c r="A15" s="6" t="s">
        <v>361</v>
      </c>
      <c r="B15" s="6" t="s">
        <v>391</v>
      </c>
      <c r="C15" s="10" t="s">
        <v>353</v>
      </c>
      <c r="D15" s="10" t="s">
        <v>362</v>
      </c>
      <c r="E15" s="6" t="s">
        <v>363</v>
      </c>
      <c r="F15" s="6" t="s">
        <v>364</v>
      </c>
      <c r="G15" s="6" t="s">
        <v>403</v>
      </c>
      <c r="P15" s="399"/>
      <c r="Q15" s="399"/>
      <c r="S15" s="399"/>
      <c r="T15" s="399"/>
    </row>
    <row r="16" spans="1:27" ht="18" customHeight="1">
      <c r="A16" s="10">
        <v>1</v>
      </c>
      <c r="B16" s="10">
        <v>2</v>
      </c>
      <c r="C16" s="10">
        <v>3</v>
      </c>
      <c r="D16" s="10">
        <v>4</v>
      </c>
      <c r="E16" s="10">
        <v>5</v>
      </c>
      <c r="F16" s="10" t="s">
        <v>405</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ht="15.6">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ht="15.6">
      <c r="A47" s="576" t="e">
        <f>'Sch-1'!#REF!</f>
        <v>#REF!</v>
      </c>
      <c r="B47" s="576" t="e">
        <f>'Sch-1'!#REF!</f>
        <v>#REF!</v>
      </c>
      <c r="C47" s="576"/>
      <c r="D47" s="576"/>
      <c r="E47" s="678"/>
      <c r="F47" s="397"/>
      <c r="G47" s="679"/>
    </row>
    <row r="48" spans="1:7" s="580" customFormat="1" ht="15.6">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ht="15.6">
      <c r="A51" s="576" t="e">
        <f>'Sch-1'!#REF!</f>
        <v>#REF!</v>
      </c>
      <c r="B51" s="576" t="e">
        <f>'Sch-1'!#REF!</f>
        <v>#REF!</v>
      </c>
      <c r="C51" s="576" t="e">
        <f>'Sch-1'!#REF!</f>
        <v>#REF!</v>
      </c>
      <c r="D51" s="576" t="e">
        <f>'Sch-1'!#REF!</f>
        <v>#REF!</v>
      </c>
      <c r="E51" s="678" t="e">
        <f>'Sch-1'!#REF!</f>
        <v>#REF!</v>
      </c>
      <c r="F51" s="397" t="e">
        <f t="shared" si="0"/>
        <v>#REF!</v>
      </c>
      <c r="G51" s="679" t="e">
        <f>'Sch-1'!#REF!</f>
        <v>#REF!</v>
      </c>
    </row>
    <row r="52" spans="1:7" s="580" customFormat="1" ht="15.6">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7.399999999999999">
      <c r="A54" s="576" t="e">
        <f>'Sch-1'!#REF!</f>
        <v>#REF!</v>
      </c>
      <c r="B54" s="576" t="e">
        <f>'Sch-1'!#REF!</f>
        <v>#REF!</v>
      </c>
      <c r="C54" s="576" t="e">
        <f>'Sch-1'!#REF!</f>
        <v>#REF!</v>
      </c>
      <c r="D54" s="576" t="e">
        <f>'Sch-1'!#REF!</f>
        <v>#REF!</v>
      </c>
      <c r="E54" s="678" t="e">
        <f>'Sch-1'!#REF!</f>
        <v>#REF!</v>
      </c>
      <c r="F54" s="397" t="e">
        <f t="shared" si="0"/>
        <v>#REF!</v>
      </c>
      <c r="G54" s="679" t="e">
        <f>'Sch-1'!#REF!</f>
        <v>#REF!</v>
      </c>
    </row>
    <row r="55" spans="1:7" s="577" customFormat="1" ht="15.6">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424</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49" t="s">
        <v>470</v>
      </c>
      <c r="C74" s="1449"/>
      <c r="D74" s="1449"/>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50" t="s">
        <v>423</v>
      </c>
      <c r="C75" s="1450"/>
      <c r="D75" s="1450"/>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51"/>
      <c r="B76" s="1451"/>
      <c r="C76" s="1451"/>
      <c r="D76" s="1451"/>
      <c r="E76" s="1451"/>
      <c r="F76" s="1451"/>
      <c r="G76" s="1451"/>
      <c r="P76" s="435" t="s">
        <v>259</v>
      </c>
      <c r="Q76" s="434" t="e">
        <f>F75-Q75</f>
        <v>#REF!</v>
      </c>
      <c r="S76" s="435" t="s">
        <v>275</v>
      </c>
      <c r="T76" s="434" t="e">
        <f>Q75-T75</f>
        <v>#REF!</v>
      </c>
    </row>
    <row r="77" spans="1:22" ht="16.5" customHeight="1">
      <c r="B77" s="1452" t="str">
        <f>IF((18-COUNTA(G17:G70))&gt;0,"Do not leave Mode of Transaction Blank for any item. "&amp;(18-COUNTA(G17:G70))&amp;" item(s) is(are) left blank, if you leave it blank, the same shall be deemed to be 'Bought-out'", " ")</f>
        <v xml:space="preserve"> </v>
      </c>
      <c r="C77" s="1452"/>
      <c r="D77" s="1452"/>
      <c r="E77" s="1452"/>
      <c r="F77" s="1452"/>
      <c r="G77" s="1452"/>
      <c r="P77" s="414" t="s">
        <v>285</v>
      </c>
      <c r="Q77" s="414" t="e">
        <f>IF(#REF!&gt;0,#REF! &amp; " item(s) in Sch-1", "")</f>
        <v>#REF!</v>
      </c>
    </row>
    <row r="78" spans="1:22" ht="24" customHeight="1">
      <c r="A78" s="82"/>
      <c r="B78" s="1452"/>
      <c r="C78" s="1452"/>
      <c r="D78" s="1452"/>
      <c r="E78" s="1452"/>
      <c r="F78" s="1452"/>
      <c r="G78" s="1452"/>
    </row>
    <row r="79" spans="1:22" ht="117.75" customHeight="1">
      <c r="A79" s="83" t="s">
        <v>410</v>
      </c>
      <c r="B79" s="1453" t="s">
        <v>68</v>
      </c>
      <c r="C79" s="1453"/>
      <c r="D79" s="1453"/>
      <c r="E79" s="1453"/>
      <c r="F79" s="1453"/>
      <c r="G79" s="1453"/>
    </row>
    <row r="80" spans="1:22" ht="33.6" customHeight="1">
      <c r="A80" s="12"/>
      <c r="B80" s="3"/>
      <c r="C80" s="3"/>
      <c r="D80" s="7"/>
      <c r="E80" s="2"/>
      <c r="F80" s="2"/>
      <c r="G80" s="2"/>
    </row>
    <row r="81" spans="1:7" ht="33.6" customHeight="1">
      <c r="A81" s="38" t="s">
        <v>406</v>
      </c>
      <c r="B81" s="123" t="str">
        <f>'Names of Bidder'!D31&amp;"-"&amp; 'Names of Bidder'!E31&amp;"-" &amp;'Names of Bidder'!F31</f>
        <v>--</v>
      </c>
      <c r="C81" s="13"/>
      <c r="D81" s="39"/>
      <c r="E81" s="2"/>
      <c r="F81" s="2"/>
      <c r="G81" s="208"/>
    </row>
    <row r="82" spans="1:7" ht="33.6" customHeight="1">
      <c r="A82" s="38" t="s">
        <v>407</v>
      </c>
      <c r="B82" s="123" t="str">
        <f>IF('Names of Bidder'!D32=0, "", 'Names of Bidder'!D32)</f>
        <v/>
      </c>
      <c r="C82" s="2"/>
      <c r="D82" s="39" t="s">
        <v>408</v>
      </c>
      <c r="E82" s="208" t="str">
        <f>IF('Names of Bidder'!D24=0, "", 'Names of Bidder'!D24)</f>
        <v/>
      </c>
      <c r="F82" s="2"/>
      <c r="G82" s="208"/>
    </row>
    <row r="83" spans="1:7" ht="33.6" customHeight="1">
      <c r="A83" s="229"/>
      <c r="B83" s="228"/>
      <c r="C83" s="230"/>
      <c r="D83" s="39" t="s">
        <v>409</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 customHeight="1">
      <c r="A111" s="1454"/>
      <c r="B111" s="1454"/>
      <c r="C111" s="1454"/>
      <c r="D111" s="1454"/>
      <c r="E111" s="1454"/>
      <c r="F111" s="1454"/>
      <c r="G111" s="1454"/>
      <c r="O111" s="360"/>
      <c r="P111" s="361"/>
      <c r="Q111" s="361"/>
      <c r="R111" s="361"/>
      <c r="T111" s="360"/>
      <c r="U111" s="358"/>
      <c r="W111" s="1441"/>
      <c r="X111" s="1441"/>
    </row>
    <row r="112" spans="1:27" ht="21.9" customHeight="1">
      <c r="A112" s="1455"/>
      <c r="B112" s="1455"/>
      <c r="C112" s="1455"/>
      <c r="D112" s="1455"/>
      <c r="E112" s="1455"/>
      <c r="F112" s="1455"/>
      <c r="G112" s="1455"/>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56"/>
      <c r="B115" s="1456"/>
      <c r="C115" s="1456"/>
      <c r="D115" s="1456"/>
      <c r="E115" s="233"/>
      <c r="F115" s="230"/>
      <c r="G115" s="239"/>
      <c r="O115" s="437"/>
      <c r="P115" s="421"/>
      <c r="Q115" s="421"/>
      <c r="R115" s="421"/>
      <c r="W115" s="1441"/>
      <c r="X115" s="1441"/>
    </row>
    <row r="116" spans="1:41" ht="18" customHeight="1">
      <c r="A116" s="235"/>
      <c r="B116" s="1448"/>
      <c r="C116" s="1448"/>
      <c r="D116" s="1448"/>
      <c r="E116" s="233"/>
      <c r="F116" s="230"/>
      <c r="G116" s="239"/>
      <c r="O116" s="360"/>
      <c r="P116" s="438"/>
      <c r="Q116" s="422"/>
      <c r="R116" s="422"/>
    </row>
    <row r="117" spans="1:41" ht="18" customHeight="1">
      <c r="A117" s="235"/>
      <c r="B117" s="1448"/>
      <c r="C117" s="1448"/>
      <c r="D117" s="1448"/>
      <c r="E117" s="233"/>
      <c r="F117" s="230"/>
      <c r="G117" s="239"/>
      <c r="O117" s="360"/>
      <c r="P117" s="438"/>
      <c r="Q117" s="422"/>
      <c r="R117" s="422"/>
    </row>
    <row r="118" spans="1:41" ht="18" customHeight="1">
      <c r="A118" s="239"/>
      <c r="B118" s="1448"/>
      <c r="C118" s="1448"/>
      <c r="D118" s="1448"/>
      <c r="E118" s="233"/>
      <c r="F118" s="230"/>
      <c r="G118" s="239"/>
      <c r="O118" s="439"/>
      <c r="P118" s="443"/>
      <c r="Q118" s="436"/>
      <c r="R118" s="423"/>
    </row>
    <row r="119" spans="1:41" ht="18" customHeight="1">
      <c r="A119" s="239"/>
      <c r="B119" s="1448"/>
      <c r="C119" s="1448"/>
      <c r="D119" s="1448"/>
      <c r="E119" s="233"/>
      <c r="F119" s="230"/>
      <c r="G119" s="239"/>
      <c r="W119" s="1441"/>
      <c r="X119" s="1441"/>
    </row>
    <row r="120" spans="1:41" ht="18" customHeight="1">
      <c r="A120" s="239"/>
      <c r="B120" s="239"/>
      <c r="C120" s="239"/>
      <c r="D120" s="239"/>
      <c r="E120" s="235"/>
      <c r="F120" s="253"/>
      <c r="G120" s="253"/>
      <c r="Y120" s="424"/>
    </row>
    <row r="121" spans="1:41" ht="40.5" customHeight="1">
      <c r="A121" s="1458"/>
      <c r="B121" s="1458"/>
      <c r="C121" s="1458"/>
      <c r="D121" s="1458"/>
      <c r="E121" s="1458"/>
      <c r="F121" s="1458"/>
      <c r="G121" s="1458"/>
      <c r="H121" s="475"/>
      <c r="I121" s="289"/>
      <c r="J121" s="290"/>
      <c r="K121" s="290"/>
      <c r="L121" s="290"/>
      <c r="M121" s="290"/>
      <c r="Q121" s="364"/>
      <c r="Y121" s="424"/>
    </row>
    <row r="122" spans="1:41" ht="18" customHeight="1">
      <c r="A122" s="229"/>
      <c r="B122" s="229"/>
      <c r="C122" s="229"/>
      <c r="D122" s="229"/>
      <c r="E122" s="237"/>
      <c r="F122" s="237"/>
      <c r="G122" s="238"/>
      <c r="P122" s="1439"/>
      <c r="Q122" s="1439"/>
      <c r="S122" s="1440"/>
      <c r="T122" s="1440"/>
      <c r="W122" s="1441"/>
      <c r="X122" s="1441"/>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41"/>
      <c r="X126" s="1441"/>
    </row>
    <row r="127" spans="1:41" ht="21.9" customHeight="1">
      <c r="A127" s="246"/>
      <c r="B127" s="275"/>
      <c r="C127" s="242"/>
      <c r="D127" s="242"/>
      <c r="E127" s="276"/>
      <c r="F127" s="277"/>
      <c r="G127" s="230"/>
      <c r="P127" s="429"/>
      <c r="Q127" s="428"/>
      <c r="S127" s="429"/>
      <c r="T127" s="428"/>
    </row>
    <row r="128" spans="1:41" ht="21.9" customHeight="1">
      <c r="A128" s="244"/>
      <c r="B128" s="248"/>
      <c r="C128" s="242"/>
      <c r="D128" s="268"/>
      <c r="E128" s="269"/>
      <c r="F128" s="270"/>
      <c r="G128" s="230"/>
      <c r="P128" s="429"/>
      <c r="Q128" s="428"/>
      <c r="S128" s="429"/>
      <c r="T128" s="428"/>
      <c r="V128" s="430"/>
    </row>
    <row r="129" spans="1:24" ht="21.9"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59"/>
      <c r="X130" s="1459"/>
    </row>
    <row r="131" spans="1:24" ht="21.9" customHeight="1">
      <c r="A131" s="246"/>
      <c r="B131" s="275"/>
      <c r="C131" s="242"/>
      <c r="D131" s="268"/>
      <c r="E131" s="269"/>
      <c r="F131" s="270"/>
      <c r="G131" s="274"/>
      <c r="P131" s="429"/>
      <c r="Q131" s="428"/>
      <c r="S131" s="429"/>
      <c r="T131" s="428"/>
      <c r="V131" s="430"/>
    </row>
    <row r="132" spans="1:24" ht="21.9" customHeight="1">
      <c r="A132" s="246"/>
      <c r="B132" s="248"/>
      <c r="C132" s="242"/>
      <c r="D132" s="268"/>
      <c r="E132" s="269"/>
      <c r="F132" s="270"/>
      <c r="G132" s="230"/>
      <c r="P132" s="429"/>
      <c r="Q132" s="428"/>
      <c r="S132" s="429"/>
      <c r="T132" s="428"/>
      <c r="V132" s="430"/>
    </row>
    <row r="133" spans="1:24" ht="21.9"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 customHeight="1">
      <c r="A137" s="244"/>
      <c r="B137" s="281"/>
      <c r="C137" s="242"/>
      <c r="D137" s="268"/>
      <c r="E137" s="278"/>
      <c r="F137" s="270"/>
      <c r="G137" s="230"/>
      <c r="N137" s="442"/>
      <c r="P137" s="429"/>
      <c r="Q137" s="428"/>
      <c r="S137" s="429"/>
      <c r="T137" s="428"/>
      <c r="V137" s="430"/>
    </row>
    <row r="138" spans="1:24" ht="21.9"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60"/>
      <c r="C173" s="1460"/>
      <c r="D173" s="1460"/>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61"/>
      <c r="C174" s="1461"/>
      <c r="D174" s="1461"/>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57"/>
      <c r="C175" s="1457"/>
      <c r="D175" s="1457"/>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09A8D3FC-70A6-4BFE-BAC8-0E14596B35A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74" priority="5" stopIfTrue="1">
      <formula>E17=""</formula>
    </cfRule>
  </conditionalFormatting>
  <conditionalFormatting sqref="Q152:Q153 Q143:Q144 T143:T144 T152:T153 G135 G144 E135 E153:E154 E142 E144:E151 G153">
    <cfRule type="cellIs" dxfId="73" priority="4" stopIfTrue="1" operator="equal">
      <formula>"a"</formula>
    </cfRule>
  </conditionalFormatting>
  <conditionalFormatting sqref="T168:T172 Q168:Q172 Q127:Q138 Q156:Q166 Q154 Q141:Q142 Q145:Q151 T156:T166 T141:T142 T154 T145:T151 T127:T138 T17:T73 Q17:Q73">
    <cfRule type="cellIs" dxfId="72" priority="3" stopIfTrue="1" operator="equal">
      <formula>#REF!</formula>
    </cfRule>
  </conditionalFormatting>
  <conditionalFormatting sqref="G59:G60 G55 E30:E72">
    <cfRule type="cellIs" dxfId="71" priority="2" stopIfTrue="1" operator="equal">
      <formula>"a"</formula>
    </cfRule>
  </conditionalFormatting>
  <conditionalFormatting sqref="E30:E72">
    <cfRule type="expression" dxfId="70" priority="1" stopIfTrue="1">
      <formula>D30&gt;0</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554"/>
  <sheetViews>
    <sheetView view="pageBreakPreview" topLeftCell="A363" zoomScale="70" zoomScaleNormal="100" zoomScaleSheetLayoutView="70" workbookViewId="0">
      <selection activeCell="I423" sqref="I423"/>
    </sheetView>
  </sheetViews>
  <sheetFormatPr defaultColWidth="9" defaultRowHeight="14.4"/>
  <cols>
    <col min="1" max="1" width="5.6640625" style="1169" customWidth="1"/>
    <col min="2" max="2" width="12.6640625" style="1169" customWidth="1"/>
    <col min="3" max="3" width="8.77734375" style="1169" customWidth="1"/>
    <col min="4" max="4" width="18.44140625" style="1169" customWidth="1"/>
    <col min="5" max="5" width="13.88671875" style="1169" customWidth="1"/>
    <col min="6" max="6" width="74.77734375" style="1170" customWidth="1"/>
    <col min="7" max="7" width="6.77734375" style="1169" customWidth="1"/>
    <col min="8" max="8" width="8" style="1310" customWidth="1"/>
    <col min="9" max="9" width="15.109375" style="1171" customWidth="1"/>
    <col min="10" max="10" width="19.77734375" style="1171" customWidth="1"/>
    <col min="11" max="11" width="9" style="1158" customWidth="1"/>
    <col min="12" max="13" width="9" style="1159" customWidth="1"/>
    <col min="14" max="20" width="9" style="1158" customWidth="1"/>
    <col min="21" max="21" width="9" style="1158"/>
    <col min="22" max="32" width="9" style="1160"/>
    <col min="33" max="16384" width="9" style="1159"/>
  </cols>
  <sheetData>
    <row r="1" spans="1:36" ht="18" customHeight="1">
      <c r="A1" s="1153" t="str">
        <f>Cover!B3</f>
        <v>Specification No.:5002001909/OTHERS/DOM/A04-CC CS -5</v>
      </c>
      <c r="B1" s="1153"/>
      <c r="C1" s="1153"/>
      <c r="D1" s="1153"/>
      <c r="E1" s="1153"/>
      <c r="F1" s="1154"/>
      <c r="G1" s="1155"/>
      <c r="H1" s="65"/>
      <c r="I1" s="1156"/>
      <c r="J1" s="1157" t="s">
        <v>425</v>
      </c>
    </row>
    <row r="2" spans="1:36" ht="6.75" customHeight="1">
      <c r="A2" s="1161"/>
      <c r="B2" s="1161"/>
      <c r="C2" s="1161"/>
      <c r="D2" s="1161"/>
      <c r="E2" s="1161"/>
      <c r="F2" s="1162"/>
      <c r="G2" s="1161"/>
      <c r="H2" s="1309"/>
      <c r="I2" s="1074"/>
      <c r="J2" s="1074"/>
      <c r="K2" s="1163"/>
    </row>
    <row r="3" spans="1:36" ht="70.5" customHeight="1">
      <c r="A3" s="1407" t="str">
        <f>Cover!$B$2</f>
        <v>Rural Electrification Work under Prime Minister’s Development Project (PMDP) in Reasi, Udhampur &amp; Ramban districts of UT of J&amp;K.</v>
      </c>
      <c r="B3" s="1407"/>
      <c r="C3" s="1407"/>
      <c r="D3" s="1407"/>
      <c r="E3" s="1407"/>
      <c r="F3" s="1407"/>
      <c r="G3" s="1407"/>
      <c r="H3" s="1407"/>
      <c r="I3" s="1407"/>
      <c r="J3" s="1407"/>
      <c r="K3" s="1164"/>
      <c r="L3" s="1165"/>
      <c r="M3" s="1166"/>
      <c r="O3" s="1167"/>
      <c r="R3" s="1472"/>
      <c r="S3" s="1472"/>
      <c r="V3" s="1158"/>
      <c r="W3" s="1158"/>
      <c r="X3" s="1158"/>
      <c r="Y3" s="1158"/>
      <c r="Z3" s="1158"/>
      <c r="AA3" s="1158"/>
      <c r="AB3" s="1158"/>
      <c r="AC3" s="1158"/>
      <c r="AD3" s="1158"/>
      <c r="AE3" s="1158"/>
      <c r="AG3" s="1160"/>
      <c r="AH3" s="1160"/>
      <c r="AI3" s="1160"/>
      <c r="AJ3" s="1160"/>
    </row>
    <row r="4" spans="1:36" ht="21.9" customHeight="1">
      <c r="A4" s="1473" t="s">
        <v>23</v>
      </c>
      <c r="B4" s="1473"/>
      <c r="C4" s="1473"/>
      <c r="D4" s="1473"/>
      <c r="E4" s="1473"/>
      <c r="F4" s="1473"/>
      <c r="G4" s="1473"/>
      <c r="H4" s="1473"/>
      <c r="I4" s="1473"/>
      <c r="J4" s="1473"/>
      <c r="K4" s="1168"/>
    </row>
    <row r="5" spans="1:36" ht="9.75" customHeight="1">
      <c r="J5" s="1074"/>
      <c r="K5" s="1163"/>
    </row>
    <row r="6" spans="1:36" ht="18" customHeight="1">
      <c r="A6" s="1470" t="str">
        <f>'Sch-1'!A6</f>
        <v>Bidder’s Name and Address (Lead Partner) :</v>
      </c>
      <c r="B6" s="1470"/>
      <c r="C6" s="1470"/>
      <c r="D6" s="1470"/>
      <c r="E6" s="1172"/>
      <c r="F6" s="1173"/>
      <c r="G6" s="1174"/>
      <c r="H6" s="1311"/>
      <c r="I6" s="1175" t="s">
        <v>396</v>
      </c>
      <c r="J6" s="1074"/>
      <c r="K6" s="1176"/>
    </row>
    <row r="7" spans="1:36">
      <c r="A7" s="1474" t="str">
        <f>'Sch-1'!A7</f>
        <v/>
      </c>
      <c r="B7" s="1474"/>
      <c r="C7" s="1474"/>
      <c r="D7" s="1474"/>
      <c r="E7" s="1474"/>
      <c r="F7" s="1474"/>
      <c r="G7" s="1474"/>
      <c r="H7" s="1474"/>
      <c r="I7" s="1177" t="str">
        <f>'Sch-1'!M7</f>
        <v>Contracts Services, 3rd Floor</v>
      </c>
      <c r="J7" s="1074"/>
      <c r="K7" s="1176"/>
    </row>
    <row r="8" spans="1:36" ht="18" customHeight="1">
      <c r="A8" s="1178" t="s">
        <v>397</v>
      </c>
      <c r="B8" s="1178"/>
      <c r="C8" s="1464" t="str">
        <f>IF('Sch-1'!C8=0, "", 'Sch-1'!C8)</f>
        <v xml:space="preserve">…….. …….. …….. …….. …….. …….. </v>
      </c>
      <c r="D8" s="1464"/>
      <c r="E8" s="1464"/>
      <c r="I8" s="1177" t="str">
        <f>'Sch-1'!M8</f>
        <v>Power Grid Corporation of India Ltd.,</v>
      </c>
      <c r="J8" s="1074"/>
      <c r="K8" s="1176"/>
    </row>
    <row r="9" spans="1:36" ht="18" customHeight="1">
      <c r="A9" s="1178" t="s">
        <v>399</v>
      </c>
      <c r="B9" s="1178"/>
      <c r="C9" s="1464" t="str">
        <f>IF('Sch-1'!C9=0, "", 'Sch-1'!C9)</f>
        <v xml:space="preserve">…….. …….. …….. …….. …….. …….. </v>
      </c>
      <c r="D9" s="1464"/>
      <c r="E9" s="1464"/>
      <c r="I9" s="1177" t="str">
        <f>'Sch-1'!M9</f>
        <v>"Saudamini", Plot No.-2</v>
      </c>
      <c r="J9" s="1074"/>
      <c r="K9" s="1176"/>
    </row>
    <row r="10" spans="1:36" ht="18" customHeight="1">
      <c r="A10" s="1180"/>
      <c r="B10" s="1180"/>
      <c r="C10" s="1464" t="str">
        <f>IF('Sch-1'!C10=0, "", 'Sch-1'!C10)</f>
        <v xml:space="preserve">…….. …….. …….. …….. …….. …….. </v>
      </c>
      <c r="D10" s="1464"/>
      <c r="E10" s="1464"/>
      <c r="I10" s="1177" t="str">
        <f>'Sch-1'!M10</f>
        <v xml:space="preserve">Sector-29, </v>
      </c>
      <c r="J10" s="1074"/>
      <c r="K10" s="1176"/>
    </row>
    <row r="11" spans="1:36" ht="18" customHeight="1">
      <c r="A11" s="1180"/>
      <c r="B11" s="1180"/>
      <c r="C11" s="1464" t="str">
        <f>IF('Sch-1'!C11=0, "", 'Sch-1'!C11)</f>
        <v xml:space="preserve">…….. …….. …….. …….. …….. …….. </v>
      </c>
      <c r="D11" s="1464"/>
      <c r="E11" s="1464"/>
      <c r="I11" s="1177" t="str">
        <f>'Sch-1'!M11</f>
        <v>Gurgaon (Haryana) - 122001</v>
      </c>
      <c r="J11" s="1074"/>
      <c r="K11" s="1176"/>
    </row>
    <row r="12" spans="1:36" ht="18" customHeight="1">
      <c r="A12" s="1180"/>
      <c r="B12" s="1180"/>
      <c r="C12" s="1180"/>
      <c r="D12" s="1180"/>
      <c r="E12" s="1180"/>
      <c r="F12" s="1179"/>
      <c r="G12" s="1179"/>
      <c r="H12" s="1318"/>
      <c r="I12" s="1177"/>
      <c r="J12" s="1074"/>
      <c r="K12" s="1176"/>
    </row>
    <row r="13" spans="1:36" ht="25.5" customHeight="1">
      <c r="A13" s="1469" t="s">
        <v>567</v>
      </c>
      <c r="B13" s="1469"/>
      <c r="C13" s="1469"/>
      <c r="D13" s="1469"/>
      <c r="E13" s="1469"/>
      <c r="F13" s="1469"/>
      <c r="G13" s="1469"/>
      <c r="H13" s="1469"/>
      <c r="I13" s="1469"/>
      <c r="J13" s="1469"/>
      <c r="K13" s="1176"/>
    </row>
    <row r="14" spans="1:36" ht="9.75" customHeight="1">
      <c r="A14" s="1181"/>
      <c r="B14" s="1181"/>
      <c r="C14" s="1181"/>
      <c r="D14" s="1181"/>
      <c r="E14" s="1181"/>
      <c r="F14" s="1181"/>
      <c r="G14" s="1181"/>
      <c r="H14" s="1319"/>
      <c r="I14" s="1181"/>
      <c r="J14" s="1181"/>
      <c r="K14" s="1176"/>
    </row>
    <row r="15" spans="1:36">
      <c r="A15" s="1180"/>
      <c r="B15" s="1180"/>
      <c r="C15" s="1180"/>
      <c r="D15" s="1180"/>
      <c r="E15" s="1180"/>
      <c r="F15" s="1182"/>
      <c r="G15" s="1183"/>
      <c r="H15" s="1285"/>
      <c r="I15" s="1465" t="s">
        <v>273</v>
      </c>
      <c r="J15" s="1465"/>
      <c r="K15" s="1184"/>
    </row>
    <row r="16" spans="1:36" ht="93.75" customHeight="1">
      <c r="A16" s="1227" t="s">
        <v>361</v>
      </c>
      <c r="B16" s="1227" t="s">
        <v>514</v>
      </c>
      <c r="C16" s="1227" t="s">
        <v>515</v>
      </c>
      <c r="D16" s="1227" t="s">
        <v>516</v>
      </c>
      <c r="E16" s="1227" t="s">
        <v>517</v>
      </c>
      <c r="F16" s="1228" t="s">
        <v>368</v>
      </c>
      <c r="G16" s="1229" t="s">
        <v>353</v>
      </c>
      <c r="H16" s="1227" t="s">
        <v>354</v>
      </c>
      <c r="I16" s="1227" t="s">
        <v>519</v>
      </c>
      <c r="J16" s="1227" t="s">
        <v>520</v>
      </c>
    </row>
    <row r="17" spans="1:13">
      <c r="A17" s="1230">
        <v>1</v>
      </c>
      <c r="B17" s="1230">
        <v>2</v>
      </c>
      <c r="C17" s="1230">
        <v>3</v>
      </c>
      <c r="D17" s="1230">
        <v>4</v>
      </c>
      <c r="E17" s="1230">
        <v>5</v>
      </c>
      <c r="F17" s="1230">
        <v>4</v>
      </c>
      <c r="G17" s="1230">
        <v>5</v>
      </c>
      <c r="H17" s="1243">
        <v>6</v>
      </c>
      <c r="I17" s="1230">
        <v>7</v>
      </c>
      <c r="J17" s="1230" t="s">
        <v>551</v>
      </c>
      <c r="K17" s="1187"/>
    </row>
    <row r="18" spans="1:13" hidden="1">
      <c r="A18" s="1188"/>
      <c r="B18" s="1188"/>
      <c r="C18" s="1188"/>
      <c r="D18" s="1188"/>
      <c r="E18" s="1188"/>
      <c r="F18" s="1189"/>
      <c r="G18" s="1189"/>
      <c r="H18" s="10"/>
      <c r="I18" s="1189"/>
      <c r="J18" s="1190"/>
      <c r="K18" s="1187"/>
    </row>
    <row r="19" spans="1:13" hidden="1">
      <c r="A19" s="1188"/>
      <c r="B19" s="1188"/>
      <c r="C19" s="1188"/>
      <c r="D19" s="1188"/>
      <c r="E19" s="1188"/>
      <c r="F19" s="1189"/>
      <c r="G19" s="1189"/>
      <c r="H19" s="10"/>
      <c r="I19" s="1189"/>
      <c r="J19" s="1190"/>
      <c r="K19" s="1187"/>
    </row>
    <row r="20" spans="1:13" ht="26.25" hidden="1" customHeight="1">
      <c r="A20" s="1275"/>
      <c r="B20" s="1466" t="s">
        <v>572</v>
      </c>
      <c r="C20" s="1467"/>
      <c r="D20" s="1467"/>
      <c r="E20" s="1467"/>
      <c r="F20" s="1468"/>
      <c r="G20" s="1275"/>
      <c r="H20" s="1312"/>
      <c r="I20" s="1275"/>
      <c r="J20" s="1276"/>
      <c r="K20" s="1187"/>
    </row>
    <row r="21" spans="1:13" s="1171" customFormat="1" ht="27.75" customHeight="1">
      <c r="A21" s="1261" t="s">
        <v>340</v>
      </c>
      <c r="B21" s="1266" t="s">
        <v>764</v>
      </c>
      <c r="C21" s="1266"/>
      <c r="D21" s="1266"/>
      <c r="E21" s="1266"/>
      <c r="F21" s="1268"/>
      <c r="G21" s="1073"/>
      <c r="H21" s="1313"/>
      <c r="I21" s="1073"/>
      <c r="J21" s="1191"/>
      <c r="M21" s="1159"/>
    </row>
    <row r="22" spans="1:13" s="1171" customFormat="1" ht="33.75" customHeight="1">
      <c r="A22" s="1255">
        <v>1</v>
      </c>
      <c r="B22" s="1076">
        <v>7000015649</v>
      </c>
      <c r="C22" s="1076">
        <v>10</v>
      </c>
      <c r="D22" s="1076" t="s">
        <v>766</v>
      </c>
      <c r="E22" s="1076">
        <v>1000030866</v>
      </c>
      <c r="F22" s="1347" t="s">
        <v>772</v>
      </c>
      <c r="G22" s="1347" t="s">
        <v>576</v>
      </c>
      <c r="H22" s="1320">
        <v>25.86</v>
      </c>
      <c r="I22" s="1253"/>
      <c r="J22" s="1254" t="str">
        <f>IF(I22=0, "Included",IF(ISERROR(H22*I22), I22, H22*I22))</f>
        <v>Included</v>
      </c>
      <c r="K22" s="1192"/>
      <c r="M22" s="1159"/>
    </row>
    <row r="23" spans="1:13" s="1171" customFormat="1" ht="33.75" customHeight="1">
      <c r="A23" s="1255">
        <v>2</v>
      </c>
      <c r="B23" s="1076">
        <v>7000015649</v>
      </c>
      <c r="C23" s="1076">
        <v>20</v>
      </c>
      <c r="D23" s="1076" t="s">
        <v>766</v>
      </c>
      <c r="E23" s="1076">
        <v>1000056011</v>
      </c>
      <c r="F23" s="1347" t="s">
        <v>591</v>
      </c>
      <c r="G23" s="1347" t="s">
        <v>573</v>
      </c>
      <c r="H23" s="1320">
        <v>294</v>
      </c>
      <c r="I23" s="1253"/>
      <c r="J23" s="1254" t="str">
        <f t="shared" ref="J23:J86" si="0">IF(I23=0, "Included",IF(ISERROR(H23*I23), I23, H23*I23))</f>
        <v>Included</v>
      </c>
      <c r="K23" s="1192"/>
      <c r="M23" s="1159"/>
    </row>
    <row r="24" spans="1:13" s="1171" customFormat="1" ht="33.75" customHeight="1">
      <c r="A24" s="1255">
        <v>3</v>
      </c>
      <c r="B24" s="1076">
        <v>7000015649</v>
      </c>
      <c r="C24" s="1076">
        <v>30</v>
      </c>
      <c r="D24" s="1076" t="s">
        <v>766</v>
      </c>
      <c r="E24" s="1076">
        <v>1000037908</v>
      </c>
      <c r="F24" s="1347" t="s">
        <v>592</v>
      </c>
      <c r="G24" s="1347" t="s">
        <v>573</v>
      </c>
      <c r="H24" s="1320">
        <v>38</v>
      </c>
      <c r="I24" s="1253"/>
      <c r="J24" s="1254" t="str">
        <f t="shared" si="0"/>
        <v>Included</v>
      </c>
      <c r="K24" s="1192"/>
      <c r="M24" s="1159"/>
    </row>
    <row r="25" spans="1:13" s="1171" customFormat="1" ht="33.75" customHeight="1">
      <c r="A25" s="1255">
        <v>4</v>
      </c>
      <c r="B25" s="1076">
        <v>7000015649</v>
      </c>
      <c r="C25" s="1076">
        <v>40</v>
      </c>
      <c r="D25" s="1076" t="s">
        <v>766</v>
      </c>
      <c r="E25" s="1076">
        <v>1000019683</v>
      </c>
      <c r="F25" s="1347" t="s">
        <v>593</v>
      </c>
      <c r="G25" s="1347" t="s">
        <v>573</v>
      </c>
      <c r="H25" s="1320">
        <v>666</v>
      </c>
      <c r="I25" s="1253"/>
      <c r="J25" s="1254" t="str">
        <f t="shared" si="0"/>
        <v>Included</v>
      </c>
      <c r="K25" s="1192"/>
      <c r="M25" s="1159"/>
    </row>
    <row r="26" spans="1:13" s="1171" customFormat="1" ht="33.75" customHeight="1">
      <c r="A26" s="1255">
        <v>5</v>
      </c>
      <c r="B26" s="1076">
        <v>7000015649</v>
      </c>
      <c r="C26" s="1076">
        <v>60</v>
      </c>
      <c r="D26" s="1076" t="s">
        <v>766</v>
      </c>
      <c r="E26" s="1076">
        <v>1000022819</v>
      </c>
      <c r="F26" s="1347" t="s">
        <v>595</v>
      </c>
      <c r="G26" s="1347" t="s">
        <v>577</v>
      </c>
      <c r="H26" s="1320">
        <v>0.49399999999999999</v>
      </c>
      <c r="I26" s="1253"/>
      <c r="J26" s="1254" t="str">
        <f t="shared" si="0"/>
        <v>Included</v>
      </c>
      <c r="K26" s="1192"/>
      <c r="M26" s="1159"/>
    </row>
    <row r="27" spans="1:13" s="1171" customFormat="1" ht="57.75" customHeight="1">
      <c r="A27" s="1255">
        <v>6</v>
      </c>
      <c r="B27" s="1076">
        <v>7000015649</v>
      </c>
      <c r="C27" s="1076">
        <v>70</v>
      </c>
      <c r="D27" s="1076" t="s">
        <v>766</v>
      </c>
      <c r="E27" s="1076">
        <v>1000028393</v>
      </c>
      <c r="F27" s="1347" t="s">
        <v>596</v>
      </c>
      <c r="G27" s="1347" t="s">
        <v>574</v>
      </c>
      <c r="H27" s="1320">
        <v>122</v>
      </c>
      <c r="I27" s="1253"/>
      <c r="J27" s="1254" t="str">
        <f t="shared" si="0"/>
        <v>Included</v>
      </c>
      <c r="K27" s="1192"/>
      <c r="M27" s="1159"/>
    </row>
    <row r="28" spans="1:13" s="1171" customFormat="1" ht="33.75" customHeight="1">
      <c r="A28" s="1255">
        <v>7</v>
      </c>
      <c r="B28" s="1076">
        <v>7000015649</v>
      </c>
      <c r="C28" s="1076">
        <v>80</v>
      </c>
      <c r="D28" s="1076" t="s">
        <v>766</v>
      </c>
      <c r="E28" s="1076">
        <v>1000028419</v>
      </c>
      <c r="F28" s="1347" t="s">
        <v>597</v>
      </c>
      <c r="G28" s="1347" t="s">
        <v>574</v>
      </c>
      <c r="H28" s="1320">
        <v>51</v>
      </c>
      <c r="I28" s="1253"/>
      <c r="J28" s="1254" t="str">
        <f t="shared" si="0"/>
        <v>Included</v>
      </c>
      <c r="K28" s="1192"/>
      <c r="M28" s="1159"/>
    </row>
    <row r="29" spans="1:13" s="1171" customFormat="1" ht="51.75" customHeight="1">
      <c r="A29" s="1255">
        <v>8</v>
      </c>
      <c r="B29" s="1076">
        <v>7000015649</v>
      </c>
      <c r="C29" s="1076">
        <v>90</v>
      </c>
      <c r="D29" s="1076" t="s">
        <v>766</v>
      </c>
      <c r="E29" s="1076">
        <v>1000028426</v>
      </c>
      <c r="F29" s="1347" t="s">
        <v>757</v>
      </c>
      <c r="G29" s="1347" t="s">
        <v>574</v>
      </c>
      <c r="H29" s="1320">
        <v>51</v>
      </c>
      <c r="I29" s="1253"/>
      <c r="J29" s="1254" t="str">
        <f t="shared" si="0"/>
        <v>Included</v>
      </c>
      <c r="K29" s="1192"/>
      <c r="M29" s="1159"/>
    </row>
    <row r="30" spans="1:13" s="1171" customFormat="1" ht="58.5" customHeight="1">
      <c r="A30" s="1255">
        <v>9</v>
      </c>
      <c r="B30" s="1076">
        <v>7000015649</v>
      </c>
      <c r="C30" s="1076">
        <v>100</v>
      </c>
      <c r="D30" s="1076" t="s">
        <v>766</v>
      </c>
      <c r="E30" s="1076">
        <v>1000032343</v>
      </c>
      <c r="F30" s="1347" t="s">
        <v>598</v>
      </c>
      <c r="G30" s="1347" t="s">
        <v>599</v>
      </c>
      <c r="H30" s="1320">
        <v>230.4</v>
      </c>
      <c r="I30" s="1253"/>
      <c r="J30" s="1254" t="str">
        <f t="shared" si="0"/>
        <v>Included</v>
      </c>
      <c r="K30" s="1192"/>
      <c r="M30" s="1159"/>
    </row>
    <row r="31" spans="1:13" s="1171" customFormat="1" ht="63.75" customHeight="1">
      <c r="A31" s="1255">
        <v>10</v>
      </c>
      <c r="B31" s="1076">
        <v>7000015649</v>
      </c>
      <c r="C31" s="1076">
        <v>110</v>
      </c>
      <c r="D31" s="1076" t="s">
        <v>766</v>
      </c>
      <c r="E31" s="1076">
        <v>1000032344</v>
      </c>
      <c r="F31" s="1347" t="s">
        <v>600</v>
      </c>
      <c r="G31" s="1347" t="s">
        <v>599</v>
      </c>
      <c r="H31" s="1320">
        <v>24.06</v>
      </c>
      <c r="I31" s="1253"/>
      <c r="J31" s="1254" t="str">
        <f t="shared" si="0"/>
        <v>Included</v>
      </c>
      <c r="K31" s="1192"/>
      <c r="M31" s="1159"/>
    </row>
    <row r="32" spans="1:13" s="1171" customFormat="1" ht="33.75" customHeight="1">
      <c r="A32" s="1255">
        <v>11</v>
      </c>
      <c r="B32" s="1076">
        <v>7000015649</v>
      </c>
      <c r="C32" s="1076">
        <v>120</v>
      </c>
      <c r="D32" s="1076" t="s">
        <v>766</v>
      </c>
      <c r="E32" s="1076">
        <v>1000040990</v>
      </c>
      <c r="F32" s="1347" t="s">
        <v>741</v>
      </c>
      <c r="G32" s="1347" t="s">
        <v>573</v>
      </c>
      <c r="H32" s="1320">
        <v>960</v>
      </c>
      <c r="I32" s="1253"/>
      <c r="J32" s="1254" t="str">
        <f t="shared" si="0"/>
        <v>Included</v>
      </c>
      <c r="K32" s="1192"/>
      <c r="M32" s="1159"/>
    </row>
    <row r="33" spans="1:13" s="1171" customFormat="1" ht="33.75" customHeight="1">
      <c r="A33" s="1255">
        <v>12</v>
      </c>
      <c r="B33" s="1076">
        <v>7000015819</v>
      </c>
      <c r="C33" s="1076">
        <v>10</v>
      </c>
      <c r="D33" s="1076" t="s">
        <v>766</v>
      </c>
      <c r="E33" s="1076">
        <v>1000056692</v>
      </c>
      <c r="F33" s="1347" t="s">
        <v>758</v>
      </c>
      <c r="G33" s="1347" t="s">
        <v>577</v>
      </c>
      <c r="H33" s="1320">
        <v>4.4930000000000003</v>
      </c>
      <c r="I33" s="1253"/>
      <c r="J33" s="1254" t="str">
        <f t="shared" si="0"/>
        <v>Included</v>
      </c>
      <c r="K33" s="1192"/>
      <c r="M33" s="1159"/>
    </row>
    <row r="34" spans="1:13" s="1171" customFormat="1" ht="33.75" customHeight="1">
      <c r="A34" s="1255">
        <v>13</v>
      </c>
      <c r="B34" s="1076">
        <v>7000015649</v>
      </c>
      <c r="C34" s="1076">
        <v>130</v>
      </c>
      <c r="D34" s="1076" t="s">
        <v>767</v>
      </c>
      <c r="E34" s="1076">
        <v>1000030866</v>
      </c>
      <c r="F34" s="1347" t="s">
        <v>772</v>
      </c>
      <c r="G34" s="1347" t="s">
        <v>576</v>
      </c>
      <c r="H34" s="1320">
        <v>161.6</v>
      </c>
      <c r="I34" s="1253"/>
      <c r="J34" s="1254" t="str">
        <f t="shared" si="0"/>
        <v>Included</v>
      </c>
      <c r="K34" s="1192"/>
      <c r="M34" s="1159"/>
    </row>
    <row r="35" spans="1:13" s="1171" customFormat="1" ht="33.75" customHeight="1">
      <c r="A35" s="1255">
        <v>14</v>
      </c>
      <c r="B35" s="1076">
        <v>7000015649</v>
      </c>
      <c r="C35" s="1076">
        <v>140</v>
      </c>
      <c r="D35" s="1076" t="s">
        <v>767</v>
      </c>
      <c r="E35" s="1076">
        <v>1000056011</v>
      </c>
      <c r="F35" s="1347" t="s">
        <v>591</v>
      </c>
      <c r="G35" s="1347" t="s">
        <v>573</v>
      </c>
      <c r="H35" s="1320">
        <v>920</v>
      </c>
      <c r="I35" s="1253"/>
      <c r="J35" s="1254" t="str">
        <f t="shared" si="0"/>
        <v>Included</v>
      </c>
      <c r="K35" s="1192"/>
      <c r="M35" s="1159"/>
    </row>
    <row r="36" spans="1:13" s="1171" customFormat="1" ht="48" customHeight="1">
      <c r="A36" s="1255">
        <v>15</v>
      </c>
      <c r="B36" s="1076">
        <v>7000015649</v>
      </c>
      <c r="C36" s="1076">
        <v>150</v>
      </c>
      <c r="D36" s="1076" t="s">
        <v>767</v>
      </c>
      <c r="E36" s="1076">
        <v>1000037908</v>
      </c>
      <c r="F36" s="1347" t="s">
        <v>592</v>
      </c>
      <c r="G36" s="1347" t="s">
        <v>573</v>
      </c>
      <c r="H36" s="1320">
        <v>120</v>
      </c>
      <c r="I36" s="1253"/>
      <c r="J36" s="1254" t="str">
        <f t="shared" si="0"/>
        <v>Included</v>
      </c>
      <c r="K36" s="1192"/>
      <c r="M36" s="1159"/>
    </row>
    <row r="37" spans="1:13" s="1171" customFormat="1" ht="33.75" customHeight="1">
      <c r="A37" s="1255">
        <v>16</v>
      </c>
      <c r="B37" s="1076">
        <v>7000015649</v>
      </c>
      <c r="C37" s="1076">
        <v>160</v>
      </c>
      <c r="D37" s="1076" t="s">
        <v>767</v>
      </c>
      <c r="E37" s="1076">
        <v>1000019683</v>
      </c>
      <c r="F37" s="1347" t="s">
        <v>593</v>
      </c>
      <c r="G37" s="1347" t="s">
        <v>573</v>
      </c>
      <c r="H37" s="1320">
        <v>4160</v>
      </c>
      <c r="I37" s="1253"/>
      <c r="J37" s="1254" t="str">
        <f t="shared" si="0"/>
        <v>Included</v>
      </c>
      <c r="K37" s="1192"/>
      <c r="M37" s="1159"/>
    </row>
    <row r="38" spans="1:13" s="1171" customFormat="1" ht="33.75" customHeight="1">
      <c r="A38" s="1255">
        <v>17</v>
      </c>
      <c r="B38" s="1076">
        <v>7000015649</v>
      </c>
      <c r="C38" s="1076">
        <v>180</v>
      </c>
      <c r="D38" s="1076" t="s">
        <v>767</v>
      </c>
      <c r="E38" s="1076">
        <v>1000022819</v>
      </c>
      <c r="F38" s="1347" t="s">
        <v>595</v>
      </c>
      <c r="G38" s="1347" t="s">
        <v>577</v>
      </c>
      <c r="H38" s="1320">
        <v>1.544</v>
      </c>
      <c r="I38" s="1253"/>
      <c r="J38" s="1254" t="str">
        <f t="shared" si="0"/>
        <v>Included</v>
      </c>
      <c r="K38" s="1192"/>
      <c r="M38" s="1159"/>
    </row>
    <row r="39" spans="1:13" s="1171" customFormat="1" ht="48" customHeight="1">
      <c r="A39" s="1255">
        <v>18</v>
      </c>
      <c r="B39" s="1076">
        <v>7000015649</v>
      </c>
      <c r="C39" s="1076">
        <v>190</v>
      </c>
      <c r="D39" s="1076" t="s">
        <v>767</v>
      </c>
      <c r="E39" s="1076">
        <v>1000028393</v>
      </c>
      <c r="F39" s="1347" t="s">
        <v>596</v>
      </c>
      <c r="G39" s="1347" t="s">
        <v>574</v>
      </c>
      <c r="H39" s="1320">
        <v>381</v>
      </c>
      <c r="I39" s="1253"/>
      <c r="J39" s="1254" t="str">
        <f t="shared" si="0"/>
        <v>Included</v>
      </c>
      <c r="K39" s="1192"/>
      <c r="M39" s="1159"/>
    </row>
    <row r="40" spans="1:13" s="1171" customFormat="1" ht="48" customHeight="1">
      <c r="A40" s="1255">
        <v>19</v>
      </c>
      <c r="B40" s="1076">
        <v>7000015649</v>
      </c>
      <c r="C40" s="1076">
        <v>200</v>
      </c>
      <c r="D40" s="1076" t="s">
        <v>767</v>
      </c>
      <c r="E40" s="1076">
        <v>1000028419</v>
      </c>
      <c r="F40" s="1347" t="s">
        <v>597</v>
      </c>
      <c r="G40" s="1347" t="s">
        <v>574</v>
      </c>
      <c r="H40" s="1320">
        <v>160</v>
      </c>
      <c r="I40" s="1253"/>
      <c r="J40" s="1254" t="str">
        <f t="shared" si="0"/>
        <v>Included</v>
      </c>
      <c r="K40" s="1192"/>
      <c r="M40" s="1159"/>
    </row>
    <row r="41" spans="1:13" s="1171" customFormat="1" ht="48" customHeight="1">
      <c r="A41" s="1255">
        <v>20</v>
      </c>
      <c r="B41" s="1076">
        <v>7000015649</v>
      </c>
      <c r="C41" s="1076">
        <v>210</v>
      </c>
      <c r="D41" s="1076" t="s">
        <v>767</v>
      </c>
      <c r="E41" s="1076">
        <v>1000028426</v>
      </c>
      <c r="F41" s="1347" t="s">
        <v>757</v>
      </c>
      <c r="G41" s="1347" t="s">
        <v>574</v>
      </c>
      <c r="H41" s="1320">
        <v>160</v>
      </c>
      <c r="I41" s="1253"/>
      <c r="J41" s="1254" t="str">
        <f t="shared" si="0"/>
        <v>Included</v>
      </c>
      <c r="K41" s="1192"/>
      <c r="M41" s="1159"/>
    </row>
    <row r="42" spans="1:13" s="1171" customFormat="1" ht="48" customHeight="1">
      <c r="A42" s="1255">
        <v>21</v>
      </c>
      <c r="B42" s="1076">
        <v>7000015649</v>
      </c>
      <c r="C42" s="1076">
        <v>220</v>
      </c>
      <c r="D42" s="1076" t="s">
        <v>767</v>
      </c>
      <c r="E42" s="1076">
        <v>1000032343</v>
      </c>
      <c r="F42" s="1347" t="s">
        <v>598</v>
      </c>
      <c r="G42" s="1347" t="s">
        <v>599</v>
      </c>
      <c r="H42" s="1320">
        <v>800</v>
      </c>
      <c r="I42" s="1253"/>
      <c r="J42" s="1254" t="str">
        <f t="shared" si="0"/>
        <v>Included</v>
      </c>
      <c r="K42" s="1192"/>
      <c r="M42" s="1159"/>
    </row>
    <row r="43" spans="1:13" s="1171" customFormat="1" ht="48" customHeight="1">
      <c r="A43" s="1255">
        <v>22</v>
      </c>
      <c r="B43" s="1076">
        <v>7000015649</v>
      </c>
      <c r="C43" s="1076">
        <v>230</v>
      </c>
      <c r="D43" s="1076" t="s">
        <v>767</v>
      </c>
      <c r="E43" s="1076">
        <v>1000032344</v>
      </c>
      <c r="F43" s="1347" t="s">
        <v>600</v>
      </c>
      <c r="G43" s="1347" t="s">
        <v>599</v>
      </c>
      <c r="H43" s="1320">
        <v>75.2</v>
      </c>
      <c r="I43" s="1253"/>
      <c r="J43" s="1254" t="str">
        <f t="shared" si="0"/>
        <v>Included</v>
      </c>
      <c r="K43" s="1192"/>
      <c r="M43" s="1159"/>
    </row>
    <row r="44" spans="1:13" s="1171" customFormat="1" ht="48" customHeight="1">
      <c r="A44" s="1255">
        <v>23</v>
      </c>
      <c r="B44" s="1076">
        <v>7000015649</v>
      </c>
      <c r="C44" s="1076">
        <v>240</v>
      </c>
      <c r="D44" s="1076" t="s">
        <v>767</v>
      </c>
      <c r="E44" s="1076">
        <v>1000041208</v>
      </c>
      <c r="F44" s="1347" t="s">
        <v>601</v>
      </c>
      <c r="G44" s="1347" t="s">
        <v>573</v>
      </c>
      <c r="H44" s="1320">
        <v>3000</v>
      </c>
      <c r="I44" s="1253"/>
      <c r="J44" s="1254" t="str">
        <f t="shared" si="0"/>
        <v>Included</v>
      </c>
      <c r="K44" s="1192"/>
      <c r="M44" s="1159"/>
    </row>
    <row r="45" spans="1:13" s="1171" customFormat="1" ht="48" customHeight="1">
      <c r="A45" s="1255">
        <v>24</v>
      </c>
      <c r="B45" s="1076">
        <v>7000015819</v>
      </c>
      <c r="C45" s="1076">
        <v>20</v>
      </c>
      <c r="D45" s="1076" t="s">
        <v>767</v>
      </c>
      <c r="E45" s="1076">
        <v>1000056692</v>
      </c>
      <c r="F45" s="1347" t="s">
        <v>758</v>
      </c>
      <c r="G45" s="1347" t="s">
        <v>577</v>
      </c>
      <c r="H45" s="1320">
        <v>14.04</v>
      </c>
      <c r="I45" s="1253"/>
      <c r="J45" s="1254" t="str">
        <f t="shared" si="0"/>
        <v>Included</v>
      </c>
      <c r="K45" s="1192"/>
      <c r="M45" s="1159"/>
    </row>
    <row r="46" spans="1:13" s="1171" customFormat="1" ht="48" customHeight="1">
      <c r="A46" s="1255">
        <v>25</v>
      </c>
      <c r="B46" s="1076">
        <v>7000015649</v>
      </c>
      <c r="C46" s="1076">
        <v>250</v>
      </c>
      <c r="D46" s="1076" t="s">
        <v>768</v>
      </c>
      <c r="E46" s="1076">
        <v>1000030866</v>
      </c>
      <c r="F46" s="1347" t="s">
        <v>772</v>
      </c>
      <c r="G46" s="1347" t="s">
        <v>576</v>
      </c>
      <c r="H46" s="1320">
        <v>98.88</v>
      </c>
      <c r="I46" s="1253"/>
      <c r="J46" s="1254" t="str">
        <f t="shared" si="0"/>
        <v>Included</v>
      </c>
      <c r="K46" s="1192"/>
      <c r="M46" s="1159"/>
    </row>
    <row r="47" spans="1:13" s="1171" customFormat="1" ht="48" customHeight="1">
      <c r="A47" s="1255">
        <v>26</v>
      </c>
      <c r="B47" s="1076">
        <v>7000015649</v>
      </c>
      <c r="C47" s="1076">
        <v>260</v>
      </c>
      <c r="D47" s="1076" t="s">
        <v>768</v>
      </c>
      <c r="E47" s="1076">
        <v>1000037908</v>
      </c>
      <c r="F47" s="1347" t="s">
        <v>592</v>
      </c>
      <c r="G47" s="1347" t="s">
        <v>573</v>
      </c>
      <c r="H47" s="1320">
        <v>672</v>
      </c>
      <c r="I47" s="1253"/>
      <c r="J47" s="1254" t="str">
        <f t="shared" si="0"/>
        <v>Included</v>
      </c>
      <c r="K47" s="1192"/>
      <c r="M47" s="1159"/>
    </row>
    <row r="48" spans="1:13" s="1171" customFormat="1" ht="90" customHeight="1">
      <c r="A48" s="1255">
        <v>27</v>
      </c>
      <c r="B48" s="1076">
        <v>7000015649</v>
      </c>
      <c r="C48" s="1076">
        <v>270</v>
      </c>
      <c r="D48" s="1076" t="s">
        <v>768</v>
      </c>
      <c r="E48" s="1076">
        <v>1000022813</v>
      </c>
      <c r="F48" s="1347" t="s">
        <v>594</v>
      </c>
      <c r="G48" s="1347" t="s">
        <v>577</v>
      </c>
      <c r="H48" s="1320">
        <v>14.784000000000001</v>
      </c>
      <c r="I48" s="1253"/>
      <c r="J48" s="1254" t="str">
        <f t="shared" si="0"/>
        <v>Included</v>
      </c>
      <c r="K48" s="1192"/>
      <c r="M48" s="1159"/>
    </row>
    <row r="49" spans="1:13" s="1171" customFormat="1" ht="48" customHeight="1">
      <c r="A49" s="1255">
        <v>28</v>
      </c>
      <c r="B49" s="1076">
        <v>7000015649</v>
      </c>
      <c r="C49" s="1076">
        <v>280</v>
      </c>
      <c r="D49" s="1076" t="s">
        <v>768</v>
      </c>
      <c r="E49" s="1076">
        <v>1000022819</v>
      </c>
      <c r="F49" s="1347" t="s">
        <v>595</v>
      </c>
      <c r="G49" s="1347" t="s">
        <v>577</v>
      </c>
      <c r="H49" s="1320">
        <v>1.478</v>
      </c>
      <c r="I49" s="1253"/>
      <c r="J49" s="1254" t="str">
        <f t="shared" si="0"/>
        <v>Included</v>
      </c>
      <c r="K49" s="1192"/>
      <c r="M49" s="1159"/>
    </row>
    <row r="50" spans="1:13" s="1171" customFormat="1" ht="83.4" customHeight="1">
      <c r="A50" s="1255">
        <v>29</v>
      </c>
      <c r="B50" s="1076">
        <v>7000015649</v>
      </c>
      <c r="C50" s="1076">
        <v>290</v>
      </c>
      <c r="D50" s="1076" t="s">
        <v>768</v>
      </c>
      <c r="E50" s="1076">
        <v>1000028393</v>
      </c>
      <c r="F50" s="1347" t="s">
        <v>596</v>
      </c>
      <c r="G50" s="1347" t="s">
        <v>574</v>
      </c>
      <c r="H50" s="1320">
        <v>672</v>
      </c>
      <c r="I50" s="1253"/>
      <c r="J50" s="1254" t="str">
        <f t="shared" si="0"/>
        <v>Included</v>
      </c>
      <c r="K50" s="1192"/>
      <c r="M50" s="1159"/>
    </row>
    <row r="51" spans="1:13" s="1171" customFormat="1" ht="48" customHeight="1">
      <c r="A51" s="1255">
        <v>30</v>
      </c>
      <c r="B51" s="1076">
        <v>7000015649</v>
      </c>
      <c r="C51" s="1076">
        <v>300</v>
      </c>
      <c r="D51" s="1076" t="s">
        <v>768</v>
      </c>
      <c r="E51" s="1076">
        <v>1000022781</v>
      </c>
      <c r="F51" s="1347" t="s">
        <v>759</v>
      </c>
      <c r="G51" s="1347" t="s">
        <v>574</v>
      </c>
      <c r="H51" s="1320">
        <v>320</v>
      </c>
      <c r="I51" s="1253"/>
      <c r="J51" s="1254" t="str">
        <f t="shared" si="0"/>
        <v>Included</v>
      </c>
      <c r="K51" s="1192"/>
      <c r="M51" s="1159"/>
    </row>
    <row r="52" spans="1:13" s="1171" customFormat="1" ht="48" customHeight="1">
      <c r="A52" s="1255">
        <v>31</v>
      </c>
      <c r="B52" s="1076">
        <v>7000015649</v>
      </c>
      <c r="C52" s="1076">
        <v>310</v>
      </c>
      <c r="D52" s="1076" t="s">
        <v>768</v>
      </c>
      <c r="E52" s="1076">
        <v>1000022814</v>
      </c>
      <c r="F52" s="1347" t="s">
        <v>602</v>
      </c>
      <c r="G52" s="1347" t="s">
        <v>573</v>
      </c>
      <c r="H52" s="1320">
        <v>320</v>
      </c>
      <c r="I52" s="1253"/>
      <c r="J52" s="1254" t="str">
        <f t="shared" si="0"/>
        <v>Included</v>
      </c>
      <c r="K52" s="1192"/>
      <c r="M52" s="1159"/>
    </row>
    <row r="53" spans="1:13" s="1171" customFormat="1" ht="48" customHeight="1">
      <c r="A53" s="1255">
        <v>32</v>
      </c>
      <c r="B53" s="1076">
        <v>7000015649</v>
      </c>
      <c r="C53" s="1076">
        <v>320</v>
      </c>
      <c r="D53" s="1076" t="s">
        <v>768</v>
      </c>
      <c r="E53" s="1076">
        <v>1000033893</v>
      </c>
      <c r="F53" s="1347" t="s">
        <v>603</v>
      </c>
      <c r="G53" s="1347" t="s">
        <v>577</v>
      </c>
      <c r="H53" s="1320">
        <v>1.64</v>
      </c>
      <c r="I53" s="1253"/>
      <c r="J53" s="1254" t="str">
        <f t="shared" si="0"/>
        <v>Included</v>
      </c>
      <c r="K53" s="1192"/>
      <c r="M53" s="1159"/>
    </row>
    <row r="54" spans="1:13" s="1171" customFormat="1" ht="48" customHeight="1">
      <c r="A54" s="1255">
        <v>33</v>
      </c>
      <c r="B54" s="1076">
        <v>7000015649</v>
      </c>
      <c r="C54" s="1076">
        <v>330</v>
      </c>
      <c r="D54" s="1076" t="s">
        <v>768</v>
      </c>
      <c r="E54" s="1076">
        <v>1000045302</v>
      </c>
      <c r="F54" s="1347" t="s">
        <v>604</v>
      </c>
      <c r="G54" s="1347" t="s">
        <v>577</v>
      </c>
      <c r="H54" s="1320">
        <v>0.63</v>
      </c>
      <c r="I54" s="1253"/>
      <c r="J54" s="1254" t="str">
        <f t="shared" si="0"/>
        <v>Included</v>
      </c>
      <c r="K54" s="1192"/>
      <c r="M54" s="1159"/>
    </row>
    <row r="55" spans="1:13" s="1171" customFormat="1" ht="48" customHeight="1">
      <c r="A55" s="1255">
        <v>34</v>
      </c>
      <c r="B55" s="1076">
        <v>7000015649</v>
      </c>
      <c r="C55" s="1076">
        <v>340</v>
      </c>
      <c r="D55" s="1076" t="s">
        <v>768</v>
      </c>
      <c r="E55" s="1076">
        <v>1000022780</v>
      </c>
      <c r="F55" s="1347" t="s">
        <v>605</v>
      </c>
      <c r="G55" s="1347" t="s">
        <v>574</v>
      </c>
      <c r="H55" s="1320">
        <v>1968</v>
      </c>
      <c r="I55" s="1253"/>
      <c r="J55" s="1254" t="str">
        <f t="shared" si="0"/>
        <v>Included</v>
      </c>
      <c r="K55" s="1192"/>
      <c r="M55" s="1159"/>
    </row>
    <row r="56" spans="1:13" s="1171" customFormat="1" ht="48" customHeight="1">
      <c r="A56" s="1255">
        <v>35</v>
      </c>
      <c r="B56" s="1076">
        <v>7000015649</v>
      </c>
      <c r="C56" s="1076">
        <v>350</v>
      </c>
      <c r="D56" s="1076" t="s">
        <v>768</v>
      </c>
      <c r="E56" s="1076">
        <v>1000017118</v>
      </c>
      <c r="F56" s="1347" t="s">
        <v>773</v>
      </c>
      <c r="G56" s="1347" t="s">
        <v>573</v>
      </c>
      <c r="H56" s="1320">
        <v>384</v>
      </c>
      <c r="I56" s="1253"/>
      <c r="J56" s="1254" t="str">
        <f t="shared" si="0"/>
        <v>Included</v>
      </c>
      <c r="K56" s="1192"/>
      <c r="M56" s="1159"/>
    </row>
    <row r="57" spans="1:13" s="1171" customFormat="1" ht="48" customHeight="1">
      <c r="A57" s="1255">
        <v>36</v>
      </c>
      <c r="B57" s="1076">
        <v>7000015649</v>
      </c>
      <c r="C57" s="1076">
        <v>360</v>
      </c>
      <c r="D57" s="1076" t="s">
        <v>768</v>
      </c>
      <c r="E57" s="1076">
        <v>1000056396</v>
      </c>
      <c r="F57" s="1347" t="s">
        <v>606</v>
      </c>
      <c r="G57" s="1347" t="s">
        <v>573</v>
      </c>
      <c r="H57" s="1320">
        <v>192</v>
      </c>
      <c r="I57" s="1253"/>
      <c r="J57" s="1254" t="str">
        <f t="shared" si="0"/>
        <v>Included</v>
      </c>
      <c r="K57" s="1192"/>
      <c r="M57" s="1159"/>
    </row>
    <row r="58" spans="1:13" s="1171" customFormat="1" ht="48" customHeight="1">
      <c r="A58" s="1255">
        <v>37</v>
      </c>
      <c r="B58" s="1076">
        <v>7000015649</v>
      </c>
      <c r="C58" s="1076">
        <v>370</v>
      </c>
      <c r="D58" s="1076" t="s">
        <v>768</v>
      </c>
      <c r="E58" s="1076">
        <v>1000056397</v>
      </c>
      <c r="F58" s="1347" t="s">
        <v>607</v>
      </c>
      <c r="G58" s="1347" t="s">
        <v>574</v>
      </c>
      <c r="H58" s="1320">
        <v>192</v>
      </c>
      <c r="I58" s="1253"/>
      <c r="J58" s="1254" t="str">
        <f t="shared" si="0"/>
        <v>Included</v>
      </c>
      <c r="K58" s="1192"/>
      <c r="M58" s="1159"/>
    </row>
    <row r="59" spans="1:13" s="1171" customFormat="1" ht="48" customHeight="1">
      <c r="A59" s="1255">
        <v>38</v>
      </c>
      <c r="B59" s="1076">
        <v>7000015649</v>
      </c>
      <c r="C59" s="1076">
        <v>380</v>
      </c>
      <c r="D59" s="1076" t="s">
        <v>768</v>
      </c>
      <c r="E59" s="1076">
        <v>1000032344</v>
      </c>
      <c r="F59" s="1347" t="s">
        <v>600</v>
      </c>
      <c r="G59" s="1347" t="s">
        <v>599</v>
      </c>
      <c r="H59" s="1320">
        <v>500</v>
      </c>
      <c r="I59" s="1253"/>
      <c r="J59" s="1254" t="str">
        <f t="shared" si="0"/>
        <v>Included</v>
      </c>
      <c r="K59" s="1192"/>
      <c r="M59" s="1159"/>
    </row>
    <row r="60" spans="1:13" s="1171" customFormat="1" ht="48" customHeight="1">
      <c r="A60" s="1255">
        <v>39</v>
      </c>
      <c r="B60" s="1076">
        <v>7000015649</v>
      </c>
      <c r="C60" s="1076">
        <v>390</v>
      </c>
      <c r="D60" s="1076" t="s">
        <v>769</v>
      </c>
      <c r="E60" s="1076">
        <v>1000037908</v>
      </c>
      <c r="F60" s="1347" t="s">
        <v>592</v>
      </c>
      <c r="G60" s="1347" t="s">
        <v>573</v>
      </c>
      <c r="H60" s="1320">
        <v>36</v>
      </c>
      <c r="I60" s="1253"/>
      <c r="J60" s="1254" t="str">
        <f t="shared" si="0"/>
        <v>Included</v>
      </c>
      <c r="K60" s="1192"/>
      <c r="M60" s="1159"/>
    </row>
    <row r="61" spans="1:13" s="1171" customFormat="1" ht="99.6" customHeight="1">
      <c r="A61" s="1255">
        <v>40</v>
      </c>
      <c r="B61" s="1076">
        <v>7000015649</v>
      </c>
      <c r="C61" s="1076">
        <v>400</v>
      </c>
      <c r="D61" s="1076" t="s">
        <v>769</v>
      </c>
      <c r="E61" s="1076">
        <v>1000022813</v>
      </c>
      <c r="F61" s="1347" t="s">
        <v>594</v>
      </c>
      <c r="G61" s="1347" t="s">
        <v>577</v>
      </c>
      <c r="H61" s="1320">
        <v>5</v>
      </c>
      <c r="I61" s="1253"/>
      <c r="J61" s="1254" t="str">
        <f t="shared" si="0"/>
        <v>Included</v>
      </c>
      <c r="K61" s="1192"/>
      <c r="M61" s="1159"/>
    </row>
    <row r="62" spans="1:13" s="1171" customFormat="1" ht="97.8" customHeight="1">
      <c r="A62" s="1255">
        <v>41</v>
      </c>
      <c r="B62" s="1076">
        <v>7000015649</v>
      </c>
      <c r="C62" s="1076">
        <v>410</v>
      </c>
      <c r="D62" s="1076" t="s">
        <v>769</v>
      </c>
      <c r="E62" s="1076">
        <v>1000022819</v>
      </c>
      <c r="F62" s="1347" t="s">
        <v>595</v>
      </c>
      <c r="G62" s="1347" t="s">
        <v>577</v>
      </c>
      <c r="H62" s="1320">
        <v>0.65</v>
      </c>
      <c r="I62" s="1253"/>
      <c r="J62" s="1254" t="str">
        <f t="shared" si="0"/>
        <v>Included</v>
      </c>
      <c r="K62" s="1192"/>
      <c r="M62" s="1159"/>
    </row>
    <row r="63" spans="1:13" s="1171" customFormat="1" ht="48" customHeight="1">
      <c r="A63" s="1255">
        <v>42</v>
      </c>
      <c r="B63" s="1076">
        <v>7000015649</v>
      </c>
      <c r="C63" s="1076">
        <v>420</v>
      </c>
      <c r="D63" s="1076" t="s">
        <v>769</v>
      </c>
      <c r="E63" s="1076">
        <v>1000022781</v>
      </c>
      <c r="F63" s="1347" t="s">
        <v>759</v>
      </c>
      <c r="G63" s="1347" t="s">
        <v>574</v>
      </c>
      <c r="H63" s="1320">
        <v>72</v>
      </c>
      <c r="I63" s="1253"/>
      <c r="J63" s="1254" t="str">
        <f t="shared" si="0"/>
        <v>Included</v>
      </c>
      <c r="K63" s="1192"/>
      <c r="M63" s="1159"/>
    </row>
    <row r="64" spans="1:13" s="1171" customFormat="1" ht="48" customHeight="1">
      <c r="A64" s="1255">
        <v>43</v>
      </c>
      <c r="B64" s="1076">
        <v>7000015649</v>
      </c>
      <c r="C64" s="1076">
        <v>430</v>
      </c>
      <c r="D64" s="1076" t="s">
        <v>769</v>
      </c>
      <c r="E64" s="1076">
        <v>1000022814</v>
      </c>
      <c r="F64" s="1347" t="s">
        <v>602</v>
      </c>
      <c r="G64" s="1347" t="s">
        <v>573</v>
      </c>
      <c r="H64" s="1320">
        <v>72</v>
      </c>
      <c r="I64" s="1253"/>
      <c r="J64" s="1254" t="str">
        <f t="shared" si="0"/>
        <v>Included</v>
      </c>
      <c r="K64" s="1192"/>
      <c r="M64" s="1159"/>
    </row>
    <row r="65" spans="1:13" s="1171" customFormat="1" ht="48" customHeight="1">
      <c r="A65" s="1255">
        <v>44</v>
      </c>
      <c r="B65" s="1076">
        <v>7000015649</v>
      </c>
      <c r="C65" s="1076">
        <v>440</v>
      </c>
      <c r="D65" s="1076" t="s">
        <v>769</v>
      </c>
      <c r="E65" s="1076">
        <v>1000033893</v>
      </c>
      <c r="F65" s="1347" t="s">
        <v>603</v>
      </c>
      <c r="G65" s="1347" t="s">
        <v>577</v>
      </c>
      <c r="H65" s="1320">
        <v>0.44</v>
      </c>
      <c r="I65" s="1253"/>
      <c r="J65" s="1254" t="str">
        <f t="shared" si="0"/>
        <v>Included</v>
      </c>
      <c r="K65" s="1192"/>
      <c r="M65" s="1159"/>
    </row>
    <row r="66" spans="1:13" s="1171" customFormat="1" ht="48" customHeight="1">
      <c r="A66" s="1255">
        <v>45</v>
      </c>
      <c r="B66" s="1076">
        <v>7000015649</v>
      </c>
      <c r="C66" s="1076">
        <v>450</v>
      </c>
      <c r="D66" s="1076" t="s">
        <v>769</v>
      </c>
      <c r="E66" s="1076">
        <v>1000022782</v>
      </c>
      <c r="F66" s="1347" t="s">
        <v>608</v>
      </c>
      <c r="G66" s="1347" t="s">
        <v>573</v>
      </c>
      <c r="H66" s="1320">
        <v>18</v>
      </c>
      <c r="I66" s="1253"/>
      <c r="J66" s="1254" t="str">
        <f t="shared" si="0"/>
        <v>Included</v>
      </c>
      <c r="K66" s="1192"/>
      <c r="M66" s="1159"/>
    </row>
    <row r="67" spans="1:13" s="1171" customFormat="1" ht="48" customHeight="1">
      <c r="A67" s="1255">
        <v>46</v>
      </c>
      <c r="B67" s="1076">
        <v>7000015649</v>
      </c>
      <c r="C67" s="1076">
        <v>460</v>
      </c>
      <c r="D67" s="1076" t="s">
        <v>769</v>
      </c>
      <c r="E67" s="1076">
        <v>1000032328</v>
      </c>
      <c r="F67" s="1347" t="s">
        <v>609</v>
      </c>
      <c r="G67" s="1347" t="s">
        <v>574</v>
      </c>
      <c r="H67" s="1320">
        <v>18</v>
      </c>
      <c r="I67" s="1253"/>
      <c r="J67" s="1254" t="str">
        <f t="shared" si="0"/>
        <v>Included</v>
      </c>
      <c r="K67" s="1192"/>
      <c r="M67" s="1159"/>
    </row>
    <row r="68" spans="1:13" s="1171" customFormat="1" ht="48" customHeight="1">
      <c r="A68" s="1255">
        <v>47</v>
      </c>
      <c r="B68" s="1076">
        <v>7000015649</v>
      </c>
      <c r="C68" s="1076">
        <v>470</v>
      </c>
      <c r="D68" s="1076" t="s">
        <v>769</v>
      </c>
      <c r="E68" s="1076">
        <v>1000017115</v>
      </c>
      <c r="F68" s="1347" t="s">
        <v>610</v>
      </c>
      <c r="G68" s="1347" t="s">
        <v>573</v>
      </c>
      <c r="H68" s="1320">
        <v>108</v>
      </c>
      <c r="I68" s="1253"/>
      <c r="J68" s="1254" t="str">
        <f t="shared" si="0"/>
        <v>Included</v>
      </c>
      <c r="K68" s="1192"/>
      <c r="M68" s="1159"/>
    </row>
    <row r="69" spans="1:13" s="1171" customFormat="1" ht="48" customHeight="1">
      <c r="A69" s="1255">
        <v>48</v>
      </c>
      <c r="B69" s="1076">
        <v>7000015649</v>
      </c>
      <c r="C69" s="1076">
        <v>480</v>
      </c>
      <c r="D69" s="1076" t="s">
        <v>769</v>
      </c>
      <c r="E69" s="1076">
        <v>1000028397</v>
      </c>
      <c r="F69" s="1347" t="s">
        <v>774</v>
      </c>
      <c r="G69" s="1347" t="s">
        <v>573</v>
      </c>
      <c r="H69" s="1320">
        <v>18</v>
      </c>
      <c r="I69" s="1253"/>
      <c r="J69" s="1254" t="str">
        <f t="shared" si="0"/>
        <v>Included</v>
      </c>
      <c r="K69" s="1192"/>
      <c r="M69" s="1159"/>
    </row>
    <row r="70" spans="1:13" s="1171" customFormat="1" ht="84.6" customHeight="1">
      <c r="A70" s="1255">
        <v>49</v>
      </c>
      <c r="B70" s="1076">
        <v>7000015649</v>
      </c>
      <c r="C70" s="1076">
        <v>490</v>
      </c>
      <c r="D70" s="1076" t="s">
        <v>769</v>
      </c>
      <c r="E70" s="1076">
        <v>1000028422</v>
      </c>
      <c r="F70" s="1347" t="s">
        <v>775</v>
      </c>
      <c r="G70" s="1347" t="s">
        <v>573</v>
      </c>
      <c r="H70" s="1320">
        <v>18</v>
      </c>
      <c r="I70" s="1253"/>
      <c r="J70" s="1254" t="str">
        <f t="shared" si="0"/>
        <v>Included</v>
      </c>
      <c r="K70" s="1192"/>
      <c r="M70" s="1159"/>
    </row>
    <row r="71" spans="1:13" s="1171" customFormat="1" ht="48" customHeight="1">
      <c r="A71" s="1255">
        <v>50</v>
      </c>
      <c r="B71" s="1076">
        <v>7000015649</v>
      </c>
      <c r="C71" s="1076">
        <v>500</v>
      </c>
      <c r="D71" s="1076" t="s">
        <v>769</v>
      </c>
      <c r="E71" s="1076">
        <v>1000020375</v>
      </c>
      <c r="F71" s="1347" t="s">
        <v>611</v>
      </c>
      <c r="G71" s="1347" t="s">
        <v>573</v>
      </c>
      <c r="H71" s="1320">
        <v>54</v>
      </c>
      <c r="I71" s="1253"/>
      <c r="J71" s="1254" t="str">
        <f t="shared" si="0"/>
        <v>Included</v>
      </c>
      <c r="K71" s="1192"/>
      <c r="M71" s="1159"/>
    </row>
    <row r="72" spans="1:13" s="1171" customFormat="1" ht="78.599999999999994" customHeight="1">
      <c r="A72" s="1255">
        <v>51</v>
      </c>
      <c r="B72" s="1076">
        <v>7000015649</v>
      </c>
      <c r="C72" s="1076">
        <v>510</v>
      </c>
      <c r="D72" s="1076" t="s">
        <v>769</v>
      </c>
      <c r="E72" s="1076">
        <v>1000028403</v>
      </c>
      <c r="F72" s="1347" t="s">
        <v>612</v>
      </c>
      <c r="G72" s="1347" t="s">
        <v>573</v>
      </c>
      <c r="H72" s="1320">
        <v>54</v>
      </c>
      <c r="I72" s="1253"/>
      <c r="J72" s="1254" t="str">
        <f t="shared" si="0"/>
        <v>Included</v>
      </c>
      <c r="K72" s="1192"/>
      <c r="M72" s="1159"/>
    </row>
    <row r="73" spans="1:13" s="1171" customFormat="1" ht="48" customHeight="1">
      <c r="A73" s="1255">
        <v>52</v>
      </c>
      <c r="B73" s="1076">
        <v>7000015649</v>
      </c>
      <c r="C73" s="1076">
        <v>520</v>
      </c>
      <c r="D73" s="1076" t="s">
        <v>769</v>
      </c>
      <c r="E73" s="1076">
        <v>1000040978</v>
      </c>
      <c r="F73" s="1347" t="s">
        <v>613</v>
      </c>
      <c r="G73" s="1347" t="s">
        <v>581</v>
      </c>
      <c r="H73" s="1320">
        <v>1080</v>
      </c>
      <c r="I73" s="1253"/>
      <c r="J73" s="1254" t="str">
        <f t="shared" si="0"/>
        <v>Included</v>
      </c>
      <c r="K73" s="1192"/>
      <c r="M73" s="1159"/>
    </row>
    <row r="74" spans="1:13" s="1171" customFormat="1" ht="48" customHeight="1">
      <c r="A74" s="1255">
        <v>53</v>
      </c>
      <c r="B74" s="1076">
        <v>7000015649</v>
      </c>
      <c r="C74" s="1076">
        <v>530</v>
      </c>
      <c r="D74" s="1076" t="s">
        <v>769</v>
      </c>
      <c r="E74" s="1076">
        <v>1000032342</v>
      </c>
      <c r="F74" s="1347" t="s">
        <v>614</v>
      </c>
      <c r="G74" s="1347" t="s">
        <v>599</v>
      </c>
      <c r="H74" s="1320">
        <v>360</v>
      </c>
      <c r="I74" s="1253"/>
      <c r="J74" s="1254" t="str">
        <f t="shared" si="0"/>
        <v>Included</v>
      </c>
      <c r="K74" s="1192"/>
      <c r="M74" s="1159"/>
    </row>
    <row r="75" spans="1:13" s="1171" customFormat="1" ht="48" customHeight="1">
      <c r="A75" s="1255">
        <v>54</v>
      </c>
      <c r="B75" s="1076">
        <v>7000015649</v>
      </c>
      <c r="C75" s="1076">
        <v>540</v>
      </c>
      <c r="D75" s="1076" t="s">
        <v>769</v>
      </c>
      <c r="E75" s="1076">
        <v>1000056396</v>
      </c>
      <c r="F75" s="1347" t="s">
        <v>606</v>
      </c>
      <c r="G75" s="1347" t="s">
        <v>573</v>
      </c>
      <c r="H75" s="1320">
        <v>54</v>
      </c>
      <c r="I75" s="1253"/>
      <c r="J75" s="1254" t="str">
        <f t="shared" si="0"/>
        <v>Included</v>
      </c>
      <c r="K75" s="1192"/>
      <c r="M75" s="1159"/>
    </row>
    <row r="76" spans="1:13" s="1171" customFormat="1" ht="48" customHeight="1">
      <c r="A76" s="1255">
        <v>55</v>
      </c>
      <c r="B76" s="1076">
        <v>7000015649</v>
      </c>
      <c r="C76" s="1076">
        <v>550</v>
      </c>
      <c r="D76" s="1076" t="s">
        <v>769</v>
      </c>
      <c r="E76" s="1076">
        <v>1000056397</v>
      </c>
      <c r="F76" s="1347" t="s">
        <v>607</v>
      </c>
      <c r="G76" s="1347" t="s">
        <v>574</v>
      </c>
      <c r="H76" s="1320">
        <v>54</v>
      </c>
      <c r="I76" s="1253"/>
      <c r="J76" s="1254" t="str">
        <f t="shared" si="0"/>
        <v>Included</v>
      </c>
      <c r="K76" s="1192"/>
      <c r="M76" s="1159"/>
    </row>
    <row r="77" spans="1:13" s="1171" customFormat="1" ht="48" customHeight="1">
      <c r="A77" s="1255">
        <v>56</v>
      </c>
      <c r="B77" s="1076">
        <v>7000015649</v>
      </c>
      <c r="C77" s="1076">
        <v>560</v>
      </c>
      <c r="D77" s="1076" t="s">
        <v>769</v>
      </c>
      <c r="E77" s="1076">
        <v>1000032344</v>
      </c>
      <c r="F77" s="1347" t="s">
        <v>600</v>
      </c>
      <c r="G77" s="1347" t="s">
        <v>599</v>
      </c>
      <c r="H77" s="1320">
        <v>90</v>
      </c>
      <c r="I77" s="1253"/>
      <c r="J77" s="1254" t="str">
        <f t="shared" si="0"/>
        <v>Included</v>
      </c>
      <c r="K77" s="1192"/>
      <c r="M77" s="1159"/>
    </row>
    <row r="78" spans="1:13" s="1171" customFormat="1" ht="48" customHeight="1">
      <c r="A78" s="1255">
        <v>57</v>
      </c>
      <c r="B78" s="1076">
        <v>7000015649</v>
      </c>
      <c r="C78" s="1076">
        <v>570</v>
      </c>
      <c r="D78" s="1076" t="s">
        <v>587</v>
      </c>
      <c r="E78" s="1076">
        <v>1000037908</v>
      </c>
      <c r="F78" s="1347" t="s">
        <v>592</v>
      </c>
      <c r="G78" s="1347" t="s">
        <v>573</v>
      </c>
      <c r="H78" s="1320">
        <v>36</v>
      </c>
      <c r="I78" s="1253"/>
      <c r="J78" s="1254" t="str">
        <f t="shared" si="0"/>
        <v>Included</v>
      </c>
      <c r="K78" s="1192"/>
      <c r="M78" s="1159"/>
    </row>
    <row r="79" spans="1:13" s="1171" customFormat="1" ht="76.2" customHeight="1">
      <c r="A79" s="1255">
        <v>58</v>
      </c>
      <c r="B79" s="1076">
        <v>7000015649</v>
      </c>
      <c r="C79" s="1076">
        <v>580</v>
      </c>
      <c r="D79" s="1076" t="s">
        <v>587</v>
      </c>
      <c r="E79" s="1076">
        <v>1000022813</v>
      </c>
      <c r="F79" s="1347" t="s">
        <v>594</v>
      </c>
      <c r="G79" s="1347" t="s">
        <v>577</v>
      </c>
      <c r="H79" s="1320">
        <v>5</v>
      </c>
      <c r="I79" s="1253"/>
      <c r="J79" s="1254" t="str">
        <f t="shared" si="0"/>
        <v>Included</v>
      </c>
      <c r="K79" s="1192"/>
      <c r="M79" s="1159"/>
    </row>
    <row r="80" spans="1:13" s="1171" customFormat="1" ht="48" customHeight="1">
      <c r="A80" s="1255">
        <v>59</v>
      </c>
      <c r="B80" s="1076">
        <v>7000015649</v>
      </c>
      <c r="C80" s="1076">
        <v>590</v>
      </c>
      <c r="D80" s="1076" t="s">
        <v>587</v>
      </c>
      <c r="E80" s="1076">
        <v>1000022819</v>
      </c>
      <c r="F80" s="1347" t="s">
        <v>595</v>
      </c>
      <c r="G80" s="1347" t="s">
        <v>577</v>
      </c>
      <c r="H80" s="1320">
        <v>0.65</v>
      </c>
      <c r="I80" s="1253"/>
      <c r="J80" s="1254" t="str">
        <f t="shared" si="0"/>
        <v>Included</v>
      </c>
      <c r="K80" s="1192"/>
      <c r="M80" s="1159"/>
    </row>
    <row r="81" spans="1:13" s="1171" customFormat="1" ht="48" customHeight="1">
      <c r="A81" s="1255">
        <v>60</v>
      </c>
      <c r="B81" s="1076">
        <v>7000015649</v>
      </c>
      <c r="C81" s="1076">
        <v>600</v>
      </c>
      <c r="D81" s="1076" t="s">
        <v>587</v>
      </c>
      <c r="E81" s="1076">
        <v>1000022781</v>
      </c>
      <c r="F81" s="1347" t="s">
        <v>759</v>
      </c>
      <c r="G81" s="1347" t="s">
        <v>574</v>
      </c>
      <c r="H81" s="1320">
        <v>72</v>
      </c>
      <c r="I81" s="1253"/>
      <c r="J81" s="1254" t="str">
        <f t="shared" si="0"/>
        <v>Included</v>
      </c>
      <c r="K81" s="1192"/>
      <c r="M81" s="1159"/>
    </row>
    <row r="82" spans="1:13" s="1171" customFormat="1" ht="48" customHeight="1">
      <c r="A82" s="1255">
        <v>61</v>
      </c>
      <c r="B82" s="1076">
        <v>7000015649</v>
      </c>
      <c r="C82" s="1076">
        <v>610</v>
      </c>
      <c r="D82" s="1076" t="s">
        <v>587</v>
      </c>
      <c r="E82" s="1076">
        <v>1000022814</v>
      </c>
      <c r="F82" s="1347" t="s">
        <v>602</v>
      </c>
      <c r="G82" s="1347" t="s">
        <v>573</v>
      </c>
      <c r="H82" s="1320">
        <v>72</v>
      </c>
      <c r="I82" s="1253"/>
      <c r="J82" s="1254" t="str">
        <f t="shared" si="0"/>
        <v>Included</v>
      </c>
      <c r="K82" s="1192"/>
      <c r="M82" s="1159"/>
    </row>
    <row r="83" spans="1:13" s="1171" customFormat="1" ht="48" customHeight="1">
      <c r="A83" s="1255">
        <v>62</v>
      </c>
      <c r="B83" s="1076">
        <v>7000015649</v>
      </c>
      <c r="C83" s="1076">
        <v>620</v>
      </c>
      <c r="D83" s="1076" t="s">
        <v>587</v>
      </c>
      <c r="E83" s="1076">
        <v>1000033893</v>
      </c>
      <c r="F83" s="1347" t="s">
        <v>603</v>
      </c>
      <c r="G83" s="1347" t="s">
        <v>577</v>
      </c>
      <c r="H83" s="1320">
        <v>0.44</v>
      </c>
      <c r="I83" s="1253"/>
      <c r="J83" s="1254" t="str">
        <f t="shared" si="0"/>
        <v>Included</v>
      </c>
      <c r="K83" s="1192"/>
      <c r="M83" s="1159"/>
    </row>
    <row r="84" spans="1:13" s="1171" customFormat="1" ht="48" customHeight="1">
      <c r="A84" s="1255">
        <v>63</v>
      </c>
      <c r="B84" s="1076">
        <v>7000015649</v>
      </c>
      <c r="C84" s="1076">
        <v>630</v>
      </c>
      <c r="D84" s="1076" t="s">
        <v>587</v>
      </c>
      <c r="E84" s="1076">
        <v>1000022782</v>
      </c>
      <c r="F84" s="1347" t="s">
        <v>608</v>
      </c>
      <c r="G84" s="1347" t="s">
        <v>573</v>
      </c>
      <c r="H84" s="1320">
        <v>18</v>
      </c>
      <c r="I84" s="1253"/>
      <c r="J84" s="1254" t="str">
        <f t="shared" si="0"/>
        <v>Included</v>
      </c>
      <c r="K84" s="1192"/>
      <c r="M84" s="1159"/>
    </row>
    <row r="85" spans="1:13" s="1171" customFormat="1" ht="48" customHeight="1">
      <c r="A85" s="1255">
        <v>64</v>
      </c>
      <c r="B85" s="1076">
        <v>7000015649</v>
      </c>
      <c r="C85" s="1076">
        <v>640</v>
      </c>
      <c r="D85" s="1076" t="s">
        <v>587</v>
      </c>
      <c r="E85" s="1076">
        <v>1000032328</v>
      </c>
      <c r="F85" s="1347" t="s">
        <v>609</v>
      </c>
      <c r="G85" s="1347" t="s">
        <v>574</v>
      </c>
      <c r="H85" s="1320">
        <v>18</v>
      </c>
      <c r="I85" s="1253"/>
      <c r="J85" s="1254" t="str">
        <f t="shared" si="0"/>
        <v>Included</v>
      </c>
      <c r="K85" s="1192"/>
      <c r="M85" s="1159"/>
    </row>
    <row r="86" spans="1:13" s="1171" customFormat="1" ht="48" customHeight="1">
      <c r="A86" s="1255">
        <v>65</v>
      </c>
      <c r="B86" s="1076">
        <v>7000015649</v>
      </c>
      <c r="C86" s="1076">
        <v>650</v>
      </c>
      <c r="D86" s="1076" t="s">
        <v>587</v>
      </c>
      <c r="E86" s="1076">
        <v>1000017115</v>
      </c>
      <c r="F86" s="1347" t="s">
        <v>610</v>
      </c>
      <c r="G86" s="1347" t="s">
        <v>573</v>
      </c>
      <c r="H86" s="1320">
        <v>108</v>
      </c>
      <c r="I86" s="1253"/>
      <c r="J86" s="1254" t="str">
        <f t="shared" si="0"/>
        <v>Included</v>
      </c>
      <c r="K86" s="1192"/>
      <c r="M86" s="1159"/>
    </row>
    <row r="87" spans="1:13" s="1171" customFormat="1" ht="71.400000000000006" customHeight="1">
      <c r="A87" s="1255">
        <v>66</v>
      </c>
      <c r="B87" s="1076">
        <v>7000015649</v>
      </c>
      <c r="C87" s="1076">
        <v>660</v>
      </c>
      <c r="D87" s="1076" t="s">
        <v>587</v>
      </c>
      <c r="E87" s="1076">
        <v>1000022800</v>
      </c>
      <c r="F87" s="1347" t="s">
        <v>615</v>
      </c>
      <c r="G87" s="1347" t="s">
        <v>573</v>
      </c>
      <c r="H87" s="1320">
        <v>18</v>
      </c>
      <c r="I87" s="1253"/>
      <c r="J87" s="1254" t="str">
        <f t="shared" ref="J87:J150" si="1">IF(I87=0, "Included",IF(ISERROR(H87*I87), I87, H87*I87))</f>
        <v>Included</v>
      </c>
      <c r="K87" s="1192"/>
      <c r="M87" s="1159"/>
    </row>
    <row r="88" spans="1:13" s="1171" customFormat="1" ht="86.4" customHeight="1">
      <c r="A88" s="1255">
        <v>67</v>
      </c>
      <c r="B88" s="1076">
        <v>7000015649</v>
      </c>
      <c r="C88" s="1076">
        <v>670</v>
      </c>
      <c r="D88" s="1076" t="s">
        <v>587</v>
      </c>
      <c r="E88" s="1076">
        <v>1000028423</v>
      </c>
      <c r="F88" s="1347" t="s">
        <v>616</v>
      </c>
      <c r="G88" s="1347" t="s">
        <v>573</v>
      </c>
      <c r="H88" s="1320">
        <v>18</v>
      </c>
      <c r="I88" s="1253"/>
      <c r="J88" s="1254" t="str">
        <f t="shared" si="1"/>
        <v>Included</v>
      </c>
      <c r="K88" s="1192"/>
      <c r="M88" s="1159"/>
    </row>
    <row r="89" spans="1:13" s="1171" customFormat="1" ht="97.8" customHeight="1">
      <c r="A89" s="1255">
        <v>68</v>
      </c>
      <c r="B89" s="1076">
        <v>7000015649</v>
      </c>
      <c r="C89" s="1076">
        <v>680</v>
      </c>
      <c r="D89" s="1076" t="s">
        <v>587</v>
      </c>
      <c r="E89" s="1076">
        <v>1000020375</v>
      </c>
      <c r="F89" s="1347" t="s">
        <v>611</v>
      </c>
      <c r="G89" s="1347" t="s">
        <v>573</v>
      </c>
      <c r="H89" s="1320">
        <v>54</v>
      </c>
      <c r="I89" s="1253"/>
      <c r="J89" s="1254" t="str">
        <f t="shared" si="1"/>
        <v>Included</v>
      </c>
      <c r="K89" s="1192"/>
      <c r="M89" s="1159"/>
    </row>
    <row r="90" spans="1:13" s="1171" customFormat="1" ht="96" customHeight="1">
      <c r="A90" s="1255">
        <v>69</v>
      </c>
      <c r="B90" s="1076">
        <v>7000015649</v>
      </c>
      <c r="C90" s="1076">
        <v>690</v>
      </c>
      <c r="D90" s="1076" t="s">
        <v>587</v>
      </c>
      <c r="E90" s="1076">
        <v>1000028403</v>
      </c>
      <c r="F90" s="1347" t="s">
        <v>612</v>
      </c>
      <c r="G90" s="1347" t="s">
        <v>573</v>
      </c>
      <c r="H90" s="1320">
        <v>54</v>
      </c>
      <c r="I90" s="1253"/>
      <c r="J90" s="1254" t="str">
        <f t="shared" si="1"/>
        <v>Included</v>
      </c>
      <c r="K90" s="1192"/>
      <c r="M90" s="1159"/>
    </row>
    <row r="91" spans="1:13" s="1171" customFormat="1" ht="48" customHeight="1">
      <c r="A91" s="1255">
        <v>70</v>
      </c>
      <c r="B91" s="1076">
        <v>7000015649</v>
      </c>
      <c r="C91" s="1076">
        <v>700</v>
      </c>
      <c r="D91" s="1076" t="s">
        <v>587</v>
      </c>
      <c r="E91" s="1076">
        <v>1000040978</v>
      </c>
      <c r="F91" s="1347" t="s">
        <v>613</v>
      </c>
      <c r="G91" s="1347" t="s">
        <v>581</v>
      </c>
      <c r="H91" s="1320">
        <v>1080</v>
      </c>
      <c r="I91" s="1253"/>
      <c r="J91" s="1254" t="str">
        <f t="shared" si="1"/>
        <v>Included</v>
      </c>
      <c r="K91" s="1192"/>
      <c r="M91" s="1159"/>
    </row>
    <row r="92" spans="1:13" s="1171" customFormat="1" ht="48" customHeight="1">
      <c r="A92" s="1255">
        <v>71</v>
      </c>
      <c r="B92" s="1076">
        <v>7000015649</v>
      </c>
      <c r="C92" s="1076">
        <v>710</v>
      </c>
      <c r="D92" s="1076" t="s">
        <v>587</v>
      </c>
      <c r="E92" s="1076">
        <v>1000032342</v>
      </c>
      <c r="F92" s="1347" t="s">
        <v>614</v>
      </c>
      <c r="G92" s="1347" t="s">
        <v>599</v>
      </c>
      <c r="H92" s="1320">
        <v>360</v>
      </c>
      <c r="I92" s="1253"/>
      <c r="J92" s="1254" t="str">
        <f t="shared" si="1"/>
        <v>Included</v>
      </c>
      <c r="K92" s="1192"/>
      <c r="M92" s="1159"/>
    </row>
    <row r="93" spans="1:13" s="1171" customFormat="1" ht="48" customHeight="1">
      <c r="A93" s="1255">
        <v>72</v>
      </c>
      <c r="B93" s="1076">
        <v>7000015649</v>
      </c>
      <c r="C93" s="1076">
        <v>720</v>
      </c>
      <c r="D93" s="1076" t="s">
        <v>587</v>
      </c>
      <c r="E93" s="1076">
        <v>1000056396</v>
      </c>
      <c r="F93" s="1347" t="s">
        <v>606</v>
      </c>
      <c r="G93" s="1347" t="s">
        <v>573</v>
      </c>
      <c r="H93" s="1320">
        <v>54</v>
      </c>
      <c r="I93" s="1253"/>
      <c r="J93" s="1254" t="str">
        <f t="shared" si="1"/>
        <v>Included</v>
      </c>
      <c r="K93" s="1192"/>
      <c r="M93" s="1159"/>
    </row>
    <row r="94" spans="1:13" s="1171" customFormat="1" ht="48" customHeight="1">
      <c r="A94" s="1255">
        <v>73</v>
      </c>
      <c r="B94" s="1076">
        <v>7000015649</v>
      </c>
      <c r="C94" s="1076">
        <v>730</v>
      </c>
      <c r="D94" s="1076" t="s">
        <v>587</v>
      </c>
      <c r="E94" s="1076">
        <v>1000056397</v>
      </c>
      <c r="F94" s="1347" t="s">
        <v>607</v>
      </c>
      <c r="G94" s="1347" t="s">
        <v>574</v>
      </c>
      <c r="H94" s="1320">
        <v>54</v>
      </c>
      <c r="I94" s="1253"/>
      <c r="J94" s="1254" t="str">
        <f t="shared" si="1"/>
        <v>Included</v>
      </c>
      <c r="K94" s="1192"/>
      <c r="M94" s="1159"/>
    </row>
    <row r="95" spans="1:13" s="1171" customFormat="1" ht="48" customHeight="1">
      <c r="A95" s="1255">
        <v>74</v>
      </c>
      <c r="B95" s="1076">
        <v>7000015649</v>
      </c>
      <c r="C95" s="1076">
        <v>740</v>
      </c>
      <c r="D95" s="1076" t="s">
        <v>587</v>
      </c>
      <c r="E95" s="1076">
        <v>1000032344</v>
      </c>
      <c r="F95" s="1347" t="s">
        <v>600</v>
      </c>
      <c r="G95" s="1347" t="s">
        <v>599</v>
      </c>
      <c r="H95" s="1320">
        <v>90</v>
      </c>
      <c r="I95" s="1253"/>
      <c r="J95" s="1254" t="str">
        <f t="shared" si="1"/>
        <v>Included</v>
      </c>
      <c r="K95" s="1192"/>
      <c r="M95" s="1159"/>
    </row>
    <row r="96" spans="1:13" s="1171" customFormat="1" ht="48" customHeight="1">
      <c r="A96" s="1255">
        <v>75</v>
      </c>
      <c r="B96" s="1076">
        <v>7000015649</v>
      </c>
      <c r="C96" s="1076">
        <v>750</v>
      </c>
      <c r="D96" s="1076" t="s">
        <v>737</v>
      </c>
      <c r="E96" s="1076">
        <v>1000022800</v>
      </c>
      <c r="F96" s="1347" t="s">
        <v>615</v>
      </c>
      <c r="G96" s="1347" t="s">
        <v>573</v>
      </c>
      <c r="H96" s="1320">
        <v>6</v>
      </c>
      <c r="I96" s="1253"/>
      <c r="J96" s="1254" t="str">
        <f t="shared" si="1"/>
        <v>Included</v>
      </c>
      <c r="K96" s="1192"/>
      <c r="M96" s="1159"/>
    </row>
    <row r="97" spans="1:13" s="1171" customFormat="1" ht="48" customHeight="1">
      <c r="A97" s="1255">
        <v>76</v>
      </c>
      <c r="B97" s="1076">
        <v>7000015649</v>
      </c>
      <c r="C97" s="1076">
        <v>760</v>
      </c>
      <c r="D97" s="1076" t="s">
        <v>737</v>
      </c>
      <c r="E97" s="1076">
        <v>1000022765</v>
      </c>
      <c r="F97" s="1347" t="s">
        <v>742</v>
      </c>
      <c r="G97" s="1347" t="s">
        <v>573</v>
      </c>
      <c r="H97" s="1320">
        <v>1</v>
      </c>
      <c r="I97" s="1253"/>
      <c r="J97" s="1254" t="str">
        <f t="shared" si="1"/>
        <v>Included</v>
      </c>
      <c r="K97" s="1192"/>
      <c r="M97" s="1159"/>
    </row>
    <row r="98" spans="1:13" s="1171" customFormat="1" ht="48" customHeight="1">
      <c r="A98" s="1255">
        <v>77</v>
      </c>
      <c r="B98" s="1076">
        <v>7000015649</v>
      </c>
      <c r="C98" s="1076">
        <v>770</v>
      </c>
      <c r="D98" s="1076" t="s">
        <v>770</v>
      </c>
      <c r="E98" s="1076">
        <v>1000030862</v>
      </c>
      <c r="F98" s="1347" t="s">
        <v>590</v>
      </c>
      <c r="G98" s="1347" t="s">
        <v>576</v>
      </c>
      <c r="H98" s="1320">
        <v>103</v>
      </c>
      <c r="I98" s="1253"/>
      <c r="J98" s="1254" t="str">
        <f t="shared" si="1"/>
        <v>Included</v>
      </c>
      <c r="K98" s="1192"/>
      <c r="M98" s="1159"/>
    </row>
    <row r="99" spans="1:13" s="1171" customFormat="1" ht="48" customHeight="1">
      <c r="A99" s="1255">
        <v>78</v>
      </c>
      <c r="B99" s="1076">
        <v>7000015649</v>
      </c>
      <c r="C99" s="1076">
        <v>780</v>
      </c>
      <c r="D99" s="1076" t="s">
        <v>588</v>
      </c>
      <c r="E99" s="1076">
        <v>1000030857</v>
      </c>
      <c r="F99" s="1347" t="s">
        <v>617</v>
      </c>
      <c r="G99" s="1347" t="s">
        <v>576</v>
      </c>
      <c r="H99" s="1320">
        <v>30.9</v>
      </c>
      <c r="I99" s="1253"/>
      <c r="J99" s="1254" t="str">
        <f t="shared" si="1"/>
        <v>Included</v>
      </c>
      <c r="K99" s="1192"/>
      <c r="M99" s="1159"/>
    </row>
    <row r="100" spans="1:13" s="1171" customFormat="1" ht="48" customHeight="1">
      <c r="A100" s="1255">
        <v>79</v>
      </c>
      <c r="B100" s="1076">
        <v>7000015649</v>
      </c>
      <c r="C100" s="1076">
        <v>790</v>
      </c>
      <c r="D100" s="1076" t="s">
        <v>588</v>
      </c>
      <c r="E100" s="1076">
        <v>1000056012</v>
      </c>
      <c r="F100" s="1347" t="s">
        <v>618</v>
      </c>
      <c r="G100" s="1347" t="s">
        <v>573</v>
      </c>
      <c r="H100" s="1320">
        <v>160</v>
      </c>
      <c r="I100" s="1253"/>
      <c r="J100" s="1254" t="str">
        <f t="shared" si="1"/>
        <v>Included</v>
      </c>
      <c r="K100" s="1192"/>
      <c r="M100" s="1159"/>
    </row>
    <row r="101" spans="1:13" s="1171" customFormat="1" ht="114" customHeight="1">
      <c r="A101" s="1255">
        <v>80</v>
      </c>
      <c r="B101" s="1076">
        <v>7000015649</v>
      </c>
      <c r="C101" s="1076">
        <v>800</v>
      </c>
      <c r="D101" s="1076" t="s">
        <v>588</v>
      </c>
      <c r="E101" s="1076">
        <v>1000022813</v>
      </c>
      <c r="F101" s="1347" t="s">
        <v>594</v>
      </c>
      <c r="G101" s="1347" t="s">
        <v>577</v>
      </c>
      <c r="H101" s="1320">
        <v>6.56</v>
      </c>
      <c r="I101" s="1253"/>
      <c r="J101" s="1254" t="str">
        <f t="shared" si="1"/>
        <v>Included</v>
      </c>
      <c r="K101" s="1192"/>
      <c r="M101" s="1159"/>
    </row>
    <row r="102" spans="1:13" s="1171" customFormat="1" ht="90" customHeight="1">
      <c r="A102" s="1255">
        <v>81</v>
      </c>
      <c r="B102" s="1076">
        <v>7000015649</v>
      </c>
      <c r="C102" s="1076">
        <v>810</v>
      </c>
      <c r="D102" s="1076" t="s">
        <v>588</v>
      </c>
      <c r="E102" s="1076">
        <v>1000022819</v>
      </c>
      <c r="F102" s="1347" t="s">
        <v>595</v>
      </c>
      <c r="G102" s="1347" t="s">
        <v>577</v>
      </c>
      <c r="H102" s="1320">
        <v>0.33</v>
      </c>
      <c r="I102" s="1253"/>
      <c r="J102" s="1254" t="str">
        <f t="shared" si="1"/>
        <v>Included</v>
      </c>
      <c r="K102" s="1192"/>
      <c r="M102" s="1159"/>
    </row>
    <row r="103" spans="1:13" s="1171" customFormat="1" ht="98.4" customHeight="1">
      <c r="A103" s="1255">
        <v>82</v>
      </c>
      <c r="B103" s="1076">
        <v>7000015649</v>
      </c>
      <c r="C103" s="1076">
        <v>820</v>
      </c>
      <c r="D103" s="1076" t="s">
        <v>588</v>
      </c>
      <c r="E103" s="1076">
        <v>1000028393</v>
      </c>
      <c r="F103" s="1347" t="s">
        <v>596</v>
      </c>
      <c r="G103" s="1347" t="s">
        <v>574</v>
      </c>
      <c r="H103" s="1320">
        <v>160</v>
      </c>
      <c r="I103" s="1253"/>
      <c r="J103" s="1254" t="str">
        <f t="shared" si="1"/>
        <v>Included</v>
      </c>
      <c r="K103" s="1192"/>
      <c r="M103" s="1159"/>
    </row>
    <row r="104" spans="1:13" s="1171" customFormat="1" ht="48" customHeight="1">
      <c r="A104" s="1255">
        <v>83</v>
      </c>
      <c r="B104" s="1076">
        <v>7000015649</v>
      </c>
      <c r="C104" s="1076">
        <v>830</v>
      </c>
      <c r="D104" s="1076" t="s">
        <v>588</v>
      </c>
      <c r="E104" s="1076">
        <v>1000022814</v>
      </c>
      <c r="F104" s="1347" t="s">
        <v>602</v>
      </c>
      <c r="G104" s="1347" t="s">
        <v>573</v>
      </c>
      <c r="H104" s="1320">
        <v>200</v>
      </c>
      <c r="I104" s="1253"/>
      <c r="J104" s="1254" t="str">
        <f t="shared" si="1"/>
        <v>Included</v>
      </c>
      <c r="K104" s="1192"/>
      <c r="M104" s="1159"/>
    </row>
    <row r="105" spans="1:13" s="1171" customFormat="1" ht="48" customHeight="1">
      <c r="A105" s="1255">
        <v>84</v>
      </c>
      <c r="B105" s="1076">
        <v>7000015649</v>
      </c>
      <c r="C105" s="1076">
        <v>840</v>
      </c>
      <c r="D105" s="1076" t="s">
        <v>588</v>
      </c>
      <c r="E105" s="1076">
        <v>1000033893</v>
      </c>
      <c r="F105" s="1347" t="s">
        <v>603</v>
      </c>
      <c r="G105" s="1347" t="s">
        <v>577</v>
      </c>
      <c r="H105" s="1320">
        <v>0.51</v>
      </c>
      <c r="I105" s="1253"/>
      <c r="J105" s="1254" t="str">
        <f t="shared" si="1"/>
        <v>Included</v>
      </c>
      <c r="K105" s="1192"/>
      <c r="M105" s="1159"/>
    </row>
    <row r="106" spans="1:13" s="1171" customFormat="1" ht="48" customHeight="1">
      <c r="A106" s="1255">
        <v>85</v>
      </c>
      <c r="B106" s="1076">
        <v>7000015649</v>
      </c>
      <c r="C106" s="1076">
        <v>850</v>
      </c>
      <c r="D106" s="1076" t="s">
        <v>588</v>
      </c>
      <c r="E106" s="1076">
        <v>1000045302</v>
      </c>
      <c r="F106" s="1347" t="s">
        <v>604</v>
      </c>
      <c r="G106" s="1347" t="s">
        <v>577</v>
      </c>
      <c r="H106" s="1320">
        <v>0.2</v>
      </c>
      <c r="I106" s="1253"/>
      <c r="J106" s="1254" t="str">
        <f t="shared" si="1"/>
        <v>Included</v>
      </c>
      <c r="K106" s="1192"/>
      <c r="M106" s="1159"/>
    </row>
    <row r="107" spans="1:13" s="1171" customFormat="1" ht="48" customHeight="1">
      <c r="A107" s="1255">
        <v>86</v>
      </c>
      <c r="B107" s="1076">
        <v>7000015649</v>
      </c>
      <c r="C107" s="1076">
        <v>860</v>
      </c>
      <c r="D107" s="1076" t="s">
        <v>588</v>
      </c>
      <c r="E107" s="1076">
        <v>1000022795</v>
      </c>
      <c r="F107" s="1347" t="s">
        <v>620</v>
      </c>
      <c r="G107" s="1347" t="s">
        <v>574</v>
      </c>
      <c r="H107" s="1320">
        <v>435</v>
      </c>
      <c r="I107" s="1253"/>
      <c r="J107" s="1254" t="str">
        <f t="shared" si="1"/>
        <v>Included</v>
      </c>
      <c r="K107" s="1192"/>
      <c r="M107" s="1159"/>
    </row>
    <row r="108" spans="1:13" s="1171" customFormat="1" ht="48" customHeight="1">
      <c r="A108" s="1255">
        <v>87</v>
      </c>
      <c r="B108" s="1076">
        <v>7000015649</v>
      </c>
      <c r="C108" s="1076">
        <v>870</v>
      </c>
      <c r="D108" s="1076" t="s">
        <v>588</v>
      </c>
      <c r="E108" s="1076">
        <v>1000045341</v>
      </c>
      <c r="F108" s="1347" t="s">
        <v>621</v>
      </c>
      <c r="G108" s="1347" t="s">
        <v>573</v>
      </c>
      <c r="H108" s="1320">
        <v>180</v>
      </c>
      <c r="I108" s="1253"/>
      <c r="J108" s="1254" t="str">
        <f t="shared" si="1"/>
        <v>Included</v>
      </c>
      <c r="K108" s="1192"/>
      <c r="M108" s="1159"/>
    </row>
    <row r="109" spans="1:13" s="1171" customFormat="1" ht="48" customHeight="1">
      <c r="A109" s="1255">
        <v>88</v>
      </c>
      <c r="B109" s="1076">
        <v>7000015649</v>
      </c>
      <c r="C109" s="1076">
        <v>880</v>
      </c>
      <c r="D109" s="1076" t="s">
        <v>588</v>
      </c>
      <c r="E109" s="1076">
        <v>1000017135</v>
      </c>
      <c r="F109" s="1347" t="s">
        <v>623</v>
      </c>
      <c r="G109" s="1347" t="s">
        <v>573</v>
      </c>
      <c r="H109" s="1320">
        <v>120</v>
      </c>
      <c r="I109" s="1253"/>
      <c r="J109" s="1254" t="str">
        <f t="shared" si="1"/>
        <v>Included</v>
      </c>
      <c r="K109" s="1192"/>
      <c r="M109" s="1159"/>
    </row>
    <row r="110" spans="1:13" s="1171" customFormat="1" ht="116.4" customHeight="1">
      <c r="A110" s="1255">
        <v>89</v>
      </c>
      <c r="B110" s="1076">
        <v>7000015649</v>
      </c>
      <c r="C110" s="1076">
        <v>890</v>
      </c>
      <c r="D110" s="1076" t="s">
        <v>588</v>
      </c>
      <c r="E110" s="1076">
        <v>1000033887</v>
      </c>
      <c r="F110" s="1347" t="s">
        <v>619</v>
      </c>
      <c r="G110" s="1347" t="s">
        <v>574</v>
      </c>
      <c r="H110" s="1320">
        <v>100</v>
      </c>
      <c r="I110" s="1253"/>
      <c r="J110" s="1254" t="str">
        <f t="shared" si="1"/>
        <v>Included</v>
      </c>
      <c r="K110" s="1192"/>
      <c r="M110" s="1159"/>
    </row>
    <row r="111" spans="1:13" s="1171" customFormat="1" ht="119.4" customHeight="1">
      <c r="A111" s="1255">
        <v>90</v>
      </c>
      <c r="B111" s="1076">
        <v>7000015649</v>
      </c>
      <c r="C111" s="1076">
        <v>900</v>
      </c>
      <c r="D111" s="1076" t="s">
        <v>588</v>
      </c>
      <c r="E111" s="1076">
        <v>1000032344</v>
      </c>
      <c r="F111" s="1347" t="s">
        <v>600</v>
      </c>
      <c r="G111" s="1347" t="s">
        <v>599</v>
      </c>
      <c r="H111" s="1320">
        <v>160</v>
      </c>
      <c r="I111" s="1253"/>
      <c r="J111" s="1254" t="str">
        <f t="shared" si="1"/>
        <v>Included</v>
      </c>
      <c r="K111" s="1192"/>
      <c r="M111" s="1159"/>
    </row>
    <row r="112" spans="1:13" s="1171" customFormat="1" ht="84.6" customHeight="1">
      <c r="A112" s="1255">
        <v>91</v>
      </c>
      <c r="B112" s="1076">
        <v>7000015649</v>
      </c>
      <c r="C112" s="1076">
        <v>910</v>
      </c>
      <c r="D112" s="1076" t="s">
        <v>588</v>
      </c>
      <c r="E112" s="1076">
        <v>1000056398</v>
      </c>
      <c r="F112" s="1347" t="s">
        <v>622</v>
      </c>
      <c r="G112" s="1347" t="s">
        <v>574</v>
      </c>
      <c r="H112" s="1320">
        <v>60</v>
      </c>
      <c r="I112" s="1253"/>
      <c r="J112" s="1254" t="str">
        <f t="shared" si="1"/>
        <v>Included</v>
      </c>
      <c r="K112" s="1192"/>
      <c r="M112" s="1159"/>
    </row>
    <row r="113" spans="1:13" s="1171" customFormat="1" ht="48" customHeight="1">
      <c r="A113" s="1255">
        <v>92</v>
      </c>
      <c r="B113" s="1076">
        <v>7000015649</v>
      </c>
      <c r="C113" s="1076">
        <v>920</v>
      </c>
      <c r="D113" s="1076" t="s">
        <v>771</v>
      </c>
      <c r="E113" s="1076">
        <v>1000028403</v>
      </c>
      <c r="F113" s="1347" t="s">
        <v>612</v>
      </c>
      <c r="G113" s="1347" t="s">
        <v>573</v>
      </c>
      <c r="H113" s="1320">
        <v>9</v>
      </c>
      <c r="I113" s="1253"/>
      <c r="J113" s="1254" t="str">
        <f t="shared" si="1"/>
        <v>Included</v>
      </c>
      <c r="K113" s="1192"/>
      <c r="M113" s="1159"/>
    </row>
    <row r="114" spans="1:13" s="1171" customFormat="1" ht="48" customHeight="1">
      <c r="A114" s="1255">
        <v>93</v>
      </c>
      <c r="B114" s="1076">
        <v>7000015649</v>
      </c>
      <c r="C114" s="1076">
        <v>930</v>
      </c>
      <c r="D114" s="1076" t="s">
        <v>771</v>
      </c>
      <c r="E114" s="1076">
        <v>4000000162</v>
      </c>
      <c r="F114" s="1347" t="s">
        <v>776</v>
      </c>
      <c r="G114" s="1347" t="s">
        <v>581</v>
      </c>
      <c r="H114" s="1320">
        <v>3.0000000000000001E-3</v>
      </c>
      <c r="I114" s="1253"/>
      <c r="J114" s="1254" t="str">
        <f t="shared" si="1"/>
        <v>Included</v>
      </c>
      <c r="K114" s="1192"/>
      <c r="M114" s="1159"/>
    </row>
    <row r="115" spans="1:13" s="1171" customFormat="1" ht="48" customHeight="1">
      <c r="A115" s="1255">
        <v>94</v>
      </c>
      <c r="B115" s="1076">
        <v>7000015649</v>
      </c>
      <c r="C115" s="1076">
        <v>940</v>
      </c>
      <c r="D115" s="1076" t="s">
        <v>771</v>
      </c>
      <c r="E115" s="1076">
        <v>1000032342</v>
      </c>
      <c r="F115" s="1347" t="s">
        <v>614</v>
      </c>
      <c r="G115" s="1347" t="s">
        <v>599</v>
      </c>
      <c r="H115" s="1320">
        <v>10</v>
      </c>
      <c r="I115" s="1253"/>
      <c r="J115" s="1254" t="str">
        <f t="shared" si="1"/>
        <v>Included</v>
      </c>
      <c r="K115" s="1192"/>
      <c r="M115" s="1159"/>
    </row>
    <row r="116" spans="1:13" s="1171" customFormat="1" ht="48" customHeight="1">
      <c r="A116" s="1255">
        <v>95</v>
      </c>
      <c r="B116" s="1076">
        <v>7000015649</v>
      </c>
      <c r="C116" s="1076">
        <v>960</v>
      </c>
      <c r="D116" s="1076" t="s">
        <v>589</v>
      </c>
      <c r="E116" s="1076">
        <v>1000037908</v>
      </c>
      <c r="F116" s="1347" t="s">
        <v>592</v>
      </c>
      <c r="G116" s="1347" t="s">
        <v>573</v>
      </c>
      <c r="H116" s="1320">
        <v>16</v>
      </c>
      <c r="I116" s="1253"/>
      <c r="J116" s="1254" t="str">
        <f t="shared" si="1"/>
        <v>Included</v>
      </c>
      <c r="K116" s="1192"/>
      <c r="M116" s="1159"/>
    </row>
    <row r="117" spans="1:13" s="1171" customFormat="1" ht="90.6" customHeight="1">
      <c r="A117" s="1255">
        <v>96</v>
      </c>
      <c r="B117" s="1076">
        <v>7000015649</v>
      </c>
      <c r="C117" s="1076">
        <v>970</v>
      </c>
      <c r="D117" s="1076" t="s">
        <v>589</v>
      </c>
      <c r="E117" s="1076">
        <v>1000022797</v>
      </c>
      <c r="F117" s="1347" t="s">
        <v>625</v>
      </c>
      <c r="G117" s="1347" t="s">
        <v>573</v>
      </c>
      <c r="H117" s="1320">
        <v>4</v>
      </c>
      <c r="I117" s="1253"/>
      <c r="J117" s="1254" t="str">
        <f t="shared" si="1"/>
        <v>Included</v>
      </c>
      <c r="K117" s="1192"/>
      <c r="M117" s="1159"/>
    </row>
    <row r="118" spans="1:13" s="1171" customFormat="1" ht="103.8" customHeight="1">
      <c r="A118" s="1255">
        <v>97</v>
      </c>
      <c r="B118" s="1076">
        <v>7000015649</v>
      </c>
      <c r="C118" s="1076">
        <v>980</v>
      </c>
      <c r="D118" s="1076" t="s">
        <v>589</v>
      </c>
      <c r="E118" s="1076">
        <v>1000028406</v>
      </c>
      <c r="F118" s="1347" t="s">
        <v>626</v>
      </c>
      <c r="G118" s="1347" t="s">
        <v>574</v>
      </c>
      <c r="H118" s="1320">
        <v>2</v>
      </c>
      <c r="I118" s="1253"/>
      <c r="J118" s="1254" t="str">
        <f t="shared" si="1"/>
        <v>Included</v>
      </c>
      <c r="K118" s="1192"/>
      <c r="M118" s="1159"/>
    </row>
    <row r="119" spans="1:13" s="1171" customFormat="1" ht="108" customHeight="1">
      <c r="A119" s="1255">
        <v>98</v>
      </c>
      <c r="B119" s="1076">
        <v>7000015649</v>
      </c>
      <c r="C119" s="1076">
        <v>990</v>
      </c>
      <c r="D119" s="1076" t="s">
        <v>589</v>
      </c>
      <c r="E119" s="1076">
        <v>1000028407</v>
      </c>
      <c r="F119" s="1347" t="s">
        <v>627</v>
      </c>
      <c r="G119" s="1347" t="s">
        <v>574</v>
      </c>
      <c r="H119" s="1320">
        <v>2</v>
      </c>
      <c r="I119" s="1253"/>
      <c r="J119" s="1254" t="str">
        <f t="shared" si="1"/>
        <v>Included</v>
      </c>
      <c r="K119" s="1192"/>
      <c r="M119" s="1159"/>
    </row>
    <row r="120" spans="1:13" s="1171" customFormat="1" ht="72" customHeight="1">
      <c r="A120" s="1255">
        <v>99</v>
      </c>
      <c r="B120" s="1076">
        <v>7000015649</v>
      </c>
      <c r="C120" s="1076">
        <v>1000</v>
      </c>
      <c r="D120" s="1076" t="s">
        <v>589</v>
      </c>
      <c r="E120" s="1076">
        <v>1000040985</v>
      </c>
      <c r="F120" s="1347" t="s">
        <v>628</v>
      </c>
      <c r="G120" s="1347" t="s">
        <v>574</v>
      </c>
      <c r="H120" s="1320">
        <v>4</v>
      </c>
      <c r="I120" s="1253"/>
      <c r="J120" s="1254" t="str">
        <f t="shared" si="1"/>
        <v>Included</v>
      </c>
      <c r="K120" s="1192"/>
      <c r="M120" s="1159"/>
    </row>
    <row r="121" spans="1:13" s="1171" customFormat="1" ht="48" customHeight="1">
      <c r="A121" s="1255">
        <v>100</v>
      </c>
      <c r="B121" s="1076">
        <v>7000015649</v>
      </c>
      <c r="C121" s="1076">
        <v>1010</v>
      </c>
      <c r="D121" s="1076" t="s">
        <v>589</v>
      </c>
      <c r="E121" s="1076">
        <v>1000002095</v>
      </c>
      <c r="F121" s="1347" t="s">
        <v>629</v>
      </c>
      <c r="G121" s="1347" t="s">
        <v>573</v>
      </c>
      <c r="H121" s="1320">
        <v>2</v>
      </c>
      <c r="I121" s="1253"/>
      <c r="J121" s="1254" t="str">
        <f t="shared" si="1"/>
        <v>Included</v>
      </c>
      <c r="K121" s="1192"/>
      <c r="M121" s="1159"/>
    </row>
    <row r="122" spans="1:13" s="1171" customFormat="1" ht="48" customHeight="1">
      <c r="A122" s="1255">
        <v>101</v>
      </c>
      <c r="B122" s="1076">
        <v>7000015649</v>
      </c>
      <c r="C122" s="1076">
        <v>1020</v>
      </c>
      <c r="D122" s="1076" t="s">
        <v>589</v>
      </c>
      <c r="E122" s="1076">
        <v>1000002094</v>
      </c>
      <c r="F122" s="1347" t="s">
        <v>630</v>
      </c>
      <c r="G122" s="1347" t="s">
        <v>573</v>
      </c>
      <c r="H122" s="1320">
        <v>4</v>
      </c>
      <c r="I122" s="1253"/>
      <c r="J122" s="1254" t="str">
        <f t="shared" si="1"/>
        <v>Included</v>
      </c>
      <c r="K122" s="1192"/>
      <c r="M122" s="1159"/>
    </row>
    <row r="123" spans="1:13" s="1171" customFormat="1" ht="48" customHeight="1">
      <c r="A123" s="1255">
        <v>102</v>
      </c>
      <c r="B123" s="1076">
        <v>7000015649</v>
      </c>
      <c r="C123" s="1076">
        <v>1030</v>
      </c>
      <c r="D123" s="1076" t="s">
        <v>589</v>
      </c>
      <c r="E123" s="1076">
        <v>1000022798</v>
      </c>
      <c r="F123" s="1347" t="s">
        <v>631</v>
      </c>
      <c r="G123" s="1347" t="s">
        <v>573</v>
      </c>
      <c r="H123" s="1320">
        <v>2</v>
      </c>
      <c r="I123" s="1253"/>
      <c r="J123" s="1254" t="str">
        <f t="shared" si="1"/>
        <v>Included</v>
      </c>
      <c r="K123" s="1192"/>
      <c r="M123" s="1159"/>
    </row>
    <row r="124" spans="1:13" s="1171" customFormat="1" ht="86.4" customHeight="1">
      <c r="A124" s="1255">
        <v>103</v>
      </c>
      <c r="B124" s="1076">
        <v>7000015649</v>
      </c>
      <c r="C124" s="1076">
        <v>1040</v>
      </c>
      <c r="D124" s="1076" t="s">
        <v>589</v>
      </c>
      <c r="E124" s="1076">
        <v>1000040982</v>
      </c>
      <c r="F124" s="1347" t="s">
        <v>632</v>
      </c>
      <c r="G124" s="1347" t="s">
        <v>574</v>
      </c>
      <c r="H124" s="1320">
        <v>12</v>
      </c>
      <c r="I124" s="1253"/>
      <c r="J124" s="1254" t="str">
        <f t="shared" si="1"/>
        <v>Included</v>
      </c>
      <c r="K124" s="1192"/>
      <c r="M124" s="1159"/>
    </row>
    <row r="125" spans="1:13" s="1171" customFormat="1" ht="48" customHeight="1">
      <c r="A125" s="1255">
        <v>104</v>
      </c>
      <c r="B125" s="1076">
        <v>7000015649</v>
      </c>
      <c r="C125" s="1076">
        <v>1050</v>
      </c>
      <c r="D125" s="1076" t="s">
        <v>589</v>
      </c>
      <c r="E125" s="1076">
        <v>1000020401</v>
      </c>
      <c r="F125" s="1347" t="s">
        <v>633</v>
      </c>
      <c r="G125" s="1347" t="s">
        <v>573</v>
      </c>
      <c r="H125" s="1320">
        <v>24</v>
      </c>
      <c r="I125" s="1253"/>
      <c r="J125" s="1254" t="str">
        <f t="shared" si="1"/>
        <v>Included</v>
      </c>
      <c r="K125" s="1192"/>
      <c r="M125" s="1159"/>
    </row>
    <row r="126" spans="1:13" s="1171" customFormat="1" ht="71.400000000000006" customHeight="1">
      <c r="A126" s="1255">
        <v>105</v>
      </c>
      <c r="B126" s="1076">
        <v>7000015649</v>
      </c>
      <c r="C126" s="1076">
        <v>1060</v>
      </c>
      <c r="D126" s="1076" t="s">
        <v>589</v>
      </c>
      <c r="E126" s="1076">
        <v>1000020375</v>
      </c>
      <c r="F126" s="1347" t="s">
        <v>611</v>
      </c>
      <c r="G126" s="1347" t="s">
        <v>573</v>
      </c>
      <c r="H126" s="1320">
        <v>24</v>
      </c>
      <c r="I126" s="1253"/>
      <c r="J126" s="1254" t="str">
        <f t="shared" si="1"/>
        <v>Included</v>
      </c>
      <c r="K126" s="1192"/>
      <c r="M126" s="1159"/>
    </row>
    <row r="127" spans="1:13" s="1171" customFormat="1" ht="92.4" customHeight="1">
      <c r="A127" s="1255">
        <v>106</v>
      </c>
      <c r="B127" s="1076">
        <v>7000015649</v>
      </c>
      <c r="C127" s="1076">
        <v>1070</v>
      </c>
      <c r="D127" s="1076" t="s">
        <v>589</v>
      </c>
      <c r="E127" s="1076">
        <v>1000032454</v>
      </c>
      <c r="F127" s="1347" t="s">
        <v>634</v>
      </c>
      <c r="G127" s="1347" t="s">
        <v>573</v>
      </c>
      <c r="H127" s="1320">
        <v>6</v>
      </c>
      <c r="I127" s="1253"/>
      <c r="J127" s="1254" t="str">
        <f t="shared" si="1"/>
        <v>Included</v>
      </c>
      <c r="K127" s="1192"/>
      <c r="M127" s="1159"/>
    </row>
    <row r="128" spans="1:13" s="1171" customFormat="1" ht="48" customHeight="1">
      <c r="A128" s="1255">
        <v>107</v>
      </c>
      <c r="B128" s="1076">
        <v>7000015649</v>
      </c>
      <c r="C128" s="1076">
        <v>1080</v>
      </c>
      <c r="D128" s="1076" t="s">
        <v>589</v>
      </c>
      <c r="E128" s="1076">
        <v>1000028389</v>
      </c>
      <c r="F128" s="1347" t="s">
        <v>635</v>
      </c>
      <c r="G128" s="1347" t="s">
        <v>573</v>
      </c>
      <c r="H128" s="1320">
        <v>2</v>
      </c>
      <c r="I128" s="1253"/>
      <c r="J128" s="1254" t="str">
        <f t="shared" si="1"/>
        <v>Included</v>
      </c>
      <c r="K128" s="1192"/>
      <c r="M128" s="1159"/>
    </row>
    <row r="129" spans="1:13" s="1171" customFormat="1" ht="48" customHeight="1">
      <c r="A129" s="1255">
        <v>108</v>
      </c>
      <c r="B129" s="1076">
        <v>7000015649</v>
      </c>
      <c r="C129" s="1076">
        <v>1090</v>
      </c>
      <c r="D129" s="1076" t="s">
        <v>589</v>
      </c>
      <c r="E129" s="1076">
        <v>1000028388</v>
      </c>
      <c r="F129" s="1347" t="s">
        <v>636</v>
      </c>
      <c r="G129" s="1347" t="s">
        <v>573</v>
      </c>
      <c r="H129" s="1320">
        <v>6</v>
      </c>
      <c r="I129" s="1253"/>
      <c r="J129" s="1254" t="str">
        <f t="shared" si="1"/>
        <v>Included</v>
      </c>
      <c r="K129" s="1192"/>
      <c r="M129" s="1159"/>
    </row>
    <row r="130" spans="1:13" s="1171" customFormat="1" ht="48" customHeight="1">
      <c r="A130" s="1255">
        <v>109</v>
      </c>
      <c r="B130" s="1076">
        <v>7000015649</v>
      </c>
      <c r="C130" s="1076">
        <v>1100</v>
      </c>
      <c r="D130" s="1076" t="s">
        <v>589</v>
      </c>
      <c r="E130" s="1076">
        <v>1000022782</v>
      </c>
      <c r="F130" s="1347" t="s">
        <v>608</v>
      </c>
      <c r="G130" s="1347" t="s">
        <v>573</v>
      </c>
      <c r="H130" s="1320">
        <v>6</v>
      </c>
      <c r="I130" s="1253"/>
      <c r="J130" s="1254" t="str">
        <f t="shared" si="1"/>
        <v>Included</v>
      </c>
      <c r="K130" s="1192"/>
      <c r="M130" s="1159"/>
    </row>
    <row r="131" spans="1:13" s="1171" customFormat="1" ht="85.8" customHeight="1">
      <c r="A131" s="1255">
        <v>110</v>
      </c>
      <c r="B131" s="1076">
        <v>7000015649</v>
      </c>
      <c r="C131" s="1076">
        <v>1110</v>
      </c>
      <c r="D131" s="1076" t="s">
        <v>589</v>
      </c>
      <c r="E131" s="1076">
        <v>1000040984</v>
      </c>
      <c r="F131" s="1347" t="s">
        <v>637</v>
      </c>
      <c r="G131" s="1347" t="s">
        <v>574</v>
      </c>
      <c r="H131" s="1320">
        <v>2</v>
      </c>
      <c r="I131" s="1253"/>
      <c r="J131" s="1254" t="str">
        <f t="shared" si="1"/>
        <v>Included</v>
      </c>
      <c r="K131" s="1192"/>
      <c r="M131" s="1159"/>
    </row>
    <row r="132" spans="1:13" s="1171" customFormat="1" ht="73.8" customHeight="1">
      <c r="A132" s="1255">
        <v>111</v>
      </c>
      <c r="B132" s="1076">
        <v>7000015649</v>
      </c>
      <c r="C132" s="1076">
        <v>1120</v>
      </c>
      <c r="D132" s="1076" t="s">
        <v>589</v>
      </c>
      <c r="E132" s="1076">
        <v>1000040983</v>
      </c>
      <c r="F132" s="1347" t="s">
        <v>638</v>
      </c>
      <c r="G132" s="1347" t="s">
        <v>574</v>
      </c>
      <c r="H132" s="1320">
        <v>2</v>
      </c>
      <c r="I132" s="1253"/>
      <c r="J132" s="1254" t="str">
        <f t="shared" si="1"/>
        <v>Included</v>
      </c>
      <c r="K132" s="1192"/>
      <c r="M132" s="1159"/>
    </row>
    <row r="133" spans="1:13" s="1171" customFormat="1" ht="48" customHeight="1">
      <c r="A133" s="1255">
        <v>112</v>
      </c>
      <c r="B133" s="1076">
        <v>7000015649</v>
      </c>
      <c r="C133" s="1076">
        <v>1130</v>
      </c>
      <c r="D133" s="1076" t="s">
        <v>589</v>
      </c>
      <c r="E133" s="1076">
        <v>1000004303</v>
      </c>
      <c r="F133" s="1347" t="s">
        <v>639</v>
      </c>
      <c r="G133" s="1347" t="s">
        <v>574</v>
      </c>
      <c r="H133" s="1320">
        <v>2</v>
      </c>
      <c r="I133" s="1253"/>
      <c r="J133" s="1254" t="str">
        <f t="shared" si="1"/>
        <v>Included</v>
      </c>
      <c r="K133" s="1192"/>
      <c r="M133" s="1159"/>
    </row>
    <row r="134" spans="1:13" s="1171" customFormat="1" ht="48" customHeight="1">
      <c r="A134" s="1255">
        <v>113</v>
      </c>
      <c r="B134" s="1076">
        <v>7000015649</v>
      </c>
      <c r="C134" s="1076">
        <v>1140</v>
      </c>
      <c r="D134" s="1076" t="s">
        <v>589</v>
      </c>
      <c r="E134" s="1076">
        <v>1000029987</v>
      </c>
      <c r="F134" s="1347" t="s">
        <v>640</v>
      </c>
      <c r="G134" s="1347" t="s">
        <v>581</v>
      </c>
      <c r="H134" s="1320">
        <v>100</v>
      </c>
      <c r="I134" s="1253"/>
      <c r="J134" s="1254" t="str">
        <f t="shared" si="1"/>
        <v>Included</v>
      </c>
      <c r="K134" s="1192"/>
      <c r="M134" s="1159"/>
    </row>
    <row r="135" spans="1:13" s="1171" customFormat="1" ht="48" customHeight="1">
      <c r="A135" s="1255">
        <v>114</v>
      </c>
      <c r="B135" s="1076">
        <v>7000015649</v>
      </c>
      <c r="C135" s="1076">
        <v>1150</v>
      </c>
      <c r="D135" s="1076" t="s">
        <v>589</v>
      </c>
      <c r="E135" s="1076">
        <v>1000027320</v>
      </c>
      <c r="F135" s="1347" t="s">
        <v>641</v>
      </c>
      <c r="G135" s="1347" t="s">
        <v>581</v>
      </c>
      <c r="H135" s="1320">
        <v>300</v>
      </c>
      <c r="I135" s="1253"/>
      <c r="J135" s="1254" t="str">
        <f t="shared" si="1"/>
        <v>Included</v>
      </c>
      <c r="K135" s="1192"/>
      <c r="M135" s="1159"/>
    </row>
    <row r="136" spans="1:13" s="1171" customFormat="1" ht="48" customHeight="1">
      <c r="A136" s="1255">
        <v>115</v>
      </c>
      <c r="B136" s="1076">
        <v>7000015649</v>
      </c>
      <c r="C136" s="1076">
        <v>1160</v>
      </c>
      <c r="D136" s="1076" t="s">
        <v>589</v>
      </c>
      <c r="E136" s="1076">
        <v>1000029995</v>
      </c>
      <c r="F136" s="1347" t="s">
        <v>642</v>
      </c>
      <c r="G136" s="1347" t="s">
        <v>574</v>
      </c>
      <c r="H136" s="1320">
        <v>4</v>
      </c>
      <c r="I136" s="1253"/>
      <c r="J136" s="1254" t="str">
        <f t="shared" si="1"/>
        <v>Included</v>
      </c>
      <c r="K136" s="1192"/>
      <c r="M136" s="1159"/>
    </row>
    <row r="137" spans="1:13" s="1171" customFormat="1" ht="48" customHeight="1">
      <c r="A137" s="1255">
        <v>116</v>
      </c>
      <c r="B137" s="1076">
        <v>7000015649</v>
      </c>
      <c r="C137" s="1076">
        <v>1170</v>
      </c>
      <c r="D137" s="1076" t="s">
        <v>589</v>
      </c>
      <c r="E137" s="1076">
        <v>1000029993</v>
      </c>
      <c r="F137" s="1347" t="s">
        <v>643</v>
      </c>
      <c r="G137" s="1347" t="s">
        <v>574</v>
      </c>
      <c r="H137" s="1320">
        <v>4</v>
      </c>
      <c r="I137" s="1253"/>
      <c r="J137" s="1254" t="str">
        <f t="shared" si="1"/>
        <v>Included</v>
      </c>
      <c r="K137" s="1192"/>
      <c r="M137" s="1159"/>
    </row>
    <row r="138" spans="1:13" s="1171" customFormat="1" ht="48" customHeight="1">
      <c r="A138" s="1255">
        <v>117</v>
      </c>
      <c r="B138" s="1076">
        <v>7000015649</v>
      </c>
      <c r="C138" s="1076">
        <v>1180</v>
      </c>
      <c r="D138" s="1076" t="s">
        <v>589</v>
      </c>
      <c r="E138" s="1076">
        <v>1000033216</v>
      </c>
      <c r="F138" s="1347" t="s">
        <v>644</v>
      </c>
      <c r="G138" s="1347" t="s">
        <v>574</v>
      </c>
      <c r="H138" s="1320">
        <v>6</v>
      </c>
      <c r="I138" s="1253"/>
      <c r="J138" s="1254" t="str">
        <f t="shared" si="1"/>
        <v>Included</v>
      </c>
      <c r="K138" s="1192"/>
      <c r="M138" s="1159"/>
    </row>
    <row r="139" spans="1:13" s="1171" customFormat="1" ht="48" customHeight="1">
      <c r="A139" s="1255">
        <v>118</v>
      </c>
      <c r="B139" s="1076">
        <v>7000015649</v>
      </c>
      <c r="C139" s="1076">
        <v>1190</v>
      </c>
      <c r="D139" s="1076" t="s">
        <v>589</v>
      </c>
      <c r="E139" s="1076">
        <v>1000033215</v>
      </c>
      <c r="F139" s="1347" t="s">
        <v>645</v>
      </c>
      <c r="G139" s="1347" t="s">
        <v>574</v>
      </c>
      <c r="H139" s="1320">
        <v>6</v>
      </c>
      <c r="I139" s="1253"/>
      <c r="J139" s="1254" t="str">
        <f t="shared" si="1"/>
        <v>Included</v>
      </c>
      <c r="K139" s="1192"/>
      <c r="M139" s="1159"/>
    </row>
    <row r="140" spans="1:13" s="1171" customFormat="1" ht="48" customHeight="1">
      <c r="A140" s="1255">
        <v>119</v>
      </c>
      <c r="B140" s="1076">
        <v>7000015649</v>
      </c>
      <c r="C140" s="1076">
        <v>1200</v>
      </c>
      <c r="D140" s="1076" t="s">
        <v>589</v>
      </c>
      <c r="E140" s="1076">
        <v>1000000499</v>
      </c>
      <c r="F140" s="1347" t="s">
        <v>646</v>
      </c>
      <c r="G140" s="1347" t="s">
        <v>581</v>
      </c>
      <c r="H140" s="1320">
        <v>140</v>
      </c>
      <c r="I140" s="1253"/>
      <c r="J140" s="1254" t="str">
        <f t="shared" si="1"/>
        <v>Included</v>
      </c>
      <c r="K140" s="1192"/>
      <c r="M140" s="1159"/>
    </row>
    <row r="141" spans="1:13" s="1171" customFormat="1" ht="48" customHeight="1">
      <c r="A141" s="1255">
        <v>120</v>
      </c>
      <c r="B141" s="1076">
        <v>7000015649</v>
      </c>
      <c r="C141" s="1076">
        <v>1210</v>
      </c>
      <c r="D141" s="1076" t="s">
        <v>589</v>
      </c>
      <c r="E141" s="1076">
        <v>1000000511</v>
      </c>
      <c r="F141" s="1347" t="s">
        <v>647</v>
      </c>
      <c r="G141" s="1347" t="s">
        <v>581</v>
      </c>
      <c r="H141" s="1320">
        <v>80</v>
      </c>
      <c r="I141" s="1253"/>
      <c r="J141" s="1254" t="str">
        <f t="shared" si="1"/>
        <v>Included</v>
      </c>
      <c r="K141" s="1192"/>
      <c r="M141" s="1159"/>
    </row>
    <row r="142" spans="1:13" s="1171" customFormat="1" ht="48" customHeight="1">
      <c r="A142" s="1255">
        <v>121</v>
      </c>
      <c r="B142" s="1076">
        <v>7000015649</v>
      </c>
      <c r="C142" s="1076">
        <v>1220</v>
      </c>
      <c r="D142" s="1076" t="s">
        <v>589</v>
      </c>
      <c r="E142" s="1076">
        <v>1000037127</v>
      </c>
      <c r="F142" s="1347" t="s">
        <v>648</v>
      </c>
      <c r="G142" s="1347" t="s">
        <v>581</v>
      </c>
      <c r="H142" s="1320">
        <v>40</v>
      </c>
      <c r="I142" s="1253"/>
      <c r="J142" s="1254" t="str">
        <f t="shared" si="1"/>
        <v>Included</v>
      </c>
      <c r="K142" s="1192"/>
      <c r="M142" s="1159"/>
    </row>
    <row r="143" spans="1:13" s="1171" customFormat="1" ht="48" customHeight="1">
      <c r="A143" s="1255">
        <v>122</v>
      </c>
      <c r="B143" s="1076">
        <v>7000015649</v>
      </c>
      <c r="C143" s="1076">
        <v>1230</v>
      </c>
      <c r="D143" s="1076" t="s">
        <v>589</v>
      </c>
      <c r="E143" s="1076">
        <v>1000000480</v>
      </c>
      <c r="F143" s="1347" t="s">
        <v>649</v>
      </c>
      <c r="G143" s="1347" t="s">
        <v>581</v>
      </c>
      <c r="H143" s="1320">
        <v>530</v>
      </c>
      <c r="I143" s="1253"/>
      <c r="J143" s="1254" t="str">
        <f t="shared" si="1"/>
        <v>Included</v>
      </c>
      <c r="K143" s="1192"/>
      <c r="M143" s="1159"/>
    </row>
    <row r="144" spans="1:13" s="1171" customFormat="1" ht="48" customHeight="1">
      <c r="A144" s="1255">
        <v>123</v>
      </c>
      <c r="B144" s="1076">
        <v>7000015649</v>
      </c>
      <c r="C144" s="1076">
        <v>1240</v>
      </c>
      <c r="D144" s="1076" t="s">
        <v>589</v>
      </c>
      <c r="E144" s="1076">
        <v>1000000520</v>
      </c>
      <c r="F144" s="1347" t="s">
        <v>650</v>
      </c>
      <c r="G144" s="1347" t="s">
        <v>581</v>
      </c>
      <c r="H144" s="1320">
        <v>570</v>
      </c>
      <c r="I144" s="1253"/>
      <c r="J144" s="1254" t="str">
        <f t="shared" si="1"/>
        <v>Included</v>
      </c>
      <c r="K144" s="1192"/>
      <c r="M144" s="1159"/>
    </row>
    <row r="145" spans="1:13" s="1171" customFormat="1" ht="48" customHeight="1">
      <c r="A145" s="1255">
        <v>124</v>
      </c>
      <c r="B145" s="1076">
        <v>7000015649</v>
      </c>
      <c r="C145" s="1076">
        <v>1250</v>
      </c>
      <c r="D145" s="1076" t="s">
        <v>589</v>
      </c>
      <c r="E145" s="1076">
        <v>1000000446</v>
      </c>
      <c r="F145" s="1347" t="s">
        <v>651</v>
      </c>
      <c r="G145" s="1347" t="s">
        <v>581</v>
      </c>
      <c r="H145" s="1320">
        <v>900</v>
      </c>
      <c r="I145" s="1253"/>
      <c r="J145" s="1254" t="str">
        <f t="shared" si="1"/>
        <v>Included</v>
      </c>
      <c r="K145" s="1192"/>
      <c r="M145" s="1159"/>
    </row>
    <row r="146" spans="1:13" s="1171" customFormat="1" ht="71.400000000000006" customHeight="1">
      <c r="A146" s="1255">
        <v>125</v>
      </c>
      <c r="B146" s="1076">
        <v>7000015649</v>
      </c>
      <c r="C146" s="1076">
        <v>1260</v>
      </c>
      <c r="D146" s="1076" t="s">
        <v>589</v>
      </c>
      <c r="E146" s="1076">
        <v>1000028413</v>
      </c>
      <c r="F146" s="1347" t="s">
        <v>652</v>
      </c>
      <c r="G146" s="1347" t="s">
        <v>653</v>
      </c>
      <c r="H146" s="1320">
        <v>2</v>
      </c>
      <c r="I146" s="1253"/>
      <c r="J146" s="1254" t="str">
        <f t="shared" si="1"/>
        <v>Included</v>
      </c>
      <c r="K146" s="1192"/>
      <c r="M146" s="1159"/>
    </row>
    <row r="147" spans="1:13" s="1171" customFormat="1" ht="71.400000000000006" customHeight="1">
      <c r="A147" s="1255">
        <v>126</v>
      </c>
      <c r="B147" s="1076">
        <v>7000015649</v>
      </c>
      <c r="C147" s="1076">
        <v>1270</v>
      </c>
      <c r="D147" s="1076" t="s">
        <v>589</v>
      </c>
      <c r="E147" s="1076">
        <v>1000028409</v>
      </c>
      <c r="F147" s="1347" t="s">
        <v>654</v>
      </c>
      <c r="G147" s="1347" t="s">
        <v>653</v>
      </c>
      <c r="H147" s="1320">
        <v>2</v>
      </c>
      <c r="I147" s="1253"/>
      <c r="J147" s="1254" t="str">
        <f t="shared" si="1"/>
        <v>Included</v>
      </c>
      <c r="K147" s="1192"/>
      <c r="M147" s="1159"/>
    </row>
    <row r="148" spans="1:13" s="1171" customFormat="1" ht="68.400000000000006" customHeight="1">
      <c r="A148" s="1255">
        <v>127</v>
      </c>
      <c r="B148" s="1076">
        <v>7000015649</v>
      </c>
      <c r="C148" s="1076">
        <v>1280</v>
      </c>
      <c r="D148" s="1076" t="s">
        <v>589</v>
      </c>
      <c r="E148" s="1076">
        <v>1000028411</v>
      </c>
      <c r="F148" s="1347" t="s">
        <v>655</v>
      </c>
      <c r="G148" s="1347" t="s">
        <v>653</v>
      </c>
      <c r="H148" s="1320">
        <v>2</v>
      </c>
      <c r="I148" s="1253"/>
      <c r="J148" s="1254" t="str">
        <f t="shared" si="1"/>
        <v>Included</v>
      </c>
      <c r="K148" s="1192"/>
      <c r="M148" s="1159"/>
    </row>
    <row r="149" spans="1:13" s="1171" customFormat="1" ht="78" customHeight="1">
      <c r="A149" s="1255">
        <v>128</v>
      </c>
      <c r="B149" s="1076">
        <v>7000015649</v>
      </c>
      <c r="C149" s="1076">
        <v>1290</v>
      </c>
      <c r="D149" s="1076" t="s">
        <v>589</v>
      </c>
      <c r="E149" s="1076">
        <v>1000028414</v>
      </c>
      <c r="F149" s="1347" t="s">
        <v>656</v>
      </c>
      <c r="G149" s="1347" t="s">
        <v>653</v>
      </c>
      <c r="H149" s="1320">
        <v>2</v>
      </c>
      <c r="I149" s="1253"/>
      <c r="J149" s="1254" t="str">
        <f t="shared" si="1"/>
        <v>Included</v>
      </c>
      <c r="K149" s="1192"/>
      <c r="M149" s="1159"/>
    </row>
    <row r="150" spans="1:13" s="1171" customFormat="1" ht="83.4" customHeight="1">
      <c r="A150" s="1255">
        <v>129</v>
      </c>
      <c r="B150" s="1076">
        <v>7000015649</v>
      </c>
      <c r="C150" s="1076">
        <v>1300</v>
      </c>
      <c r="D150" s="1076" t="s">
        <v>589</v>
      </c>
      <c r="E150" s="1076">
        <v>1000028410</v>
      </c>
      <c r="F150" s="1347" t="s">
        <v>657</v>
      </c>
      <c r="G150" s="1347" t="s">
        <v>653</v>
      </c>
      <c r="H150" s="1320">
        <v>2</v>
      </c>
      <c r="I150" s="1253"/>
      <c r="J150" s="1254" t="str">
        <f t="shared" si="1"/>
        <v>Included</v>
      </c>
      <c r="K150" s="1192"/>
      <c r="M150" s="1159"/>
    </row>
    <row r="151" spans="1:13" s="1171" customFormat="1" ht="48" customHeight="1">
      <c r="A151" s="1255">
        <v>130</v>
      </c>
      <c r="B151" s="1076">
        <v>7000015649</v>
      </c>
      <c r="C151" s="1076">
        <v>1310</v>
      </c>
      <c r="D151" s="1076" t="s">
        <v>589</v>
      </c>
      <c r="E151" s="1076">
        <v>1000006308</v>
      </c>
      <c r="F151" s="1347" t="s">
        <v>658</v>
      </c>
      <c r="G151" s="1347" t="s">
        <v>581</v>
      </c>
      <c r="H151" s="1320">
        <v>300</v>
      </c>
      <c r="I151" s="1253"/>
      <c r="J151" s="1254" t="str">
        <f t="shared" ref="J151:J182" si="2">IF(I151=0, "Included",IF(ISERROR(H151*I151), I151, H151*I151))</f>
        <v>Included</v>
      </c>
      <c r="K151" s="1192"/>
      <c r="M151" s="1159"/>
    </row>
    <row r="152" spans="1:13" s="1171" customFormat="1" ht="48" customHeight="1">
      <c r="A152" s="1255">
        <v>131</v>
      </c>
      <c r="B152" s="1076">
        <v>7000015649</v>
      </c>
      <c r="C152" s="1076">
        <v>1320</v>
      </c>
      <c r="D152" s="1076" t="s">
        <v>589</v>
      </c>
      <c r="E152" s="1076">
        <v>1000029110</v>
      </c>
      <c r="F152" s="1347" t="s">
        <v>659</v>
      </c>
      <c r="G152" s="1347" t="s">
        <v>599</v>
      </c>
      <c r="H152" s="1320">
        <v>7600</v>
      </c>
      <c r="I152" s="1253"/>
      <c r="J152" s="1254" t="str">
        <f t="shared" si="2"/>
        <v>Included</v>
      </c>
      <c r="K152" s="1192"/>
      <c r="M152" s="1159"/>
    </row>
    <row r="153" spans="1:13" s="1171" customFormat="1" ht="48" customHeight="1">
      <c r="A153" s="1255">
        <v>132</v>
      </c>
      <c r="B153" s="1076">
        <v>7000015649</v>
      </c>
      <c r="C153" s="1076">
        <v>1330</v>
      </c>
      <c r="D153" s="1076" t="s">
        <v>589</v>
      </c>
      <c r="E153" s="1076">
        <v>1000025958</v>
      </c>
      <c r="F153" s="1347" t="s">
        <v>662</v>
      </c>
      <c r="G153" s="1347" t="s">
        <v>573</v>
      </c>
      <c r="H153" s="1320">
        <v>60</v>
      </c>
      <c r="I153" s="1253"/>
      <c r="J153" s="1254" t="str">
        <f t="shared" si="2"/>
        <v>Included</v>
      </c>
      <c r="K153" s="1192"/>
      <c r="M153" s="1159"/>
    </row>
    <row r="154" spans="1:13" s="1171" customFormat="1" ht="48" customHeight="1">
      <c r="A154" s="1255">
        <v>133</v>
      </c>
      <c r="B154" s="1076">
        <v>7000015649</v>
      </c>
      <c r="C154" s="1076">
        <v>1340</v>
      </c>
      <c r="D154" s="1076" t="s">
        <v>589</v>
      </c>
      <c r="E154" s="1076">
        <v>1000028395</v>
      </c>
      <c r="F154" s="1347" t="s">
        <v>663</v>
      </c>
      <c r="G154" s="1347" t="s">
        <v>574</v>
      </c>
      <c r="H154" s="1320">
        <v>40</v>
      </c>
      <c r="I154" s="1253"/>
      <c r="J154" s="1254" t="str">
        <f t="shared" si="2"/>
        <v>Included</v>
      </c>
      <c r="K154" s="1192"/>
      <c r="M154" s="1159"/>
    </row>
    <row r="155" spans="1:13" s="1171" customFormat="1" ht="48" customHeight="1">
      <c r="A155" s="1255">
        <v>134</v>
      </c>
      <c r="B155" s="1076">
        <v>7000015649</v>
      </c>
      <c r="C155" s="1076">
        <v>1350</v>
      </c>
      <c r="D155" s="1076" t="s">
        <v>589</v>
      </c>
      <c r="E155" s="1076">
        <v>1000045341</v>
      </c>
      <c r="F155" s="1347" t="s">
        <v>621</v>
      </c>
      <c r="G155" s="1347" t="s">
        <v>573</v>
      </c>
      <c r="H155" s="1320">
        <v>72</v>
      </c>
      <c r="I155" s="1253"/>
      <c r="J155" s="1254" t="str">
        <f t="shared" si="2"/>
        <v>Included</v>
      </c>
      <c r="K155" s="1192"/>
      <c r="M155" s="1159"/>
    </row>
    <row r="156" spans="1:13" s="1171" customFormat="1" ht="48" customHeight="1">
      <c r="A156" s="1255">
        <v>135</v>
      </c>
      <c r="B156" s="1076">
        <v>7000015649</v>
      </c>
      <c r="C156" s="1076">
        <v>1360</v>
      </c>
      <c r="D156" s="1076" t="s">
        <v>589</v>
      </c>
      <c r="E156" s="1076">
        <v>1000028400</v>
      </c>
      <c r="F156" s="1347" t="s">
        <v>664</v>
      </c>
      <c r="G156" s="1347" t="s">
        <v>574</v>
      </c>
      <c r="H156" s="1320">
        <v>16</v>
      </c>
      <c r="I156" s="1253"/>
      <c r="J156" s="1254" t="str">
        <f t="shared" si="2"/>
        <v>Included</v>
      </c>
      <c r="K156" s="1192"/>
      <c r="M156" s="1159"/>
    </row>
    <row r="157" spans="1:13" s="1171" customFormat="1" ht="67.8" customHeight="1">
      <c r="A157" s="1255">
        <v>136</v>
      </c>
      <c r="B157" s="1076">
        <v>7000015649</v>
      </c>
      <c r="C157" s="1076">
        <v>1370</v>
      </c>
      <c r="D157" s="1076" t="s">
        <v>589</v>
      </c>
      <c r="E157" s="1076">
        <v>1000037002</v>
      </c>
      <c r="F157" s="1347" t="s">
        <v>665</v>
      </c>
      <c r="G157" s="1347" t="s">
        <v>577</v>
      </c>
      <c r="H157" s="1320">
        <v>11</v>
      </c>
      <c r="I157" s="1253"/>
      <c r="J157" s="1254" t="str">
        <f t="shared" si="2"/>
        <v>Included</v>
      </c>
      <c r="K157" s="1192"/>
      <c r="M157" s="1159"/>
    </row>
    <row r="158" spans="1:13" s="1171" customFormat="1" ht="69.599999999999994" customHeight="1">
      <c r="A158" s="1255">
        <v>137</v>
      </c>
      <c r="B158" s="1076">
        <v>7000015649</v>
      </c>
      <c r="C158" s="1076">
        <v>1380</v>
      </c>
      <c r="D158" s="1076" t="s">
        <v>589</v>
      </c>
      <c r="E158" s="1076">
        <v>1000040991</v>
      </c>
      <c r="F158" s="1347" t="s">
        <v>666</v>
      </c>
      <c r="G158" s="1347" t="s">
        <v>574</v>
      </c>
      <c r="H158" s="1320">
        <v>2</v>
      </c>
      <c r="I158" s="1253"/>
      <c r="J158" s="1254" t="str">
        <f t="shared" si="2"/>
        <v>Included</v>
      </c>
      <c r="K158" s="1192"/>
      <c r="M158" s="1159"/>
    </row>
    <row r="159" spans="1:13" s="1171" customFormat="1" ht="48" customHeight="1">
      <c r="A159" s="1255">
        <v>138</v>
      </c>
      <c r="B159" s="1076">
        <v>7000015649</v>
      </c>
      <c r="C159" s="1076">
        <v>1390</v>
      </c>
      <c r="D159" s="1076" t="s">
        <v>589</v>
      </c>
      <c r="E159" s="1076">
        <v>1000034279</v>
      </c>
      <c r="F159" s="1347" t="s">
        <v>667</v>
      </c>
      <c r="G159" s="1347" t="s">
        <v>573</v>
      </c>
      <c r="H159" s="1320">
        <v>2</v>
      </c>
      <c r="I159" s="1253"/>
      <c r="J159" s="1254" t="str">
        <f t="shared" si="2"/>
        <v>Included</v>
      </c>
      <c r="K159" s="1192"/>
      <c r="M159" s="1159"/>
    </row>
    <row r="160" spans="1:13" s="1171" customFormat="1" ht="48" customHeight="1">
      <c r="A160" s="1255">
        <v>139</v>
      </c>
      <c r="B160" s="1076">
        <v>7000015649</v>
      </c>
      <c r="C160" s="1076">
        <v>1400</v>
      </c>
      <c r="D160" s="1076" t="s">
        <v>589</v>
      </c>
      <c r="E160" s="1076">
        <v>1000012022</v>
      </c>
      <c r="F160" s="1347" t="s">
        <v>575</v>
      </c>
      <c r="G160" s="1347" t="s">
        <v>573</v>
      </c>
      <c r="H160" s="1320">
        <v>2</v>
      </c>
      <c r="I160" s="1253"/>
      <c r="J160" s="1254" t="str">
        <f t="shared" si="2"/>
        <v>Included</v>
      </c>
      <c r="K160" s="1192"/>
      <c r="M160" s="1159"/>
    </row>
    <row r="161" spans="1:13" s="1171" customFormat="1" ht="48" customHeight="1">
      <c r="A161" s="1255">
        <v>140</v>
      </c>
      <c r="B161" s="1076">
        <v>7000015649</v>
      </c>
      <c r="C161" s="1076">
        <v>1410</v>
      </c>
      <c r="D161" s="1076" t="s">
        <v>589</v>
      </c>
      <c r="E161" s="1076">
        <v>1000027449</v>
      </c>
      <c r="F161" s="1347" t="s">
        <v>668</v>
      </c>
      <c r="G161" s="1347" t="s">
        <v>573</v>
      </c>
      <c r="H161" s="1320">
        <v>2</v>
      </c>
      <c r="I161" s="1253"/>
      <c r="J161" s="1254" t="str">
        <f t="shared" si="2"/>
        <v>Included</v>
      </c>
      <c r="K161" s="1192"/>
      <c r="M161" s="1159"/>
    </row>
    <row r="162" spans="1:13" s="1171" customFormat="1" ht="48" customHeight="1">
      <c r="A162" s="1255">
        <v>141</v>
      </c>
      <c r="B162" s="1076">
        <v>7000015649</v>
      </c>
      <c r="C162" s="1076">
        <v>1420</v>
      </c>
      <c r="D162" s="1076" t="s">
        <v>589</v>
      </c>
      <c r="E162" s="1076">
        <v>1000029112</v>
      </c>
      <c r="F162" s="1347" t="s">
        <v>660</v>
      </c>
      <c r="G162" s="1347" t="s">
        <v>599</v>
      </c>
      <c r="H162" s="1320">
        <v>2800</v>
      </c>
      <c r="I162" s="1253"/>
      <c r="J162" s="1254" t="str">
        <f t="shared" si="2"/>
        <v>Included</v>
      </c>
      <c r="K162" s="1192"/>
      <c r="M162" s="1159"/>
    </row>
    <row r="163" spans="1:13" s="1171" customFormat="1" ht="48" customHeight="1">
      <c r="A163" s="1255">
        <v>142</v>
      </c>
      <c r="B163" s="1076">
        <v>7000015649</v>
      </c>
      <c r="C163" s="1076">
        <v>1430</v>
      </c>
      <c r="D163" s="1076" t="s">
        <v>589</v>
      </c>
      <c r="E163" s="1076">
        <v>1000029111</v>
      </c>
      <c r="F163" s="1347" t="s">
        <v>661</v>
      </c>
      <c r="G163" s="1347" t="s">
        <v>599</v>
      </c>
      <c r="H163" s="1320">
        <v>1400</v>
      </c>
      <c r="I163" s="1253"/>
      <c r="J163" s="1254" t="str">
        <f t="shared" si="2"/>
        <v>Included</v>
      </c>
      <c r="K163" s="1192"/>
      <c r="M163" s="1159"/>
    </row>
    <row r="164" spans="1:13" s="1171" customFormat="1" ht="48" customHeight="1">
      <c r="A164" s="1255">
        <v>143</v>
      </c>
      <c r="B164" s="1076">
        <v>7000015649</v>
      </c>
      <c r="C164" s="1076">
        <v>1440</v>
      </c>
      <c r="D164" s="1076" t="s">
        <v>589</v>
      </c>
      <c r="E164" s="1076">
        <v>1000056398</v>
      </c>
      <c r="F164" s="1347" t="s">
        <v>622</v>
      </c>
      <c r="G164" s="1347" t="s">
        <v>574</v>
      </c>
      <c r="H164" s="1320">
        <v>24</v>
      </c>
      <c r="I164" s="1253"/>
      <c r="J164" s="1254" t="str">
        <f t="shared" si="2"/>
        <v>Included</v>
      </c>
      <c r="K164" s="1192"/>
      <c r="M164" s="1159"/>
    </row>
    <row r="165" spans="1:13" s="1171" customFormat="1" ht="48" customHeight="1">
      <c r="A165" s="1255">
        <v>144</v>
      </c>
      <c r="B165" s="1076">
        <v>7000015649</v>
      </c>
      <c r="C165" s="1076">
        <v>1450</v>
      </c>
      <c r="D165" s="1076" t="s">
        <v>589</v>
      </c>
      <c r="E165" s="1076">
        <v>1000028385</v>
      </c>
      <c r="F165" s="1347" t="s">
        <v>624</v>
      </c>
      <c r="G165" s="1347" t="s">
        <v>573</v>
      </c>
      <c r="H165" s="1320">
        <v>2</v>
      </c>
      <c r="I165" s="1253"/>
      <c r="J165" s="1254" t="str">
        <f t="shared" si="2"/>
        <v>Included</v>
      </c>
      <c r="K165" s="1192"/>
      <c r="M165" s="1159"/>
    </row>
    <row r="166" spans="1:13" s="1171" customFormat="1" ht="48" customHeight="1">
      <c r="A166" s="1255">
        <v>145</v>
      </c>
      <c r="B166" s="1076">
        <v>7000015819</v>
      </c>
      <c r="C166" s="1076">
        <v>30</v>
      </c>
      <c r="D166" s="1076" t="s">
        <v>589</v>
      </c>
      <c r="E166" s="1076">
        <v>1000001948</v>
      </c>
      <c r="F166" s="1347" t="s">
        <v>777</v>
      </c>
      <c r="G166" s="1347" t="s">
        <v>573</v>
      </c>
      <c r="H166" s="1320">
        <v>2</v>
      </c>
      <c r="I166" s="1253"/>
      <c r="J166" s="1254" t="str">
        <f t="shared" si="2"/>
        <v>Included</v>
      </c>
      <c r="K166" s="1192"/>
      <c r="M166" s="1159"/>
    </row>
    <row r="167" spans="1:13" s="1171" customFormat="1" ht="48" customHeight="1">
      <c r="A167" s="1255">
        <v>146</v>
      </c>
      <c r="B167" s="1076">
        <v>7000015649</v>
      </c>
      <c r="C167" s="1076">
        <v>1460</v>
      </c>
      <c r="D167" s="1076" t="s">
        <v>738</v>
      </c>
      <c r="E167" s="1076">
        <v>1000000558</v>
      </c>
      <c r="F167" s="1347" t="s">
        <v>743</v>
      </c>
      <c r="G167" s="1347" t="s">
        <v>573</v>
      </c>
      <c r="H167" s="1320">
        <v>1</v>
      </c>
      <c r="I167" s="1253"/>
      <c r="J167" s="1254" t="str">
        <f t="shared" si="2"/>
        <v>Included</v>
      </c>
      <c r="K167" s="1192"/>
      <c r="M167" s="1159"/>
    </row>
    <row r="168" spans="1:13" s="1171" customFormat="1" ht="48" customHeight="1">
      <c r="A168" s="1255">
        <v>147</v>
      </c>
      <c r="B168" s="1076">
        <v>7000015649</v>
      </c>
      <c r="C168" s="1076">
        <v>1470</v>
      </c>
      <c r="D168" s="1076" t="s">
        <v>738</v>
      </c>
      <c r="E168" s="1076">
        <v>1000037908</v>
      </c>
      <c r="F168" s="1347" t="s">
        <v>592</v>
      </c>
      <c r="G168" s="1347" t="s">
        <v>573</v>
      </c>
      <c r="H168" s="1320">
        <v>4</v>
      </c>
      <c r="I168" s="1253"/>
      <c r="J168" s="1254" t="str">
        <f t="shared" si="2"/>
        <v>Included</v>
      </c>
      <c r="K168" s="1192"/>
      <c r="M168" s="1159"/>
    </row>
    <row r="169" spans="1:13" s="1171" customFormat="1" ht="92.4" customHeight="1">
      <c r="A169" s="1255">
        <v>148</v>
      </c>
      <c r="B169" s="1076">
        <v>7000015649</v>
      </c>
      <c r="C169" s="1076">
        <v>1480</v>
      </c>
      <c r="D169" s="1076" t="s">
        <v>738</v>
      </c>
      <c r="E169" s="1076">
        <v>1000028407</v>
      </c>
      <c r="F169" s="1347" t="s">
        <v>627</v>
      </c>
      <c r="G169" s="1347" t="s">
        <v>574</v>
      </c>
      <c r="H169" s="1320">
        <v>1</v>
      </c>
      <c r="I169" s="1253"/>
      <c r="J169" s="1254" t="str">
        <f t="shared" si="2"/>
        <v>Included</v>
      </c>
      <c r="K169" s="1192"/>
      <c r="M169" s="1159"/>
    </row>
    <row r="170" spans="1:13" s="1171" customFormat="1" ht="104.4" customHeight="1">
      <c r="A170" s="1255">
        <v>149</v>
      </c>
      <c r="B170" s="1076">
        <v>7000015649</v>
      </c>
      <c r="C170" s="1076">
        <v>1490</v>
      </c>
      <c r="D170" s="1076" t="s">
        <v>738</v>
      </c>
      <c r="E170" s="1076">
        <v>1000056010</v>
      </c>
      <c r="F170" s="1347" t="s">
        <v>744</v>
      </c>
      <c r="G170" s="1347" t="s">
        <v>574</v>
      </c>
      <c r="H170" s="1320">
        <v>3</v>
      </c>
      <c r="I170" s="1253"/>
      <c r="J170" s="1254" t="str">
        <f t="shared" si="2"/>
        <v>Included</v>
      </c>
      <c r="K170" s="1192"/>
      <c r="M170" s="1159"/>
    </row>
    <row r="171" spans="1:13" s="1171" customFormat="1" ht="48" customHeight="1">
      <c r="A171" s="1255">
        <v>150</v>
      </c>
      <c r="B171" s="1076">
        <v>7000015649</v>
      </c>
      <c r="C171" s="1076">
        <v>1500</v>
      </c>
      <c r="D171" s="1076" t="s">
        <v>738</v>
      </c>
      <c r="E171" s="1076">
        <v>1000020401</v>
      </c>
      <c r="F171" s="1347" t="s">
        <v>633</v>
      </c>
      <c r="G171" s="1347" t="s">
        <v>573</v>
      </c>
      <c r="H171" s="1320">
        <v>3</v>
      </c>
      <c r="I171" s="1253"/>
      <c r="J171" s="1254" t="str">
        <f t="shared" si="2"/>
        <v>Included</v>
      </c>
      <c r="K171" s="1192"/>
      <c r="M171" s="1159"/>
    </row>
    <row r="172" spans="1:13" s="1171" customFormat="1" ht="48" customHeight="1">
      <c r="A172" s="1255">
        <v>151</v>
      </c>
      <c r="B172" s="1076">
        <v>7000015649</v>
      </c>
      <c r="C172" s="1076">
        <v>1510</v>
      </c>
      <c r="D172" s="1076" t="s">
        <v>738</v>
      </c>
      <c r="E172" s="1076">
        <v>1000020375</v>
      </c>
      <c r="F172" s="1347" t="s">
        <v>611</v>
      </c>
      <c r="G172" s="1347" t="s">
        <v>573</v>
      </c>
      <c r="H172" s="1320">
        <v>9</v>
      </c>
      <c r="I172" s="1253"/>
      <c r="J172" s="1254" t="str">
        <f t="shared" si="2"/>
        <v>Included</v>
      </c>
      <c r="K172" s="1192"/>
      <c r="M172" s="1159"/>
    </row>
    <row r="173" spans="1:13" s="1171" customFormat="1" ht="48" customHeight="1">
      <c r="A173" s="1255">
        <v>152</v>
      </c>
      <c r="B173" s="1076">
        <v>7000015649</v>
      </c>
      <c r="C173" s="1076">
        <v>1520</v>
      </c>
      <c r="D173" s="1076" t="s">
        <v>738</v>
      </c>
      <c r="E173" s="1076">
        <v>1000028388</v>
      </c>
      <c r="F173" s="1347" t="s">
        <v>636</v>
      </c>
      <c r="G173" s="1347" t="s">
        <v>573</v>
      </c>
      <c r="H173" s="1320">
        <v>2</v>
      </c>
      <c r="I173" s="1253"/>
      <c r="J173" s="1254" t="str">
        <f t="shared" si="2"/>
        <v>Included</v>
      </c>
      <c r="K173" s="1192"/>
      <c r="M173" s="1159"/>
    </row>
    <row r="174" spans="1:13" s="1171" customFormat="1" ht="48" customHeight="1">
      <c r="A174" s="1255">
        <v>153</v>
      </c>
      <c r="B174" s="1076">
        <v>7000015649</v>
      </c>
      <c r="C174" s="1076">
        <v>1530</v>
      </c>
      <c r="D174" s="1076" t="s">
        <v>738</v>
      </c>
      <c r="E174" s="1076">
        <v>1000022782</v>
      </c>
      <c r="F174" s="1347" t="s">
        <v>608</v>
      </c>
      <c r="G174" s="1347" t="s">
        <v>573</v>
      </c>
      <c r="H174" s="1320">
        <v>2</v>
      </c>
      <c r="I174" s="1253"/>
      <c r="J174" s="1254" t="str">
        <f t="shared" si="2"/>
        <v>Included</v>
      </c>
      <c r="K174" s="1192"/>
      <c r="M174" s="1159"/>
    </row>
    <row r="175" spans="1:13" s="1171" customFormat="1" ht="48" customHeight="1">
      <c r="A175" s="1255">
        <v>154</v>
      </c>
      <c r="B175" s="1076">
        <v>7000015649</v>
      </c>
      <c r="C175" s="1076">
        <v>1540</v>
      </c>
      <c r="D175" s="1076" t="s">
        <v>738</v>
      </c>
      <c r="E175" s="1076">
        <v>1000029987</v>
      </c>
      <c r="F175" s="1347" t="s">
        <v>640</v>
      </c>
      <c r="G175" s="1347" t="s">
        <v>581</v>
      </c>
      <c r="H175" s="1320">
        <v>50</v>
      </c>
      <c r="I175" s="1253"/>
      <c r="J175" s="1254" t="str">
        <f t="shared" si="2"/>
        <v>Included</v>
      </c>
      <c r="K175" s="1192"/>
      <c r="M175" s="1159"/>
    </row>
    <row r="176" spans="1:13" s="1171" customFormat="1" ht="48" customHeight="1">
      <c r="A176" s="1255">
        <v>155</v>
      </c>
      <c r="B176" s="1076">
        <v>7000015649</v>
      </c>
      <c r="C176" s="1076">
        <v>1550</v>
      </c>
      <c r="D176" s="1076" t="s">
        <v>738</v>
      </c>
      <c r="E176" s="1076">
        <v>1000027320</v>
      </c>
      <c r="F176" s="1347" t="s">
        <v>641</v>
      </c>
      <c r="G176" s="1347" t="s">
        <v>581</v>
      </c>
      <c r="H176" s="1320">
        <v>100</v>
      </c>
      <c r="I176" s="1253"/>
      <c r="J176" s="1254" t="str">
        <f t="shared" si="2"/>
        <v>Included</v>
      </c>
      <c r="K176" s="1192"/>
      <c r="M176" s="1159"/>
    </row>
    <row r="177" spans="1:13" s="1171" customFormat="1" ht="48" customHeight="1">
      <c r="A177" s="1255">
        <v>156</v>
      </c>
      <c r="B177" s="1076">
        <v>7000015649</v>
      </c>
      <c r="C177" s="1076">
        <v>1560</v>
      </c>
      <c r="D177" s="1076" t="s">
        <v>738</v>
      </c>
      <c r="E177" s="1076">
        <v>1000029995</v>
      </c>
      <c r="F177" s="1347" t="s">
        <v>642</v>
      </c>
      <c r="G177" s="1347" t="s">
        <v>574</v>
      </c>
      <c r="H177" s="1320">
        <v>2</v>
      </c>
      <c r="I177" s="1253"/>
      <c r="J177" s="1254" t="str">
        <f t="shared" si="2"/>
        <v>Included</v>
      </c>
      <c r="K177" s="1192"/>
      <c r="M177" s="1159"/>
    </row>
    <row r="178" spans="1:13" s="1171" customFormat="1" ht="48" customHeight="1">
      <c r="A178" s="1255">
        <v>157</v>
      </c>
      <c r="B178" s="1076">
        <v>7000015649</v>
      </c>
      <c r="C178" s="1076">
        <v>1570</v>
      </c>
      <c r="D178" s="1076" t="s">
        <v>738</v>
      </c>
      <c r="E178" s="1076">
        <v>1000029993</v>
      </c>
      <c r="F178" s="1347" t="s">
        <v>643</v>
      </c>
      <c r="G178" s="1347" t="s">
        <v>574</v>
      </c>
      <c r="H178" s="1320">
        <v>2</v>
      </c>
      <c r="I178" s="1253"/>
      <c r="J178" s="1254" t="str">
        <f t="shared" si="2"/>
        <v>Included</v>
      </c>
      <c r="K178" s="1192"/>
      <c r="M178" s="1159"/>
    </row>
    <row r="179" spans="1:13" s="1171" customFormat="1" ht="48" customHeight="1">
      <c r="A179" s="1255">
        <v>158</v>
      </c>
      <c r="B179" s="1076">
        <v>7000015649</v>
      </c>
      <c r="C179" s="1076">
        <v>1580</v>
      </c>
      <c r="D179" s="1076" t="s">
        <v>738</v>
      </c>
      <c r="E179" s="1076">
        <v>1000033216</v>
      </c>
      <c r="F179" s="1347" t="s">
        <v>644</v>
      </c>
      <c r="G179" s="1347" t="s">
        <v>574</v>
      </c>
      <c r="H179" s="1320">
        <v>1</v>
      </c>
      <c r="I179" s="1253"/>
      <c r="J179" s="1254" t="str">
        <f t="shared" si="2"/>
        <v>Included</v>
      </c>
      <c r="K179" s="1192"/>
      <c r="M179" s="1159"/>
    </row>
    <row r="180" spans="1:13" s="1171" customFormat="1" ht="48" customHeight="1">
      <c r="A180" s="1255">
        <v>159</v>
      </c>
      <c r="B180" s="1076">
        <v>7000015649</v>
      </c>
      <c r="C180" s="1076">
        <v>1590</v>
      </c>
      <c r="D180" s="1076" t="s">
        <v>738</v>
      </c>
      <c r="E180" s="1076">
        <v>1000033215</v>
      </c>
      <c r="F180" s="1347" t="s">
        <v>645</v>
      </c>
      <c r="G180" s="1347" t="s">
        <v>574</v>
      </c>
      <c r="H180" s="1320">
        <v>1</v>
      </c>
      <c r="I180" s="1253"/>
      <c r="J180" s="1254" t="str">
        <f t="shared" si="2"/>
        <v>Included</v>
      </c>
      <c r="K180" s="1192"/>
      <c r="M180" s="1159"/>
    </row>
    <row r="181" spans="1:13" s="1171" customFormat="1" ht="48" customHeight="1">
      <c r="A181" s="1255">
        <v>160</v>
      </c>
      <c r="B181" s="1076">
        <v>7000015649</v>
      </c>
      <c r="C181" s="1076">
        <v>1600</v>
      </c>
      <c r="D181" s="1076" t="s">
        <v>738</v>
      </c>
      <c r="E181" s="1076">
        <v>1000029112</v>
      </c>
      <c r="F181" s="1347" t="s">
        <v>660</v>
      </c>
      <c r="G181" s="1347" t="s">
        <v>599</v>
      </c>
      <c r="H181" s="1320">
        <v>120</v>
      </c>
      <c r="I181" s="1253"/>
      <c r="J181" s="1254" t="str">
        <f t="shared" si="2"/>
        <v>Included</v>
      </c>
      <c r="K181" s="1192"/>
      <c r="M181" s="1159"/>
    </row>
    <row r="182" spans="1:13" s="1171" customFormat="1" ht="48" customHeight="1">
      <c r="A182" s="1255">
        <v>161</v>
      </c>
      <c r="B182" s="1076">
        <v>7000015649</v>
      </c>
      <c r="C182" s="1076">
        <v>1610</v>
      </c>
      <c r="D182" s="1076" t="s">
        <v>738</v>
      </c>
      <c r="E182" s="1076">
        <v>1000029111</v>
      </c>
      <c r="F182" s="1347" t="s">
        <v>661</v>
      </c>
      <c r="G182" s="1347" t="s">
        <v>599</v>
      </c>
      <c r="H182" s="1320">
        <v>30</v>
      </c>
      <c r="I182" s="1253"/>
      <c r="J182" s="1254" t="str">
        <f t="shared" si="2"/>
        <v>Included</v>
      </c>
      <c r="K182" s="1192"/>
      <c r="M182" s="1159"/>
    </row>
    <row r="183" spans="1:13" s="1171" customFormat="1" ht="48" customHeight="1">
      <c r="A183" s="1265" t="s">
        <v>341</v>
      </c>
      <c r="B183" s="1266" t="s">
        <v>785</v>
      </c>
      <c r="C183" s="1266"/>
      <c r="D183" s="1266"/>
      <c r="E183" s="1266"/>
      <c r="F183" s="1265"/>
      <c r="G183" s="1265"/>
      <c r="H183" s="1265"/>
      <c r="I183" s="1265"/>
      <c r="J183" s="1254" t="str">
        <f t="shared" ref="J183:J242" si="3">IF(I183=0, "Included",IF(ISERROR(H183*I183), I183, H183*I183))</f>
        <v>Included</v>
      </c>
      <c r="K183" s="1192"/>
      <c r="M183" s="1159"/>
    </row>
    <row r="184" spans="1:13" s="1171" customFormat="1" ht="48" customHeight="1">
      <c r="A184" s="1255">
        <v>1</v>
      </c>
      <c r="B184" s="1076">
        <v>7000015668</v>
      </c>
      <c r="C184" s="1076">
        <v>10</v>
      </c>
      <c r="D184" s="1076" t="s">
        <v>766</v>
      </c>
      <c r="E184" s="1076">
        <v>1000030866</v>
      </c>
      <c r="F184" s="1347" t="s">
        <v>772</v>
      </c>
      <c r="G184" s="1347" t="s">
        <v>576</v>
      </c>
      <c r="H184" s="1320">
        <v>258.56</v>
      </c>
      <c r="I184" s="1253"/>
      <c r="J184" s="1254" t="str">
        <f t="shared" si="3"/>
        <v>Included</v>
      </c>
      <c r="K184" s="1192"/>
      <c r="M184" s="1159"/>
    </row>
    <row r="185" spans="1:13" s="1171" customFormat="1" ht="48" customHeight="1">
      <c r="A185" s="1255">
        <v>2</v>
      </c>
      <c r="B185" s="1076">
        <v>7000015668</v>
      </c>
      <c r="C185" s="1076">
        <v>20</v>
      </c>
      <c r="D185" s="1076" t="s">
        <v>766</v>
      </c>
      <c r="E185" s="1076">
        <v>1000056011</v>
      </c>
      <c r="F185" s="1347" t="s">
        <v>591</v>
      </c>
      <c r="G185" s="1347" t="s">
        <v>573</v>
      </c>
      <c r="H185" s="1320">
        <v>2944</v>
      </c>
      <c r="I185" s="1253"/>
      <c r="J185" s="1254" t="str">
        <f t="shared" si="3"/>
        <v>Included</v>
      </c>
      <c r="K185" s="1192"/>
      <c r="M185" s="1159"/>
    </row>
    <row r="186" spans="1:13" s="1171" customFormat="1" ht="48" customHeight="1">
      <c r="A186" s="1255">
        <v>3</v>
      </c>
      <c r="B186" s="1076">
        <v>7000015668</v>
      </c>
      <c r="C186" s="1076">
        <v>30</v>
      </c>
      <c r="D186" s="1076" t="s">
        <v>766</v>
      </c>
      <c r="E186" s="1076">
        <v>1000037908</v>
      </c>
      <c r="F186" s="1347" t="s">
        <v>592</v>
      </c>
      <c r="G186" s="1347" t="s">
        <v>573</v>
      </c>
      <c r="H186" s="1320">
        <v>384</v>
      </c>
      <c r="I186" s="1253"/>
      <c r="J186" s="1254" t="str">
        <f t="shared" si="3"/>
        <v>Included</v>
      </c>
      <c r="K186" s="1192"/>
      <c r="M186" s="1159"/>
    </row>
    <row r="187" spans="1:13" s="1171" customFormat="1" ht="48" customHeight="1">
      <c r="A187" s="1255">
        <v>4</v>
      </c>
      <c r="B187" s="1076">
        <v>7000015668</v>
      </c>
      <c r="C187" s="1076">
        <v>40</v>
      </c>
      <c r="D187" s="1076" t="s">
        <v>766</v>
      </c>
      <c r="E187" s="1076">
        <v>1000019683</v>
      </c>
      <c r="F187" s="1347" t="s">
        <v>593</v>
      </c>
      <c r="G187" s="1347" t="s">
        <v>573</v>
      </c>
      <c r="H187" s="1320">
        <v>6656</v>
      </c>
      <c r="I187" s="1253"/>
      <c r="J187" s="1254" t="str">
        <f t="shared" si="3"/>
        <v>Included</v>
      </c>
      <c r="K187" s="1192"/>
      <c r="M187" s="1159"/>
    </row>
    <row r="188" spans="1:13" s="1171" customFormat="1" ht="48" customHeight="1">
      <c r="A188" s="1255">
        <v>5</v>
      </c>
      <c r="B188" s="1076">
        <v>7000015668</v>
      </c>
      <c r="C188" s="1076">
        <v>60</v>
      </c>
      <c r="D188" s="1076" t="s">
        <v>766</v>
      </c>
      <c r="E188" s="1076">
        <v>1000022819</v>
      </c>
      <c r="F188" s="1347" t="s">
        <v>595</v>
      </c>
      <c r="G188" s="1347" t="s">
        <v>577</v>
      </c>
      <c r="H188" s="1320">
        <v>4.9420000000000002</v>
      </c>
      <c r="I188" s="1253"/>
      <c r="J188" s="1254" t="str">
        <f t="shared" si="3"/>
        <v>Included</v>
      </c>
      <c r="K188" s="1192"/>
      <c r="M188" s="1159"/>
    </row>
    <row r="189" spans="1:13" s="1171" customFormat="1" ht="48" customHeight="1">
      <c r="A189" s="1255">
        <v>6</v>
      </c>
      <c r="B189" s="1076">
        <v>7000015668</v>
      </c>
      <c r="C189" s="1076">
        <v>70</v>
      </c>
      <c r="D189" s="1076" t="s">
        <v>766</v>
      </c>
      <c r="E189" s="1076">
        <v>1000028393</v>
      </c>
      <c r="F189" s="1347" t="s">
        <v>596</v>
      </c>
      <c r="G189" s="1347" t="s">
        <v>574</v>
      </c>
      <c r="H189" s="1320">
        <v>1220</v>
      </c>
      <c r="I189" s="1253"/>
      <c r="J189" s="1254" t="str">
        <f t="shared" si="3"/>
        <v>Included</v>
      </c>
      <c r="K189" s="1192"/>
      <c r="M189" s="1159"/>
    </row>
    <row r="190" spans="1:13" s="1171" customFormat="1" ht="48" customHeight="1">
      <c r="A190" s="1255">
        <v>7</v>
      </c>
      <c r="B190" s="1076">
        <v>7000015668</v>
      </c>
      <c r="C190" s="1076">
        <v>80</v>
      </c>
      <c r="D190" s="1076" t="s">
        <v>766</v>
      </c>
      <c r="E190" s="1076">
        <v>1000028419</v>
      </c>
      <c r="F190" s="1347" t="s">
        <v>597</v>
      </c>
      <c r="G190" s="1347" t="s">
        <v>574</v>
      </c>
      <c r="H190" s="1320">
        <v>512</v>
      </c>
      <c r="I190" s="1253"/>
      <c r="J190" s="1254" t="str">
        <f t="shared" si="3"/>
        <v>Included</v>
      </c>
      <c r="K190" s="1192"/>
      <c r="M190" s="1159"/>
    </row>
    <row r="191" spans="1:13" s="1171" customFormat="1" ht="48" customHeight="1">
      <c r="A191" s="1255">
        <v>8</v>
      </c>
      <c r="B191" s="1076">
        <v>7000015668</v>
      </c>
      <c r="C191" s="1076">
        <v>90</v>
      </c>
      <c r="D191" s="1076" t="s">
        <v>766</v>
      </c>
      <c r="E191" s="1076">
        <v>1000028426</v>
      </c>
      <c r="F191" s="1347" t="s">
        <v>757</v>
      </c>
      <c r="G191" s="1347" t="s">
        <v>574</v>
      </c>
      <c r="H191" s="1320">
        <v>512</v>
      </c>
      <c r="I191" s="1253"/>
      <c r="J191" s="1254" t="str">
        <f t="shared" si="3"/>
        <v>Included</v>
      </c>
      <c r="K191" s="1192"/>
      <c r="M191" s="1159"/>
    </row>
    <row r="192" spans="1:13" s="1171" customFormat="1" ht="48" customHeight="1">
      <c r="A192" s="1255">
        <v>9</v>
      </c>
      <c r="B192" s="1076">
        <v>7000015668</v>
      </c>
      <c r="C192" s="1076">
        <v>100</v>
      </c>
      <c r="D192" s="1076" t="s">
        <v>766</v>
      </c>
      <c r="E192" s="1076">
        <v>1000032343</v>
      </c>
      <c r="F192" s="1347" t="s">
        <v>598</v>
      </c>
      <c r="G192" s="1347" t="s">
        <v>599</v>
      </c>
      <c r="H192" s="1320">
        <v>2304</v>
      </c>
      <c r="I192" s="1253"/>
      <c r="J192" s="1254" t="str">
        <f t="shared" si="3"/>
        <v>Included</v>
      </c>
      <c r="K192" s="1192"/>
      <c r="M192" s="1159"/>
    </row>
    <row r="193" spans="1:13" s="1171" customFormat="1" ht="48" customHeight="1">
      <c r="A193" s="1255">
        <v>10</v>
      </c>
      <c r="B193" s="1076">
        <v>7000015668</v>
      </c>
      <c r="C193" s="1076">
        <v>110</v>
      </c>
      <c r="D193" s="1076" t="s">
        <v>766</v>
      </c>
      <c r="E193" s="1076">
        <v>1000032344</v>
      </c>
      <c r="F193" s="1347" t="s">
        <v>600</v>
      </c>
      <c r="G193" s="1347" t="s">
        <v>599</v>
      </c>
      <c r="H193" s="1320">
        <v>240.64</v>
      </c>
      <c r="I193" s="1253"/>
      <c r="J193" s="1254" t="str">
        <f t="shared" si="3"/>
        <v>Included</v>
      </c>
      <c r="K193" s="1192"/>
      <c r="M193" s="1159"/>
    </row>
    <row r="194" spans="1:13" s="1171" customFormat="1" ht="48" customHeight="1">
      <c r="A194" s="1255">
        <v>11</v>
      </c>
      <c r="B194" s="1076">
        <v>7000015668</v>
      </c>
      <c r="C194" s="1076">
        <v>120</v>
      </c>
      <c r="D194" s="1076" t="s">
        <v>766</v>
      </c>
      <c r="E194" s="1076">
        <v>1000040990</v>
      </c>
      <c r="F194" s="1347" t="s">
        <v>741</v>
      </c>
      <c r="G194" s="1347" t="s">
        <v>573</v>
      </c>
      <c r="H194" s="1320">
        <v>9600</v>
      </c>
      <c r="I194" s="1253"/>
      <c r="J194" s="1254" t="str">
        <f t="shared" si="3"/>
        <v>Included</v>
      </c>
      <c r="K194" s="1192"/>
      <c r="M194" s="1159"/>
    </row>
    <row r="195" spans="1:13" s="1171" customFormat="1" ht="48" customHeight="1">
      <c r="A195" s="1255">
        <v>12</v>
      </c>
      <c r="B195" s="1076">
        <v>7000015877</v>
      </c>
      <c r="C195" s="1076">
        <v>10</v>
      </c>
      <c r="D195" s="1076" t="s">
        <v>766</v>
      </c>
      <c r="E195" s="1076">
        <v>1000056692</v>
      </c>
      <c r="F195" s="1347" t="s">
        <v>758</v>
      </c>
      <c r="G195" s="1347" t="s">
        <v>577</v>
      </c>
      <c r="H195" s="1320">
        <v>44.927999999999997</v>
      </c>
      <c r="I195" s="1253"/>
      <c r="J195" s="1254" t="str">
        <f t="shared" si="3"/>
        <v>Included</v>
      </c>
      <c r="K195" s="1192"/>
      <c r="M195" s="1159"/>
    </row>
    <row r="196" spans="1:13" s="1171" customFormat="1" ht="48" customHeight="1">
      <c r="A196" s="1255">
        <v>13</v>
      </c>
      <c r="B196" s="1076">
        <v>7000015668</v>
      </c>
      <c r="C196" s="1076">
        <v>130</v>
      </c>
      <c r="D196" s="1076" t="s">
        <v>767</v>
      </c>
      <c r="E196" s="1076">
        <v>1000030866</v>
      </c>
      <c r="F196" s="1347" t="s">
        <v>772</v>
      </c>
      <c r="G196" s="1347" t="s">
        <v>576</v>
      </c>
      <c r="H196" s="1320">
        <v>87.06</v>
      </c>
      <c r="I196" s="1253"/>
      <c r="J196" s="1254" t="str">
        <f t="shared" si="3"/>
        <v>Included</v>
      </c>
      <c r="K196" s="1192"/>
      <c r="M196" s="1159"/>
    </row>
    <row r="197" spans="1:13" s="1171" customFormat="1" ht="48" customHeight="1">
      <c r="A197" s="1255">
        <v>14</v>
      </c>
      <c r="B197" s="1076">
        <v>7000015668</v>
      </c>
      <c r="C197" s="1076">
        <v>140</v>
      </c>
      <c r="D197" s="1076" t="s">
        <v>767</v>
      </c>
      <c r="E197" s="1076">
        <v>1000056011</v>
      </c>
      <c r="F197" s="1347" t="s">
        <v>591</v>
      </c>
      <c r="G197" s="1347" t="s">
        <v>573</v>
      </c>
      <c r="H197" s="1320">
        <v>496</v>
      </c>
      <c r="I197" s="1253"/>
      <c r="J197" s="1254" t="str">
        <f t="shared" si="3"/>
        <v>Included</v>
      </c>
      <c r="K197" s="1192"/>
      <c r="M197" s="1159"/>
    </row>
    <row r="198" spans="1:13" s="1171" customFormat="1" ht="48" customHeight="1">
      <c r="A198" s="1255">
        <v>15</v>
      </c>
      <c r="B198" s="1076">
        <v>7000015668</v>
      </c>
      <c r="C198" s="1076">
        <v>150</v>
      </c>
      <c r="D198" s="1076" t="s">
        <v>767</v>
      </c>
      <c r="E198" s="1076">
        <v>1000037908</v>
      </c>
      <c r="F198" s="1347" t="s">
        <v>592</v>
      </c>
      <c r="G198" s="1347" t="s">
        <v>573</v>
      </c>
      <c r="H198" s="1320">
        <v>65</v>
      </c>
      <c r="I198" s="1253"/>
      <c r="J198" s="1254" t="str">
        <f t="shared" si="3"/>
        <v>Included</v>
      </c>
      <c r="K198" s="1192"/>
      <c r="M198" s="1159"/>
    </row>
    <row r="199" spans="1:13" s="1171" customFormat="1" ht="48" customHeight="1">
      <c r="A199" s="1255">
        <v>16</v>
      </c>
      <c r="B199" s="1076">
        <v>7000015668</v>
      </c>
      <c r="C199" s="1076">
        <v>160</v>
      </c>
      <c r="D199" s="1076" t="s">
        <v>767</v>
      </c>
      <c r="E199" s="1076">
        <v>1000019683</v>
      </c>
      <c r="F199" s="1347" t="s">
        <v>593</v>
      </c>
      <c r="G199" s="1347" t="s">
        <v>573</v>
      </c>
      <c r="H199" s="1320">
        <v>2241</v>
      </c>
      <c r="I199" s="1253"/>
      <c r="J199" s="1254" t="str">
        <f t="shared" si="3"/>
        <v>Included</v>
      </c>
      <c r="K199" s="1192"/>
      <c r="M199" s="1159"/>
    </row>
    <row r="200" spans="1:13" s="1171" customFormat="1" ht="48" customHeight="1">
      <c r="A200" s="1255">
        <v>17</v>
      </c>
      <c r="B200" s="1076">
        <v>7000015668</v>
      </c>
      <c r="C200" s="1076">
        <v>180</v>
      </c>
      <c r="D200" s="1076" t="s">
        <v>767</v>
      </c>
      <c r="E200" s="1076">
        <v>1000022819</v>
      </c>
      <c r="F200" s="1347" t="s">
        <v>595</v>
      </c>
      <c r="G200" s="1347" t="s">
        <v>577</v>
      </c>
      <c r="H200" s="1320">
        <v>0.83199999999999996</v>
      </c>
      <c r="I200" s="1253"/>
      <c r="J200" s="1254" t="str">
        <f t="shared" si="3"/>
        <v>Included</v>
      </c>
      <c r="K200" s="1192"/>
      <c r="M200" s="1159"/>
    </row>
    <row r="201" spans="1:13" s="1171" customFormat="1" ht="48" customHeight="1">
      <c r="A201" s="1255">
        <v>18</v>
      </c>
      <c r="B201" s="1076">
        <v>7000015668</v>
      </c>
      <c r="C201" s="1076">
        <v>190</v>
      </c>
      <c r="D201" s="1076" t="s">
        <v>767</v>
      </c>
      <c r="E201" s="1076">
        <v>1000028393</v>
      </c>
      <c r="F201" s="1347" t="s">
        <v>596</v>
      </c>
      <c r="G201" s="1347" t="s">
        <v>574</v>
      </c>
      <c r="H201" s="1320">
        <v>205</v>
      </c>
      <c r="I201" s="1253"/>
      <c r="J201" s="1254" t="str">
        <f t="shared" si="3"/>
        <v>Included</v>
      </c>
      <c r="K201" s="1192"/>
      <c r="M201" s="1159"/>
    </row>
    <row r="202" spans="1:13" s="1171" customFormat="1" ht="48" customHeight="1">
      <c r="A202" s="1255">
        <v>19</v>
      </c>
      <c r="B202" s="1076">
        <v>7000015668</v>
      </c>
      <c r="C202" s="1076">
        <v>200</v>
      </c>
      <c r="D202" s="1076" t="s">
        <v>767</v>
      </c>
      <c r="E202" s="1076">
        <v>1000028419</v>
      </c>
      <c r="F202" s="1347" t="s">
        <v>597</v>
      </c>
      <c r="G202" s="1347" t="s">
        <v>574</v>
      </c>
      <c r="H202" s="1320">
        <v>86</v>
      </c>
      <c r="I202" s="1253"/>
      <c r="J202" s="1254" t="str">
        <f t="shared" si="3"/>
        <v>Included</v>
      </c>
      <c r="K202" s="1192"/>
      <c r="M202" s="1159"/>
    </row>
    <row r="203" spans="1:13" s="1171" customFormat="1" ht="48" customHeight="1">
      <c r="A203" s="1255">
        <v>20</v>
      </c>
      <c r="B203" s="1076">
        <v>7000015668</v>
      </c>
      <c r="C203" s="1076">
        <v>210</v>
      </c>
      <c r="D203" s="1076" t="s">
        <v>767</v>
      </c>
      <c r="E203" s="1076">
        <v>1000028426</v>
      </c>
      <c r="F203" s="1347" t="s">
        <v>757</v>
      </c>
      <c r="G203" s="1347" t="s">
        <v>574</v>
      </c>
      <c r="H203" s="1320">
        <v>86</v>
      </c>
      <c r="I203" s="1253"/>
      <c r="J203" s="1254" t="str">
        <f t="shared" si="3"/>
        <v>Included</v>
      </c>
      <c r="K203" s="1192"/>
      <c r="M203" s="1159"/>
    </row>
    <row r="204" spans="1:13" s="1171" customFormat="1" ht="48" customHeight="1">
      <c r="A204" s="1255">
        <v>21</v>
      </c>
      <c r="B204" s="1076">
        <v>7000015668</v>
      </c>
      <c r="C204" s="1076">
        <v>220</v>
      </c>
      <c r="D204" s="1076" t="s">
        <v>767</v>
      </c>
      <c r="E204" s="1076">
        <v>1000032343</v>
      </c>
      <c r="F204" s="1347" t="s">
        <v>598</v>
      </c>
      <c r="G204" s="1347" t="s">
        <v>599</v>
      </c>
      <c r="H204" s="1320">
        <v>431</v>
      </c>
      <c r="I204" s="1253"/>
      <c r="J204" s="1254" t="str">
        <f t="shared" si="3"/>
        <v>Included</v>
      </c>
      <c r="K204" s="1192"/>
      <c r="M204" s="1159"/>
    </row>
    <row r="205" spans="1:13" s="1171" customFormat="1" ht="48" customHeight="1">
      <c r="A205" s="1255">
        <v>22</v>
      </c>
      <c r="B205" s="1076">
        <v>7000015668</v>
      </c>
      <c r="C205" s="1076">
        <v>230</v>
      </c>
      <c r="D205" s="1076" t="s">
        <v>767</v>
      </c>
      <c r="E205" s="1076">
        <v>1000032344</v>
      </c>
      <c r="F205" s="1347" t="s">
        <v>600</v>
      </c>
      <c r="G205" s="1347" t="s">
        <v>599</v>
      </c>
      <c r="H205" s="1320">
        <v>40.51</v>
      </c>
      <c r="I205" s="1253"/>
      <c r="J205" s="1254" t="str">
        <f t="shared" si="3"/>
        <v>Included</v>
      </c>
      <c r="K205" s="1192"/>
      <c r="M205" s="1159"/>
    </row>
    <row r="206" spans="1:13" s="1171" customFormat="1" ht="48" customHeight="1">
      <c r="A206" s="1255">
        <v>23</v>
      </c>
      <c r="B206" s="1076">
        <v>7000015668</v>
      </c>
      <c r="C206" s="1076">
        <v>240</v>
      </c>
      <c r="D206" s="1076" t="s">
        <v>767</v>
      </c>
      <c r="E206" s="1076">
        <v>1000041208</v>
      </c>
      <c r="F206" s="1347" t="s">
        <v>601</v>
      </c>
      <c r="G206" s="1347" t="s">
        <v>573</v>
      </c>
      <c r="H206" s="1320">
        <v>1616</v>
      </c>
      <c r="I206" s="1253"/>
      <c r="J206" s="1254" t="str">
        <f t="shared" si="3"/>
        <v>Included</v>
      </c>
      <c r="K206" s="1192"/>
      <c r="M206" s="1159"/>
    </row>
    <row r="207" spans="1:13" s="1171" customFormat="1" ht="48" customHeight="1">
      <c r="A207" s="1255">
        <v>24</v>
      </c>
      <c r="B207" s="1076">
        <v>7000015877</v>
      </c>
      <c r="C207" s="1076">
        <v>20</v>
      </c>
      <c r="D207" s="1076" t="s">
        <v>767</v>
      </c>
      <c r="E207" s="1076">
        <v>1000056692</v>
      </c>
      <c r="F207" s="1347" t="s">
        <v>758</v>
      </c>
      <c r="G207" s="1347" t="s">
        <v>577</v>
      </c>
      <c r="H207" s="1320">
        <v>7.5640000000000001</v>
      </c>
      <c r="I207" s="1253"/>
      <c r="J207" s="1254" t="str">
        <f t="shared" si="3"/>
        <v>Included</v>
      </c>
      <c r="K207" s="1192"/>
      <c r="M207" s="1159"/>
    </row>
    <row r="208" spans="1:13" s="1171" customFormat="1" ht="48" customHeight="1">
      <c r="A208" s="1255">
        <v>25</v>
      </c>
      <c r="B208" s="1076">
        <v>7000015668</v>
      </c>
      <c r="C208" s="1076">
        <v>250</v>
      </c>
      <c r="D208" s="1076" t="s">
        <v>586</v>
      </c>
      <c r="E208" s="1076">
        <v>1000030866</v>
      </c>
      <c r="F208" s="1347" t="s">
        <v>772</v>
      </c>
      <c r="G208" s="1347" t="s">
        <v>576</v>
      </c>
      <c r="H208" s="1320">
        <v>164.02</v>
      </c>
      <c r="I208" s="1253"/>
      <c r="J208" s="1254" t="str">
        <f t="shared" si="3"/>
        <v>Included</v>
      </c>
      <c r="K208" s="1192"/>
      <c r="M208" s="1159"/>
    </row>
    <row r="209" spans="1:13" s="1171" customFormat="1" ht="48" customHeight="1">
      <c r="A209" s="1255">
        <v>26</v>
      </c>
      <c r="B209" s="1076">
        <v>7000015668</v>
      </c>
      <c r="C209" s="1076">
        <v>260</v>
      </c>
      <c r="D209" s="1076" t="s">
        <v>586</v>
      </c>
      <c r="E209" s="1076">
        <v>1000037908</v>
      </c>
      <c r="F209" s="1347" t="s">
        <v>592</v>
      </c>
      <c r="G209" s="1347" t="s">
        <v>573</v>
      </c>
      <c r="H209" s="1320">
        <v>1115</v>
      </c>
      <c r="I209" s="1253"/>
      <c r="J209" s="1254" t="str">
        <f t="shared" si="3"/>
        <v>Included</v>
      </c>
      <c r="K209" s="1192"/>
      <c r="M209" s="1159"/>
    </row>
    <row r="210" spans="1:13" s="1171" customFormat="1" ht="92.4" customHeight="1">
      <c r="A210" s="1255">
        <v>27</v>
      </c>
      <c r="B210" s="1076">
        <v>7000015668</v>
      </c>
      <c r="C210" s="1076">
        <v>270</v>
      </c>
      <c r="D210" s="1076" t="s">
        <v>586</v>
      </c>
      <c r="E210" s="1076">
        <v>1000022813</v>
      </c>
      <c r="F210" s="1347" t="s">
        <v>594</v>
      </c>
      <c r="G210" s="1347" t="s">
        <v>577</v>
      </c>
      <c r="H210" s="1320">
        <v>24.53</v>
      </c>
      <c r="I210" s="1253"/>
      <c r="J210" s="1254" t="str">
        <f t="shared" si="3"/>
        <v>Included</v>
      </c>
      <c r="K210" s="1192"/>
      <c r="M210" s="1159"/>
    </row>
    <row r="211" spans="1:13" s="1171" customFormat="1" ht="48" customHeight="1">
      <c r="A211" s="1255">
        <v>28</v>
      </c>
      <c r="B211" s="1076">
        <v>7000015668</v>
      </c>
      <c r="C211" s="1076">
        <v>280</v>
      </c>
      <c r="D211" s="1076" t="s">
        <v>586</v>
      </c>
      <c r="E211" s="1076">
        <v>1000022819</v>
      </c>
      <c r="F211" s="1347" t="s">
        <v>595</v>
      </c>
      <c r="G211" s="1347" t="s">
        <v>577</v>
      </c>
      <c r="H211" s="1320">
        <v>2.4529999999999998</v>
      </c>
      <c r="I211" s="1253"/>
      <c r="J211" s="1254" t="str">
        <f t="shared" si="3"/>
        <v>Included</v>
      </c>
      <c r="K211" s="1192"/>
      <c r="M211" s="1159"/>
    </row>
    <row r="212" spans="1:13" s="1171" customFormat="1" ht="48" customHeight="1">
      <c r="A212" s="1255">
        <v>29</v>
      </c>
      <c r="B212" s="1076">
        <v>7000015668</v>
      </c>
      <c r="C212" s="1076">
        <v>290</v>
      </c>
      <c r="D212" s="1076" t="s">
        <v>586</v>
      </c>
      <c r="E212" s="1076">
        <v>1000028393</v>
      </c>
      <c r="F212" s="1347" t="s">
        <v>596</v>
      </c>
      <c r="G212" s="1347" t="s">
        <v>574</v>
      </c>
      <c r="H212" s="1320">
        <v>1115</v>
      </c>
      <c r="I212" s="1253"/>
      <c r="J212" s="1254" t="str">
        <f t="shared" si="3"/>
        <v>Included</v>
      </c>
      <c r="K212" s="1192"/>
      <c r="M212" s="1159"/>
    </row>
    <row r="213" spans="1:13" s="1171" customFormat="1" ht="48" customHeight="1">
      <c r="A213" s="1255">
        <v>30</v>
      </c>
      <c r="B213" s="1076">
        <v>7000015668</v>
      </c>
      <c r="C213" s="1076">
        <v>300</v>
      </c>
      <c r="D213" s="1076" t="s">
        <v>586</v>
      </c>
      <c r="E213" s="1076">
        <v>1000022781</v>
      </c>
      <c r="F213" s="1347" t="s">
        <v>759</v>
      </c>
      <c r="G213" s="1347" t="s">
        <v>574</v>
      </c>
      <c r="H213" s="1320">
        <v>531</v>
      </c>
      <c r="I213" s="1253"/>
      <c r="J213" s="1254" t="str">
        <f t="shared" si="3"/>
        <v>Included</v>
      </c>
      <c r="K213" s="1192"/>
      <c r="M213" s="1159"/>
    </row>
    <row r="214" spans="1:13" s="1171" customFormat="1" ht="48" customHeight="1">
      <c r="A214" s="1255">
        <v>31</v>
      </c>
      <c r="B214" s="1076">
        <v>7000015668</v>
      </c>
      <c r="C214" s="1076">
        <v>310</v>
      </c>
      <c r="D214" s="1076" t="s">
        <v>586</v>
      </c>
      <c r="E214" s="1076">
        <v>1000022814</v>
      </c>
      <c r="F214" s="1347" t="s">
        <v>602</v>
      </c>
      <c r="G214" s="1347" t="s">
        <v>573</v>
      </c>
      <c r="H214" s="1320">
        <v>531</v>
      </c>
      <c r="I214" s="1253"/>
      <c r="J214" s="1254" t="str">
        <f t="shared" si="3"/>
        <v>Included</v>
      </c>
      <c r="K214" s="1192"/>
      <c r="M214" s="1159"/>
    </row>
    <row r="215" spans="1:13" s="1171" customFormat="1" ht="48" customHeight="1">
      <c r="A215" s="1255">
        <v>32</v>
      </c>
      <c r="B215" s="1076">
        <v>7000015668</v>
      </c>
      <c r="C215" s="1076">
        <v>320</v>
      </c>
      <c r="D215" s="1076" t="s">
        <v>586</v>
      </c>
      <c r="E215" s="1076">
        <v>1000033893</v>
      </c>
      <c r="F215" s="1347" t="s">
        <v>603</v>
      </c>
      <c r="G215" s="1347" t="s">
        <v>577</v>
      </c>
      <c r="H215" s="1320">
        <v>2.72</v>
      </c>
      <c r="I215" s="1253"/>
      <c r="J215" s="1254" t="str">
        <f t="shared" si="3"/>
        <v>Included</v>
      </c>
      <c r="K215" s="1192"/>
      <c r="M215" s="1159"/>
    </row>
    <row r="216" spans="1:13" s="1171" customFormat="1" ht="48" customHeight="1">
      <c r="A216" s="1255">
        <v>33</v>
      </c>
      <c r="B216" s="1076">
        <v>7000015668</v>
      </c>
      <c r="C216" s="1076">
        <v>330</v>
      </c>
      <c r="D216" s="1076" t="s">
        <v>586</v>
      </c>
      <c r="E216" s="1076">
        <v>1000045302</v>
      </c>
      <c r="F216" s="1347" t="s">
        <v>604</v>
      </c>
      <c r="G216" s="1347" t="s">
        <v>577</v>
      </c>
      <c r="H216" s="1320">
        <v>1.05</v>
      </c>
      <c r="I216" s="1253"/>
      <c r="J216" s="1254" t="str">
        <f t="shared" si="3"/>
        <v>Included</v>
      </c>
      <c r="K216" s="1192"/>
      <c r="M216" s="1159"/>
    </row>
    <row r="217" spans="1:13" s="1171" customFormat="1" ht="48" customHeight="1">
      <c r="A217" s="1255">
        <v>34</v>
      </c>
      <c r="B217" s="1076">
        <v>7000015668</v>
      </c>
      <c r="C217" s="1076">
        <v>340</v>
      </c>
      <c r="D217" s="1076" t="s">
        <v>586</v>
      </c>
      <c r="E217" s="1076">
        <v>1000032344</v>
      </c>
      <c r="F217" s="1347" t="s">
        <v>600</v>
      </c>
      <c r="G217" s="1347" t="s">
        <v>599</v>
      </c>
      <c r="H217" s="1320">
        <v>830</v>
      </c>
      <c r="I217" s="1253"/>
      <c r="J217" s="1254" t="str">
        <f t="shared" si="3"/>
        <v>Included</v>
      </c>
      <c r="K217" s="1192"/>
      <c r="M217" s="1159"/>
    </row>
    <row r="218" spans="1:13" s="1171" customFormat="1" ht="48" customHeight="1">
      <c r="A218" s="1255">
        <v>35</v>
      </c>
      <c r="B218" s="1076">
        <v>7000015668</v>
      </c>
      <c r="C218" s="1076">
        <v>350</v>
      </c>
      <c r="D218" s="1076" t="s">
        <v>586</v>
      </c>
      <c r="E218" s="1076">
        <v>1000022780</v>
      </c>
      <c r="F218" s="1347" t="s">
        <v>605</v>
      </c>
      <c r="G218" s="1347" t="s">
        <v>574</v>
      </c>
      <c r="H218" s="1320">
        <v>3266</v>
      </c>
      <c r="I218" s="1253"/>
      <c r="J218" s="1254" t="str">
        <f t="shared" si="3"/>
        <v>Included</v>
      </c>
      <c r="K218" s="1192"/>
      <c r="M218" s="1159"/>
    </row>
    <row r="219" spans="1:13" s="1171" customFormat="1" ht="48" customHeight="1">
      <c r="A219" s="1255">
        <v>36</v>
      </c>
      <c r="B219" s="1076">
        <v>7000015668</v>
      </c>
      <c r="C219" s="1076">
        <v>360</v>
      </c>
      <c r="D219" s="1076" t="s">
        <v>586</v>
      </c>
      <c r="E219" s="1076">
        <v>1000056396</v>
      </c>
      <c r="F219" s="1347" t="s">
        <v>606</v>
      </c>
      <c r="G219" s="1347" t="s">
        <v>573</v>
      </c>
      <c r="H219" s="1320">
        <v>318</v>
      </c>
      <c r="I219" s="1253"/>
      <c r="J219" s="1254" t="str">
        <f t="shared" si="3"/>
        <v>Included</v>
      </c>
      <c r="K219" s="1192"/>
      <c r="M219" s="1159"/>
    </row>
    <row r="220" spans="1:13" s="1171" customFormat="1" ht="48" customHeight="1">
      <c r="A220" s="1255">
        <v>37</v>
      </c>
      <c r="B220" s="1076">
        <v>7000015668</v>
      </c>
      <c r="C220" s="1076">
        <v>370</v>
      </c>
      <c r="D220" s="1076" t="s">
        <v>586</v>
      </c>
      <c r="E220" s="1076">
        <v>1000056397</v>
      </c>
      <c r="F220" s="1347" t="s">
        <v>607</v>
      </c>
      <c r="G220" s="1347" t="s">
        <v>574</v>
      </c>
      <c r="H220" s="1320">
        <v>318</v>
      </c>
      <c r="I220" s="1253"/>
      <c r="J220" s="1254" t="str">
        <f t="shared" si="3"/>
        <v>Included</v>
      </c>
      <c r="K220" s="1192"/>
      <c r="M220" s="1159"/>
    </row>
    <row r="221" spans="1:13" s="1171" customFormat="1" ht="48" customHeight="1">
      <c r="A221" s="1255">
        <v>38</v>
      </c>
      <c r="B221" s="1076">
        <v>7000015668</v>
      </c>
      <c r="C221" s="1076">
        <v>380</v>
      </c>
      <c r="D221" s="1076" t="s">
        <v>586</v>
      </c>
      <c r="E221" s="1076">
        <v>1000017118</v>
      </c>
      <c r="F221" s="1347" t="s">
        <v>773</v>
      </c>
      <c r="G221" s="1347" t="s">
        <v>573</v>
      </c>
      <c r="H221" s="1320">
        <v>637</v>
      </c>
      <c r="I221" s="1253"/>
      <c r="J221" s="1254" t="str">
        <f t="shared" si="3"/>
        <v>Included</v>
      </c>
      <c r="K221" s="1192"/>
      <c r="M221" s="1159"/>
    </row>
    <row r="222" spans="1:13" s="1171" customFormat="1" ht="48" customHeight="1">
      <c r="A222" s="1255">
        <v>39</v>
      </c>
      <c r="B222" s="1076">
        <v>7000015668</v>
      </c>
      <c r="C222" s="1076">
        <v>390</v>
      </c>
      <c r="D222" s="1076" t="s">
        <v>769</v>
      </c>
      <c r="E222" s="1076">
        <v>1000037908</v>
      </c>
      <c r="F222" s="1347" t="s">
        <v>592</v>
      </c>
      <c r="G222" s="1347" t="s">
        <v>573</v>
      </c>
      <c r="H222" s="1320">
        <v>100</v>
      </c>
      <c r="I222" s="1253"/>
      <c r="J222" s="1254" t="str">
        <f t="shared" si="3"/>
        <v>Included</v>
      </c>
      <c r="K222" s="1192"/>
      <c r="M222" s="1159"/>
    </row>
    <row r="223" spans="1:13" s="1171" customFormat="1" ht="96" customHeight="1">
      <c r="A223" s="1255">
        <v>40</v>
      </c>
      <c r="B223" s="1076">
        <v>7000015668</v>
      </c>
      <c r="C223" s="1076">
        <v>400</v>
      </c>
      <c r="D223" s="1076" t="s">
        <v>769</v>
      </c>
      <c r="E223" s="1076">
        <v>1000022813</v>
      </c>
      <c r="F223" s="1347" t="s">
        <v>594</v>
      </c>
      <c r="G223" s="1347" t="s">
        <v>577</v>
      </c>
      <c r="H223" s="1320">
        <v>13.89</v>
      </c>
      <c r="I223" s="1253"/>
      <c r="J223" s="1254" t="str">
        <f t="shared" si="3"/>
        <v>Included</v>
      </c>
      <c r="K223" s="1192"/>
      <c r="M223" s="1159"/>
    </row>
    <row r="224" spans="1:13" s="1171" customFormat="1" ht="48" customHeight="1">
      <c r="A224" s="1255">
        <v>41</v>
      </c>
      <c r="B224" s="1076">
        <v>7000015668</v>
      </c>
      <c r="C224" s="1076">
        <v>410</v>
      </c>
      <c r="D224" s="1076" t="s">
        <v>769</v>
      </c>
      <c r="E224" s="1076">
        <v>1000022819</v>
      </c>
      <c r="F224" s="1347" t="s">
        <v>595</v>
      </c>
      <c r="G224" s="1347" t="s">
        <v>577</v>
      </c>
      <c r="H224" s="1320">
        <v>1.8</v>
      </c>
      <c r="I224" s="1253"/>
      <c r="J224" s="1254" t="str">
        <f t="shared" si="3"/>
        <v>Included</v>
      </c>
      <c r="K224" s="1192"/>
      <c r="M224" s="1159"/>
    </row>
    <row r="225" spans="1:13" s="1171" customFormat="1" ht="48" customHeight="1">
      <c r="A225" s="1255">
        <v>42</v>
      </c>
      <c r="B225" s="1076">
        <v>7000015668</v>
      </c>
      <c r="C225" s="1076">
        <v>420</v>
      </c>
      <c r="D225" s="1076" t="s">
        <v>769</v>
      </c>
      <c r="E225" s="1076">
        <v>1000022781</v>
      </c>
      <c r="F225" s="1347" t="s">
        <v>759</v>
      </c>
      <c r="G225" s="1347" t="s">
        <v>574</v>
      </c>
      <c r="H225" s="1320">
        <v>200</v>
      </c>
      <c r="I225" s="1253"/>
      <c r="J225" s="1254" t="str">
        <f t="shared" si="3"/>
        <v>Included</v>
      </c>
      <c r="K225" s="1192"/>
      <c r="M225" s="1159"/>
    </row>
    <row r="226" spans="1:13" s="1171" customFormat="1" ht="48" customHeight="1">
      <c r="A226" s="1255">
        <v>43</v>
      </c>
      <c r="B226" s="1076">
        <v>7000015668</v>
      </c>
      <c r="C226" s="1076">
        <v>430</v>
      </c>
      <c r="D226" s="1076" t="s">
        <v>769</v>
      </c>
      <c r="E226" s="1076">
        <v>1000022814</v>
      </c>
      <c r="F226" s="1347" t="s">
        <v>602</v>
      </c>
      <c r="G226" s="1347" t="s">
        <v>573</v>
      </c>
      <c r="H226" s="1320">
        <v>200</v>
      </c>
      <c r="I226" s="1253"/>
      <c r="J226" s="1254" t="str">
        <f t="shared" si="3"/>
        <v>Included</v>
      </c>
      <c r="K226" s="1192"/>
      <c r="M226" s="1159"/>
    </row>
    <row r="227" spans="1:13" s="1171" customFormat="1" ht="48" customHeight="1">
      <c r="A227" s="1255">
        <v>44</v>
      </c>
      <c r="B227" s="1076">
        <v>7000015668</v>
      </c>
      <c r="C227" s="1076">
        <v>440</v>
      </c>
      <c r="D227" s="1076" t="s">
        <v>769</v>
      </c>
      <c r="E227" s="1076">
        <v>1000033893</v>
      </c>
      <c r="F227" s="1347" t="s">
        <v>603</v>
      </c>
      <c r="G227" s="1347" t="s">
        <v>577</v>
      </c>
      <c r="H227" s="1320">
        <v>1.21</v>
      </c>
      <c r="I227" s="1253"/>
      <c r="J227" s="1254" t="str">
        <f t="shared" si="3"/>
        <v>Included</v>
      </c>
      <c r="K227" s="1192"/>
      <c r="M227" s="1159"/>
    </row>
    <row r="228" spans="1:13" s="1171" customFormat="1" ht="48" customHeight="1">
      <c r="A228" s="1255">
        <v>45</v>
      </c>
      <c r="B228" s="1076">
        <v>7000015668</v>
      </c>
      <c r="C228" s="1076">
        <v>450</v>
      </c>
      <c r="D228" s="1076" t="s">
        <v>769</v>
      </c>
      <c r="E228" s="1076">
        <v>1000022782</v>
      </c>
      <c r="F228" s="1347" t="s">
        <v>608</v>
      </c>
      <c r="G228" s="1347" t="s">
        <v>573</v>
      </c>
      <c r="H228" s="1320">
        <v>50</v>
      </c>
      <c r="I228" s="1253"/>
      <c r="J228" s="1254" t="str">
        <f t="shared" si="3"/>
        <v>Included</v>
      </c>
      <c r="K228" s="1192"/>
      <c r="M228" s="1159"/>
    </row>
    <row r="229" spans="1:13" s="1171" customFormat="1" ht="48" customHeight="1">
      <c r="A229" s="1255">
        <v>46</v>
      </c>
      <c r="B229" s="1076">
        <v>7000015668</v>
      </c>
      <c r="C229" s="1076">
        <v>460</v>
      </c>
      <c r="D229" s="1076" t="s">
        <v>769</v>
      </c>
      <c r="E229" s="1076">
        <v>1000032328</v>
      </c>
      <c r="F229" s="1347" t="s">
        <v>609</v>
      </c>
      <c r="G229" s="1347" t="s">
        <v>574</v>
      </c>
      <c r="H229" s="1320">
        <v>50</v>
      </c>
      <c r="I229" s="1253"/>
      <c r="J229" s="1254" t="str">
        <f t="shared" si="3"/>
        <v>Included</v>
      </c>
      <c r="K229" s="1192"/>
      <c r="M229" s="1159"/>
    </row>
    <row r="230" spans="1:13" s="1171" customFormat="1" ht="48" customHeight="1">
      <c r="A230" s="1255">
        <v>47</v>
      </c>
      <c r="B230" s="1076">
        <v>7000015668</v>
      </c>
      <c r="C230" s="1076">
        <v>470</v>
      </c>
      <c r="D230" s="1076" t="s">
        <v>769</v>
      </c>
      <c r="E230" s="1076">
        <v>1000017115</v>
      </c>
      <c r="F230" s="1347" t="s">
        <v>610</v>
      </c>
      <c r="G230" s="1347" t="s">
        <v>573</v>
      </c>
      <c r="H230" s="1320">
        <v>300</v>
      </c>
      <c r="I230" s="1253"/>
      <c r="J230" s="1254" t="str">
        <f t="shared" si="3"/>
        <v>Included</v>
      </c>
      <c r="K230" s="1192"/>
      <c r="M230" s="1159"/>
    </row>
    <row r="231" spans="1:13" s="1171" customFormat="1" ht="48" customHeight="1">
      <c r="A231" s="1255">
        <v>48</v>
      </c>
      <c r="B231" s="1076">
        <v>7000015668</v>
      </c>
      <c r="C231" s="1076">
        <v>480</v>
      </c>
      <c r="D231" s="1076" t="s">
        <v>769</v>
      </c>
      <c r="E231" s="1076">
        <v>1000028397</v>
      </c>
      <c r="F231" s="1347" t="s">
        <v>774</v>
      </c>
      <c r="G231" s="1347" t="s">
        <v>573</v>
      </c>
      <c r="H231" s="1320">
        <v>50</v>
      </c>
      <c r="I231" s="1253"/>
      <c r="J231" s="1254" t="str">
        <f t="shared" si="3"/>
        <v>Included</v>
      </c>
      <c r="K231" s="1192"/>
      <c r="M231" s="1159"/>
    </row>
    <row r="232" spans="1:13" s="1171" customFormat="1" ht="48" customHeight="1">
      <c r="A232" s="1255">
        <v>49</v>
      </c>
      <c r="B232" s="1076">
        <v>7000015668</v>
      </c>
      <c r="C232" s="1076">
        <v>490</v>
      </c>
      <c r="D232" s="1076" t="s">
        <v>769</v>
      </c>
      <c r="E232" s="1076">
        <v>1000028422</v>
      </c>
      <c r="F232" s="1347" t="s">
        <v>775</v>
      </c>
      <c r="G232" s="1347" t="s">
        <v>573</v>
      </c>
      <c r="H232" s="1320">
        <v>50</v>
      </c>
      <c r="I232" s="1253"/>
      <c r="J232" s="1254" t="str">
        <f t="shared" si="3"/>
        <v>Included</v>
      </c>
      <c r="K232" s="1192"/>
      <c r="M232" s="1159"/>
    </row>
    <row r="233" spans="1:13" s="1171" customFormat="1" ht="48" customHeight="1">
      <c r="A233" s="1255">
        <v>50</v>
      </c>
      <c r="B233" s="1076">
        <v>7000015668</v>
      </c>
      <c r="C233" s="1076">
        <v>500</v>
      </c>
      <c r="D233" s="1076" t="s">
        <v>769</v>
      </c>
      <c r="E233" s="1076">
        <v>1000020375</v>
      </c>
      <c r="F233" s="1347" t="s">
        <v>611</v>
      </c>
      <c r="G233" s="1347" t="s">
        <v>573</v>
      </c>
      <c r="H233" s="1320">
        <v>150</v>
      </c>
      <c r="I233" s="1253"/>
      <c r="J233" s="1254" t="str">
        <f t="shared" si="3"/>
        <v>Included</v>
      </c>
      <c r="K233" s="1192"/>
      <c r="M233" s="1159"/>
    </row>
    <row r="234" spans="1:13" s="1171" customFormat="1" ht="48" customHeight="1">
      <c r="A234" s="1255">
        <v>51</v>
      </c>
      <c r="B234" s="1076">
        <v>7000015668</v>
      </c>
      <c r="C234" s="1076">
        <v>510</v>
      </c>
      <c r="D234" s="1076" t="s">
        <v>769</v>
      </c>
      <c r="E234" s="1076">
        <v>1000028403</v>
      </c>
      <c r="F234" s="1347" t="s">
        <v>612</v>
      </c>
      <c r="G234" s="1347" t="s">
        <v>573</v>
      </c>
      <c r="H234" s="1320">
        <v>150</v>
      </c>
      <c r="I234" s="1253"/>
      <c r="J234" s="1254" t="str">
        <f t="shared" si="3"/>
        <v>Included</v>
      </c>
      <c r="K234" s="1192"/>
      <c r="M234" s="1159"/>
    </row>
    <row r="235" spans="1:13" s="1171" customFormat="1" ht="48" customHeight="1">
      <c r="A235" s="1255">
        <v>52</v>
      </c>
      <c r="B235" s="1076">
        <v>7000015668</v>
      </c>
      <c r="C235" s="1076">
        <v>520</v>
      </c>
      <c r="D235" s="1076" t="s">
        <v>769</v>
      </c>
      <c r="E235" s="1076">
        <v>1000032344</v>
      </c>
      <c r="F235" s="1347" t="s">
        <v>600</v>
      </c>
      <c r="G235" s="1347" t="s">
        <v>599</v>
      </c>
      <c r="H235" s="1320">
        <v>260</v>
      </c>
      <c r="I235" s="1253"/>
      <c r="J235" s="1254" t="str">
        <f t="shared" si="3"/>
        <v>Included</v>
      </c>
      <c r="K235" s="1192"/>
      <c r="M235" s="1159"/>
    </row>
    <row r="236" spans="1:13" s="1171" customFormat="1" ht="48" customHeight="1">
      <c r="A236" s="1255">
        <v>53</v>
      </c>
      <c r="B236" s="1076">
        <v>7000015668</v>
      </c>
      <c r="C236" s="1076">
        <v>530</v>
      </c>
      <c r="D236" s="1076" t="s">
        <v>769</v>
      </c>
      <c r="E236" s="1076">
        <v>1000040978</v>
      </c>
      <c r="F236" s="1347" t="s">
        <v>613</v>
      </c>
      <c r="G236" s="1347" t="s">
        <v>581</v>
      </c>
      <c r="H236" s="1320">
        <v>3000</v>
      </c>
      <c r="I236" s="1253"/>
      <c r="J236" s="1254" t="str">
        <f t="shared" si="3"/>
        <v>Included</v>
      </c>
      <c r="K236" s="1192"/>
      <c r="M236" s="1159"/>
    </row>
    <row r="237" spans="1:13" s="1171" customFormat="1" ht="48" customHeight="1">
      <c r="A237" s="1255">
        <v>54</v>
      </c>
      <c r="B237" s="1076">
        <v>7000015668</v>
      </c>
      <c r="C237" s="1076">
        <v>540</v>
      </c>
      <c r="D237" s="1076" t="s">
        <v>769</v>
      </c>
      <c r="E237" s="1076">
        <v>1000032342</v>
      </c>
      <c r="F237" s="1347" t="s">
        <v>614</v>
      </c>
      <c r="G237" s="1347" t="s">
        <v>599</v>
      </c>
      <c r="H237" s="1320">
        <v>1000</v>
      </c>
      <c r="I237" s="1253"/>
      <c r="J237" s="1254" t="str">
        <f t="shared" si="3"/>
        <v>Included</v>
      </c>
      <c r="K237" s="1192"/>
      <c r="M237" s="1159"/>
    </row>
    <row r="238" spans="1:13" s="1171" customFormat="1" ht="48" customHeight="1">
      <c r="A238" s="1255">
        <v>55</v>
      </c>
      <c r="B238" s="1076">
        <v>7000015668</v>
      </c>
      <c r="C238" s="1076">
        <v>550</v>
      </c>
      <c r="D238" s="1076" t="s">
        <v>769</v>
      </c>
      <c r="E238" s="1076">
        <v>1000056396</v>
      </c>
      <c r="F238" s="1347" t="s">
        <v>606</v>
      </c>
      <c r="G238" s="1347" t="s">
        <v>573</v>
      </c>
      <c r="H238" s="1320">
        <v>150</v>
      </c>
      <c r="I238" s="1253"/>
      <c r="J238" s="1254" t="str">
        <f t="shared" si="3"/>
        <v>Included</v>
      </c>
      <c r="K238" s="1192"/>
      <c r="M238" s="1159"/>
    </row>
    <row r="239" spans="1:13" s="1171" customFormat="1" ht="48" customHeight="1">
      <c r="A239" s="1255">
        <v>56</v>
      </c>
      <c r="B239" s="1076">
        <v>7000015668</v>
      </c>
      <c r="C239" s="1076">
        <v>560</v>
      </c>
      <c r="D239" s="1076" t="s">
        <v>769</v>
      </c>
      <c r="E239" s="1076">
        <v>1000056397</v>
      </c>
      <c r="F239" s="1347" t="s">
        <v>607</v>
      </c>
      <c r="G239" s="1347" t="s">
        <v>574</v>
      </c>
      <c r="H239" s="1320">
        <v>150</v>
      </c>
      <c r="I239" s="1253"/>
      <c r="J239" s="1254" t="str">
        <f t="shared" si="3"/>
        <v>Included</v>
      </c>
      <c r="K239" s="1192"/>
      <c r="M239" s="1159"/>
    </row>
    <row r="240" spans="1:13" s="1171" customFormat="1" ht="48" customHeight="1">
      <c r="A240" s="1255">
        <v>57</v>
      </c>
      <c r="B240" s="1076">
        <v>7000015668</v>
      </c>
      <c r="C240" s="1076">
        <v>570</v>
      </c>
      <c r="D240" s="1076" t="s">
        <v>587</v>
      </c>
      <c r="E240" s="1076">
        <v>1000037908</v>
      </c>
      <c r="F240" s="1347" t="s">
        <v>592</v>
      </c>
      <c r="G240" s="1347" t="s">
        <v>573</v>
      </c>
      <c r="H240" s="1320">
        <v>60</v>
      </c>
      <c r="I240" s="1253"/>
      <c r="J240" s="1254" t="str">
        <f t="shared" si="3"/>
        <v>Included</v>
      </c>
      <c r="K240" s="1192"/>
      <c r="M240" s="1159"/>
    </row>
    <row r="241" spans="1:13" s="1171" customFormat="1" ht="90" customHeight="1">
      <c r="A241" s="1255">
        <v>58</v>
      </c>
      <c r="B241" s="1076">
        <v>7000015668</v>
      </c>
      <c r="C241" s="1076">
        <v>580</v>
      </c>
      <c r="D241" s="1076" t="s">
        <v>587</v>
      </c>
      <c r="E241" s="1076">
        <v>1000022813</v>
      </c>
      <c r="F241" s="1347" t="s">
        <v>594</v>
      </c>
      <c r="G241" s="1347" t="s">
        <v>577</v>
      </c>
      <c r="H241" s="1320">
        <v>8.33</v>
      </c>
      <c r="I241" s="1253"/>
      <c r="J241" s="1254" t="str">
        <f t="shared" si="3"/>
        <v>Included</v>
      </c>
      <c r="K241" s="1192"/>
      <c r="M241" s="1159"/>
    </row>
    <row r="242" spans="1:13" s="1171" customFormat="1" ht="48" customHeight="1">
      <c r="A242" s="1255">
        <v>59</v>
      </c>
      <c r="B242" s="1076">
        <v>7000015668</v>
      </c>
      <c r="C242" s="1076">
        <v>590</v>
      </c>
      <c r="D242" s="1076" t="s">
        <v>587</v>
      </c>
      <c r="E242" s="1076">
        <v>1000022819</v>
      </c>
      <c r="F242" s="1347" t="s">
        <v>595</v>
      </c>
      <c r="G242" s="1347" t="s">
        <v>577</v>
      </c>
      <c r="H242" s="1320">
        <v>1.08</v>
      </c>
      <c r="I242" s="1253"/>
      <c r="J242" s="1254" t="str">
        <f t="shared" si="3"/>
        <v>Included</v>
      </c>
      <c r="K242" s="1192"/>
      <c r="M242" s="1159"/>
    </row>
    <row r="243" spans="1:13" s="1171" customFormat="1" ht="48" customHeight="1">
      <c r="A243" s="1255">
        <v>60</v>
      </c>
      <c r="B243" s="1076">
        <v>7000015668</v>
      </c>
      <c r="C243" s="1076">
        <v>600</v>
      </c>
      <c r="D243" s="1076" t="s">
        <v>587</v>
      </c>
      <c r="E243" s="1076">
        <v>1000022781</v>
      </c>
      <c r="F243" s="1347" t="s">
        <v>759</v>
      </c>
      <c r="G243" s="1347" t="s">
        <v>574</v>
      </c>
      <c r="H243" s="1320">
        <v>120</v>
      </c>
      <c r="I243" s="1253"/>
      <c r="J243" s="1254" t="str">
        <f t="shared" ref="J243:J306" si="4">IF(I243=0, "Included",IF(ISERROR(H243*I243), I243, H243*I243))</f>
        <v>Included</v>
      </c>
      <c r="K243" s="1192"/>
      <c r="M243" s="1159"/>
    </row>
    <row r="244" spans="1:13" s="1171" customFormat="1" ht="48" customHeight="1">
      <c r="A244" s="1255">
        <v>61</v>
      </c>
      <c r="B244" s="1076">
        <v>7000015668</v>
      </c>
      <c r="C244" s="1076">
        <v>610</v>
      </c>
      <c r="D244" s="1076" t="s">
        <v>587</v>
      </c>
      <c r="E244" s="1076">
        <v>1000022814</v>
      </c>
      <c r="F244" s="1347" t="s">
        <v>602</v>
      </c>
      <c r="G244" s="1347" t="s">
        <v>573</v>
      </c>
      <c r="H244" s="1320">
        <v>120</v>
      </c>
      <c r="I244" s="1253"/>
      <c r="J244" s="1254" t="str">
        <f t="shared" si="4"/>
        <v>Included</v>
      </c>
      <c r="K244" s="1192"/>
      <c r="M244" s="1159"/>
    </row>
    <row r="245" spans="1:13" s="1171" customFormat="1" ht="48" customHeight="1">
      <c r="A245" s="1255">
        <v>62</v>
      </c>
      <c r="B245" s="1076">
        <v>7000015668</v>
      </c>
      <c r="C245" s="1076">
        <v>620</v>
      </c>
      <c r="D245" s="1076" t="s">
        <v>587</v>
      </c>
      <c r="E245" s="1076">
        <v>1000033893</v>
      </c>
      <c r="F245" s="1347" t="s">
        <v>603</v>
      </c>
      <c r="G245" s="1347" t="s">
        <v>577</v>
      </c>
      <c r="H245" s="1320">
        <v>0.73</v>
      </c>
      <c r="I245" s="1253"/>
      <c r="J245" s="1254" t="str">
        <f t="shared" si="4"/>
        <v>Included</v>
      </c>
      <c r="K245" s="1192"/>
      <c r="M245" s="1159"/>
    </row>
    <row r="246" spans="1:13" s="1171" customFormat="1" ht="48" customHeight="1">
      <c r="A246" s="1255">
        <v>63</v>
      </c>
      <c r="B246" s="1076">
        <v>7000015668</v>
      </c>
      <c r="C246" s="1076">
        <v>630</v>
      </c>
      <c r="D246" s="1076" t="s">
        <v>587</v>
      </c>
      <c r="E246" s="1076">
        <v>1000022782</v>
      </c>
      <c r="F246" s="1347" t="s">
        <v>608</v>
      </c>
      <c r="G246" s="1347" t="s">
        <v>573</v>
      </c>
      <c r="H246" s="1320">
        <v>30</v>
      </c>
      <c r="I246" s="1253"/>
      <c r="J246" s="1254" t="str">
        <f t="shared" si="4"/>
        <v>Included</v>
      </c>
      <c r="K246" s="1192"/>
      <c r="M246" s="1159"/>
    </row>
    <row r="247" spans="1:13" s="1171" customFormat="1" ht="48" customHeight="1">
      <c r="A247" s="1255">
        <v>64</v>
      </c>
      <c r="B247" s="1076">
        <v>7000015668</v>
      </c>
      <c r="C247" s="1076">
        <v>640</v>
      </c>
      <c r="D247" s="1076" t="s">
        <v>587</v>
      </c>
      <c r="E247" s="1076">
        <v>1000032328</v>
      </c>
      <c r="F247" s="1347" t="s">
        <v>609</v>
      </c>
      <c r="G247" s="1347" t="s">
        <v>574</v>
      </c>
      <c r="H247" s="1320">
        <v>30</v>
      </c>
      <c r="I247" s="1253"/>
      <c r="J247" s="1254" t="str">
        <f t="shared" si="4"/>
        <v>Included</v>
      </c>
      <c r="K247" s="1192"/>
      <c r="M247" s="1159"/>
    </row>
    <row r="248" spans="1:13" s="1171" customFormat="1" ht="48" customHeight="1">
      <c r="A248" s="1255">
        <v>65</v>
      </c>
      <c r="B248" s="1076">
        <v>7000015668</v>
      </c>
      <c r="C248" s="1076">
        <v>650</v>
      </c>
      <c r="D248" s="1076" t="s">
        <v>587</v>
      </c>
      <c r="E248" s="1076">
        <v>1000017115</v>
      </c>
      <c r="F248" s="1347" t="s">
        <v>610</v>
      </c>
      <c r="G248" s="1347" t="s">
        <v>573</v>
      </c>
      <c r="H248" s="1320">
        <v>180</v>
      </c>
      <c r="I248" s="1253"/>
      <c r="J248" s="1254" t="str">
        <f t="shared" si="4"/>
        <v>Included</v>
      </c>
      <c r="K248" s="1192"/>
      <c r="M248" s="1159"/>
    </row>
    <row r="249" spans="1:13" s="1171" customFormat="1" ht="48" customHeight="1">
      <c r="A249" s="1255">
        <v>66</v>
      </c>
      <c r="B249" s="1076">
        <v>7000015668</v>
      </c>
      <c r="C249" s="1076">
        <v>660</v>
      </c>
      <c r="D249" s="1076" t="s">
        <v>587</v>
      </c>
      <c r="E249" s="1076">
        <v>1000022800</v>
      </c>
      <c r="F249" s="1347" t="s">
        <v>615</v>
      </c>
      <c r="G249" s="1347" t="s">
        <v>573</v>
      </c>
      <c r="H249" s="1320">
        <v>30</v>
      </c>
      <c r="I249" s="1253"/>
      <c r="J249" s="1254" t="str">
        <f t="shared" si="4"/>
        <v>Included</v>
      </c>
      <c r="K249" s="1192"/>
      <c r="M249" s="1159"/>
    </row>
    <row r="250" spans="1:13" s="1171" customFormat="1" ht="48" customHeight="1">
      <c r="A250" s="1255">
        <v>67</v>
      </c>
      <c r="B250" s="1076">
        <v>7000015668</v>
      </c>
      <c r="C250" s="1076">
        <v>670</v>
      </c>
      <c r="D250" s="1076" t="s">
        <v>587</v>
      </c>
      <c r="E250" s="1076">
        <v>1000028423</v>
      </c>
      <c r="F250" s="1347" t="s">
        <v>616</v>
      </c>
      <c r="G250" s="1347" t="s">
        <v>573</v>
      </c>
      <c r="H250" s="1320">
        <v>30</v>
      </c>
      <c r="I250" s="1253"/>
      <c r="J250" s="1254" t="str">
        <f t="shared" si="4"/>
        <v>Included</v>
      </c>
      <c r="K250" s="1192"/>
      <c r="M250" s="1159"/>
    </row>
    <row r="251" spans="1:13" s="1171" customFormat="1" ht="48" customHeight="1">
      <c r="A251" s="1255">
        <v>68</v>
      </c>
      <c r="B251" s="1076">
        <v>7000015668</v>
      </c>
      <c r="C251" s="1076">
        <v>680</v>
      </c>
      <c r="D251" s="1076" t="s">
        <v>587</v>
      </c>
      <c r="E251" s="1076">
        <v>1000020375</v>
      </c>
      <c r="F251" s="1347" t="s">
        <v>611</v>
      </c>
      <c r="G251" s="1347" t="s">
        <v>573</v>
      </c>
      <c r="H251" s="1320">
        <v>90</v>
      </c>
      <c r="I251" s="1253"/>
      <c r="J251" s="1254" t="str">
        <f t="shared" si="4"/>
        <v>Included</v>
      </c>
      <c r="K251" s="1192"/>
      <c r="M251" s="1159"/>
    </row>
    <row r="252" spans="1:13" s="1171" customFormat="1" ht="48" customHeight="1">
      <c r="A252" s="1255">
        <v>69</v>
      </c>
      <c r="B252" s="1076">
        <v>7000015668</v>
      </c>
      <c r="C252" s="1076">
        <v>690</v>
      </c>
      <c r="D252" s="1076" t="s">
        <v>587</v>
      </c>
      <c r="E252" s="1076">
        <v>1000028403</v>
      </c>
      <c r="F252" s="1347" t="s">
        <v>612</v>
      </c>
      <c r="G252" s="1347" t="s">
        <v>573</v>
      </c>
      <c r="H252" s="1320">
        <v>90</v>
      </c>
      <c r="I252" s="1253"/>
      <c r="J252" s="1254" t="str">
        <f t="shared" si="4"/>
        <v>Included</v>
      </c>
      <c r="K252" s="1192"/>
      <c r="M252" s="1159"/>
    </row>
    <row r="253" spans="1:13" s="1171" customFormat="1" ht="48" customHeight="1">
      <c r="A253" s="1255">
        <v>70</v>
      </c>
      <c r="B253" s="1076">
        <v>7000015668</v>
      </c>
      <c r="C253" s="1076">
        <v>700</v>
      </c>
      <c r="D253" s="1076" t="s">
        <v>587</v>
      </c>
      <c r="E253" s="1076">
        <v>1000032344</v>
      </c>
      <c r="F253" s="1347" t="s">
        <v>600</v>
      </c>
      <c r="G253" s="1347" t="s">
        <v>599</v>
      </c>
      <c r="H253" s="1320">
        <v>150</v>
      </c>
      <c r="I253" s="1253"/>
      <c r="J253" s="1254" t="str">
        <f t="shared" si="4"/>
        <v>Included</v>
      </c>
      <c r="K253" s="1192"/>
      <c r="M253" s="1159"/>
    </row>
    <row r="254" spans="1:13" s="1171" customFormat="1" ht="48" customHeight="1">
      <c r="A254" s="1255">
        <v>71</v>
      </c>
      <c r="B254" s="1076">
        <v>7000015668</v>
      </c>
      <c r="C254" s="1076">
        <v>710</v>
      </c>
      <c r="D254" s="1076" t="s">
        <v>587</v>
      </c>
      <c r="E254" s="1076">
        <v>1000040978</v>
      </c>
      <c r="F254" s="1347" t="s">
        <v>613</v>
      </c>
      <c r="G254" s="1347" t="s">
        <v>581</v>
      </c>
      <c r="H254" s="1320">
        <v>1800</v>
      </c>
      <c r="I254" s="1253"/>
      <c r="J254" s="1254" t="str">
        <f t="shared" si="4"/>
        <v>Included</v>
      </c>
      <c r="K254" s="1192"/>
      <c r="M254" s="1159"/>
    </row>
    <row r="255" spans="1:13" s="1171" customFormat="1" ht="48" customHeight="1">
      <c r="A255" s="1255">
        <v>72</v>
      </c>
      <c r="B255" s="1076">
        <v>7000015668</v>
      </c>
      <c r="C255" s="1076">
        <v>720</v>
      </c>
      <c r="D255" s="1076" t="s">
        <v>587</v>
      </c>
      <c r="E255" s="1076">
        <v>1000032342</v>
      </c>
      <c r="F255" s="1347" t="s">
        <v>614</v>
      </c>
      <c r="G255" s="1347" t="s">
        <v>599</v>
      </c>
      <c r="H255" s="1320">
        <v>600</v>
      </c>
      <c r="I255" s="1253"/>
      <c r="J255" s="1254" t="str">
        <f t="shared" si="4"/>
        <v>Included</v>
      </c>
      <c r="K255" s="1192"/>
      <c r="M255" s="1159"/>
    </row>
    <row r="256" spans="1:13" s="1171" customFormat="1" ht="48" customHeight="1">
      <c r="A256" s="1255">
        <v>73</v>
      </c>
      <c r="B256" s="1076">
        <v>7000015668</v>
      </c>
      <c r="C256" s="1076">
        <v>730</v>
      </c>
      <c r="D256" s="1076" t="s">
        <v>587</v>
      </c>
      <c r="E256" s="1076">
        <v>1000056396</v>
      </c>
      <c r="F256" s="1347" t="s">
        <v>606</v>
      </c>
      <c r="G256" s="1347" t="s">
        <v>573</v>
      </c>
      <c r="H256" s="1320">
        <v>90</v>
      </c>
      <c r="I256" s="1253"/>
      <c r="J256" s="1254" t="str">
        <f t="shared" si="4"/>
        <v>Included</v>
      </c>
      <c r="K256" s="1192"/>
      <c r="M256" s="1159"/>
    </row>
    <row r="257" spans="1:13" s="1171" customFormat="1" ht="48" customHeight="1">
      <c r="A257" s="1255">
        <v>74</v>
      </c>
      <c r="B257" s="1076">
        <v>7000015668</v>
      </c>
      <c r="C257" s="1076">
        <v>740</v>
      </c>
      <c r="D257" s="1076" t="s">
        <v>587</v>
      </c>
      <c r="E257" s="1076">
        <v>1000056397</v>
      </c>
      <c r="F257" s="1347" t="s">
        <v>607</v>
      </c>
      <c r="G257" s="1347" t="s">
        <v>574</v>
      </c>
      <c r="H257" s="1320">
        <v>90</v>
      </c>
      <c r="I257" s="1253"/>
      <c r="J257" s="1254" t="str">
        <f t="shared" si="4"/>
        <v>Included</v>
      </c>
      <c r="K257" s="1192"/>
      <c r="M257" s="1159"/>
    </row>
    <row r="258" spans="1:13" s="1171" customFormat="1" ht="48" customHeight="1">
      <c r="A258" s="1255">
        <v>75</v>
      </c>
      <c r="B258" s="1076">
        <v>7000015668</v>
      </c>
      <c r="C258" s="1076">
        <v>750</v>
      </c>
      <c r="D258" s="1076" t="s">
        <v>779</v>
      </c>
      <c r="E258" s="1076">
        <v>1000037908</v>
      </c>
      <c r="F258" s="1347" t="s">
        <v>592</v>
      </c>
      <c r="G258" s="1347" t="s">
        <v>573</v>
      </c>
      <c r="H258" s="1320">
        <v>6</v>
      </c>
      <c r="I258" s="1253"/>
      <c r="J258" s="1254" t="str">
        <f t="shared" si="4"/>
        <v>Included</v>
      </c>
      <c r="K258" s="1192"/>
      <c r="M258" s="1159"/>
    </row>
    <row r="259" spans="1:13" s="1171" customFormat="1" ht="111.6" customHeight="1">
      <c r="A259" s="1255">
        <v>76</v>
      </c>
      <c r="B259" s="1076">
        <v>7000015668</v>
      </c>
      <c r="C259" s="1076">
        <v>760</v>
      </c>
      <c r="D259" s="1076" t="s">
        <v>779</v>
      </c>
      <c r="E259" s="1076">
        <v>1000022813</v>
      </c>
      <c r="F259" s="1347" t="s">
        <v>594</v>
      </c>
      <c r="G259" s="1347" t="s">
        <v>577</v>
      </c>
      <c r="H259" s="1320">
        <v>0.83</v>
      </c>
      <c r="I259" s="1253"/>
      <c r="J259" s="1254" t="str">
        <f t="shared" si="4"/>
        <v>Included</v>
      </c>
      <c r="K259" s="1192"/>
      <c r="M259" s="1159"/>
    </row>
    <row r="260" spans="1:13" s="1171" customFormat="1" ht="48" customHeight="1">
      <c r="A260" s="1255">
        <v>77</v>
      </c>
      <c r="B260" s="1076">
        <v>7000015668</v>
      </c>
      <c r="C260" s="1076">
        <v>770</v>
      </c>
      <c r="D260" s="1076" t="s">
        <v>779</v>
      </c>
      <c r="E260" s="1076">
        <v>1000022819</v>
      </c>
      <c r="F260" s="1347" t="s">
        <v>595</v>
      </c>
      <c r="G260" s="1347" t="s">
        <v>577</v>
      </c>
      <c r="H260" s="1320">
        <v>0.11</v>
      </c>
      <c r="I260" s="1253"/>
      <c r="J260" s="1254" t="str">
        <f t="shared" si="4"/>
        <v>Included</v>
      </c>
      <c r="K260" s="1192"/>
      <c r="M260" s="1159"/>
    </row>
    <row r="261" spans="1:13" s="1171" customFormat="1" ht="48" customHeight="1">
      <c r="A261" s="1255">
        <v>78</v>
      </c>
      <c r="B261" s="1076">
        <v>7000015668</v>
      </c>
      <c r="C261" s="1076">
        <v>780</v>
      </c>
      <c r="D261" s="1076" t="s">
        <v>779</v>
      </c>
      <c r="E261" s="1076">
        <v>1000022781</v>
      </c>
      <c r="F261" s="1347" t="s">
        <v>759</v>
      </c>
      <c r="G261" s="1347" t="s">
        <v>574</v>
      </c>
      <c r="H261" s="1320">
        <v>12</v>
      </c>
      <c r="I261" s="1253"/>
      <c r="J261" s="1254" t="str">
        <f t="shared" si="4"/>
        <v>Included</v>
      </c>
      <c r="K261" s="1192"/>
      <c r="M261" s="1159"/>
    </row>
    <row r="262" spans="1:13" s="1171" customFormat="1" ht="48" customHeight="1">
      <c r="A262" s="1255">
        <v>79</v>
      </c>
      <c r="B262" s="1076">
        <v>7000015668</v>
      </c>
      <c r="C262" s="1076">
        <v>790</v>
      </c>
      <c r="D262" s="1076" t="s">
        <v>779</v>
      </c>
      <c r="E262" s="1076">
        <v>1000022814</v>
      </c>
      <c r="F262" s="1347" t="s">
        <v>602</v>
      </c>
      <c r="G262" s="1347" t="s">
        <v>573</v>
      </c>
      <c r="H262" s="1320">
        <v>12</v>
      </c>
      <c r="I262" s="1253"/>
      <c r="J262" s="1254" t="str">
        <f t="shared" si="4"/>
        <v>Included</v>
      </c>
      <c r="K262" s="1192"/>
      <c r="M262" s="1159"/>
    </row>
    <row r="263" spans="1:13" s="1171" customFormat="1" ht="48" customHeight="1">
      <c r="A263" s="1255">
        <v>80</v>
      </c>
      <c r="B263" s="1076">
        <v>7000015668</v>
      </c>
      <c r="C263" s="1076">
        <v>800</v>
      </c>
      <c r="D263" s="1076" t="s">
        <v>779</v>
      </c>
      <c r="E263" s="1076">
        <v>1000033893</v>
      </c>
      <c r="F263" s="1347" t="s">
        <v>603</v>
      </c>
      <c r="G263" s="1347" t="s">
        <v>577</v>
      </c>
      <c r="H263" s="1320">
        <v>7.0000000000000007E-2</v>
      </c>
      <c r="I263" s="1253"/>
      <c r="J263" s="1254" t="str">
        <f t="shared" si="4"/>
        <v>Included</v>
      </c>
      <c r="K263" s="1192"/>
      <c r="M263" s="1159"/>
    </row>
    <row r="264" spans="1:13" s="1171" customFormat="1" ht="48" customHeight="1">
      <c r="A264" s="1255">
        <v>81</v>
      </c>
      <c r="B264" s="1076">
        <v>7000015668</v>
      </c>
      <c r="C264" s="1076">
        <v>810</v>
      </c>
      <c r="D264" s="1076" t="s">
        <v>779</v>
      </c>
      <c r="E264" s="1076">
        <v>1000022782</v>
      </c>
      <c r="F264" s="1347" t="s">
        <v>608</v>
      </c>
      <c r="G264" s="1347" t="s">
        <v>573</v>
      </c>
      <c r="H264" s="1320">
        <v>3</v>
      </c>
      <c r="I264" s="1253"/>
      <c r="J264" s="1254" t="str">
        <f t="shared" si="4"/>
        <v>Included</v>
      </c>
      <c r="K264" s="1192"/>
      <c r="M264" s="1159"/>
    </row>
    <row r="265" spans="1:13" s="1171" customFormat="1" ht="48" customHeight="1">
      <c r="A265" s="1255">
        <v>82</v>
      </c>
      <c r="B265" s="1076">
        <v>7000015668</v>
      </c>
      <c r="C265" s="1076">
        <v>820</v>
      </c>
      <c r="D265" s="1076" t="s">
        <v>779</v>
      </c>
      <c r="E265" s="1076">
        <v>1000032328</v>
      </c>
      <c r="F265" s="1347" t="s">
        <v>609</v>
      </c>
      <c r="G265" s="1347" t="s">
        <v>574</v>
      </c>
      <c r="H265" s="1320">
        <v>3</v>
      </c>
      <c r="I265" s="1253"/>
      <c r="J265" s="1254" t="str">
        <f t="shared" si="4"/>
        <v>Included</v>
      </c>
      <c r="K265" s="1192"/>
      <c r="M265" s="1159"/>
    </row>
    <row r="266" spans="1:13" s="1171" customFormat="1" ht="48" customHeight="1">
      <c r="A266" s="1255">
        <v>83</v>
      </c>
      <c r="B266" s="1076">
        <v>7000015668</v>
      </c>
      <c r="C266" s="1076">
        <v>830</v>
      </c>
      <c r="D266" s="1076" t="s">
        <v>779</v>
      </c>
      <c r="E266" s="1076">
        <v>1000017115</v>
      </c>
      <c r="F266" s="1347" t="s">
        <v>610</v>
      </c>
      <c r="G266" s="1347" t="s">
        <v>573</v>
      </c>
      <c r="H266" s="1320">
        <v>18</v>
      </c>
      <c r="I266" s="1253"/>
      <c r="J266" s="1254" t="str">
        <f t="shared" si="4"/>
        <v>Included</v>
      </c>
      <c r="K266" s="1192"/>
      <c r="M266" s="1159"/>
    </row>
    <row r="267" spans="1:13" s="1171" customFormat="1" ht="48" customHeight="1">
      <c r="A267" s="1255">
        <v>84</v>
      </c>
      <c r="B267" s="1076">
        <v>7000015668</v>
      </c>
      <c r="C267" s="1076">
        <v>840</v>
      </c>
      <c r="D267" s="1076" t="s">
        <v>779</v>
      </c>
      <c r="E267" s="1076">
        <v>1000022765</v>
      </c>
      <c r="F267" s="1347" t="s">
        <v>742</v>
      </c>
      <c r="G267" s="1347" t="s">
        <v>573</v>
      </c>
      <c r="H267" s="1320">
        <v>3</v>
      </c>
      <c r="I267" s="1253"/>
      <c r="J267" s="1254" t="str">
        <f t="shared" si="4"/>
        <v>Included</v>
      </c>
      <c r="K267" s="1192"/>
      <c r="M267" s="1159"/>
    </row>
    <row r="268" spans="1:13" s="1171" customFormat="1" ht="48" customHeight="1">
      <c r="A268" s="1255">
        <v>85</v>
      </c>
      <c r="B268" s="1076">
        <v>7000015668</v>
      </c>
      <c r="C268" s="1076">
        <v>860</v>
      </c>
      <c r="D268" s="1076" t="s">
        <v>779</v>
      </c>
      <c r="E268" s="1076">
        <v>1000020375</v>
      </c>
      <c r="F268" s="1347" t="s">
        <v>611</v>
      </c>
      <c r="G268" s="1347" t="s">
        <v>573</v>
      </c>
      <c r="H268" s="1320">
        <v>9</v>
      </c>
      <c r="I268" s="1253"/>
      <c r="J268" s="1254" t="str">
        <f t="shared" si="4"/>
        <v>Included</v>
      </c>
      <c r="K268" s="1192"/>
      <c r="M268" s="1159"/>
    </row>
    <row r="269" spans="1:13" s="1171" customFormat="1" ht="48" customHeight="1">
      <c r="A269" s="1255">
        <v>86</v>
      </c>
      <c r="B269" s="1076">
        <v>7000015668</v>
      </c>
      <c r="C269" s="1076">
        <v>870</v>
      </c>
      <c r="D269" s="1076" t="s">
        <v>779</v>
      </c>
      <c r="E269" s="1076">
        <v>1000028403</v>
      </c>
      <c r="F269" s="1347" t="s">
        <v>612</v>
      </c>
      <c r="G269" s="1347" t="s">
        <v>573</v>
      </c>
      <c r="H269" s="1320">
        <v>9</v>
      </c>
      <c r="I269" s="1253"/>
      <c r="J269" s="1254" t="str">
        <f t="shared" si="4"/>
        <v>Included</v>
      </c>
      <c r="K269" s="1192"/>
      <c r="M269" s="1159"/>
    </row>
    <row r="270" spans="1:13" s="1171" customFormat="1" ht="48" customHeight="1">
      <c r="A270" s="1255">
        <v>87</v>
      </c>
      <c r="B270" s="1076">
        <v>7000015668</v>
      </c>
      <c r="C270" s="1076">
        <v>880</v>
      </c>
      <c r="D270" s="1076" t="s">
        <v>779</v>
      </c>
      <c r="E270" s="1076">
        <v>1000032344</v>
      </c>
      <c r="F270" s="1347" t="s">
        <v>600</v>
      </c>
      <c r="G270" s="1347" t="s">
        <v>599</v>
      </c>
      <c r="H270" s="1320">
        <v>20</v>
      </c>
      <c r="I270" s="1253"/>
      <c r="J270" s="1254" t="str">
        <f t="shared" si="4"/>
        <v>Included</v>
      </c>
      <c r="K270" s="1192"/>
      <c r="M270" s="1159"/>
    </row>
    <row r="271" spans="1:13" s="1171" customFormat="1" ht="48" customHeight="1">
      <c r="A271" s="1255">
        <v>88</v>
      </c>
      <c r="B271" s="1076">
        <v>7000015668</v>
      </c>
      <c r="C271" s="1076">
        <v>890</v>
      </c>
      <c r="D271" s="1076" t="s">
        <v>779</v>
      </c>
      <c r="E271" s="1076">
        <v>1000040978</v>
      </c>
      <c r="F271" s="1347" t="s">
        <v>613</v>
      </c>
      <c r="G271" s="1347" t="s">
        <v>581</v>
      </c>
      <c r="H271" s="1320">
        <v>180</v>
      </c>
      <c r="I271" s="1253"/>
      <c r="J271" s="1254" t="str">
        <f t="shared" si="4"/>
        <v>Included</v>
      </c>
      <c r="K271" s="1192"/>
      <c r="M271" s="1159"/>
    </row>
    <row r="272" spans="1:13" s="1171" customFormat="1" ht="48" customHeight="1">
      <c r="A272" s="1255">
        <v>89</v>
      </c>
      <c r="B272" s="1076">
        <v>7000015668</v>
      </c>
      <c r="C272" s="1076">
        <v>900</v>
      </c>
      <c r="D272" s="1076" t="s">
        <v>779</v>
      </c>
      <c r="E272" s="1076">
        <v>1000032342</v>
      </c>
      <c r="F272" s="1347" t="s">
        <v>614</v>
      </c>
      <c r="G272" s="1347" t="s">
        <v>599</v>
      </c>
      <c r="H272" s="1320">
        <v>60</v>
      </c>
      <c r="I272" s="1253"/>
      <c r="J272" s="1254" t="str">
        <f t="shared" si="4"/>
        <v>Included</v>
      </c>
      <c r="K272" s="1192"/>
      <c r="M272" s="1159"/>
    </row>
    <row r="273" spans="1:13" s="1171" customFormat="1" ht="48" customHeight="1">
      <c r="A273" s="1255">
        <v>90</v>
      </c>
      <c r="B273" s="1076">
        <v>7000015668</v>
      </c>
      <c r="C273" s="1076">
        <v>910</v>
      </c>
      <c r="D273" s="1076" t="s">
        <v>779</v>
      </c>
      <c r="E273" s="1076">
        <v>1000056396</v>
      </c>
      <c r="F273" s="1347" t="s">
        <v>606</v>
      </c>
      <c r="G273" s="1347" t="s">
        <v>573</v>
      </c>
      <c r="H273" s="1320">
        <v>9</v>
      </c>
      <c r="I273" s="1253"/>
      <c r="J273" s="1254" t="str">
        <f t="shared" si="4"/>
        <v>Included</v>
      </c>
      <c r="K273" s="1192"/>
      <c r="M273" s="1159"/>
    </row>
    <row r="274" spans="1:13" s="1171" customFormat="1" ht="48" customHeight="1">
      <c r="A274" s="1255">
        <v>91</v>
      </c>
      <c r="B274" s="1076">
        <v>7000015668</v>
      </c>
      <c r="C274" s="1076">
        <v>920</v>
      </c>
      <c r="D274" s="1076" t="s">
        <v>779</v>
      </c>
      <c r="E274" s="1076">
        <v>1000056397</v>
      </c>
      <c r="F274" s="1347" t="s">
        <v>607</v>
      </c>
      <c r="G274" s="1347" t="s">
        <v>574</v>
      </c>
      <c r="H274" s="1320">
        <v>9</v>
      </c>
      <c r="I274" s="1253"/>
      <c r="J274" s="1254" t="str">
        <f t="shared" si="4"/>
        <v>Included</v>
      </c>
      <c r="K274" s="1192"/>
      <c r="M274" s="1159"/>
    </row>
    <row r="275" spans="1:13" s="1171" customFormat="1" ht="48" customHeight="1">
      <c r="A275" s="1255">
        <v>92</v>
      </c>
      <c r="B275" s="1076">
        <v>7000015877</v>
      </c>
      <c r="C275" s="1076">
        <v>40</v>
      </c>
      <c r="D275" s="1076" t="s">
        <v>779</v>
      </c>
      <c r="E275" s="1076">
        <v>1000028420</v>
      </c>
      <c r="F275" s="1347" t="s">
        <v>780</v>
      </c>
      <c r="G275" s="1347" t="s">
        <v>573</v>
      </c>
      <c r="H275" s="1320">
        <v>3</v>
      </c>
      <c r="I275" s="1253"/>
      <c r="J275" s="1254" t="str">
        <f t="shared" si="4"/>
        <v>Included</v>
      </c>
      <c r="K275" s="1192"/>
      <c r="M275" s="1159"/>
    </row>
    <row r="276" spans="1:13" s="1171" customFormat="1" ht="48" customHeight="1">
      <c r="A276" s="1255">
        <v>93</v>
      </c>
      <c r="B276" s="1076">
        <v>7000015668</v>
      </c>
      <c r="C276" s="1076">
        <v>930</v>
      </c>
      <c r="D276" s="1076" t="s">
        <v>737</v>
      </c>
      <c r="E276" s="1076">
        <v>1000022800</v>
      </c>
      <c r="F276" s="1347" t="s">
        <v>615</v>
      </c>
      <c r="G276" s="1347" t="s">
        <v>573</v>
      </c>
      <c r="H276" s="1320">
        <v>1</v>
      </c>
      <c r="I276" s="1253"/>
      <c r="J276" s="1254" t="str">
        <f t="shared" si="4"/>
        <v>Included</v>
      </c>
      <c r="K276" s="1192"/>
      <c r="M276" s="1159"/>
    </row>
    <row r="277" spans="1:13" s="1171" customFormat="1" ht="48" customHeight="1">
      <c r="A277" s="1255">
        <v>94</v>
      </c>
      <c r="B277" s="1076">
        <v>7000015668</v>
      </c>
      <c r="C277" s="1076">
        <v>940</v>
      </c>
      <c r="D277" s="1076" t="s">
        <v>737</v>
      </c>
      <c r="E277" s="1076">
        <v>1000022765</v>
      </c>
      <c r="F277" s="1347" t="s">
        <v>742</v>
      </c>
      <c r="G277" s="1347" t="s">
        <v>573</v>
      </c>
      <c r="H277" s="1320">
        <v>1</v>
      </c>
      <c r="I277" s="1253"/>
      <c r="J277" s="1254" t="str">
        <f t="shared" si="4"/>
        <v>Included</v>
      </c>
      <c r="K277" s="1192"/>
      <c r="M277" s="1159"/>
    </row>
    <row r="278" spans="1:13" s="1171" customFormat="1" ht="48" customHeight="1">
      <c r="A278" s="1255">
        <v>95</v>
      </c>
      <c r="B278" s="1076">
        <v>7000015668</v>
      </c>
      <c r="C278" s="1076">
        <v>950</v>
      </c>
      <c r="D278" s="1076" t="s">
        <v>588</v>
      </c>
      <c r="E278" s="1076">
        <v>1000030857</v>
      </c>
      <c r="F278" s="1347" t="s">
        <v>617</v>
      </c>
      <c r="G278" s="1347" t="s">
        <v>576</v>
      </c>
      <c r="H278" s="1320">
        <v>98.88</v>
      </c>
      <c r="I278" s="1253"/>
      <c r="J278" s="1254" t="str">
        <f t="shared" si="4"/>
        <v>Included</v>
      </c>
      <c r="K278" s="1192"/>
      <c r="M278" s="1159"/>
    </row>
    <row r="279" spans="1:13" s="1171" customFormat="1" ht="48" customHeight="1">
      <c r="A279" s="1255">
        <v>96</v>
      </c>
      <c r="B279" s="1076">
        <v>7000015668</v>
      </c>
      <c r="C279" s="1076">
        <v>960</v>
      </c>
      <c r="D279" s="1076" t="s">
        <v>588</v>
      </c>
      <c r="E279" s="1076">
        <v>1000056012</v>
      </c>
      <c r="F279" s="1347" t="s">
        <v>618</v>
      </c>
      <c r="G279" s="1347" t="s">
        <v>573</v>
      </c>
      <c r="H279" s="1320">
        <v>512</v>
      </c>
      <c r="I279" s="1253"/>
      <c r="J279" s="1254" t="str">
        <f t="shared" si="4"/>
        <v>Included</v>
      </c>
      <c r="K279" s="1192"/>
      <c r="M279" s="1159"/>
    </row>
    <row r="280" spans="1:13" s="1171" customFormat="1" ht="81.599999999999994" customHeight="1">
      <c r="A280" s="1255">
        <v>97</v>
      </c>
      <c r="B280" s="1076">
        <v>7000015668</v>
      </c>
      <c r="C280" s="1076">
        <v>970</v>
      </c>
      <c r="D280" s="1076" t="s">
        <v>588</v>
      </c>
      <c r="E280" s="1076">
        <v>1000022813</v>
      </c>
      <c r="F280" s="1347" t="s">
        <v>594</v>
      </c>
      <c r="G280" s="1347" t="s">
        <v>577</v>
      </c>
      <c r="H280" s="1320">
        <v>20.99</v>
      </c>
      <c r="I280" s="1253"/>
      <c r="J280" s="1254" t="str">
        <f t="shared" si="4"/>
        <v>Included</v>
      </c>
      <c r="K280" s="1192"/>
      <c r="M280" s="1159"/>
    </row>
    <row r="281" spans="1:13" s="1171" customFormat="1" ht="48" customHeight="1">
      <c r="A281" s="1255">
        <v>98</v>
      </c>
      <c r="B281" s="1076">
        <v>7000015668</v>
      </c>
      <c r="C281" s="1076">
        <v>980</v>
      </c>
      <c r="D281" s="1076" t="s">
        <v>588</v>
      </c>
      <c r="E281" s="1076">
        <v>1000022819</v>
      </c>
      <c r="F281" s="1347" t="s">
        <v>595</v>
      </c>
      <c r="G281" s="1347" t="s">
        <v>577</v>
      </c>
      <c r="H281" s="1320">
        <v>1.05</v>
      </c>
      <c r="I281" s="1253"/>
      <c r="J281" s="1254" t="str">
        <f t="shared" si="4"/>
        <v>Included</v>
      </c>
      <c r="K281" s="1192"/>
      <c r="M281" s="1159"/>
    </row>
    <row r="282" spans="1:13" s="1171" customFormat="1" ht="91.8" customHeight="1">
      <c r="A282" s="1255">
        <v>99</v>
      </c>
      <c r="B282" s="1076">
        <v>7000015668</v>
      </c>
      <c r="C282" s="1076">
        <v>990</v>
      </c>
      <c r="D282" s="1076" t="s">
        <v>588</v>
      </c>
      <c r="E282" s="1076">
        <v>1000028393</v>
      </c>
      <c r="F282" s="1347" t="s">
        <v>596</v>
      </c>
      <c r="G282" s="1347" t="s">
        <v>574</v>
      </c>
      <c r="H282" s="1320">
        <v>512</v>
      </c>
      <c r="I282" s="1253"/>
      <c r="J282" s="1254" t="str">
        <f t="shared" si="4"/>
        <v>Included</v>
      </c>
      <c r="K282" s="1192"/>
      <c r="M282" s="1159"/>
    </row>
    <row r="283" spans="1:13" s="1171" customFormat="1" ht="93.6" customHeight="1">
      <c r="A283" s="1255">
        <v>100</v>
      </c>
      <c r="B283" s="1076">
        <v>7000015668</v>
      </c>
      <c r="C283" s="1076">
        <v>1000</v>
      </c>
      <c r="D283" s="1076" t="s">
        <v>588</v>
      </c>
      <c r="E283" s="1076">
        <v>1000033887</v>
      </c>
      <c r="F283" s="1347" t="s">
        <v>619</v>
      </c>
      <c r="G283" s="1347" t="s">
        <v>574</v>
      </c>
      <c r="H283" s="1320">
        <v>320</v>
      </c>
      <c r="I283" s="1253"/>
      <c r="J283" s="1254" t="str">
        <f t="shared" si="4"/>
        <v>Included</v>
      </c>
      <c r="K283" s="1192"/>
      <c r="M283" s="1159"/>
    </row>
    <row r="284" spans="1:13" s="1171" customFormat="1" ht="48" customHeight="1">
      <c r="A284" s="1255">
        <v>101</v>
      </c>
      <c r="B284" s="1076">
        <v>7000015668</v>
      </c>
      <c r="C284" s="1076">
        <v>1010</v>
      </c>
      <c r="D284" s="1076" t="s">
        <v>588</v>
      </c>
      <c r="E284" s="1076">
        <v>1000022814</v>
      </c>
      <c r="F284" s="1347" t="s">
        <v>602</v>
      </c>
      <c r="G284" s="1347" t="s">
        <v>573</v>
      </c>
      <c r="H284" s="1320">
        <v>640</v>
      </c>
      <c r="I284" s="1253"/>
      <c r="J284" s="1254" t="str">
        <f t="shared" si="4"/>
        <v>Included</v>
      </c>
      <c r="K284" s="1192"/>
      <c r="M284" s="1159"/>
    </row>
    <row r="285" spans="1:13" s="1171" customFormat="1" ht="48" customHeight="1">
      <c r="A285" s="1255">
        <v>102</v>
      </c>
      <c r="B285" s="1076">
        <v>7000015668</v>
      </c>
      <c r="C285" s="1076">
        <v>1020</v>
      </c>
      <c r="D285" s="1076" t="s">
        <v>588</v>
      </c>
      <c r="E285" s="1076">
        <v>1000033893</v>
      </c>
      <c r="F285" s="1347" t="s">
        <v>603</v>
      </c>
      <c r="G285" s="1347" t="s">
        <v>577</v>
      </c>
      <c r="H285" s="1320">
        <v>1.64</v>
      </c>
      <c r="I285" s="1253"/>
      <c r="J285" s="1254" t="str">
        <f t="shared" si="4"/>
        <v>Included</v>
      </c>
      <c r="K285" s="1192"/>
      <c r="M285" s="1159"/>
    </row>
    <row r="286" spans="1:13" s="1171" customFormat="1" ht="48" customHeight="1">
      <c r="A286" s="1255">
        <v>103</v>
      </c>
      <c r="B286" s="1076">
        <v>7000015668</v>
      </c>
      <c r="C286" s="1076">
        <v>1030</v>
      </c>
      <c r="D286" s="1076" t="s">
        <v>588</v>
      </c>
      <c r="E286" s="1076">
        <v>1000045302</v>
      </c>
      <c r="F286" s="1347" t="s">
        <v>604</v>
      </c>
      <c r="G286" s="1347" t="s">
        <v>577</v>
      </c>
      <c r="H286" s="1320">
        <v>0.63</v>
      </c>
      <c r="I286" s="1253"/>
      <c r="J286" s="1254" t="str">
        <f t="shared" si="4"/>
        <v>Included</v>
      </c>
      <c r="K286" s="1192"/>
      <c r="M286" s="1159"/>
    </row>
    <row r="287" spans="1:13" s="1171" customFormat="1" ht="48" customHeight="1">
      <c r="A287" s="1255">
        <v>104</v>
      </c>
      <c r="B287" s="1076">
        <v>7000015668</v>
      </c>
      <c r="C287" s="1076">
        <v>1040</v>
      </c>
      <c r="D287" s="1076" t="s">
        <v>588</v>
      </c>
      <c r="E287" s="1076">
        <v>1000032344</v>
      </c>
      <c r="F287" s="1347" t="s">
        <v>600</v>
      </c>
      <c r="G287" s="1347" t="s">
        <v>599</v>
      </c>
      <c r="H287" s="1320">
        <v>500</v>
      </c>
      <c r="I287" s="1253"/>
      <c r="J287" s="1254" t="str">
        <f t="shared" si="4"/>
        <v>Included</v>
      </c>
      <c r="K287" s="1192"/>
      <c r="M287" s="1159"/>
    </row>
    <row r="288" spans="1:13" s="1171" customFormat="1" ht="48" customHeight="1">
      <c r="A288" s="1255">
        <v>105</v>
      </c>
      <c r="B288" s="1076">
        <v>7000015668</v>
      </c>
      <c r="C288" s="1076">
        <v>1050</v>
      </c>
      <c r="D288" s="1076" t="s">
        <v>588</v>
      </c>
      <c r="E288" s="1076">
        <v>1000022795</v>
      </c>
      <c r="F288" s="1347" t="s">
        <v>620</v>
      </c>
      <c r="G288" s="1347" t="s">
        <v>574</v>
      </c>
      <c r="H288" s="1320">
        <v>1392</v>
      </c>
      <c r="I288" s="1253"/>
      <c r="J288" s="1254" t="str">
        <f t="shared" si="4"/>
        <v>Included</v>
      </c>
      <c r="K288" s="1192"/>
      <c r="M288" s="1159"/>
    </row>
    <row r="289" spans="1:13" s="1171" customFormat="1" ht="48" customHeight="1">
      <c r="A289" s="1255">
        <v>106</v>
      </c>
      <c r="B289" s="1076">
        <v>7000015668</v>
      </c>
      <c r="C289" s="1076">
        <v>1060</v>
      </c>
      <c r="D289" s="1076" t="s">
        <v>588</v>
      </c>
      <c r="E289" s="1076">
        <v>1000045341</v>
      </c>
      <c r="F289" s="1347" t="s">
        <v>621</v>
      </c>
      <c r="G289" s="1347" t="s">
        <v>573</v>
      </c>
      <c r="H289" s="1320">
        <v>576</v>
      </c>
      <c r="I289" s="1253"/>
      <c r="J289" s="1254" t="str">
        <f t="shared" si="4"/>
        <v>Included</v>
      </c>
      <c r="K289" s="1192"/>
      <c r="M289" s="1159"/>
    </row>
    <row r="290" spans="1:13" s="1171" customFormat="1" ht="48" customHeight="1">
      <c r="A290" s="1255">
        <v>107</v>
      </c>
      <c r="B290" s="1076">
        <v>7000015668</v>
      </c>
      <c r="C290" s="1076">
        <v>1070</v>
      </c>
      <c r="D290" s="1076" t="s">
        <v>588</v>
      </c>
      <c r="E290" s="1076">
        <v>1000056398</v>
      </c>
      <c r="F290" s="1347" t="s">
        <v>622</v>
      </c>
      <c r="G290" s="1347" t="s">
        <v>574</v>
      </c>
      <c r="H290" s="1320">
        <v>192</v>
      </c>
      <c r="I290" s="1253"/>
      <c r="J290" s="1254" t="str">
        <f t="shared" si="4"/>
        <v>Included</v>
      </c>
      <c r="K290" s="1192"/>
      <c r="M290" s="1159"/>
    </row>
    <row r="291" spans="1:13" s="1171" customFormat="1" ht="48" customHeight="1">
      <c r="A291" s="1255">
        <v>108</v>
      </c>
      <c r="B291" s="1076">
        <v>7000015668</v>
      </c>
      <c r="C291" s="1076">
        <v>1080</v>
      </c>
      <c r="D291" s="1076" t="s">
        <v>588</v>
      </c>
      <c r="E291" s="1076">
        <v>1000017135</v>
      </c>
      <c r="F291" s="1347" t="s">
        <v>623</v>
      </c>
      <c r="G291" s="1347" t="s">
        <v>573</v>
      </c>
      <c r="H291" s="1320">
        <v>384</v>
      </c>
      <c r="I291" s="1253"/>
      <c r="J291" s="1254" t="str">
        <f t="shared" si="4"/>
        <v>Included</v>
      </c>
      <c r="K291" s="1192"/>
      <c r="M291" s="1159"/>
    </row>
    <row r="292" spans="1:13" s="1171" customFormat="1" ht="48" customHeight="1">
      <c r="A292" s="1255">
        <v>109</v>
      </c>
      <c r="B292" s="1076">
        <v>7000015668</v>
      </c>
      <c r="C292" s="1076">
        <v>1100</v>
      </c>
      <c r="D292" s="1076" t="s">
        <v>589</v>
      </c>
      <c r="E292" s="1076">
        <v>1000037908</v>
      </c>
      <c r="F292" s="1347" t="s">
        <v>592</v>
      </c>
      <c r="G292" s="1347" t="s">
        <v>573</v>
      </c>
      <c r="H292" s="1320">
        <v>8</v>
      </c>
      <c r="I292" s="1253"/>
      <c r="J292" s="1254" t="str">
        <f t="shared" si="4"/>
        <v>Included</v>
      </c>
      <c r="K292" s="1192"/>
      <c r="M292" s="1159"/>
    </row>
    <row r="293" spans="1:13" s="1171" customFormat="1" ht="60" customHeight="1">
      <c r="A293" s="1255">
        <v>110</v>
      </c>
      <c r="B293" s="1076">
        <v>7000015668</v>
      </c>
      <c r="C293" s="1076">
        <v>1110</v>
      </c>
      <c r="D293" s="1076" t="s">
        <v>589</v>
      </c>
      <c r="E293" s="1076">
        <v>1000022797</v>
      </c>
      <c r="F293" s="1347" t="s">
        <v>625</v>
      </c>
      <c r="G293" s="1347" t="s">
        <v>573</v>
      </c>
      <c r="H293" s="1320">
        <v>2</v>
      </c>
      <c r="I293" s="1253"/>
      <c r="J293" s="1254" t="str">
        <f t="shared" si="4"/>
        <v>Included</v>
      </c>
      <c r="K293" s="1192"/>
      <c r="M293" s="1159"/>
    </row>
    <row r="294" spans="1:13" s="1171" customFormat="1" ht="86.4" customHeight="1">
      <c r="A294" s="1255">
        <v>111</v>
      </c>
      <c r="B294" s="1076">
        <v>7000015668</v>
      </c>
      <c r="C294" s="1076">
        <v>1120</v>
      </c>
      <c r="D294" s="1076" t="s">
        <v>589</v>
      </c>
      <c r="E294" s="1076">
        <v>1000028385</v>
      </c>
      <c r="F294" s="1347" t="s">
        <v>624</v>
      </c>
      <c r="G294" s="1347" t="s">
        <v>573</v>
      </c>
      <c r="H294" s="1320">
        <v>1</v>
      </c>
      <c r="I294" s="1253"/>
      <c r="J294" s="1254" t="str">
        <f t="shared" si="4"/>
        <v>Included</v>
      </c>
      <c r="K294" s="1192"/>
      <c r="M294" s="1159"/>
    </row>
    <row r="295" spans="1:13" s="1171" customFormat="1" ht="100.2" customHeight="1">
      <c r="A295" s="1255">
        <v>112</v>
      </c>
      <c r="B295" s="1076">
        <v>7000015668</v>
      </c>
      <c r="C295" s="1076">
        <v>1130</v>
      </c>
      <c r="D295" s="1076" t="s">
        <v>589</v>
      </c>
      <c r="E295" s="1076">
        <v>1000028406</v>
      </c>
      <c r="F295" s="1347" t="s">
        <v>626</v>
      </c>
      <c r="G295" s="1347" t="s">
        <v>574</v>
      </c>
      <c r="H295" s="1320">
        <v>1</v>
      </c>
      <c r="I295" s="1253"/>
      <c r="J295" s="1254" t="str">
        <f t="shared" si="4"/>
        <v>Included</v>
      </c>
      <c r="K295" s="1192"/>
      <c r="M295" s="1159"/>
    </row>
    <row r="296" spans="1:13" s="1171" customFormat="1" ht="87.6" customHeight="1">
      <c r="A296" s="1255">
        <v>113</v>
      </c>
      <c r="B296" s="1076">
        <v>7000015668</v>
      </c>
      <c r="C296" s="1076">
        <v>1140</v>
      </c>
      <c r="D296" s="1076" t="s">
        <v>589</v>
      </c>
      <c r="E296" s="1076">
        <v>1000028407</v>
      </c>
      <c r="F296" s="1347" t="s">
        <v>627</v>
      </c>
      <c r="G296" s="1347" t="s">
        <v>574</v>
      </c>
      <c r="H296" s="1320">
        <v>1</v>
      </c>
      <c r="I296" s="1253"/>
      <c r="J296" s="1254" t="str">
        <f t="shared" si="4"/>
        <v>Included</v>
      </c>
      <c r="K296" s="1192"/>
      <c r="M296" s="1159"/>
    </row>
    <row r="297" spans="1:13" s="1171" customFormat="1" ht="48" customHeight="1">
      <c r="A297" s="1255">
        <v>114</v>
      </c>
      <c r="B297" s="1076">
        <v>7000015668</v>
      </c>
      <c r="C297" s="1076">
        <v>1150</v>
      </c>
      <c r="D297" s="1076" t="s">
        <v>589</v>
      </c>
      <c r="E297" s="1076">
        <v>1000040985</v>
      </c>
      <c r="F297" s="1347" t="s">
        <v>628</v>
      </c>
      <c r="G297" s="1347" t="s">
        <v>574</v>
      </c>
      <c r="H297" s="1320">
        <v>2</v>
      </c>
      <c r="I297" s="1253"/>
      <c r="J297" s="1254" t="str">
        <f t="shared" si="4"/>
        <v>Included</v>
      </c>
      <c r="K297" s="1192"/>
      <c r="M297" s="1159"/>
    </row>
    <row r="298" spans="1:13" s="1171" customFormat="1" ht="48" customHeight="1">
      <c r="A298" s="1255">
        <v>115</v>
      </c>
      <c r="B298" s="1076">
        <v>7000015668</v>
      </c>
      <c r="C298" s="1076">
        <v>1160</v>
      </c>
      <c r="D298" s="1076" t="s">
        <v>589</v>
      </c>
      <c r="E298" s="1076">
        <v>1000002095</v>
      </c>
      <c r="F298" s="1347" t="s">
        <v>629</v>
      </c>
      <c r="G298" s="1347" t="s">
        <v>573</v>
      </c>
      <c r="H298" s="1320">
        <v>1</v>
      </c>
      <c r="I298" s="1253"/>
      <c r="J298" s="1254" t="str">
        <f t="shared" si="4"/>
        <v>Included</v>
      </c>
      <c r="K298" s="1192"/>
      <c r="M298" s="1159"/>
    </row>
    <row r="299" spans="1:13" s="1171" customFormat="1" ht="48" customHeight="1">
      <c r="A299" s="1255">
        <v>116</v>
      </c>
      <c r="B299" s="1076">
        <v>7000015668</v>
      </c>
      <c r="C299" s="1076">
        <v>1170</v>
      </c>
      <c r="D299" s="1076" t="s">
        <v>589</v>
      </c>
      <c r="E299" s="1076">
        <v>1000002094</v>
      </c>
      <c r="F299" s="1347" t="s">
        <v>630</v>
      </c>
      <c r="G299" s="1347" t="s">
        <v>573</v>
      </c>
      <c r="H299" s="1320">
        <v>2</v>
      </c>
      <c r="I299" s="1253"/>
      <c r="J299" s="1254" t="str">
        <f t="shared" si="4"/>
        <v>Included</v>
      </c>
      <c r="K299" s="1192"/>
      <c r="M299" s="1159"/>
    </row>
    <row r="300" spans="1:13" s="1171" customFormat="1" ht="48" customHeight="1">
      <c r="A300" s="1255">
        <v>117</v>
      </c>
      <c r="B300" s="1076">
        <v>7000015668</v>
      </c>
      <c r="C300" s="1076">
        <v>1180</v>
      </c>
      <c r="D300" s="1076" t="s">
        <v>589</v>
      </c>
      <c r="E300" s="1076">
        <v>1000022798</v>
      </c>
      <c r="F300" s="1347" t="s">
        <v>631</v>
      </c>
      <c r="G300" s="1347" t="s">
        <v>573</v>
      </c>
      <c r="H300" s="1320">
        <v>1</v>
      </c>
      <c r="I300" s="1253"/>
      <c r="J300" s="1254" t="str">
        <f t="shared" si="4"/>
        <v>Included</v>
      </c>
      <c r="K300" s="1192"/>
      <c r="M300" s="1159"/>
    </row>
    <row r="301" spans="1:13" s="1171" customFormat="1" ht="48" customHeight="1">
      <c r="A301" s="1255">
        <v>118</v>
      </c>
      <c r="B301" s="1076">
        <v>7000015668</v>
      </c>
      <c r="C301" s="1076">
        <v>1190</v>
      </c>
      <c r="D301" s="1076" t="s">
        <v>589</v>
      </c>
      <c r="E301" s="1076">
        <v>1000040982</v>
      </c>
      <c r="F301" s="1347" t="s">
        <v>632</v>
      </c>
      <c r="G301" s="1347" t="s">
        <v>574</v>
      </c>
      <c r="H301" s="1320">
        <v>6</v>
      </c>
      <c r="I301" s="1253"/>
      <c r="J301" s="1254" t="str">
        <f t="shared" si="4"/>
        <v>Included</v>
      </c>
      <c r="K301" s="1192"/>
      <c r="M301" s="1159"/>
    </row>
    <row r="302" spans="1:13" s="1171" customFormat="1" ht="48" customHeight="1">
      <c r="A302" s="1255">
        <v>119</v>
      </c>
      <c r="B302" s="1076">
        <v>7000015668</v>
      </c>
      <c r="C302" s="1076">
        <v>1200</v>
      </c>
      <c r="D302" s="1076" t="s">
        <v>589</v>
      </c>
      <c r="E302" s="1076">
        <v>1000020401</v>
      </c>
      <c r="F302" s="1347" t="s">
        <v>633</v>
      </c>
      <c r="G302" s="1347" t="s">
        <v>573</v>
      </c>
      <c r="H302" s="1320">
        <v>12</v>
      </c>
      <c r="I302" s="1253"/>
      <c r="J302" s="1254" t="str">
        <f t="shared" si="4"/>
        <v>Included</v>
      </c>
      <c r="K302" s="1192"/>
      <c r="M302" s="1159"/>
    </row>
    <row r="303" spans="1:13" s="1171" customFormat="1" ht="48" customHeight="1">
      <c r="A303" s="1255">
        <v>120</v>
      </c>
      <c r="B303" s="1076">
        <v>7000015668</v>
      </c>
      <c r="C303" s="1076">
        <v>1210</v>
      </c>
      <c r="D303" s="1076" t="s">
        <v>589</v>
      </c>
      <c r="E303" s="1076">
        <v>1000020375</v>
      </c>
      <c r="F303" s="1347" t="s">
        <v>611</v>
      </c>
      <c r="G303" s="1347" t="s">
        <v>573</v>
      </c>
      <c r="H303" s="1320">
        <v>12</v>
      </c>
      <c r="I303" s="1253"/>
      <c r="J303" s="1254" t="str">
        <f t="shared" si="4"/>
        <v>Included</v>
      </c>
      <c r="K303" s="1192"/>
      <c r="M303" s="1159"/>
    </row>
    <row r="304" spans="1:13" s="1171" customFormat="1" ht="90" customHeight="1">
      <c r="A304" s="1255">
        <v>121</v>
      </c>
      <c r="B304" s="1076">
        <v>7000015668</v>
      </c>
      <c r="C304" s="1076">
        <v>1220</v>
      </c>
      <c r="D304" s="1076" t="s">
        <v>589</v>
      </c>
      <c r="E304" s="1076">
        <v>1000032454</v>
      </c>
      <c r="F304" s="1347" t="s">
        <v>634</v>
      </c>
      <c r="G304" s="1347" t="s">
        <v>573</v>
      </c>
      <c r="H304" s="1320">
        <v>3</v>
      </c>
      <c r="I304" s="1253"/>
      <c r="J304" s="1254" t="str">
        <f t="shared" si="4"/>
        <v>Included</v>
      </c>
      <c r="K304" s="1192"/>
      <c r="M304" s="1159"/>
    </row>
    <row r="305" spans="1:13" s="1171" customFormat="1" ht="86.4" customHeight="1">
      <c r="A305" s="1255">
        <v>122</v>
      </c>
      <c r="B305" s="1076">
        <v>7000015668</v>
      </c>
      <c r="C305" s="1076">
        <v>1230</v>
      </c>
      <c r="D305" s="1076" t="s">
        <v>589</v>
      </c>
      <c r="E305" s="1076">
        <v>1000028389</v>
      </c>
      <c r="F305" s="1347" t="s">
        <v>635</v>
      </c>
      <c r="G305" s="1347" t="s">
        <v>573</v>
      </c>
      <c r="H305" s="1320">
        <v>1</v>
      </c>
      <c r="I305" s="1253"/>
      <c r="J305" s="1254" t="str">
        <f t="shared" si="4"/>
        <v>Included</v>
      </c>
      <c r="K305" s="1192"/>
      <c r="M305" s="1159"/>
    </row>
    <row r="306" spans="1:13" s="1171" customFormat="1" ht="48" customHeight="1">
      <c r="A306" s="1255">
        <v>123</v>
      </c>
      <c r="B306" s="1076">
        <v>7000015668</v>
      </c>
      <c r="C306" s="1076">
        <v>1240</v>
      </c>
      <c r="D306" s="1076" t="s">
        <v>589</v>
      </c>
      <c r="E306" s="1076">
        <v>1000028388</v>
      </c>
      <c r="F306" s="1347" t="s">
        <v>636</v>
      </c>
      <c r="G306" s="1347" t="s">
        <v>573</v>
      </c>
      <c r="H306" s="1320">
        <v>3</v>
      </c>
      <c r="I306" s="1253"/>
      <c r="J306" s="1254" t="str">
        <f t="shared" si="4"/>
        <v>Included</v>
      </c>
      <c r="K306" s="1192"/>
      <c r="M306" s="1159"/>
    </row>
    <row r="307" spans="1:13" s="1171" customFormat="1" ht="48" customHeight="1">
      <c r="A307" s="1255">
        <v>124</v>
      </c>
      <c r="B307" s="1076">
        <v>7000015668</v>
      </c>
      <c r="C307" s="1076">
        <v>1250</v>
      </c>
      <c r="D307" s="1076" t="s">
        <v>589</v>
      </c>
      <c r="E307" s="1076">
        <v>1000022782</v>
      </c>
      <c r="F307" s="1347" t="s">
        <v>608</v>
      </c>
      <c r="G307" s="1347" t="s">
        <v>573</v>
      </c>
      <c r="H307" s="1320">
        <v>3</v>
      </c>
      <c r="I307" s="1253"/>
      <c r="J307" s="1254" t="str">
        <f t="shared" ref="J307:J342" si="5">IF(I307=0, "Included",IF(ISERROR(H307*I307), I307, H307*I307))</f>
        <v>Included</v>
      </c>
      <c r="K307" s="1192"/>
      <c r="M307" s="1159"/>
    </row>
    <row r="308" spans="1:13" s="1171" customFormat="1" ht="73.8" customHeight="1">
      <c r="A308" s="1255">
        <v>125</v>
      </c>
      <c r="B308" s="1076">
        <v>7000015668</v>
      </c>
      <c r="C308" s="1076">
        <v>1260</v>
      </c>
      <c r="D308" s="1076" t="s">
        <v>589</v>
      </c>
      <c r="E308" s="1076">
        <v>1000040984</v>
      </c>
      <c r="F308" s="1347" t="s">
        <v>637</v>
      </c>
      <c r="G308" s="1347" t="s">
        <v>574</v>
      </c>
      <c r="H308" s="1320">
        <v>1</v>
      </c>
      <c r="I308" s="1253"/>
      <c r="J308" s="1254" t="str">
        <f t="shared" si="5"/>
        <v>Included</v>
      </c>
      <c r="K308" s="1192"/>
      <c r="M308" s="1159"/>
    </row>
    <row r="309" spans="1:13" s="1171" customFormat="1" ht="88.2" customHeight="1">
      <c r="A309" s="1255">
        <v>126</v>
      </c>
      <c r="B309" s="1076">
        <v>7000015668</v>
      </c>
      <c r="C309" s="1076">
        <v>1270</v>
      </c>
      <c r="D309" s="1076" t="s">
        <v>589</v>
      </c>
      <c r="E309" s="1076">
        <v>1000040983</v>
      </c>
      <c r="F309" s="1347" t="s">
        <v>638</v>
      </c>
      <c r="G309" s="1347" t="s">
        <v>574</v>
      </c>
      <c r="H309" s="1320">
        <v>1</v>
      </c>
      <c r="I309" s="1253"/>
      <c r="J309" s="1254" t="str">
        <f t="shared" si="5"/>
        <v>Included</v>
      </c>
      <c r="K309" s="1192"/>
      <c r="M309" s="1159"/>
    </row>
    <row r="310" spans="1:13" s="1171" customFormat="1" ht="48" customHeight="1">
      <c r="A310" s="1255">
        <v>127</v>
      </c>
      <c r="B310" s="1076">
        <v>7000015668</v>
      </c>
      <c r="C310" s="1076">
        <v>1280</v>
      </c>
      <c r="D310" s="1076" t="s">
        <v>589</v>
      </c>
      <c r="E310" s="1076">
        <v>1000004303</v>
      </c>
      <c r="F310" s="1347" t="s">
        <v>639</v>
      </c>
      <c r="G310" s="1347" t="s">
        <v>574</v>
      </c>
      <c r="H310" s="1320">
        <v>1</v>
      </c>
      <c r="I310" s="1253"/>
      <c r="J310" s="1254" t="str">
        <f t="shared" si="5"/>
        <v>Included</v>
      </c>
      <c r="K310" s="1192"/>
      <c r="M310" s="1159"/>
    </row>
    <row r="311" spans="1:13" s="1171" customFormat="1" ht="48" customHeight="1">
      <c r="A311" s="1255">
        <v>128</v>
      </c>
      <c r="B311" s="1076">
        <v>7000015668</v>
      </c>
      <c r="C311" s="1076">
        <v>1290</v>
      </c>
      <c r="D311" s="1076" t="s">
        <v>589</v>
      </c>
      <c r="E311" s="1076">
        <v>1000029987</v>
      </c>
      <c r="F311" s="1347" t="s">
        <v>640</v>
      </c>
      <c r="G311" s="1347" t="s">
        <v>581</v>
      </c>
      <c r="H311" s="1320">
        <v>50</v>
      </c>
      <c r="I311" s="1253"/>
      <c r="J311" s="1254" t="str">
        <f t="shared" si="5"/>
        <v>Included</v>
      </c>
      <c r="K311" s="1192"/>
      <c r="M311" s="1159"/>
    </row>
    <row r="312" spans="1:13" s="1171" customFormat="1" ht="48" customHeight="1">
      <c r="A312" s="1255">
        <v>129</v>
      </c>
      <c r="B312" s="1076">
        <v>7000015668</v>
      </c>
      <c r="C312" s="1076">
        <v>1300</v>
      </c>
      <c r="D312" s="1076" t="s">
        <v>589</v>
      </c>
      <c r="E312" s="1076">
        <v>1000027320</v>
      </c>
      <c r="F312" s="1347" t="s">
        <v>641</v>
      </c>
      <c r="G312" s="1347" t="s">
        <v>581</v>
      </c>
      <c r="H312" s="1320">
        <v>150</v>
      </c>
      <c r="I312" s="1253"/>
      <c r="J312" s="1254" t="str">
        <f t="shared" si="5"/>
        <v>Included</v>
      </c>
      <c r="K312" s="1192"/>
      <c r="M312" s="1159"/>
    </row>
    <row r="313" spans="1:13" s="1171" customFormat="1" ht="48" customHeight="1">
      <c r="A313" s="1255">
        <v>130</v>
      </c>
      <c r="B313" s="1076">
        <v>7000015668</v>
      </c>
      <c r="C313" s="1076">
        <v>1310</v>
      </c>
      <c r="D313" s="1076" t="s">
        <v>589</v>
      </c>
      <c r="E313" s="1076">
        <v>1000029995</v>
      </c>
      <c r="F313" s="1347" t="s">
        <v>642</v>
      </c>
      <c r="G313" s="1347" t="s">
        <v>574</v>
      </c>
      <c r="H313" s="1320">
        <v>2</v>
      </c>
      <c r="I313" s="1253"/>
      <c r="J313" s="1254" t="str">
        <f t="shared" si="5"/>
        <v>Included</v>
      </c>
      <c r="K313" s="1192"/>
      <c r="M313" s="1159"/>
    </row>
    <row r="314" spans="1:13" s="1171" customFormat="1" ht="48" customHeight="1">
      <c r="A314" s="1255">
        <v>131</v>
      </c>
      <c r="B314" s="1076">
        <v>7000015668</v>
      </c>
      <c r="C314" s="1076">
        <v>1320</v>
      </c>
      <c r="D314" s="1076" t="s">
        <v>589</v>
      </c>
      <c r="E314" s="1076">
        <v>1000029993</v>
      </c>
      <c r="F314" s="1347" t="s">
        <v>643</v>
      </c>
      <c r="G314" s="1347" t="s">
        <v>574</v>
      </c>
      <c r="H314" s="1320">
        <v>2</v>
      </c>
      <c r="I314" s="1253"/>
      <c r="J314" s="1254" t="str">
        <f t="shared" si="5"/>
        <v>Included</v>
      </c>
      <c r="K314" s="1192"/>
      <c r="M314" s="1159"/>
    </row>
    <row r="315" spans="1:13" s="1171" customFormat="1" ht="48" customHeight="1">
      <c r="A315" s="1255">
        <v>132</v>
      </c>
      <c r="B315" s="1076">
        <v>7000015668</v>
      </c>
      <c r="C315" s="1076">
        <v>1330</v>
      </c>
      <c r="D315" s="1076" t="s">
        <v>589</v>
      </c>
      <c r="E315" s="1076">
        <v>1000033216</v>
      </c>
      <c r="F315" s="1347" t="s">
        <v>644</v>
      </c>
      <c r="G315" s="1347" t="s">
        <v>574</v>
      </c>
      <c r="H315" s="1320">
        <v>3</v>
      </c>
      <c r="I315" s="1253"/>
      <c r="J315" s="1254" t="str">
        <f t="shared" si="5"/>
        <v>Included</v>
      </c>
      <c r="K315" s="1192"/>
      <c r="M315" s="1159"/>
    </row>
    <row r="316" spans="1:13" s="1171" customFormat="1" ht="48" customHeight="1">
      <c r="A316" s="1255">
        <v>133</v>
      </c>
      <c r="B316" s="1076">
        <v>7000015668</v>
      </c>
      <c r="C316" s="1076">
        <v>1340</v>
      </c>
      <c r="D316" s="1076" t="s">
        <v>589</v>
      </c>
      <c r="E316" s="1076">
        <v>1000033215</v>
      </c>
      <c r="F316" s="1347" t="s">
        <v>645</v>
      </c>
      <c r="G316" s="1347" t="s">
        <v>574</v>
      </c>
      <c r="H316" s="1320">
        <v>3</v>
      </c>
      <c r="I316" s="1253"/>
      <c r="J316" s="1254" t="str">
        <f t="shared" si="5"/>
        <v>Included</v>
      </c>
      <c r="K316" s="1192"/>
      <c r="M316" s="1159"/>
    </row>
    <row r="317" spans="1:13" s="1171" customFormat="1" ht="48" customHeight="1">
      <c r="A317" s="1255">
        <v>134</v>
      </c>
      <c r="B317" s="1076">
        <v>7000015668</v>
      </c>
      <c r="C317" s="1076">
        <v>1350</v>
      </c>
      <c r="D317" s="1076" t="s">
        <v>589</v>
      </c>
      <c r="E317" s="1076">
        <v>1000000499</v>
      </c>
      <c r="F317" s="1347" t="s">
        <v>646</v>
      </c>
      <c r="G317" s="1347" t="s">
        <v>581</v>
      </c>
      <c r="H317" s="1320">
        <v>70</v>
      </c>
      <c r="I317" s="1253"/>
      <c r="J317" s="1254" t="str">
        <f t="shared" si="5"/>
        <v>Included</v>
      </c>
      <c r="K317" s="1192"/>
      <c r="M317" s="1159"/>
    </row>
    <row r="318" spans="1:13" s="1171" customFormat="1" ht="48" customHeight="1">
      <c r="A318" s="1255">
        <v>135</v>
      </c>
      <c r="B318" s="1076">
        <v>7000015668</v>
      </c>
      <c r="C318" s="1076">
        <v>1360</v>
      </c>
      <c r="D318" s="1076" t="s">
        <v>589</v>
      </c>
      <c r="E318" s="1076">
        <v>1000000511</v>
      </c>
      <c r="F318" s="1347" t="s">
        <v>647</v>
      </c>
      <c r="G318" s="1347" t="s">
        <v>581</v>
      </c>
      <c r="H318" s="1320">
        <v>40</v>
      </c>
      <c r="I318" s="1253"/>
      <c r="J318" s="1254" t="str">
        <f t="shared" si="5"/>
        <v>Included</v>
      </c>
      <c r="K318" s="1192"/>
      <c r="M318" s="1159"/>
    </row>
    <row r="319" spans="1:13" s="1171" customFormat="1" ht="48" customHeight="1">
      <c r="A319" s="1255">
        <v>136</v>
      </c>
      <c r="B319" s="1076">
        <v>7000015668</v>
      </c>
      <c r="C319" s="1076">
        <v>1370</v>
      </c>
      <c r="D319" s="1076" t="s">
        <v>589</v>
      </c>
      <c r="E319" s="1076">
        <v>1000037127</v>
      </c>
      <c r="F319" s="1347" t="s">
        <v>648</v>
      </c>
      <c r="G319" s="1347" t="s">
        <v>581</v>
      </c>
      <c r="H319" s="1320">
        <v>20</v>
      </c>
      <c r="I319" s="1253"/>
      <c r="J319" s="1254" t="str">
        <f t="shared" si="5"/>
        <v>Included</v>
      </c>
      <c r="K319" s="1192"/>
      <c r="M319" s="1159"/>
    </row>
    <row r="320" spans="1:13" s="1171" customFormat="1" ht="48" customHeight="1">
      <c r="A320" s="1255">
        <v>137</v>
      </c>
      <c r="B320" s="1076">
        <v>7000015668</v>
      </c>
      <c r="C320" s="1076">
        <v>1380</v>
      </c>
      <c r="D320" s="1076" t="s">
        <v>589</v>
      </c>
      <c r="E320" s="1076">
        <v>1000000480</v>
      </c>
      <c r="F320" s="1347" t="s">
        <v>649</v>
      </c>
      <c r="G320" s="1347" t="s">
        <v>581</v>
      </c>
      <c r="H320" s="1320">
        <v>265</v>
      </c>
      <c r="I320" s="1253"/>
      <c r="J320" s="1254" t="str">
        <f t="shared" si="5"/>
        <v>Included</v>
      </c>
      <c r="K320" s="1192"/>
      <c r="M320" s="1159"/>
    </row>
    <row r="321" spans="1:13" s="1171" customFormat="1" ht="48" customHeight="1">
      <c r="A321" s="1255">
        <v>138</v>
      </c>
      <c r="B321" s="1076">
        <v>7000015668</v>
      </c>
      <c r="C321" s="1076">
        <v>1390</v>
      </c>
      <c r="D321" s="1076" t="s">
        <v>589</v>
      </c>
      <c r="E321" s="1076">
        <v>1000000520</v>
      </c>
      <c r="F321" s="1347" t="s">
        <v>650</v>
      </c>
      <c r="G321" s="1347" t="s">
        <v>581</v>
      </c>
      <c r="H321" s="1320">
        <v>285</v>
      </c>
      <c r="I321" s="1253"/>
      <c r="J321" s="1254" t="str">
        <f t="shared" si="5"/>
        <v>Included</v>
      </c>
      <c r="K321" s="1192"/>
      <c r="M321" s="1159"/>
    </row>
    <row r="322" spans="1:13" s="1171" customFormat="1" ht="48" customHeight="1">
      <c r="A322" s="1255">
        <v>139</v>
      </c>
      <c r="B322" s="1076">
        <v>7000015668</v>
      </c>
      <c r="C322" s="1076">
        <v>1400</v>
      </c>
      <c r="D322" s="1076" t="s">
        <v>589</v>
      </c>
      <c r="E322" s="1076">
        <v>1000000446</v>
      </c>
      <c r="F322" s="1347" t="s">
        <v>651</v>
      </c>
      <c r="G322" s="1347" t="s">
        <v>581</v>
      </c>
      <c r="H322" s="1320">
        <v>450</v>
      </c>
      <c r="I322" s="1253"/>
      <c r="J322" s="1254" t="str">
        <f t="shared" si="5"/>
        <v>Included</v>
      </c>
      <c r="K322" s="1192"/>
      <c r="M322" s="1159"/>
    </row>
    <row r="323" spans="1:13" s="1171" customFormat="1" ht="48" customHeight="1">
      <c r="A323" s="1255">
        <v>140</v>
      </c>
      <c r="B323" s="1076">
        <v>7000015668</v>
      </c>
      <c r="C323" s="1076">
        <v>1410</v>
      </c>
      <c r="D323" s="1076" t="s">
        <v>589</v>
      </c>
      <c r="E323" s="1076">
        <v>1000028413</v>
      </c>
      <c r="F323" s="1347" t="s">
        <v>652</v>
      </c>
      <c r="G323" s="1347" t="s">
        <v>653</v>
      </c>
      <c r="H323" s="1320">
        <v>1</v>
      </c>
      <c r="I323" s="1253"/>
      <c r="J323" s="1254" t="str">
        <f t="shared" si="5"/>
        <v>Included</v>
      </c>
      <c r="K323" s="1192"/>
      <c r="M323" s="1159"/>
    </row>
    <row r="324" spans="1:13" s="1171" customFormat="1" ht="48" customHeight="1">
      <c r="A324" s="1255">
        <v>141</v>
      </c>
      <c r="B324" s="1076">
        <v>7000015668</v>
      </c>
      <c r="C324" s="1076">
        <v>1420</v>
      </c>
      <c r="D324" s="1076" t="s">
        <v>589</v>
      </c>
      <c r="E324" s="1076">
        <v>1000028409</v>
      </c>
      <c r="F324" s="1347" t="s">
        <v>654</v>
      </c>
      <c r="G324" s="1347" t="s">
        <v>653</v>
      </c>
      <c r="H324" s="1320">
        <v>1</v>
      </c>
      <c r="I324" s="1253"/>
      <c r="J324" s="1254" t="str">
        <f t="shared" si="5"/>
        <v>Included</v>
      </c>
      <c r="K324" s="1192"/>
      <c r="M324" s="1159"/>
    </row>
    <row r="325" spans="1:13" s="1171" customFormat="1" ht="48" customHeight="1">
      <c r="A325" s="1255">
        <v>142</v>
      </c>
      <c r="B325" s="1076">
        <v>7000015668</v>
      </c>
      <c r="C325" s="1076">
        <v>1430</v>
      </c>
      <c r="D325" s="1076" t="s">
        <v>589</v>
      </c>
      <c r="E325" s="1076">
        <v>1000028411</v>
      </c>
      <c r="F325" s="1347" t="s">
        <v>655</v>
      </c>
      <c r="G325" s="1347" t="s">
        <v>653</v>
      </c>
      <c r="H325" s="1320">
        <v>1</v>
      </c>
      <c r="I325" s="1253"/>
      <c r="J325" s="1254" t="str">
        <f t="shared" si="5"/>
        <v>Included</v>
      </c>
      <c r="K325" s="1192"/>
      <c r="M325" s="1159"/>
    </row>
    <row r="326" spans="1:13" s="1171" customFormat="1" ht="48" customHeight="1">
      <c r="A326" s="1255">
        <v>143</v>
      </c>
      <c r="B326" s="1076">
        <v>7000015668</v>
      </c>
      <c r="C326" s="1076">
        <v>1440</v>
      </c>
      <c r="D326" s="1076" t="s">
        <v>589</v>
      </c>
      <c r="E326" s="1076">
        <v>1000028414</v>
      </c>
      <c r="F326" s="1347" t="s">
        <v>656</v>
      </c>
      <c r="G326" s="1347" t="s">
        <v>653</v>
      </c>
      <c r="H326" s="1320">
        <v>1</v>
      </c>
      <c r="I326" s="1253"/>
      <c r="J326" s="1254" t="str">
        <f t="shared" si="5"/>
        <v>Included</v>
      </c>
      <c r="K326" s="1192"/>
      <c r="M326" s="1159"/>
    </row>
    <row r="327" spans="1:13" s="1171" customFormat="1" ht="48" customHeight="1">
      <c r="A327" s="1255">
        <v>144</v>
      </c>
      <c r="B327" s="1076">
        <v>7000015668</v>
      </c>
      <c r="C327" s="1076">
        <v>1450</v>
      </c>
      <c r="D327" s="1076" t="s">
        <v>589</v>
      </c>
      <c r="E327" s="1076">
        <v>1000028410</v>
      </c>
      <c r="F327" s="1347" t="s">
        <v>657</v>
      </c>
      <c r="G327" s="1347" t="s">
        <v>653</v>
      </c>
      <c r="H327" s="1320">
        <v>1</v>
      </c>
      <c r="I327" s="1253"/>
      <c r="J327" s="1254" t="str">
        <f t="shared" si="5"/>
        <v>Included</v>
      </c>
      <c r="K327" s="1192"/>
      <c r="M327" s="1159"/>
    </row>
    <row r="328" spans="1:13" s="1171" customFormat="1" ht="48" customHeight="1">
      <c r="A328" s="1255">
        <v>145</v>
      </c>
      <c r="B328" s="1076">
        <v>7000015668</v>
      </c>
      <c r="C328" s="1076">
        <v>1460</v>
      </c>
      <c r="D328" s="1076" t="s">
        <v>589</v>
      </c>
      <c r="E328" s="1076">
        <v>1000006308</v>
      </c>
      <c r="F328" s="1347" t="s">
        <v>658</v>
      </c>
      <c r="G328" s="1347" t="s">
        <v>581</v>
      </c>
      <c r="H328" s="1320">
        <v>150</v>
      </c>
      <c r="I328" s="1253"/>
      <c r="J328" s="1254" t="str">
        <f t="shared" si="5"/>
        <v>Included</v>
      </c>
      <c r="K328" s="1192"/>
      <c r="M328" s="1159"/>
    </row>
    <row r="329" spans="1:13" s="1171" customFormat="1" ht="48" customHeight="1">
      <c r="A329" s="1255">
        <v>146</v>
      </c>
      <c r="B329" s="1076">
        <v>7000015668</v>
      </c>
      <c r="C329" s="1076">
        <v>1470</v>
      </c>
      <c r="D329" s="1076" t="s">
        <v>589</v>
      </c>
      <c r="E329" s="1076">
        <v>1000029110</v>
      </c>
      <c r="F329" s="1347" t="s">
        <v>659</v>
      </c>
      <c r="G329" s="1347" t="s">
        <v>599</v>
      </c>
      <c r="H329" s="1320">
        <v>3800</v>
      </c>
      <c r="I329" s="1253"/>
      <c r="J329" s="1254" t="str">
        <f t="shared" si="5"/>
        <v>Included</v>
      </c>
      <c r="K329" s="1192"/>
      <c r="M329" s="1159"/>
    </row>
    <row r="330" spans="1:13" s="1171" customFormat="1" ht="48" customHeight="1">
      <c r="A330" s="1255">
        <v>147</v>
      </c>
      <c r="B330" s="1076">
        <v>7000015668</v>
      </c>
      <c r="C330" s="1076">
        <v>1480</v>
      </c>
      <c r="D330" s="1076" t="s">
        <v>589</v>
      </c>
      <c r="E330" s="1076">
        <v>1000029112</v>
      </c>
      <c r="F330" s="1347" t="s">
        <v>660</v>
      </c>
      <c r="G330" s="1347" t="s">
        <v>599</v>
      </c>
      <c r="H330" s="1320">
        <v>1400</v>
      </c>
      <c r="I330" s="1253"/>
      <c r="J330" s="1254" t="str">
        <f t="shared" si="5"/>
        <v>Included</v>
      </c>
      <c r="K330" s="1192"/>
      <c r="M330" s="1159"/>
    </row>
    <row r="331" spans="1:13" s="1171" customFormat="1" ht="48" customHeight="1">
      <c r="A331" s="1255">
        <v>148</v>
      </c>
      <c r="B331" s="1076">
        <v>7000015668</v>
      </c>
      <c r="C331" s="1076">
        <v>1490</v>
      </c>
      <c r="D331" s="1076" t="s">
        <v>589</v>
      </c>
      <c r="E331" s="1076">
        <v>1000029111</v>
      </c>
      <c r="F331" s="1347" t="s">
        <v>661</v>
      </c>
      <c r="G331" s="1347" t="s">
        <v>599</v>
      </c>
      <c r="H331" s="1320">
        <v>700</v>
      </c>
      <c r="I331" s="1253"/>
      <c r="J331" s="1254" t="str">
        <f t="shared" si="5"/>
        <v>Included</v>
      </c>
      <c r="K331" s="1192"/>
      <c r="M331" s="1159"/>
    </row>
    <row r="332" spans="1:13" s="1171" customFormat="1" ht="48" customHeight="1">
      <c r="A332" s="1255">
        <v>149</v>
      </c>
      <c r="B332" s="1076">
        <v>7000015668</v>
      </c>
      <c r="C332" s="1076">
        <v>1500</v>
      </c>
      <c r="D332" s="1076" t="s">
        <v>589</v>
      </c>
      <c r="E332" s="1076">
        <v>1000025958</v>
      </c>
      <c r="F332" s="1347" t="s">
        <v>662</v>
      </c>
      <c r="G332" s="1347" t="s">
        <v>573</v>
      </c>
      <c r="H332" s="1320">
        <v>30</v>
      </c>
      <c r="I332" s="1253"/>
      <c r="J332" s="1254" t="str">
        <f t="shared" si="5"/>
        <v>Included</v>
      </c>
      <c r="K332" s="1192"/>
      <c r="M332" s="1159"/>
    </row>
    <row r="333" spans="1:13" s="1171" customFormat="1" ht="48" customHeight="1">
      <c r="A333" s="1255">
        <v>150</v>
      </c>
      <c r="B333" s="1076">
        <v>7000015668</v>
      </c>
      <c r="C333" s="1076">
        <v>1510</v>
      </c>
      <c r="D333" s="1076" t="s">
        <v>589</v>
      </c>
      <c r="E333" s="1076">
        <v>1000028395</v>
      </c>
      <c r="F333" s="1347" t="s">
        <v>663</v>
      </c>
      <c r="G333" s="1347" t="s">
        <v>574</v>
      </c>
      <c r="H333" s="1320">
        <v>20</v>
      </c>
      <c r="I333" s="1253"/>
      <c r="J333" s="1254" t="str">
        <f t="shared" si="5"/>
        <v>Included</v>
      </c>
      <c r="K333" s="1192"/>
      <c r="M333" s="1159"/>
    </row>
    <row r="334" spans="1:13" s="1171" customFormat="1" ht="48" customHeight="1">
      <c r="A334" s="1255">
        <v>151</v>
      </c>
      <c r="B334" s="1076">
        <v>7000015668</v>
      </c>
      <c r="C334" s="1076">
        <v>1520</v>
      </c>
      <c r="D334" s="1076" t="s">
        <v>589</v>
      </c>
      <c r="E334" s="1076">
        <v>1000045341</v>
      </c>
      <c r="F334" s="1347" t="s">
        <v>621</v>
      </c>
      <c r="G334" s="1347" t="s">
        <v>573</v>
      </c>
      <c r="H334" s="1320">
        <v>36</v>
      </c>
      <c r="I334" s="1253"/>
      <c r="J334" s="1254" t="str">
        <f t="shared" si="5"/>
        <v>Included</v>
      </c>
      <c r="K334" s="1192"/>
      <c r="M334" s="1159"/>
    </row>
    <row r="335" spans="1:13" s="1171" customFormat="1" ht="48" customHeight="1">
      <c r="A335" s="1255">
        <v>152</v>
      </c>
      <c r="B335" s="1076">
        <v>7000015668</v>
      </c>
      <c r="C335" s="1076">
        <v>1530</v>
      </c>
      <c r="D335" s="1076" t="s">
        <v>589</v>
      </c>
      <c r="E335" s="1076">
        <v>1000056398</v>
      </c>
      <c r="F335" s="1347" t="s">
        <v>622</v>
      </c>
      <c r="G335" s="1347" t="s">
        <v>574</v>
      </c>
      <c r="H335" s="1320">
        <v>12</v>
      </c>
      <c r="I335" s="1253"/>
      <c r="J335" s="1254" t="str">
        <f t="shared" si="5"/>
        <v>Included</v>
      </c>
      <c r="K335" s="1192"/>
      <c r="M335" s="1159"/>
    </row>
    <row r="336" spans="1:13" s="1171" customFormat="1" ht="48" customHeight="1">
      <c r="A336" s="1255">
        <v>153</v>
      </c>
      <c r="B336" s="1076">
        <v>7000015668</v>
      </c>
      <c r="C336" s="1076">
        <v>1540</v>
      </c>
      <c r="D336" s="1076" t="s">
        <v>589</v>
      </c>
      <c r="E336" s="1076">
        <v>1000028400</v>
      </c>
      <c r="F336" s="1347" t="s">
        <v>664</v>
      </c>
      <c r="G336" s="1347" t="s">
        <v>574</v>
      </c>
      <c r="H336" s="1320">
        <v>8</v>
      </c>
      <c r="I336" s="1253"/>
      <c r="J336" s="1254" t="str">
        <f t="shared" si="5"/>
        <v>Included</v>
      </c>
      <c r="K336" s="1192"/>
      <c r="M336" s="1159"/>
    </row>
    <row r="337" spans="1:13" s="1171" customFormat="1" ht="48" customHeight="1">
      <c r="A337" s="1255">
        <v>154</v>
      </c>
      <c r="B337" s="1076">
        <v>7000015668</v>
      </c>
      <c r="C337" s="1076">
        <v>1550</v>
      </c>
      <c r="D337" s="1076" t="s">
        <v>589</v>
      </c>
      <c r="E337" s="1076">
        <v>1000037002</v>
      </c>
      <c r="F337" s="1347" t="s">
        <v>665</v>
      </c>
      <c r="G337" s="1347" t="s">
        <v>577</v>
      </c>
      <c r="H337" s="1320">
        <v>5.5</v>
      </c>
      <c r="I337" s="1253"/>
      <c r="J337" s="1254" t="str">
        <f t="shared" si="5"/>
        <v>Included</v>
      </c>
      <c r="K337" s="1192"/>
      <c r="M337" s="1159"/>
    </row>
    <row r="338" spans="1:13" s="1171" customFormat="1" ht="48" customHeight="1">
      <c r="A338" s="1255">
        <v>155</v>
      </c>
      <c r="B338" s="1076">
        <v>7000015668</v>
      </c>
      <c r="C338" s="1076">
        <v>1560</v>
      </c>
      <c r="D338" s="1076" t="s">
        <v>589</v>
      </c>
      <c r="E338" s="1076">
        <v>1000040991</v>
      </c>
      <c r="F338" s="1347" t="s">
        <v>666</v>
      </c>
      <c r="G338" s="1347" t="s">
        <v>574</v>
      </c>
      <c r="H338" s="1320">
        <v>1</v>
      </c>
      <c r="I338" s="1253"/>
      <c r="J338" s="1254" t="str">
        <f t="shared" si="5"/>
        <v>Included</v>
      </c>
      <c r="K338" s="1192"/>
      <c r="M338" s="1159"/>
    </row>
    <row r="339" spans="1:13" s="1171" customFormat="1" ht="48" customHeight="1">
      <c r="A339" s="1255">
        <v>156</v>
      </c>
      <c r="B339" s="1076">
        <v>7000015668</v>
      </c>
      <c r="C339" s="1076">
        <v>1570</v>
      </c>
      <c r="D339" s="1076" t="s">
        <v>589</v>
      </c>
      <c r="E339" s="1076">
        <v>1000034279</v>
      </c>
      <c r="F339" s="1347" t="s">
        <v>667</v>
      </c>
      <c r="G339" s="1347" t="s">
        <v>573</v>
      </c>
      <c r="H339" s="1320">
        <v>1</v>
      </c>
      <c r="I339" s="1253"/>
      <c r="J339" s="1254" t="str">
        <f t="shared" si="5"/>
        <v>Included</v>
      </c>
      <c r="K339" s="1192"/>
      <c r="M339" s="1159"/>
    </row>
    <row r="340" spans="1:13" s="1171" customFormat="1" ht="48" customHeight="1">
      <c r="A340" s="1255">
        <v>157</v>
      </c>
      <c r="B340" s="1076">
        <v>7000015668</v>
      </c>
      <c r="C340" s="1076">
        <v>1580</v>
      </c>
      <c r="D340" s="1076" t="s">
        <v>589</v>
      </c>
      <c r="E340" s="1076">
        <v>1000012022</v>
      </c>
      <c r="F340" s="1347" t="s">
        <v>575</v>
      </c>
      <c r="G340" s="1347" t="s">
        <v>573</v>
      </c>
      <c r="H340" s="1320">
        <v>1</v>
      </c>
      <c r="I340" s="1253"/>
      <c r="J340" s="1254" t="str">
        <f t="shared" si="5"/>
        <v>Included</v>
      </c>
      <c r="K340" s="1192"/>
      <c r="M340" s="1159"/>
    </row>
    <row r="341" spans="1:13" s="1171" customFormat="1" ht="48" customHeight="1">
      <c r="A341" s="1255">
        <v>158</v>
      </c>
      <c r="B341" s="1076">
        <v>7000015668</v>
      </c>
      <c r="C341" s="1076">
        <v>1590</v>
      </c>
      <c r="D341" s="1076" t="s">
        <v>589</v>
      </c>
      <c r="E341" s="1076">
        <v>1000027449</v>
      </c>
      <c r="F341" s="1347" t="s">
        <v>668</v>
      </c>
      <c r="G341" s="1347" t="s">
        <v>573</v>
      </c>
      <c r="H341" s="1320">
        <v>1</v>
      </c>
      <c r="I341" s="1253"/>
      <c r="J341" s="1254" t="str">
        <f t="shared" si="5"/>
        <v>Included</v>
      </c>
      <c r="K341" s="1192"/>
      <c r="M341" s="1159"/>
    </row>
    <row r="342" spans="1:13" s="1171" customFormat="1" ht="48" customHeight="1">
      <c r="A342" s="1255">
        <v>159</v>
      </c>
      <c r="B342" s="1076">
        <v>7000015877</v>
      </c>
      <c r="C342" s="1076">
        <v>30</v>
      </c>
      <c r="D342" s="1076" t="s">
        <v>589</v>
      </c>
      <c r="E342" s="1076">
        <v>1000001948</v>
      </c>
      <c r="F342" s="1347" t="s">
        <v>777</v>
      </c>
      <c r="G342" s="1347" t="s">
        <v>573</v>
      </c>
      <c r="H342" s="1320">
        <v>1</v>
      </c>
      <c r="I342" s="1253"/>
      <c r="J342" s="1254" t="str">
        <f t="shared" si="5"/>
        <v>Included</v>
      </c>
      <c r="K342" s="1192"/>
      <c r="M342" s="1159"/>
    </row>
    <row r="343" spans="1:13" s="1171" customFormat="1" ht="48" customHeight="1">
      <c r="A343" s="1265" t="s">
        <v>740</v>
      </c>
      <c r="B343" s="1266" t="s">
        <v>786</v>
      </c>
      <c r="C343" s="1266"/>
      <c r="D343" s="1266"/>
      <c r="E343" s="1266"/>
      <c r="F343" s="1265"/>
      <c r="G343" s="1265"/>
      <c r="H343" s="1265"/>
      <c r="I343" s="1265"/>
      <c r="J343" s="1254" t="str">
        <f t="shared" ref="J343:J344" si="6">IF(I343=0, "Included",IF(ISERROR(H343*I343), I343, H343*I343))</f>
        <v>Included</v>
      </c>
      <c r="K343" s="1192"/>
      <c r="M343" s="1159"/>
    </row>
    <row r="344" spans="1:13" s="1171" customFormat="1" ht="48" customHeight="1">
      <c r="A344" s="1255">
        <v>1</v>
      </c>
      <c r="B344" s="1076">
        <v>7000015667</v>
      </c>
      <c r="C344" s="1076">
        <v>10</v>
      </c>
      <c r="D344" s="1076" t="s">
        <v>766</v>
      </c>
      <c r="E344" s="1076">
        <v>1000030866</v>
      </c>
      <c r="F344" s="1347" t="s">
        <v>772</v>
      </c>
      <c r="G344" s="1347" t="s">
        <v>576</v>
      </c>
      <c r="H344" s="1320">
        <v>40.700000000000003</v>
      </c>
      <c r="I344" s="1253"/>
      <c r="J344" s="1254" t="str">
        <f t="shared" si="6"/>
        <v>Included</v>
      </c>
      <c r="K344" s="1192"/>
      <c r="M344" s="1159"/>
    </row>
    <row r="345" spans="1:13" s="1171" customFormat="1" ht="48" customHeight="1">
      <c r="A345" s="1255">
        <v>2</v>
      </c>
      <c r="B345" s="1076">
        <v>7000015667</v>
      </c>
      <c r="C345" s="1076">
        <v>20</v>
      </c>
      <c r="D345" s="1076" t="s">
        <v>766</v>
      </c>
      <c r="E345" s="1076">
        <v>1000056011</v>
      </c>
      <c r="F345" s="1347" t="s">
        <v>591</v>
      </c>
      <c r="G345" s="1347" t="s">
        <v>573</v>
      </c>
      <c r="H345" s="1320">
        <v>463</v>
      </c>
      <c r="I345" s="1253"/>
      <c r="J345" s="1254" t="str">
        <f t="shared" ref="J345:J408" si="7">IF(I345=0, "Included",IF(ISERROR(H345*I345), I345, H345*I345))</f>
        <v>Included</v>
      </c>
      <c r="K345" s="1192"/>
      <c r="M345" s="1159"/>
    </row>
    <row r="346" spans="1:13" s="1171" customFormat="1" ht="48" customHeight="1">
      <c r="A346" s="1255">
        <v>3</v>
      </c>
      <c r="B346" s="1076">
        <v>7000015667</v>
      </c>
      <c r="C346" s="1076">
        <v>30</v>
      </c>
      <c r="D346" s="1076" t="s">
        <v>766</v>
      </c>
      <c r="E346" s="1076">
        <v>1000037908</v>
      </c>
      <c r="F346" s="1347" t="s">
        <v>592</v>
      </c>
      <c r="G346" s="1347" t="s">
        <v>573</v>
      </c>
      <c r="H346" s="1320">
        <v>60</v>
      </c>
      <c r="I346" s="1253"/>
      <c r="J346" s="1254" t="str">
        <f t="shared" si="7"/>
        <v>Included</v>
      </c>
      <c r="K346" s="1192"/>
      <c r="M346" s="1159"/>
    </row>
    <row r="347" spans="1:13" s="1171" customFormat="1" ht="48" customHeight="1">
      <c r="A347" s="1255">
        <v>4</v>
      </c>
      <c r="B347" s="1076">
        <v>7000015667</v>
      </c>
      <c r="C347" s="1076">
        <v>40</v>
      </c>
      <c r="D347" s="1076" t="s">
        <v>766</v>
      </c>
      <c r="E347" s="1076">
        <v>1000019683</v>
      </c>
      <c r="F347" s="1347" t="s">
        <v>593</v>
      </c>
      <c r="G347" s="1347" t="s">
        <v>573</v>
      </c>
      <c r="H347" s="1320">
        <v>1048</v>
      </c>
      <c r="I347" s="1253"/>
      <c r="J347" s="1254" t="str">
        <f t="shared" si="7"/>
        <v>Included</v>
      </c>
      <c r="K347" s="1192"/>
      <c r="M347" s="1159"/>
    </row>
    <row r="348" spans="1:13" s="1171" customFormat="1" ht="48" customHeight="1">
      <c r="A348" s="1255">
        <v>5</v>
      </c>
      <c r="B348" s="1076">
        <v>7000015667</v>
      </c>
      <c r="C348" s="1076">
        <v>60</v>
      </c>
      <c r="D348" s="1076" t="s">
        <v>766</v>
      </c>
      <c r="E348" s="1076">
        <v>1000022819</v>
      </c>
      <c r="F348" s="1347" t="s">
        <v>595</v>
      </c>
      <c r="G348" s="1347" t="s">
        <v>577</v>
      </c>
      <c r="H348" s="1320">
        <v>0.77800000000000002</v>
      </c>
      <c r="I348" s="1253"/>
      <c r="J348" s="1254" t="str">
        <f t="shared" si="7"/>
        <v>Included</v>
      </c>
      <c r="K348" s="1192"/>
      <c r="M348" s="1159"/>
    </row>
    <row r="349" spans="1:13" s="1171" customFormat="1" ht="48" customHeight="1">
      <c r="A349" s="1255">
        <v>6</v>
      </c>
      <c r="B349" s="1076">
        <v>7000015667</v>
      </c>
      <c r="C349" s="1076">
        <v>70</v>
      </c>
      <c r="D349" s="1076" t="s">
        <v>766</v>
      </c>
      <c r="E349" s="1076">
        <v>1000028393</v>
      </c>
      <c r="F349" s="1347" t="s">
        <v>596</v>
      </c>
      <c r="G349" s="1347" t="s">
        <v>574</v>
      </c>
      <c r="H349" s="1320">
        <v>192</v>
      </c>
      <c r="I349" s="1253"/>
      <c r="J349" s="1254" t="str">
        <f t="shared" si="7"/>
        <v>Included</v>
      </c>
      <c r="K349" s="1192"/>
      <c r="M349" s="1159"/>
    </row>
    <row r="350" spans="1:13" s="1171" customFormat="1" ht="48" customHeight="1">
      <c r="A350" s="1255">
        <v>7</v>
      </c>
      <c r="B350" s="1076">
        <v>7000015667</v>
      </c>
      <c r="C350" s="1076">
        <v>80</v>
      </c>
      <c r="D350" s="1076" t="s">
        <v>766</v>
      </c>
      <c r="E350" s="1076">
        <v>1000028419</v>
      </c>
      <c r="F350" s="1347" t="s">
        <v>597</v>
      </c>
      <c r="G350" s="1347" t="s">
        <v>574</v>
      </c>
      <c r="H350" s="1320">
        <v>81</v>
      </c>
      <c r="I350" s="1253"/>
      <c r="J350" s="1254" t="str">
        <f t="shared" si="7"/>
        <v>Included</v>
      </c>
      <c r="K350" s="1192"/>
      <c r="M350" s="1159"/>
    </row>
    <row r="351" spans="1:13" s="1171" customFormat="1" ht="48" customHeight="1">
      <c r="A351" s="1255">
        <v>8</v>
      </c>
      <c r="B351" s="1076">
        <v>7000015667</v>
      </c>
      <c r="C351" s="1076">
        <v>90</v>
      </c>
      <c r="D351" s="1076" t="s">
        <v>766</v>
      </c>
      <c r="E351" s="1076">
        <v>1000028426</v>
      </c>
      <c r="F351" s="1347" t="s">
        <v>757</v>
      </c>
      <c r="G351" s="1347" t="s">
        <v>574</v>
      </c>
      <c r="H351" s="1320">
        <v>81</v>
      </c>
      <c r="I351" s="1253"/>
      <c r="J351" s="1254" t="str">
        <f t="shared" si="7"/>
        <v>Included</v>
      </c>
      <c r="K351" s="1192"/>
      <c r="M351" s="1159"/>
    </row>
    <row r="352" spans="1:13" s="1171" customFormat="1" ht="48" customHeight="1">
      <c r="A352" s="1255">
        <v>9</v>
      </c>
      <c r="B352" s="1076">
        <v>7000015667</v>
      </c>
      <c r="C352" s="1076">
        <v>100</v>
      </c>
      <c r="D352" s="1076" t="s">
        <v>766</v>
      </c>
      <c r="E352" s="1076">
        <v>1000032343</v>
      </c>
      <c r="F352" s="1347" t="s">
        <v>598</v>
      </c>
      <c r="G352" s="1347" t="s">
        <v>599</v>
      </c>
      <c r="H352" s="1320">
        <v>362.7</v>
      </c>
      <c r="I352" s="1253"/>
      <c r="J352" s="1254" t="str">
        <f t="shared" si="7"/>
        <v>Included</v>
      </c>
      <c r="K352" s="1192"/>
      <c r="M352" s="1159"/>
    </row>
    <row r="353" spans="1:13" s="1171" customFormat="1" ht="48" customHeight="1">
      <c r="A353" s="1255">
        <v>10</v>
      </c>
      <c r="B353" s="1076">
        <v>7000015667</v>
      </c>
      <c r="C353" s="1076">
        <v>110</v>
      </c>
      <c r="D353" s="1076" t="s">
        <v>766</v>
      </c>
      <c r="E353" s="1076">
        <v>1000032344</v>
      </c>
      <c r="F353" s="1347" t="s">
        <v>600</v>
      </c>
      <c r="G353" s="1347" t="s">
        <v>599</v>
      </c>
      <c r="H353" s="1320">
        <v>37.880000000000003</v>
      </c>
      <c r="I353" s="1253"/>
      <c r="J353" s="1254" t="str">
        <f t="shared" si="7"/>
        <v>Included</v>
      </c>
      <c r="K353" s="1192"/>
      <c r="M353" s="1159"/>
    </row>
    <row r="354" spans="1:13" s="1171" customFormat="1" ht="48" customHeight="1">
      <c r="A354" s="1255">
        <v>11</v>
      </c>
      <c r="B354" s="1076">
        <v>7000015667</v>
      </c>
      <c r="C354" s="1076">
        <v>120</v>
      </c>
      <c r="D354" s="1076" t="s">
        <v>766</v>
      </c>
      <c r="E354" s="1076">
        <v>1000040990</v>
      </c>
      <c r="F354" s="1347" t="s">
        <v>741</v>
      </c>
      <c r="G354" s="1347" t="s">
        <v>573</v>
      </c>
      <c r="H354" s="1320">
        <v>1511</v>
      </c>
      <c r="I354" s="1253"/>
      <c r="J354" s="1254" t="str">
        <f t="shared" si="7"/>
        <v>Included</v>
      </c>
      <c r="K354" s="1192"/>
      <c r="M354" s="1159"/>
    </row>
    <row r="355" spans="1:13" s="1171" customFormat="1" ht="48" customHeight="1">
      <c r="A355" s="1255">
        <v>12</v>
      </c>
      <c r="B355" s="1076">
        <v>7000015732</v>
      </c>
      <c r="C355" s="1076">
        <v>50</v>
      </c>
      <c r="D355" s="1076" t="s">
        <v>766</v>
      </c>
      <c r="E355" s="1076">
        <v>1000056692</v>
      </c>
      <c r="F355" s="1347" t="s">
        <v>758</v>
      </c>
      <c r="G355" s="1347" t="s">
        <v>577</v>
      </c>
      <c r="H355" s="1320">
        <v>7.0730000000000004</v>
      </c>
      <c r="I355" s="1253"/>
      <c r="J355" s="1254" t="str">
        <f t="shared" si="7"/>
        <v>Included</v>
      </c>
      <c r="K355" s="1192"/>
      <c r="M355" s="1159"/>
    </row>
    <row r="356" spans="1:13" s="1171" customFormat="1" ht="48" customHeight="1">
      <c r="A356" s="1255">
        <v>13</v>
      </c>
      <c r="B356" s="1076">
        <v>7000015667</v>
      </c>
      <c r="C356" s="1076">
        <v>130</v>
      </c>
      <c r="D356" s="1076" t="s">
        <v>767</v>
      </c>
      <c r="E356" s="1076">
        <v>1000030866</v>
      </c>
      <c r="F356" s="1347" t="s">
        <v>772</v>
      </c>
      <c r="G356" s="1347" t="s">
        <v>576</v>
      </c>
      <c r="H356" s="1320">
        <v>18.989999999999998</v>
      </c>
      <c r="I356" s="1253"/>
      <c r="J356" s="1254" t="str">
        <f t="shared" si="7"/>
        <v>Included</v>
      </c>
      <c r="K356" s="1192"/>
      <c r="M356" s="1159"/>
    </row>
    <row r="357" spans="1:13" s="1171" customFormat="1" ht="48" customHeight="1">
      <c r="A357" s="1255">
        <v>14</v>
      </c>
      <c r="B357" s="1076">
        <v>7000015667</v>
      </c>
      <c r="C357" s="1076">
        <v>140</v>
      </c>
      <c r="D357" s="1076" t="s">
        <v>767</v>
      </c>
      <c r="E357" s="1076">
        <v>1000056011</v>
      </c>
      <c r="F357" s="1347" t="s">
        <v>591</v>
      </c>
      <c r="G357" s="1347" t="s">
        <v>573</v>
      </c>
      <c r="H357" s="1320">
        <v>108</v>
      </c>
      <c r="I357" s="1253"/>
      <c r="J357" s="1254" t="str">
        <f t="shared" si="7"/>
        <v>Included</v>
      </c>
      <c r="K357" s="1192"/>
      <c r="M357" s="1159"/>
    </row>
    <row r="358" spans="1:13" s="1171" customFormat="1" ht="48" customHeight="1">
      <c r="A358" s="1255">
        <v>15</v>
      </c>
      <c r="B358" s="1076">
        <v>7000015667</v>
      </c>
      <c r="C358" s="1076">
        <v>150</v>
      </c>
      <c r="D358" s="1076" t="s">
        <v>767</v>
      </c>
      <c r="E358" s="1076">
        <v>1000037908</v>
      </c>
      <c r="F358" s="1347" t="s">
        <v>592</v>
      </c>
      <c r="G358" s="1347" t="s">
        <v>573</v>
      </c>
      <c r="H358" s="1320">
        <v>14</v>
      </c>
      <c r="I358" s="1253"/>
      <c r="J358" s="1254" t="str">
        <f t="shared" si="7"/>
        <v>Included</v>
      </c>
      <c r="K358" s="1192"/>
      <c r="M358" s="1159"/>
    </row>
    <row r="359" spans="1:13" s="1171" customFormat="1" ht="48" customHeight="1">
      <c r="A359" s="1255">
        <v>16</v>
      </c>
      <c r="B359" s="1076">
        <v>7000015667</v>
      </c>
      <c r="C359" s="1076">
        <v>160</v>
      </c>
      <c r="D359" s="1076" t="s">
        <v>767</v>
      </c>
      <c r="E359" s="1076">
        <v>1000019683</v>
      </c>
      <c r="F359" s="1347" t="s">
        <v>593</v>
      </c>
      <c r="G359" s="1347" t="s">
        <v>573</v>
      </c>
      <c r="H359" s="1320">
        <v>489</v>
      </c>
      <c r="I359" s="1253"/>
      <c r="J359" s="1254" t="str">
        <f t="shared" si="7"/>
        <v>Included</v>
      </c>
      <c r="K359" s="1192"/>
      <c r="M359" s="1159"/>
    </row>
    <row r="360" spans="1:13" s="1171" customFormat="1" ht="48" customHeight="1">
      <c r="A360" s="1255">
        <v>17</v>
      </c>
      <c r="B360" s="1076">
        <v>7000015667</v>
      </c>
      <c r="C360" s="1076">
        <v>180</v>
      </c>
      <c r="D360" s="1076" t="s">
        <v>767</v>
      </c>
      <c r="E360" s="1076">
        <v>1000022819</v>
      </c>
      <c r="F360" s="1347" t="s">
        <v>595</v>
      </c>
      <c r="G360" s="1347" t="s">
        <v>577</v>
      </c>
      <c r="H360" s="1320">
        <v>0.18099999999999999</v>
      </c>
      <c r="I360" s="1253"/>
      <c r="J360" s="1254" t="str">
        <f t="shared" si="7"/>
        <v>Included</v>
      </c>
      <c r="K360" s="1192"/>
      <c r="M360" s="1159"/>
    </row>
    <row r="361" spans="1:13" s="1171" customFormat="1" ht="48" customHeight="1">
      <c r="A361" s="1255">
        <v>18</v>
      </c>
      <c r="B361" s="1076">
        <v>7000015667</v>
      </c>
      <c r="C361" s="1076">
        <v>190</v>
      </c>
      <c r="D361" s="1076" t="s">
        <v>767</v>
      </c>
      <c r="E361" s="1076">
        <v>1000028393</v>
      </c>
      <c r="F361" s="1347" t="s">
        <v>596</v>
      </c>
      <c r="G361" s="1347" t="s">
        <v>574</v>
      </c>
      <c r="H361" s="1320">
        <v>45</v>
      </c>
      <c r="I361" s="1253"/>
      <c r="J361" s="1254" t="str">
        <f t="shared" si="7"/>
        <v>Included</v>
      </c>
      <c r="K361" s="1192"/>
      <c r="M361" s="1159"/>
    </row>
    <row r="362" spans="1:13" s="1171" customFormat="1" ht="48" customHeight="1">
      <c r="A362" s="1255">
        <v>19</v>
      </c>
      <c r="B362" s="1076">
        <v>7000015667</v>
      </c>
      <c r="C362" s="1076">
        <v>200</v>
      </c>
      <c r="D362" s="1076" t="s">
        <v>767</v>
      </c>
      <c r="E362" s="1076">
        <v>1000028419</v>
      </c>
      <c r="F362" s="1347" t="s">
        <v>597</v>
      </c>
      <c r="G362" s="1347" t="s">
        <v>574</v>
      </c>
      <c r="H362" s="1320">
        <v>19</v>
      </c>
      <c r="I362" s="1253"/>
      <c r="J362" s="1254" t="str">
        <f t="shared" si="7"/>
        <v>Included</v>
      </c>
      <c r="K362" s="1192"/>
      <c r="M362" s="1159"/>
    </row>
    <row r="363" spans="1:13" s="1171" customFormat="1" ht="48" customHeight="1">
      <c r="A363" s="1255">
        <v>20</v>
      </c>
      <c r="B363" s="1076">
        <v>7000015667</v>
      </c>
      <c r="C363" s="1076">
        <v>210</v>
      </c>
      <c r="D363" s="1076" t="s">
        <v>767</v>
      </c>
      <c r="E363" s="1076">
        <v>1000028426</v>
      </c>
      <c r="F363" s="1347" t="s">
        <v>757</v>
      </c>
      <c r="G363" s="1347" t="s">
        <v>574</v>
      </c>
      <c r="H363" s="1320">
        <v>19</v>
      </c>
      <c r="I363" s="1253"/>
      <c r="J363" s="1254" t="str">
        <f t="shared" si="7"/>
        <v>Included</v>
      </c>
      <c r="K363" s="1192"/>
      <c r="M363" s="1159"/>
    </row>
    <row r="364" spans="1:13" s="1171" customFormat="1" ht="48" customHeight="1">
      <c r="A364" s="1255">
        <v>21</v>
      </c>
      <c r="B364" s="1076">
        <v>7000015667</v>
      </c>
      <c r="C364" s="1076">
        <v>220</v>
      </c>
      <c r="D364" s="1076" t="s">
        <v>767</v>
      </c>
      <c r="E364" s="1076">
        <v>1000032343</v>
      </c>
      <c r="F364" s="1347" t="s">
        <v>598</v>
      </c>
      <c r="G364" s="1347" t="s">
        <v>599</v>
      </c>
      <c r="H364" s="1320">
        <v>94</v>
      </c>
      <c r="I364" s="1253"/>
      <c r="J364" s="1254" t="str">
        <f t="shared" si="7"/>
        <v>Included</v>
      </c>
      <c r="K364" s="1192"/>
      <c r="M364" s="1159"/>
    </row>
    <row r="365" spans="1:13" s="1171" customFormat="1" ht="48" customHeight="1">
      <c r="A365" s="1255">
        <v>22</v>
      </c>
      <c r="B365" s="1076">
        <v>7000015667</v>
      </c>
      <c r="C365" s="1076">
        <v>230</v>
      </c>
      <c r="D365" s="1076" t="s">
        <v>767</v>
      </c>
      <c r="E365" s="1076">
        <v>1000032344</v>
      </c>
      <c r="F365" s="1347" t="s">
        <v>600</v>
      </c>
      <c r="G365" s="1347" t="s">
        <v>599</v>
      </c>
      <c r="H365" s="1320">
        <v>8.84</v>
      </c>
      <c r="I365" s="1253"/>
      <c r="J365" s="1254" t="str">
        <f t="shared" si="7"/>
        <v>Included</v>
      </c>
      <c r="K365" s="1192"/>
      <c r="M365" s="1159"/>
    </row>
    <row r="366" spans="1:13" s="1171" customFormat="1" ht="48" customHeight="1">
      <c r="A366" s="1255">
        <v>23</v>
      </c>
      <c r="B366" s="1076">
        <v>7000015667</v>
      </c>
      <c r="C366" s="1076">
        <v>240</v>
      </c>
      <c r="D366" s="1076" t="s">
        <v>767</v>
      </c>
      <c r="E366" s="1076">
        <v>1000041208</v>
      </c>
      <c r="F366" s="1347" t="s">
        <v>601</v>
      </c>
      <c r="G366" s="1347" t="s">
        <v>573</v>
      </c>
      <c r="H366" s="1320">
        <v>353</v>
      </c>
      <c r="I366" s="1253"/>
      <c r="J366" s="1254" t="str">
        <f t="shared" si="7"/>
        <v>Included</v>
      </c>
      <c r="K366" s="1192"/>
      <c r="M366" s="1159"/>
    </row>
    <row r="367" spans="1:13" s="1171" customFormat="1" ht="48" customHeight="1">
      <c r="A367" s="1255">
        <v>24</v>
      </c>
      <c r="B367" s="1076">
        <v>7000015732</v>
      </c>
      <c r="C367" s="1076">
        <v>60</v>
      </c>
      <c r="D367" s="1076" t="s">
        <v>767</v>
      </c>
      <c r="E367" s="1076">
        <v>1000056692</v>
      </c>
      <c r="F367" s="1347" t="s">
        <v>758</v>
      </c>
      <c r="G367" s="1347" t="s">
        <v>577</v>
      </c>
      <c r="H367" s="1320">
        <v>1.65</v>
      </c>
      <c r="I367" s="1253"/>
      <c r="J367" s="1254" t="str">
        <f t="shared" si="7"/>
        <v>Included</v>
      </c>
      <c r="K367" s="1192"/>
      <c r="M367" s="1159"/>
    </row>
    <row r="368" spans="1:13" s="1171" customFormat="1" ht="48" customHeight="1">
      <c r="A368" s="1255">
        <v>25</v>
      </c>
      <c r="B368" s="1076">
        <v>7000015667</v>
      </c>
      <c r="C368" s="1076">
        <v>250</v>
      </c>
      <c r="D368" s="1076" t="s">
        <v>586</v>
      </c>
      <c r="E368" s="1076">
        <v>1000030866</v>
      </c>
      <c r="F368" s="1347" t="s">
        <v>772</v>
      </c>
      <c r="G368" s="1347" t="s">
        <v>576</v>
      </c>
      <c r="H368" s="1320">
        <v>91.46</v>
      </c>
      <c r="I368" s="1253"/>
      <c r="J368" s="1254" t="str">
        <f t="shared" si="7"/>
        <v>Included</v>
      </c>
      <c r="K368" s="1192"/>
      <c r="M368" s="1159"/>
    </row>
    <row r="369" spans="1:13" s="1171" customFormat="1" ht="48" customHeight="1">
      <c r="A369" s="1255">
        <v>26</v>
      </c>
      <c r="B369" s="1076">
        <v>7000015667</v>
      </c>
      <c r="C369" s="1076">
        <v>260</v>
      </c>
      <c r="D369" s="1076" t="s">
        <v>586</v>
      </c>
      <c r="E369" s="1076">
        <v>1000037908</v>
      </c>
      <c r="F369" s="1347" t="s">
        <v>592</v>
      </c>
      <c r="G369" s="1347" t="s">
        <v>573</v>
      </c>
      <c r="H369" s="1320">
        <v>622</v>
      </c>
      <c r="I369" s="1253"/>
      <c r="J369" s="1254" t="str">
        <f t="shared" si="7"/>
        <v>Included</v>
      </c>
      <c r="K369" s="1192"/>
      <c r="M369" s="1159"/>
    </row>
    <row r="370" spans="1:13" s="1171" customFormat="1" ht="86.4" customHeight="1">
      <c r="A370" s="1255">
        <v>27</v>
      </c>
      <c r="B370" s="1076">
        <v>7000015667</v>
      </c>
      <c r="C370" s="1076">
        <v>270</v>
      </c>
      <c r="D370" s="1076" t="s">
        <v>586</v>
      </c>
      <c r="E370" s="1076">
        <v>1000022813</v>
      </c>
      <c r="F370" s="1347" t="s">
        <v>594</v>
      </c>
      <c r="G370" s="1347" t="s">
        <v>577</v>
      </c>
      <c r="H370" s="1320">
        <v>13.683999999999999</v>
      </c>
      <c r="I370" s="1253"/>
      <c r="J370" s="1254" t="str">
        <f t="shared" si="7"/>
        <v>Included</v>
      </c>
      <c r="K370" s="1192"/>
      <c r="M370" s="1159"/>
    </row>
    <row r="371" spans="1:13" s="1171" customFormat="1" ht="48" customHeight="1">
      <c r="A371" s="1255">
        <v>28</v>
      </c>
      <c r="B371" s="1076">
        <v>7000015667</v>
      </c>
      <c r="C371" s="1076">
        <v>280</v>
      </c>
      <c r="D371" s="1076" t="s">
        <v>586</v>
      </c>
      <c r="E371" s="1076">
        <v>1000022819</v>
      </c>
      <c r="F371" s="1347" t="s">
        <v>595</v>
      </c>
      <c r="G371" s="1347" t="s">
        <v>577</v>
      </c>
      <c r="H371" s="1320">
        <v>1.3680000000000001</v>
      </c>
      <c r="I371" s="1253"/>
      <c r="J371" s="1254" t="str">
        <f t="shared" si="7"/>
        <v>Included</v>
      </c>
      <c r="K371" s="1192"/>
      <c r="M371" s="1159"/>
    </row>
    <row r="372" spans="1:13" s="1171" customFormat="1" ht="48" customHeight="1">
      <c r="A372" s="1255">
        <v>29</v>
      </c>
      <c r="B372" s="1076">
        <v>7000015667</v>
      </c>
      <c r="C372" s="1076">
        <v>290</v>
      </c>
      <c r="D372" s="1076" t="s">
        <v>586</v>
      </c>
      <c r="E372" s="1076">
        <v>1000028393</v>
      </c>
      <c r="F372" s="1347" t="s">
        <v>596</v>
      </c>
      <c r="G372" s="1347" t="s">
        <v>574</v>
      </c>
      <c r="H372" s="1320">
        <v>622</v>
      </c>
      <c r="I372" s="1253"/>
      <c r="J372" s="1254" t="str">
        <f t="shared" si="7"/>
        <v>Included</v>
      </c>
      <c r="K372" s="1192"/>
      <c r="M372" s="1159"/>
    </row>
    <row r="373" spans="1:13" s="1171" customFormat="1" ht="48" customHeight="1">
      <c r="A373" s="1255">
        <v>30</v>
      </c>
      <c r="B373" s="1076">
        <v>7000015667</v>
      </c>
      <c r="C373" s="1076">
        <v>300</v>
      </c>
      <c r="D373" s="1076" t="s">
        <v>586</v>
      </c>
      <c r="E373" s="1076">
        <v>1000022781</v>
      </c>
      <c r="F373" s="1347" t="s">
        <v>759</v>
      </c>
      <c r="G373" s="1347" t="s">
        <v>574</v>
      </c>
      <c r="H373" s="1320">
        <v>296</v>
      </c>
      <c r="I373" s="1253"/>
      <c r="J373" s="1254" t="str">
        <f t="shared" si="7"/>
        <v>Included</v>
      </c>
      <c r="K373" s="1192"/>
      <c r="M373" s="1159"/>
    </row>
    <row r="374" spans="1:13" s="1171" customFormat="1" ht="48" customHeight="1">
      <c r="A374" s="1255">
        <v>31</v>
      </c>
      <c r="B374" s="1076">
        <v>7000015667</v>
      </c>
      <c r="C374" s="1076">
        <v>310</v>
      </c>
      <c r="D374" s="1076" t="s">
        <v>586</v>
      </c>
      <c r="E374" s="1076">
        <v>1000022814</v>
      </c>
      <c r="F374" s="1347" t="s">
        <v>602</v>
      </c>
      <c r="G374" s="1347" t="s">
        <v>573</v>
      </c>
      <c r="H374" s="1320">
        <v>296</v>
      </c>
      <c r="I374" s="1253"/>
      <c r="J374" s="1254" t="str">
        <f t="shared" si="7"/>
        <v>Included</v>
      </c>
      <c r="K374" s="1192"/>
      <c r="M374" s="1159"/>
    </row>
    <row r="375" spans="1:13" s="1171" customFormat="1" ht="48" customHeight="1">
      <c r="A375" s="1255">
        <v>32</v>
      </c>
      <c r="B375" s="1076">
        <v>7000015667</v>
      </c>
      <c r="C375" s="1076">
        <v>320</v>
      </c>
      <c r="D375" s="1076" t="s">
        <v>586</v>
      </c>
      <c r="E375" s="1076">
        <v>1000033893</v>
      </c>
      <c r="F375" s="1347" t="s">
        <v>603</v>
      </c>
      <c r="G375" s="1347" t="s">
        <v>577</v>
      </c>
      <c r="H375" s="1320">
        <v>1.51</v>
      </c>
      <c r="I375" s="1253"/>
      <c r="J375" s="1254" t="str">
        <f t="shared" si="7"/>
        <v>Included</v>
      </c>
      <c r="K375" s="1192"/>
      <c r="M375" s="1159"/>
    </row>
    <row r="376" spans="1:13" s="1171" customFormat="1" ht="48" customHeight="1">
      <c r="A376" s="1255">
        <v>33</v>
      </c>
      <c r="B376" s="1076">
        <v>7000015667</v>
      </c>
      <c r="C376" s="1076">
        <v>330</v>
      </c>
      <c r="D376" s="1076" t="s">
        <v>586</v>
      </c>
      <c r="E376" s="1076">
        <v>1000045302</v>
      </c>
      <c r="F376" s="1347" t="s">
        <v>604</v>
      </c>
      <c r="G376" s="1347" t="s">
        <v>577</v>
      </c>
      <c r="H376" s="1320">
        <v>0.59</v>
      </c>
      <c r="I376" s="1253"/>
      <c r="J376" s="1254" t="str">
        <f t="shared" si="7"/>
        <v>Included</v>
      </c>
      <c r="K376" s="1192"/>
      <c r="M376" s="1159"/>
    </row>
    <row r="377" spans="1:13" s="1171" customFormat="1" ht="48" customHeight="1">
      <c r="A377" s="1255">
        <v>34</v>
      </c>
      <c r="B377" s="1076">
        <v>7000015667</v>
      </c>
      <c r="C377" s="1076">
        <v>340</v>
      </c>
      <c r="D377" s="1076" t="s">
        <v>586</v>
      </c>
      <c r="E377" s="1076">
        <v>1000032344</v>
      </c>
      <c r="F377" s="1347" t="s">
        <v>600</v>
      </c>
      <c r="G377" s="1347" t="s">
        <v>599</v>
      </c>
      <c r="H377" s="1320">
        <v>460</v>
      </c>
      <c r="I377" s="1253"/>
      <c r="J377" s="1254" t="str">
        <f t="shared" si="7"/>
        <v>Included</v>
      </c>
      <c r="K377" s="1192"/>
      <c r="M377" s="1159"/>
    </row>
    <row r="378" spans="1:13" s="1171" customFormat="1" ht="48" customHeight="1">
      <c r="A378" s="1255">
        <v>35</v>
      </c>
      <c r="B378" s="1076">
        <v>7000015667</v>
      </c>
      <c r="C378" s="1076">
        <v>350</v>
      </c>
      <c r="D378" s="1076" t="s">
        <v>586</v>
      </c>
      <c r="E378" s="1076">
        <v>1000022780</v>
      </c>
      <c r="F378" s="1347" t="s">
        <v>605</v>
      </c>
      <c r="G378" s="1347" t="s">
        <v>574</v>
      </c>
      <c r="H378" s="1320">
        <v>1822</v>
      </c>
      <c r="I378" s="1253"/>
      <c r="J378" s="1254" t="str">
        <f t="shared" si="7"/>
        <v>Included</v>
      </c>
      <c r="K378" s="1192"/>
      <c r="M378" s="1159"/>
    </row>
    <row r="379" spans="1:13" s="1171" customFormat="1" ht="48" customHeight="1">
      <c r="A379" s="1255">
        <v>36</v>
      </c>
      <c r="B379" s="1076">
        <v>7000015667</v>
      </c>
      <c r="C379" s="1076">
        <v>360</v>
      </c>
      <c r="D379" s="1076" t="s">
        <v>586</v>
      </c>
      <c r="E379" s="1076">
        <v>1000056396</v>
      </c>
      <c r="F379" s="1347" t="s">
        <v>606</v>
      </c>
      <c r="G379" s="1347" t="s">
        <v>573</v>
      </c>
      <c r="H379" s="1320">
        <v>178</v>
      </c>
      <c r="I379" s="1253"/>
      <c r="J379" s="1254" t="str">
        <f t="shared" si="7"/>
        <v>Included</v>
      </c>
      <c r="K379" s="1192"/>
      <c r="M379" s="1159"/>
    </row>
    <row r="380" spans="1:13" s="1171" customFormat="1" ht="48" customHeight="1">
      <c r="A380" s="1255">
        <v>37</v>
      </c>
      <c r="B380" s="1076">
        <v>7000015667</v>
      </c>
      <c r="C380" s="1076">
        <v>370</v>
      </c>
      <c r="D380" s="1076" t="s">
        <v>586</v>
      </c>
      <c r="E380" s="1076">
        <v>1000056397</v>
      </c>
      <c r="F380" s="1347" t="s">
        <v>607</v>
      </c>
      <c r="G380" s="1347" t="s">
        <v>574</v>
      </c>
      <c r="H380" s="1320">
        <v>178</v>
      </c>
      <c r="I380" s="1253"/>
      <c r="J380" s="1254" t="str">
        <f t="shared" si="7"/>
        <v>Included</v>
      </c>
      <c r="K380" s="1192"/>
      <c r="M380" s="1159"/>
    </row>
    <row r="381" spans="1:13" s="1171" customFormat="1" ht="48" customHeight="1">
      <c r="A381" s="1255">
        <v>38</v>
      </c>
      <c r="B381" s="1076">
        <v>7000015667</v>
      </c>
      <c r="C381" s="1076">
        <v>380</v>
      </c>
      <c r="D381" s="1076" t="s">
        <v>586</v>
      </c>
      <c r="E381" s="1076">
        <v>1000017118</v>
      </c>
      <c r="F381" s="1347" t="s">
        <v>773</v>
      </c>
      <c r="G381" s="1347" t="s">
        <v>573</v>
      </c>
      <c r="H381" s="1320">
        <v>355</v>
      </c>
      <c r="I381" s="1253"/>
      <c r="J381" s="1254" t="str">
        <f t="shared" si="7"/>
        <v>Included</v>
      </c>
      <c r="K381" s="1192"/>
      <c r="M381" s="1159"/>
    </row>
    <row r="382" spans="1:13" s="1171" customFormat="1" ht="48" customHeight="1">
      <c r="A382" s="1255">
        <v>39</v>
      </c>
      <c r="B382" s="1076">
        <v>7000015667</v>
      </c>
      <c r="C382" s="1076">
        <v>390</v>
      </c>
      <c r="D382" s="1076" t="s">
        <v>769</v>
      </c>
      <c r="E382" s="1076">
        <v>1000037908</v>
      </c>
      <c r="F382" s="1347" t="s">
        <v>592</v>
      </c>
      <c r="G382" s="1347" t="s">
        <v>573</v>
      </c>
      <c r="H382" s="1320">
        <v>32</v>
      </c>
      <c r="I382" s="1253"/>
      <c r="J382" s="1254" t="str">
        <f t="shared" si="7"/>
        <v>Included</v>
      </c>
      <c r="K382" s="1192"/>
      <c r="M382" s="1159"/>
    </row>
    <row r="383" spans="1:13" s="1171" customFormat="1" ht="84" customHeight="1">
      <c r="A383" s="1255">
        <v>40</v>
      </c>
      <c r="B383" s="1076">
        <v>7000015667</v>
      </c>
      <c r="C383" s="1076">
        <v>400</v>
      </c>
      <c r="D383" s="1076" t="s">
        <v>769</v>
      </c>
      <c r="E383" s="1076">
        <v>1000022813</v>
      </c>
      <c r="F383" s="1347" t="s">
        <v>594</v>
      </c>
      <c r="G383" s="1347" t="s">
        <v>577</v>
      </c>
      <c r="H383" s="1320">
        <v>4.4400000000000004</v>
      </c>
      <c r="I383" s="1253"/>
      <c r="J383" s="1254" t="str">
        <f t="shared" si="7"/>
        <v>Included</v>
      </c>
      <c r="K383" s="1192"/>
      <c r="M383" s="1159"/>
    </row>
    <row r="384" spans="1:13" s="1171" customFormat="1" ht="48" customHeight="1">
      <c r="A384" s="1255">
        <v>41</v>
      </c>
      <c r="B384" s="1076">
        <v>7000015667</v>
      </c>
      <c r="C384" s="1076">
        <v>410</v>
      </c>
      <c r="D384" s="1076" t="s">
        <v>769</v>
      </c>
      <c r="E384" s="1076">
        <v>1000022819</v>
      </c>
      <c r="F384" s="1347" t="s">
        <v>595</v>
      </c>
      <c r="G384" s="1347" t="s">
        <v>577</v>
      </c>
      <c r="H384" s="1320">
        <v>0.57999999999999996</v>
      </c>
      <c r="I384" s="1253"/>
      <c r="J384" s="1254" t="str">
        <f t="shared" si="7"/>
        <v>Included</v>
      </c>
      <c r="K384" s="1192"/>
      <c r="M384" s="1159"/>
    </row>
    <row r="385" spans="1:13" s="1171" customFormat="1" ht="48" customHeight="1">
      <c r="A385" s="1255">
        <v>42</v>
      </c>
      <c r="B385" s="1076">
        <v>7000015667</v>
      </c>
      <c r="C385" s="1076">
        <v>420</v>
      </c>
      <c r="D385" s="1076" t="s">
        <v>769</v>
      </c>
      <c r="E385" s="1076">
        <v>1000022781</v>
      </c>
      <c r="F385" s="1347" t="s">
        <v>759</v>
      </c>
      <c r="G385" s="1347" t="s">
        <v>574</v>
      </c>
      <c r="H385" s="1320">
        <v>64</v>
      </c>
      <c r="I385" s="1253"/>
      <c r="J385" s="1254" t="str">
        <f t="shared" si="7"/>
        <v>Included</v>
      </c>
      <c r="K385" s="1192"/>
      <c r="M385" s="1159"/>
    </row>
    <row r="386" spans="1:13" s="1171" customFormat="1" ht="48" customHeight="1">
      <c r="A386" s="1255">
        <v>43</v>
      </c>
      <c r="B386" s="1076">
        <v>7000015667</v>
      </c>
      <c r="C386" s="1076">
        <v>430</v>
      </c>
      <c r="D386" s="1076" t="s">
        <v>769</v>
      </c>
      <c r="E386" s="1076">
        <v>1000022814</v>
      </c>
      <c r="F386" s="1347" t="s">
        <v>602</v>
      </c>
      <c r="G386" s="1347" t="s">
        <v>573</v>
      </c>
      <c r="H386" s="1320">
        <v>64</v>
      </c>
      <c r="I386" s="1253"/>
      <c r="J386" s="1254" t="str">
        <f t="shared" si="7"/>
        <v>Included</v>
      </c>
      <c r="K386" s="1192"/>
      <c r="M386" s="1159"/>
    </row>
    <row r="387" spans="1:13" s="1171" customFormat="1" ht="48" customHeight="1">
      <c r="A387" s="1255">
        <v>44</v>
      </c>
      <c r="B387" s="1076">
        <v>7000015667</v>
      </c>
      <c r="C387" s="1076">
        <v>440</v>
      </c>
      <c r="D387" s="1076" t="s">
        <v>769</v>
      </c>
      <c r="E387" s="1076">
        <v>1000033893</v>
      </c>
      <c r="F387" s="1347" t="s">
        <v>603</v>
      </c>
      <c r="G387" s="1347" t="s">
        <v>577</v>
      </c>
      <c r="H387" s="1320">
        <v>0.39</v>
      </c>
      <c r="I387" s="1253"/>
      <c r="J387" s="1254" t="str">
        <f t="shared" si="7"/>
        <v>Included</v>
      </c>
      <c r="K387" s="1192"/>
      <c r="M387" s="1159"/>
    </row>
    <row r="388" spans="1:13" s="1171" customFormat="1" ht="48" customHeight="1">
      <c r="A388" s="1255">
        <v>45</v>
      </c>
      <c r="B388" s="1076">
        <v>7000015667</v>
      </c>
      <c r="C388" s="1076">
        <v>450</v>
      </c>
      <c r="D388" s="1076" t="s">
        <v>769</v>
      </c>
      <c r="E388" s="1076">
        <v>1000022782</v>
      </c>
      <c r="F388" s="1347" t="s">
        <v>608</v>
      </c>
      <c r="G388" s="1347" t="s">
        <v>573</v>
      </c>
      <c r="H388" s="1320">
        <v>16</v>
      </c>
      <c r="I388" s="1253"/>
      <c r="J388" s="1254" t="str">
        <f t="shared" si="7"/>
        <v>Included</v>
      </c>
      <c r="K388" s="1192"/>
      <c r="M388" s="1159"/>
    </row>
    <row r="389" spans="1:13" s="1171" customFormat="1" ht="48" customHeight="1">
      <c r="A389" s="1255">
        <v>46</v>
      </c>
      <c r="B389" s="1076">
        <v>7000015667</v>
      </c>
      <c r="C389" s="1076">
        <v>460</v>
      </c>
      <c r="D389" s="1076" t="s">
        <v>769</v>
      </c>
      <c r="E389" s="1076">
        <v>1000032328</v>
      </c>
      <c r="F389" s="1347" t="s">
        <v>609</v>
      </c>
      <c r="G389" s="1347" t="s">
        <v>574</v>
      </c>
      <c r="H389" s="1320">
        <v>16</v>
      </c>
      <c r="I389" s="1253"/>
      <c r="J389" s="1254" t="str">
        <f t="shared" si="7"/>
        <v>Included</v>
      </c>
      <c r="K389" s="1192"/>
      <c r="M389" s="1159"/>
    </row>
    <row r="390" spans="1:13" s="1171" customFormat="1" ht="48" customHeight="1">
      <c r="A390" s="1255">
        <v>47</v>
      </c>
      <c r="B390" s="1076">
        <v>7000015667</v>
      </c>
      <c r="C390" s="1076">
        <v>470</v>
      </c>
      <c r="D390" s="1076" t="s">
        <v>769</v>
      </c>
      <c r="E390" s="1076">
        <v>1000017115</v>
      </c>
      <c r="F390" s="1347" t="s">
        <v>610</v>
      </c>
      <c r="G390" s="1347" t="s">
        <v>573</v>
      </c>
      <c r="H390" s="1320">
        <v>96</v>
      </c>
      <c r="I390" s="1253"/>
      <c r="J390" s="1254" t="str">
        <f t="shared" si="7"/>
        <v>Included</v>
      </c>
      <c r="K390" s="1192"/>
      <c r="M390" s="1159"/>
    </row>
    <row r="391" spans="1:13" s="1171" customFormat="1" ht="48" customHeight="1">
      <c r="A391" s="1255">
        <v>48</v>
      </c>
      <c r="B391" s="1076">
        <v>7000015667</v>
      </c>
      <c r="C391" s="1076">
        <v>480</v>
      </c>
      <c r="D391" s="1076" t="s">
        <v>769</v>
      </c>
      <c r="E391" s="1076">
        <v>1000028397</v>
      </c>
      <c r="F391" s="1347" t="s">
        <v>774</v>
      </c>
      <c r="G391" s="1347" t="s">
        <v>573</v>
      </c>
      <c r="H391" s="1320">
        <v>16</v>
      </c>
      <c r="I391" s="1253"/>
      <c r="J391" s="1254" t="str">
        <f t="shared" si="7"/>
        <v>Included</v>
      </c>
      <c r="K391" s="1192"/>
      <c r="M391" s="1159"/>
    </row>
    <row r="392" spans="1:13" s="1171" customFormat="1" ht="48" customHeight="1">
      <c r="A392" s="1255">
        <v>49</v>
      </c>
      <c r="B392" s="1076">
        <v>7000015667</v>
      </c>
      <c r="C392" s="1076">
        <v>490</v>
      </c>
      <c r="D392" s="1076" t="s">
        <v>769</v>
      </c>
      <c r="E392" s="1076">
        <v>1000028422</v>
      </c>
      <c r="F392" s="1347" t="s">
        <v>775</v>
      </c>
      <c r="G392" s="1347" t="s">
        <v>573</v>
      </c>
      <c r="H392" s="1320">
        <v>16</v>
      </c>
      <c r="I392" s="1253"/>
      <c r="J392" s="1254" t="str">
        <f t="shared" si="7"/>
        <v>Included</v>
      </c>
      <c r="K392" s="1192"/>
      <c r="M392" s="1159"/>
    </row>
    <row r="393" spans="1:13" s="1171" customFormat="1" ht="48" customHeight="1">
      <c r="A393" s="1255">
        <v>50</v>
      </c>
      <c r="B393" s="1076">
        <v>7000015667</v>
      </c>
      <c r="C393" s="1076">
        <v>500</v>
      </c>
      <c r="D393" s="1076" t="s">
        <v>769</v>
      </c>
      <c r="E393" s="1076">
        <v>1000020375</v>
      </c>
      <c r="F393" s="1347" t="s">
        <v>611</v>
      </c>
      <c r="G393" s="1347" t="s">
        <v>573</v>
      </c>
      <c r="H393" s="1320">
        <v>48</v>
      </c>
      <c r="I393" s="1253"/>
      <c r="J393" s="1254" t="str">
        <f t="shared" si="7"/>
        <v>Included</v>
      </c>
      <c r="K393" s="1192"/>
      <c r="M393" s="1159"/>
    </row>
    <row r="394" spans="1:13" s="1171" customFormat="1" ht="48" customHeight="1">
      <c r="A394" s="1255">
        <v>51</v>
      </c>
      <c r="B394" s="1076">
        <v>7000015667</v>
      </c>
      <c r="C394" s="1076">
        <v>510</v>
      </c>
      <c r="D394" s="1076" t="s">
        <v>769</v>
      </c>
      <c r="E394" s="1076">
        <v>1000028403</v>
      </c>
      <c r="F394" s="1347" t="s">
        <v>612</v>
      </c>
      <c r="G394" s="1347" t="s">
        <v>573</v>
      </c>
      <c r="H394" s="1320">
        <v>48</v>
      </c>
      <c r="I394" s="1253"/>
      <c r="J394" s="1254" t="str">
        <f t="shared" si="7"/>
        <v>Included</v>
      </c>
      <c r="K394" s="1192"/>
      <c r="M394" s="1159"/>
    </row>
    <row r="395" spans="1:13" s="1171" customFormat="1" ht="48" customHeight="1">
      <c r="A395" s="1255">
        <v>52</v>
      </c>
      <c r="B395" s="1076">
        <v>7000015667</v>
      </c>
      <c r="C395" s="1076">
        <v>520</v>
      </c>
      <c r="D395" s="1076" t="s">
        <v>769</v>
      </c>
      <c r="E395" s="1076">
        <v>4000000162</v>
      </c>
      <c r="F395" s="1347" t="s">
        <v>776</v>
      </c>
      <c r="G395" s="1347" t="s">
        <v>581</v>
      </c>
      <c r="H395" s="1320">
        <v>0.08</v>
      </c>
      <c r="I395" s="1253"/>
      <c r="J395" s="1254" t="str">
        <f t="shared" si="7"/>
        <v>Included</v>
      </c>
      <c r="K395" s="1192"/>
      <c r="M395" s="1159"/>
    </row>
    <row r="396" spans="1:13" s="1171" customFormat="1" ht="48" customHeight="1">
      <c r="A396" s="1255">
        <v>53</v>
      </c>
      <c r="B396" s="1076">
        <v>7000015667</v>
      </c>
      <c r="C396" s="1076">
        <v>530</v>
      </c>
      <c r="D396" s="1076" t="s">
        <v>769</v>
      </c>
      <c r="E396" s="1076">
        <v>1000040978</v>
      </c>
      <c r="F396" s="1347" t="s">
        <v>613</v>
      </c>
      <c r="G396" s="1347" t="s">
        <v>581</v>
      </c>
      <c r="H396" s="1320">
        <v>960</v>
      </c>
      <c r="I396" s="1253"/>
      <c r="J396" s="1254" t="str">
        <f t="shared" si="7"/>
        <v>Included</v>
      </c>
      <c r="K396" s="1192"/>
      <c r="M396" s="1159"/>
    </row>
    <row r="397" spans="1:13" s="1171" customFormat="1" ht="48" customHeight="1">
      <c r="A397" s="1255">
        <v>54</v>
      </c>
      <c r="B397" s="1076">
        <v>7000015667</v>
      </c>
      <c r="C397" s="1076">
        <v>540</v>
      </c>
      <c r="D397" s="1076" t="s">
        <v>769</v>
      </c>
      <c r="E397" s="1076">
        <v>1000032342</v>
      </c>
      <c r="F397" s="1347" t="s">
        <v>614</v>
      </c>
      <c r="G397" s="1347" t="s">
        <v>599</v>
      </c>
      <c r="H397" s="1320">
        <v>320</v>
      </c>
      <c r="I397" s="1253"/>
      <c r="J397" s="1254" t="str">
        <f t="shared" si="7"/>
        <v>Included</v>
      </c>
      <c r="K397" s="1192"/>
      <c r="M397" s="1159"/>
    </row>
    <row r="398" spans="1:13" s="1171" customFormat="1" ht="48" customHeight="1">
      <c r="A398" s="1255">
        <v>55</v>
      </c>
      <c r="B398" s="1076">
        <v>7000015667</v>
      </c>
      <c r="C398" s="1076">
        <v>550</v>
      </c>
      <c r="D398" s="1076" t="s">
        <v>769</v>
      </c>
      <c r="E398" s="1076">
        <v>1000056396</v>
      </c>
      <c r="F398" s="1347" t="s">
        <v>606</v>
      </c>
      <c r="G398" s="1347" t="s">
        <v>573</v>
      </c>
      <c r="H398" s="1320">
        <v>48</v>
      </c>
      <c r="I398" s="1253"/>
      <c r="J398" s="1254" t="str">
        <f t="shared" si="7"/>
        <v>Included</v>
      </c>
      <c r="K398" s="1192"/>
      <c r="M398" s="1159"/>
    </row>
    <row r="399" spans="1:13" s="1171" customFormat="1" ht="48" customHeight="1">
      <c r="A399" s="1255">
        <v>56</v>
      </c>
      <c r="B399" s="1076">
        <v>7000015667</v>
      </c>
      <c r="C399" s="1076">
        <v>560</v>
      </c>
      <c r="D399" s="1076" t="s">
        <v>769</v>
      </c>
      <c r="E399" s="1076">
        <v>1000056397</v>
      </c>
      <c r="F399" s="1347" t="s">
        <v>607</v>
      </c>
      <c r="G399" s="1347" t="s">
        <v>574</v>
      </c>
      <c r="H399" s="1320">
        <v>48</v>
      </c>
      <c r="I399" s="1253"/>
      <c r="J399" s="1254" t="str">
        <f t="shared" si="7"/>
        <v>Included</v>
      </c>
      <c r="K399" s="1192"/>
      <c r="M399" s="1159"/>
    </row>
    <row r="400" spans="1:13" s="1171" customFormat="1" ht="48" customHeight="1">
      <c r="A400" s="1255">
        <v>57</v>
      </c>
      <c r="B400" s="1076">
        <v>7000015667</v>
      </c>
      <c r="C400" s="1076">
        <v>570</v>
      </c>
      <c r="D400" s="1076" t="s">
        <v>737</v>
      </c>
      <c r="E400" s="1076">
        <v>1000022800</v>
      </c>
      <c r="F400" s="1347" t="s">
        <v>615</v>
      </c>
      <c r="G400" s="1347" t="s">
        <v>573</v>
      </c>
      <c r="H400" s="1320">
        <v>1</v>
      </c>
      <c r="I400" s="1253"/>
      <c r="J400" s="1254" t="str">
        <f t="shared" si="7"/>
        <v>Included</v>
      </c>
      <c r="K400" s="1192"/>
      <c r="M400" s="1159"/>
    </row>
    <row r="401" spans="1:13" s="1171" customFormat="1" ht="48" customHeight="1">
      <c r="A401" s="1255">
        <v>58</v>
      </c>
      <c r="B401" s="1076">
        <v>7000015667</v>
      </c>
      <c r="C401" s="1076">
        <v>580</v>
      </c>
      <c r="D401" s="1076" t="s">
        <v>737</v>
      </c>
      <c r="E401" s="1076">
        <v>1000022765</v>
      </c>
      <c r="F401" s="1347" t="s">
        <v>742</v>
      </c>
      <c r="G401" s="1347" t="s">
        <v>573</v>
      </c>
      <c r="H401" s="1320">
        <v>2</v>
      </c>
      <c r="I401" s="1253"/>
      <c r="J401" s="1254" t="str">
        <f t="shared" si="7"/>
        <v>Included</v>
      </c>
      <c r="K401" s="1192"/>
      <c r="M401" s="1159"/>
    </row>
    <row r="402" spans="1:13" s="1171" customFormat="1" ht="48" customHeight="1">
      <c r="A402" s="1255">
        <v>59</v>
      </c>
      <c r="B402" s="1076">
        <v>7000015667</v>
      </c>
      <c r="C402" s="1076">
        <v>590</v>
      </c>
      <c r="D402" s="1076" t="s">
        <v>782</v>
      </c>
      <c r="E402" s="1076">
        <v>1000030866</v>
      </c>
      <c r="F402" s="1347" t="s">
        <v>772</v>
      </c>
      <c r="G402" s="1347" t="s">
        <v>576</v>
      </c>
      <c r="H402" s="1320">
        <v>8.5</v>
      </c>
      <c r="I402" s="1253"/>
      <c r="J402" s="1254" t="str">
        <f t="shared" si="7"/>
        <v>Included</v>
      </c>
      <c r="K402" s="1192"/>
      <c r="M402" s="1159"/>
    </row>
    <row r="403" spans="1:13" s="1171" customFormat="1" ht="48" customHeight="1">
      <c r="A403" s="1255">
        <v>60</v>
      </c>
      <c r="B403" s="1076">
        <v>7000015667</v>
      </c>
      <c r="C403" s="1076">
        <v>600</v>
      </c>
      <c r="D403" s="1076" t="s">
        <v>770</v>
      </c>
      <c r="E403" s="1076">
        <v>1000030866</v>
      </c>
      <c r="F403" s="1347" t="s">
        <v>772</v>
      </c>
      <c r="G403" s="1347" t="s">
        <v>576</v>
      </c>
      <c r="H403" s="1320">
        <v>47</v>
      </c>
      <c r="I403" s="1253"/>
      <c r="J403" s="1254" t="str">
        <f t="shared" si="7"/>
        <v>Included</v>
      </c>
      <c r="K403" s="1192"/>
      <c r="M403" s="1159"/>
    </row>
    <row r="404" spans="1:13" s="1171" customFormat="1" ht="48" customHeight="1">
      <c r="A404" s="1255">
        <v>61</v>
      </c>
      <c r="B404" s="1076">
        <v>7000015667</v>
      </c>
      <c r="C404" s="1076">
        <v>610</v>
      </c>
      <c r="D404" s="1076" t="s">
        <v>770</v>
      </c>
      <c r="E404" s="1076">
        <v>1000030862</v>
      </c>
      <c r="F404" s="1347" t="s">
        <v>590</v>
      </c>
      <c r="G404" s="1347" t="s">
        <v>576</v>
      </c>
      <c r="H404" s="1320">
        <v>6.1</v>
      </c>
      <c r="I404" s="1253"/>
      <c r="J404" s="1254" t="str">
        <f t="shared" si="7"/>
        <v>Included</v>
      </c>
      <c r="K404" s="1192"/>
      <c r="M404" s="1159"/>
    </row>
    <row r="405" spans="1:13" s="1171" customFormat="1" ht="48" customHeight="1">
      <c r="A405" s="1255">
        <v>62</v>
      </c>
      <c r="B405" s="1076">
        <v>7000015667</v>
      </c>
      <c r="C405" s="1076">
        <v>620</v>
      </c>
      <c r="D405" s="1076" t="s">
        <v>739</v>
      </c>
      <c r="E405" s="1076">
        <v>1000000558</v>
      </c>
      <c r="F405" s="1347" t="s">
        <v>743</v>
      </c>
      <c r="G405" s="1347" t="s">
        <v>573</v>
      </c>
      <c r="H405" s="1320">
        <v>1</v>
      </c>
      <c r="I405" s="1253"/>
      <c r="J405" s="1254" t="str">
        <f t="shared" si="7"/>
        <v>Included</v>
      </c>
      <c r="K405" s="1192"/>
      <c r="M405" s="1159"/>
    </row>
    <row r="406" spans="1:13" s="1171" customFormat="1" ht="48" customHeight="1">
      <c r="A406" s="1255">
        <v>63</v>
      </c>
      <c r="B406" s="1076">
        <v>7000015667</v>
      </c>
      <c r="C406" s="1076">
        <v>630</v>
      </c>
      <c r="D406" s="1076" t="s">
        <v>739</v>
      </c>
      <c r="E406" s="1076">
        <v>1000037908</v>
      </c>
      <c r="F406" s="1347" t="s">
        <v>592</v>
      </c>
      <c r="G406" s="1347" t="s">
        <v>573</v>
      </c>
      <c r="H406" s="1320">
        <v>4</v>
      </c>
      <c r="I406" s="1253"/>
      <c r="J406" s="1254" t="str">
        <f t="shared" si="7"/>
        <v>Included</v>
      </c>
      <c r="K406" s="1192"/>
      <c r="M406" s="1159"/>
    </row>
    <row r="407" spans="1:13" s="1171" customFormat="1" ht="80.400000000000006" customHeight="1">
      <c r="A407" s="1255">
        <v>64</v>
      </c>
      <c r="B407" s="1076">
        <v>7000015667</v>
      </c>
      <c r="C407" s="1076">
        <v>640</v>
      </c>
      <c r="D407" s="1076" t="s">
        <v>739</v>
      </c>
      <c r="E407" s="1076">
        <v>1000028407</v>
      </c>
      <c r="F407" s="1347" t="s">
        <v>627</v>
      </c>
      <c r="G407" s="1347" t="s">
        <v>574</v>
      </c>
      <c r="H407" s="1320">
        <v>1</v>
      </c>
      <c r="I407" s="1253"/>
      <c r="J407" s="1254" t="str">
        <f t="shared" si="7"/>
        <v>Included</v>
      </c>
      <c r="K407" s="1192"/>
      <c r="M407" s="1159"/>
    </row>
    <row r="408" spans="1:13" s="1171" customFormat="1" ht="100.2" customHeight="1">
      <c r="A408" s="1255">
        <v>65</v>
      </c>
      <c r="B408" s="1076">
        <v>7000015667</v>
      </c>
      <c r="C408" s="1076">
        <v>650</v>
      </c>
      <c r="D408" s="1076" t="s">
        <v>739</v>
      </c>
      <c r="E408" s="1076">
        <v>1000056010</v>
      </c>
      <c r="F408" s="1347" t="s">
        <v>744</v>
      </c>
      <c r="G408" s="1347" t="s">
        <v>574</v>
      </c>
      <c r="H408" s="1320">
        <v>3</v>
      </c>
      <c r="I408" s="1253"/>
      <c r="J408" s="1254" t="str">
        <f t="shared" si="7"/>
        <v>Included</v>
      </c>
      <c r="K408" s="1192"/>
      <c r="M408" s="1159"/>
    </row>
    <row r="409" spans="1:13" s="1171" customFormat="1" ht="48" customHeight="1">
      <c r="A409" s="1255">
        <v>66</v>
      </c>
      <c r="B409" s="1076">
        <v>7000015667</v>
      </c>
      <c r="C409" s="1076">
        <v>660</v>
      </c>
      <c r="D409" s="1076" t="s">
        <v>739</v>
      </c>
      <c r="E409" s="1076">
        <v>1000020401</v>
      </c>
      <c r="F409" s="1347" t="s">
        <v>633</v>
      </c>
      <c r="G409" s="1347" t="s">
        <v>573</v>
      </c>
      <c r="H409" s="1320">
        <v>3</v>
      </c>
      <c r="I409" s="1253"/>
      <c r="J409" s="1254" t="str">
        <f t="shared" ref="J409:J466" si="8">IF(I409=0, "Included",IF(ISERROR(H409*I409), I409, H409*I409))</f>
        <v>Included</v>
      </c>
      <c r="K409" s="1192"/>
      <c r="M409" s="1159"/>
    </row>
    <row r="410" spans="1:13" s="1171" customFormat="1" ht="48" customHeight="1">
      <c r="A410" s="1255">
        <v>67</v>
      </c>
      <c r="B410" s="1076">
        <v>7000015667</v>
      </c>
      <c r="C410" s="1076">
        <v>670</v>
      </c>
      <c r="D410" s="1076" t="s">
        <v>739</v>
      </c>
      <c r="E410" s="1076">
        <v>1000020375</v>
      </c>
      <c r="F410" s="1347" t="s">
        <v>611</v>
      </c>
      <c r="G410" s="1347" t="s">
        <v>573</v>
      </c>
      <c r="H410" s="1320">
        <v>9</v>
      </c>
      <c r="I410" s="1253"/>
      <c r="J410" s="1254" t="str">
        <f t="shared" si="8"/>
        <v>Included</v>
      </c>
      <c r="K410" s="1192"/>
      <c r="M410" s="1159"/>
    </row>
    <row r="411" spans="1:13" s="1171" customFormat="1" ht="48" customHeight="1">
      <c r="A411" s="1255">
        <v>68</v>
      </c>
      <c r="B411" s="1076">
        <v>7000015667</v>
      </c>
      <c r="C411" s="1076">
        <v>680</v>
      </c>
      <c r="D411" s="1076" t="s">
        <v>739</v>
      </c>
      <c r="E411" s="1076">
        <v>1000028388</v>
      </c>
      <c r="F411" s="1347" t="s">
        <v>636</v>
      </c>
      <c r="G411" s="1347" t="s">
        <v>573</v>
      </c>
      <c r="H411" s="1320">
        <v>2</v>
      </c>
      <c r="I411" s="1253"/>
      <c r="J411" s="1254" t="str">
        <f t="shared" si="8"/>
        <v>Included</v>
      </c>
      <c r="K411" s="1192"/>
      <c r="M411" s="1159"/>
    </row>
    <row r="412" spans="1:13" s="1171" customFormat="1" ht="48" customHeight="1">
      <c r="A412" s="1255">
        <v>69</v>
      </c>
      <c r="B412" s="1076">
        <v>7000015667</v>
      </c>
      <c r="C412" s="1076">
        <v>690</v>
      </c>
      <c r="D412" s="1076" t="s">
        <v>739</v>
      </c>
      <c r="E412" s="1076">
        <v>1000022782</v>
      </c>
      <c r="F412" s="1347" t="s">
        <v>608</v>
      </c>
      <c r="G412" s="1347" t="s">
        <v>573</v>
      </c>
      <c r="H412" s="1320">
        <v>2</v>
      </c>
      <c r="I412" s="1253"/>
      <c r="J412" s="1254" t="str">
        <f t="shared" si="8"/>
        <v>Included</v>
      </c>
      <c r="K412" s="1192"/>
      <c r="M412" s="1159"/>
    </row>
    <row r="413" spans="1:13" s="1171" customFormat="1" ht="48" customHeight="1">
      <c r="A413" s="1255">
        <v>70</v>
      </c>
      <c r="B413" s="1076">
        <v>7000015667</v>
      </c>
      <c r="C413" s="1076">
        <v>700</v>
      </c>
      <c r="D413" s="1076" t="s">
        <v>739</v>
      </c>
      <c r="E413" s="1076">
        <v>1000029987</v>
      </c>
      <c r="F413" s="1347" t="s">
        <v>640</v>
      </c>
      <c r="G413" s="1347" t="s">
        <v>581</v>
      </c>
      <c r="H413" s="1320">
        <v>50</v>
      </c>
      <c r="I413" s="1253"/>
      <c r="J413" s="1254" t="str">
        <f t="shared" si="8"/>
        <v>Included</v>
      </c>
      <c r="K413" s="1192"/>
      <c r="M413" s="1159"/>
    </row>
    <row r="414" spans="1:13" s="1171" customFormat="1" ht="48" customHeight="1">
      <c r="A414" s="1255">
        <v>71</v>
      </c>
      <c r="B414" s="1076">
        <v>7000015667</v>
      </c>
      <c r="C414" s="1076">
        <v>710</v>
      </c>
      <c r="D414" s="1076" t="s">
        <v>739</v>
      </c>
      <c r="E414" s="1076">
        <v>1000027320</v>
      </c>
      <c r="F414" s="1347" t="s">
        <v>641</v>
      </c>
      <c r="G414" s="1347" t="s">
        <v>581</v>
      </c>
      <c r="H414" s="1320">
        <v>100</v>
      </c>
      <c r="I414" s="1253"/>
      <c r="J414" s="1254" t="str">
        <f t="shared" si="8"/>
        <v>Included</v>
      </c>
      <c r="K414" s="1192"/>
      <c r="M414" s="1159"/>
    </row>
    <row r="415" spans="1:13" s="1171" customFormat="1" ht="48" customHeight="1">
      <c r="A415" s="1255">
        <v>72</v>
      </c>
      <c r="B415" s="1076">
        <v>7000015667</v>
      </c>
      <c r="C415" s="1076">
        <v>720</v>
      </c>
      <c r="D415" s="1076" t="s">
        <v>739</v>
      </c>
      <c r="E415" s="1076">
        <v>1000029112</v>
      </c>
      <c r="F415" s="1347" t="s">
        <v>660</v>
      </c>
      <c r="G415" s="1347" t="s">
        <v>599</v>
      </c>
      <c r="H415" s="1320">
        <v>120</v>
      </c>
      <c r="I415" s="1253"/>
      <c r="J415" s="1254" t="str">
        <f t="shared" si="8"/>
        <v>Included</v>
      </c>
      <c r="K415" s="1192"/>
      <c r="M415" s="1159"/>
    </row>
    <row r="416" spans="1:13" s="1171" customFormat="1" ht="48" customHeight="1">
      <c r="A416" s="1255">
        <v>73</v>
      </c>
      <c r="B416" s="1076">
        <v>7000015667</v>
      </c>
      <c r="C416" s="1076">
        <v>730</v>
      </c>
      <c r="D416" s="1076" t="s">
        <v>739</v>
      </c>
      <c r="E416" s="1076">
        <v>1000029111</v>
      </c>
      <c r="F416" s="1347" t="s">
        <v>661</v>
      </c>
      <c r="G416" s="1347" t="s">
        <v>599</v>
      </c>
      <c r="H416" s="1320">
        <v>30</v>
      </c>
      <c r="I416" s="1253"/>
      <c r="J416" s="1254" t="str">
        <f t="shared" si="8"/>
        <v>Included</v>
      </c>
      <c r="K416" s="1192"/>
      <c r="M416" s="1159"/>
    </row>
    <row r="417" spans="1:13" s="1171" customFormat="1" ht="48" customHeight="1">
      <c r="A417" s="1255">
        <v>74</v>
      </c>
      <c r="B417" s="1076">
        <v>7000015732</v>
      </c>
      <c r="C417" s="1076">
        <v>10</v>
      </c>
      <c r="D417" s="1076" t="s">
        <v>739</v>
      </c>
      <c r="E417" s="1076">
        <v>1000029995</v>
      </c>
      <c r="F417" s="1347" t="s">
        <v>642</v>
      </c>
      <c r="G417" s="1347" t="s">
        <v>574</v>
      </c>
      <c r="H417" s="1320">
        <v>2</v>
      </c>
      <c r="I417" s="1253"/>
      <c r="J417" s="1254" t="str">
        <f t="shared" si="8"/>
        <v>Included</v>
      </c>
      <c r="K417" s="1192"/>
      <c r="M417" s="1159"/>
    </row>
    <row r="418" spans="1:13" s="1171" customFormat="1" ht="48" customHeight="1">
      <c r="A418" s="1255">
        <v>75</v>
      </c>
      <c r="B418" s="1076">
        <v>7000015732</v>
      </c>
      <c r="C418" s="1076">
        <v>20</v>
      </c>
      <c r="D418" s="1076" t="s">
        <v>739</v>
      </c>
      <c r="E418" s="1076">
        <v>1000029993</v>
      </c>
      <c r="F418" s="1347" t="s">
        <v>643</v>
      </c>
      <c r="G418" s="1347" t="s">
        <v>574</v>
      </c>
      <c r="H418" s="1320">
        <v>2</v>
      </c>
      <c r="I418" s="1253"/>
      <c r="J418" s="1254" t="str">
        <f t="shared" si="8"/>
        <v>Included</v>
      </c>
      <c r="K418" s="1192"/>
      <c r="M418" s="1159"/>
    </row>
    <row r="419" spans="1:13" s="1171" customFormat="1" ht="48" customHeight="1">
      <c r="A419" s="1255">
        <v>76</v>
      </c>
      <c r="B419" s="1076">
        <v>7000015732</v>
      </c>
      <c r="C419" s="1076">
        <v>30</v>
      </c>
      <c r="D419" s="1076" t="s">
        <v>739</v>
      </c>
      <c r="E419" s="1076">
        <v>1000033216</v>
      </c>
      <c r="F419" s="1347" t="s">
        <v>644</v>
      </c>
      <c r="G419" s="1347" t="s">
        <v>574</v>
      </c>
      <c r="H419" s="1320">
        <v>1</v>
      </c>
      <c r="I419" s="1253"/>
      <c r="J419" s="1254" t="str">
        <f t="shared" si="8"/>
        <v>Included</v>
      </c>
      <c r="K419" s="1192"/>
      <c r="M419" s="1159"/>
    </row>
    <row r="420" spans="1:13" s="1171" customFormat="1" ht="48" customHeight="1">
      <c r="A420" s="1255">
        <v>77</v>
      </c>
      <c r="B420" s="1076">
        <v>7000015732</v>
      </c>
      <c r="C420" s="1076">
        <v>40</v>
      </c>
      <c r="D420" s="1076" t="s">
        <v>739</v>
      </c>
      <c r="E420" s="1076">
        <v>1000033215</v>
      </c>
      <c r="F420" s="1347" t="s">
        <v>645</v>
      </c>
      <c r="G420" s="1347" t="s">
        <v>574</v>
      </c>
      <c r="H420" s="1320">
        <v>1</v>
      </c>
      <c r="I420" s="1253"/>
      <c r="J420" s="1254" t="str">
        <f t="shared" si="8"/>
        <v>Included</v>
      </c>
      <c r="K420" s="1192"/>
      <c r="M420" s="1159"/>
    </row>
    <row r="421" spans="1:13" s="1171" customFormat="1" ht="48" customHeight="1">
      <c r="A421" s="1255">
        <v>78</v>
      </c>
      <c r="B421" s="1076">
        <v>7000015667</v>
      </c>
      <c r="C421" s="1076">
        <v>750</v>
      </c>
      <c r="D421" s="1076" t="s">
        <v>783</v>
      </c>
      <c r="E421" s="1076">
        <v>1000037908</v>
      </c>
      <c r="F421" s="1347" t="s">
        <v>592</v>
      </c>
      <c r="G421" s="1347" t="s">
        <v>573</v>
      </c>
      <c r="H421" s="1320">
        <v>10</v>
      </c>
      <c r="I421" s="1253"/>
      <c r="J421" s="1254" t="str">
        <f t="shared" si="8"/>
        <v>Included</v>
      </c>
      <c r="K421" s="1192"/>
      <c r="M421" s="1159"/>
    </row>
    <row r="422" spans="1:13" s="1171" customFormat="1" ht="48" customHeight="1">
      <c r="A422" s="1255">
        <v>79</v>
      </c>
      <c r="B422" s="1076">
        <v>7000015667</v>
      </c>
      <c r="C422" s="1076">
        <v>760</v>
      </c>
      <c r="D422" s="1076" t="s">
        <v>783</v>
      </c>
      <c r="E422" s="1076">
        <v>1000022797</v>
      </c>
      <c r="F422" s="1347" t="s">
        <v>625</v>
      </c>
      <c r="G422" s="1347" t="s">
        <v>573</v>
      </c>
      <c r="H422" s="1320">
        <v>1</v>
      </c>
      <c r="I422" s="1253"/>
      <c r="J422" s="1254" t="str">
        <f t="shared" si="8"/>
        <v>Included</v>
      </c>
      <c r="K422" s="1192"/>
      <c r="M422" s="1159"/>
    </row>
    <row r="423" spans="1:13" s="1171" customFormat="1" ht="76.2" customHeight="1">
      <c r="A423" s="1255">
        <v>80</v>
      </c>
      <c r="B423" s="1076">
        <v>7000015667</v>
      </c>
      <c r="C423" s="1076">
        <v>770</v>
      </c>
      <c r="D423" s="1076" t="s">
        <v>783</v>
      </c>
      <c r="E423" s="1076">
        <v>1000028407</v>
      </c>
      <c r="F423" s="1347" t="s">
        <v>627</v>
      </c>
      <c r="G423" s="1347" t="s">
        <v>574</v>
      </c>
      <c r="H423" s="1320">
        <v>1</v>
      </c>
      <c r="I423" s="1253"/>
      <c r="J423" s="1254" t="str">
        <f t="shared" si="8"/>
        <v>Included</v>
      </c>
      <c r="K423" s="1192"/>
      <c r="M423" s="1159"/>
    </row>
    <row r="424" spans="1:13" s="1171" customFormat="1" ht="48" customHeight="1">
      <c r="A424" s="1255">
        <v>81</v>
      </c>
      <c r="B424" s="1076">
        <v>7000015667</v>
      </c>
      <c r="C424" s="1076">
        <v>780</v>
      </c>
      <c r="D424" s="1076" t="s">
        <v>783</v>
      </c>
      <c r="E424" s="1076">
        <v>1000002094</v>
      </c>
      <c r="F424" s="1347" t="s">
        <v>630</v>
      </c>
      <c r="G424" s="1347" t="s">
        <v>573</v>
      </c>
      <c r="H424" s="1320">
        <v>1</v>
      </c>
      <c r="I424" s="1253"/>
      <c r="J424" s="1254" t="str">
        <f t="shared" si="8"/>
        <v>Included</v>
      </c>
      <c r="K424" s="1192"/>
      <c r="M424" s="1159"/>
    </row>
    <row r="425" spans="1:13" s="1171" customFormat="1" ht="76.2" customHeight="1">
      <c r="A425" s="1255">
        <v>82</v>
      </c>
      <c r="B425" s="1076">
        <v>7000015667</v>
      </c>
      <c r="C425" s="1076">
        <v>790</v>
      </c>
      <c r="D425" s="1076" t="s">
        <v>783</v>
      </c>
      <c r="E425" s="1076">
        <v>1000040982</v>
      </c>
      <c r="F425" s="1347" t="s">
        <v>632</v>
      </c>
      <c r="G425" s="1347" t="s">
        <v>574</v>
      </c>
      <c r="H425" s="1320">
        <v>3</v>
      </c>
      <c r="I425" s="1253"/>
      <c r="J425" s="1254" t="str">
        <f t="shared" si="8"/>
        <v>Included</v>
      </c>
      <c r="K425" s="1192"/>
      <c r="M425" s="1159"/>
    </row>
    <row r="426" spans="1:13" s="1171" customFormat="1" ht="48" customHeight="1">
      <c r="A426" s="1255">
        <v>83</v>
      </c>
      <c r="B426" s="1076">
        <v>7000015667</v>
      </c>
      <c r="C426" s="1076">
        <v>800</v>
      </c>
      <c r="D426" s="1076" t="s">
        <v>783</v>
      </c>
      <c r="E426" s="1076">
        <v>1000020401</v>
      </c>
      <c r="F426" s="1347" t="s">
        <v>633</v>
      </c>
      <c r="G426" s="1347" t="s">
        <v>573</v>
      </c>
      <c r="H426" s="1320">
        <v>3</v>
      </c>
      <c r="I426" s="1253"/>
      <c r="J426" s="1254" t="str">
        <f t="shared" si="8"/>
        <v>Included</v>
      </c>
      <c r="K426" s="1192"/>
      <c r="M426" s="1159"/>
    </row>
    <row r="427" spans="1:13" s="1171" customFormat="1" ht="48" customHeight="1">
      <c r="A427" s="1255">
        <v>84</v>
      </c>
      <c r="B427" s="1076">
        <v>7000015667</v>
      </c>
      <c r="C427" s="1076">
        <v>810</v>
      </c>
      <c r="D427" s="1076" t="s">
        <v>783</v>
      </c>
      <c r="E427" s="1076">
        <v>1000020375</v>
      </c>
      <c r="F427" s="1347" t="s">
        <v>611</v>
      </c>
      <c r="G427" s="1347" t="s">
        <v>573</v>
      </c>
      <c r="H427" s="1320">
        <v>18</v>
      </c>
      <c r="I427" s="1253"/>
      <c r="J427" s="1254" t="str">
        <f t="shared" si="8"/>
        <v>Included</v>
      </c>
      <c r="K427" s="1192"/>
      <c r="M427" s="1159"/>
    </row>
    <row r="428" spans="1:13" s="1171" customFormat="1" ht="48" customHeight="1">
      <c r="A428" s="1255">
        <v>85</v>
      </c>
      <c r="B428" s="1076">
        <v>7000015667</v>
      </c>
      <c r="C428" s="1076">
        <v>820</v>
      </c>
      <c r="D428" s="1076" t="s">
        <v>783</v>
      </c>
      <c r="E428" s="1076">
        <v>1000028389</v>
      </c>
      <c r="F428" s="1347" t="s">
        <v>635</v>
      </c>
      <c r="G428" s="1347" t="s">
        <v>573</v>
      </c>
      <c r="H428" s="1320">
        <v>1</v>
      </c>
      <c r="I428" s="1253"/>
      <c r="J428" s="1254" t="str">
        <f t="shared" si="8"/>
        <v>Included</v>
      </c>
      <c r="K428" s="1192"/>
      <c r="M428" s="1159"/>
    </row>
    <row r="429" spans="1:13" s="1171" customFormat="1" ht="48" customHeight="1">
      <c r="A429" s="1255">
        <v>86</v>
      </c>
      <c r="B429" s="1076">
        <v>7000015667</v>
      </c>
      <c r="C429" s="1076">
        <v>830</v>
      </c>
      <c r="D429" s="1076" t="s">
        <v>783</v>
      </c>
      <c r="E429" s="1076">
        <v>1000028388</v>
      </c>
      <c r="F429" s="1347" t="s">
        <v>636</v>
      </c>
      <c r="G429" s="1347" t="s">
        <v>573</v>
      </c>
      <c r="H429" s="1320">
        <v>5</v>
      </c>
      <c r="I429" s="1253"/>
      <c r="J429" s="1254" t="str">
        <f t="shared" si="8"/>
        <v>Included</v>
      </c>
      <c r="K429" s="1192"/>
      <c r="M429" s="1159"/>
    </row>
    <row r="430" spans="1:13" s="1171" customFormat="1" ht="48" customHeight="1">
      <c r="A430" s="1255">
        <v>87</v>
      </c>
      <c r="B430" s="1076">
        <v>7000015667</v>
      </c>
      <c r="C430" s="1076">
        <v>840</v>
      </c>
      <c r="D430" s="1076" t="s">
        <v>783</v>
      </c>
      <c r="E430" s="1076">
        <v>1000022782</v>
      </c>
      <c r="F430" s="1347" t="s">
        <v>608</v>
      </c>
      <c r="G430" s="1347" t="s">
        <v>573</v>
      </c>
      <c r="H430" s="1320">
        <v>5</v>
      </c>
      <c r="I430" s="1253"/>
      <c r="J430" s="1254" t="str">
        <f t="shared" si="8"/>
        <v>Included</v>
      </c>
      <c r="K430" s="1192"/>
      <c r="M430" s="1159"/>
    </row>
    <row r="431" spans="1:13" s="1171" customFormat="1" ht="74.400000000000006" customHeight="1">
      <c r="A431" s="1255">
        <v>88</v>
      </c>
      <c r="B431" s="1076">
        <v>7000015667</v>
      </c>
      <c r="C431" s="1076">
        <v>850</v>
      </c>
      <c r="D431" s="1076" t="s">
        <v>783</v>
      </c>
      <c r="E431" s="1076">
        <v>1000029987</v>
      </c>
      <c r="F431" s="1347" t="s">
        <v>640</v>
      </c>
      <c r="G431" s="1347" t="s">
        <v>581</v>
      </c>
      <c r="H431" s="1320">
        <v>50</v>
      </c>
      <c r="I431" s="1253"/>
      <c r="J431" s="1254" t="str">
        <f t="shared" si="8"/>
        <v>Included</v>
      </c>
      <c r="K431" s="1192"/>
      <c r="M431" s="1159"/>
    </row>
    <row r="432" spans="1:13" s="1171" customFormat="1" ht="48" customHeight="1">
      <c r="A432" s="1255">
        <v>89</v>
      </c>
      <c r="B432" s="1076">
        <v>7000015667</v>
      </c>
      <c r="C432" s="1076">
        <v>860</v>
      </c>
      <c r="D432" s="1076" t="s">
        <v>783</v>
      </c>
      <c r="E432" s="1076">
        <v>1000027320</v>
      </c>
      <c r="F432" s="1347" t="s">
        <v>641</v>
      </c>
      <c r="G432" s="1347" t="s">
        <v>581</v>
      </c>
      <c r="H432" s="1320">
        <v>250</v>
      </c>
      <c r="I432" s="1253"/>
      <c r="J432" s="1254" t="str">
        <f t="shared" si="8"/>
        <v>Included</v>
      </c>
      <c r="K432" s="1192"/>
      <c r="M432" s="1159"/>
    </row>
    <row r="433" spans="1:13" s="1171" customFormat="1" ht="48" customHeight="1">
      <c r="A433" s="1255">
        <v>90</v>
      </c>
      <c r="B433" s="1076">
        <v>7000015667</v>
      </c>
      <c r="C433" s="1076">
        <v>870</v>
      </c>
      <c r="D433" s="1076" t="s">
        <v>783</v>
      </c>
      <c r="E433" s="1076">
        <v>1000029995</v>
      </c>
      <c r="F433" s="1347" t="s">
        <v>642</v>
      </c>
      <c r="G433" s="1347" t="s">
        <v>574</v>
      </c>
      <c r="H433" s="1320">
        <v>2</v>
      </c>
      <c r="I433" s="1253"/>
      <c r="J433" s="1254" t="str">
        <f t="shared" si="8"/>
        <v>Included</v>
      </c>
      <c r="K433" s="1192"/>
      <c r="M433" s="1159"/>
    </row>
    <row r="434" spans="1:13" s="1171" customFormat="1" ht="48" customHeight="1">
      <c r="A434" s="1255">
        <v>91</v>
      </c>
      <c r="B434" s="1076">
        <v>7000015667</v>
      </c>
      <c r="C434" s="1076">
        <v>880</v>
      </c>
      <c r="D434" s="1076" t="s">
        <v>783</v>
      </c>
      <c r="E434" s="1076">
        <v>1000029993</v>
      </c>
      <c r="F434" s="1347" t="s">
        <v>643</v>
      </c>
      <c r="G434" s="1347" t="s">
        <v>574</v>
      </c>
      <c r="H434" s="1320">
        <v>2</v>
      </c>
      <c r="I434" s="1253"/>
      <c r="J434" s="1254" t="str">
        <f t="shared" si="8"/>
        <v>Included</v>
      </c>
      <c r="K434" s="1192"/>
      <c r="M434" s="1159"/>
    </row>
    <row r="435" spans="1:13" s="1171" customFormat="1" ht="48" customHeight="1">
      <c r="A435" s="1255">
        <v>92</v>
      </c>
      <c r="B435" s="1076">
        <v>7000015667</v>
      </c>
      <c r="C435" s="1076">
        <v>890</v>
      </c>
      <c r="D435" s="1076" t="s">
        <v>783</v>
      </c>
      <c r="E435" s="1076">
        <v>1000033216</v>
      </c>
      <c r="F435" s="1347" t="s">
        <v>644</v>
      </c>
      <c r="G435" s="1347" t="s">
        <v>574</v>
      </c>
      <c r="H435" s="1320">
        <v>5</v>
      </c>
      <c r="I435" s="1253"/>
      <c r="J435" s="1254" t="str">
        <f t="shared" si="8"/>
        <v>Included</v>
      </c>
      <c r="K435" s="1192"/>
      <c r="M435" s="1159"/>
    </row>
    <row r="436" spans="1:13" s="1171" customFormat="1" ht="48" customHeight="1">
      <c r="A436" s="1255">
        <v>93</v>
      </c>
      <c r="B436" s="1076">
        <v>7000015667</v>
      </c>
      <c r="C436" s="1076">
        <v>900</v>
      </c>
      <c r="D436" s="1076" t="s">
        <v>783</v>
      </c>
      <c r="E436" s="1076">
        <v>1000033215</v>
      </c>
      <c r="F436" s="1347" t="s">
        <v>645</v>
      </c>
      <c r="G436" s="1347" t="s">
        <v>574</v>
      </c>
      <c r="H436" s="1320">
        <v>5</v>
      </c>
      <c r="I436" s="1253"/>
      <c r="J436" s="1254" t="str">
        <f t="shared" si="8"/>
        <v>Included</v>
      </c>
      <c r="K436" s="1192"/>
      <c r="M436" s="1159"/>
    </row>
    <row r="437" spans="1:13" s="1171" customFormat="1" ht="48" customHeight="1">
      <c r="A437" s="1255">
        <v>94</v>
      </c>
      <c r="B437" s="1076">
        <v>7000015667</v>
      </c>
      <c r="C437" s="1076">
        <v>910</v>
      </c>
      <c r="D437" s="1076" t="s">
        <v>783</v>
      </c>
      <c r="E437" s="1076">
        <v>1000000511</v>
      </c>
      <c r="F437" s="1347" t="s">
        <v>647</v>
      </c>
      <c r="G437" s="1347" t="s">
        <v>581</v>
      </c>
      <c r="H437" s="1320">
        <v>40</v>
      </c>
      <c r="I437" s="1253"/>
      <c r="J437" s="1254" t="str">
        <f t="shared" si="8"/>
        <v>Included</v>
      </c>
      <c r="K437" s="1192"/>
      <c r="M437" s="1159"/>
    </row>
    <row r="438" spans="1:13" s="1171" customFormat="1" ht="48" customHeight="1">
      <c r="A438" s="1255">
        <v>95</v>
      </c>
      <c r="B438" s="1076">
        <v>7000015667</v>
      </c>
      <c r="C438" s="1076">
        <v>920</v>
      </c>
      <c r="D438" s="1076" t="s">
        <v>783</v>
      </c>
      <c r="E438" s="1076">
        <v>1000037127</v>
      </c>
      <c r="F438" s="1347" t="s">
        <v>648</v>
      </c>
      <c r="G438" s="1347" t="s">
        <v>581</v>
      </c>
      <c r="H438" s="1320">
        <v>40</v>
      </c>
      <c r="I438" s="1253"/>
      <c r="J438" s="1254" t="str">
        <f t="shared" si="8"/>
        <v>Included</v>
      </c>
      <c r="K438" s="1192"/>
      <c r="M438" s="1159"/>
    </row>
    <row r="439" spans="1:13" s="1171" customFormat="1" ht="48" customHeight="1">
      <c r="A439" s="1255">
        <v>96</v>
      </c>
      <c r="B439" s="1076">
        <v>7000015667</v>
      </c>
      <c r="C439" s="1076">
        <v>930</v>
      </c>
      <c r="D439" s="1076" t="s">
        <v>783</v>
      </c>
      <c r="E439" s="1076">
        <v>1000000480</v>
      </c>
      <c r="F439" s="1347" t="s">
        <v>649</v>
      </c>
      <c r="G439" s="1347" t="s">
        <v>581</v>
      </c>
      <c r="H439" s="1320">
        <v>50</v>
      </c>
      <c r="I439" s="1253"/>
      <c r="J439" s="1254" t="str">
        <f t="shared" si="8"/>
        <v>Included</v>
      </c>
      <c r="K439" s="1192"/>
      <c r="M439" s="1159"/>
    </row>
    <row r="440" spans="1:13" s="1171" customFormat="1" ht="48" customHeight="1">
      <c r="A440" s="1255">
        <v>97</v>
      </c>
      <c r="B440" s="1076">
        <v>7000015667</v>
      </c>
      <c r="C440" s="1076">
        <v>940</v>
      </c>
      <c r="D440" s="1076" t="s">
        <v>783</v>
      </c>
      <c r="E440" s="1076">
        <v>1000000520</v>
      </c>
      <c r="F440" s="1347" t="s">
        <v>650</v>
      </c>
      <c r="G440" s="1347" t="s">
        <v>581</v>
      </c>
      <c r="H440" s="1320">
        <v>50</v>
      </c>
      <c r="I440" s="1253"/>
      <c r="J440" s="1254" t="str">
        <f t="shared" si="8"/>
        <v>Included</v>
      </c>
      <c r="K440" s="1192"/>
      <c r="M440" s="1159"/>
    </row>
    <row r="441" spans="1:13" s="1171" customFormat="1" ht="48" customHeight="1">
      <c r="A441" s="1255">
        <v>98</v>
      </c>
      <c r="B441" s="1076">
        <v>7000015667</v>
      </c>
      <c r="C441" s="1076">
        <v>950</v>
      </c>
      <c r="D441" s="1076" t="s">
        <v>783</v>
      </c>
      <c r="E441" s="1076">
        <v>1000000446</v>
      </c>
      <c r="F441" s="1347" t="s">
        <v>651</v>
      </c>
      <c r="G441" s="1347" t="s">
        <v>581</v>
      </c>
      <c r="H441" s="1320">
        <v>100</v>
      </c>
      <c r="I441" s="1253"/>
      <c r="J441" s="1254" t="str">
        <f t="shared" si="8"/>
        <v>Included</v>
      </c>
      <c r="K441" s="1192"/>
      <c r="M441" s="1159"/>
    </row>
    <row r="442" spans="1:13" s="1171" customFormat="1" ht="48" customHeight="1">
      <c r="A442" s="1255">
        <v>99</v>
      </c>
      <c r="B442" s="1076">
        <v>7000015667</v>
      </c>
      <c r="C442" s="1076">
        <v>960</v>
      </c>
      <c r="D442" s="1076" t="s">
        <v>783</v>
      </c>
      <c r="E442" s="1076">
        <v>1000028409</v>
      </c>
      <c r="F442" s="1347" t="s">
        <v>654</v>
      </c>
      <c r="G442" s="1347" t="s">
        <v>653</v>
      </c>
      <c r="H442" s="1320">
        <v>1</v>
      </c>
      <c r="I442" s="1253"/>
      <c r="J442" s="1254" t="str">
        <f t="shared" si="8"/>
        <v>Included</v>
      </c>
      <c r="K442" s="1192"/>
      <c r="M442" s="1159"/>
    </row>
    <row r="443" spans="1:13" s="1171" customFormat="1" ht="48" customHeight="1">
      <c r="A443" s="1255">
        <v>100</v>
      </c>
      <c r="B443" s="1076">
        <v>7000015667</v>
      </c>
      <c r="C443" s="1076">
        <v>970</v>
      </c>
      <c r="D443" s="1076" t="s">
        <v>783</v>
      </c>
      <c r="E443" s="1076">
        <v>1000006308</v>
      </c>
      <c r="F443" s="1347" t="s">
        <v>658</v>
      </c>
      <c r="G443" s="1347" t="s">
        <v>581</v>
      </c>
      <c r="H443" s="1320">
        <v>50</v>
      </c>
      <c r="I443" s="1253"/>
      <c r="J443" s="1254" t="str">
        <f t="shared" si="8"/>
        <v>Included</v>
      </c>
      <c r="K443" s="1192"/>
      <c r="M443" s="1159"/>
    </row>
    <row r="444" spans="1:13" s="1171" customFormat="1" ht="48" customHeight="1">
      <c r="A444" s="1255">
        <v>101</v>
      </c>
      <c r="B444" s="1076">
        <v>7000015667</v>
      </c>
      <c r="C444" s="1076">
        <v>980</v>
      </c>
      <c r="D444" s="1076" t="s">
        <v>783</v>
      </c>
      <c r="E444" s="1076">
        <v>1000029112</v>
      </c>
      <c r="F444" s="1347" t="s">
        <v>660</v>
      </c>
      <c r="G444" s="1347" t="s">
        <v>599</v>
      </c>
      <c r="H444" s="1320">
        <v>120</v>
      </c>
      <c r="I444" s="1253"/>
      <c r="J444" s="1254" t="str">
        <f t="shared" si="8"/>
        <v>Included</v>
      </c>
      <c r="K444" s="1192"/>
      <c r="M444" s="1159"/>
    </row>
    <row r="445" spans="1:13" s="1171" customFormat="1" ht="48" customHeight="1">
      <c r="A445" s="1255">
        <v>102</v>
      </c>
      <c r="B445" s="1076">
        <v>7000015667</v>
      </c>
      <c r="C445" s="1076">
        <v>990</v>
      </c>
      <c r="D445" s="1076" t="s">
        <v>783</v>
      </c>
      <c r="E445" s="1076">
        <v>1000029111</v>
      </c>
      <c r="F445" s="1347" t="s">
        <v>661</v>
      </c>
      <c r="G445" s="1347" t="s">
        <v>599</v>
      </c>
      <c r="H445" s="1320">
        <v>30</v>
      </c>
      <c r="I445" s="1253"/>
      <c r="J445" s="1254" t="str">
        <f t="shared" si="8"/>
        <v>Included</v>
      </c>
      <c r="K445" s="1192"/>
      <c r="M445" s="1159"/>
    </row>
    <row r="446" spans="1:13" s="1171" customFormat="1" ht="48" customHeight="1">
      <c r="A446" s="1255">
        <v>103</v>
      </c>
      <c r="B446" s="1076">
        <v>7000015667</v>
      </c>
      <c r="C446" s="1076">
        <v>1000</v>
      </c>
      <c r="D446" s="1076" t="s">
        <v>783</v>
      </c>
      <c r="E446" s="1076">
        <v>1000025958</v>
      </c>
      <c r="F446" s="1347" t="s">
        <v>662</v>
      </c>
      <c r="G446" s="1347" t="s">
        <v>573</v>
      </c>
      <c r="H446" s="1320">
        <v>3</v>
      </c>
      <c r="I446" s="1253"/>
      <c r="J446" s="1254" t="str">
        <f t="shared" si="8"/>
        <v>Included</v>
      </c>
      <c r="K446" s="1192"/>
      <c r="M446" s="1159"/>
    </row>
    <row r="447" spans="1:13" s="1171" customFormat="1" ht="48" customHeight="1">
      <c r="A447" s="1255">
        <v>104</v>
      </c>
      <c r="B447" s="1076">
        <v>7000015667</v>
      </c>
      <c r="C447" s="1076">
        <v>1010</v>
      </c>
      <c r="D447" s="1076" t="s">
        <v>783</v>
      </c>
      <c r="E447" s="1076">
        <v>1000028400</v>
      </c>
      <c r="F447" s="1347" t="s">
        <v>664</v>
      </c>
      <c r="G447" s="1347" t="s">
        <v>574</v>
      </c>
      <c r="H447" s="1320">
        <v>3</v>
      </c>
      <c r="I447" s="1253"/>
      <c r="J447" s="1254" t="str">
        <f t="shared" si="8"/>
        <v>Included</v>
      </c>
      <c r="K447" s="1192"/>
      <c r="M447" s="1159"/>
    </row>
    <row r="448" spans="1:13" s="1171" customFormat="1" ht="48" customHeight="1">
      <c r="A448" s="1255">
        <v>105</v>
      </c>
      <c r="B448" s="1076">
        <v>7000015667</v>
      </c>
      <c r="C448" s="1076">
        <v>1020</v>
      </c>
      <c r="D448" s="1076" t="s">
        <v>783</v>
      </c>
      <c r="E448" s="1076">
        <v>1000037002</v>
      </c>
      <c r="F448" s="1347" t="s">
        <v>665</v>
      </c>
      <c r="G448" s="1347" t="s">
        <v>577</v>
      </c>
      <c r="H448" s="1320">
        <v>0.75</v>
      </c>
      <c r="I448" s="1253"/>
      <c r="J448" s="1254" t="str">
        <f t="shared" si="8"/>
        <v>Included</v>
      </c>
      <c r="K448" s="1192"/>
      <c r="M448" s="1159"/>
    </row>
    <row r="449" spans="1:13" s="1171" customFormat="1" ht="48" customHeight="1">
      <c r="A449" s="1255">
        <v>106</v>
      </c>
      <c r="B449" s="1076">
        <v>7000015732</v>
      </c>
      <c r="C449" s="1076">
        <v>70</v>
      </c>
      <c r="D449" s="1076" t="s">
        <v>783</v>
      </c>
      <c r="E449" s="1076">
        <v>1000001948</v>
      </c>
      <c r="F449" s="1347" t="s">
        <v>777</v>
      </c>
      <c r="G449" s="1347" t="s">
        <v>573</v>
      </c>
      <c r="H449" s="1320">
        <v>1</v>
      </c>
      <c r="I449" s="1253"/>
      <c r="J449" s="1254" t="str">
        <f t="shared" si="8"/>
        <v>Included</v>
      </c>
      <c r="K449" s="1192"/>
      <c r="M449" s="1159"/>
    </row>
    <row r="450" spans="1:13" s="1171" customFormat="1" ht="48" customHeight="1">
      <c r="A450" s="1255">
        <v>107</v>
      </c>
      <c r="B450" s="1076">
        <v>7000015667</v>
      </c>
      <c r="C450" s="1076">
        <v>1030</v>
      </c>
      <c r="D450" s="1076" t="s">
        <v>784</v>
      </c>
      <c r="E450" s="1076">
        <v>1000022797</v>
      </c>
      <c r="F450" s="1347" t="s">
        <v>625</v>
      </c>
      <c r="G450" s="1347" t="s">
        <v>573</v>
      </c>
      <c r="H450" s="1320">
        <v>1</v>
      </c>
      <c r="I450" s="1253"/>
      <c r="J450" s="1254" t="str">
        <f t="shared" si="8"/>
        <v>Included</v>
      </c>
      <c r="K450" s="1192"/>
      <c r="M450" s="1159"/>
    </row>
    <row r="451" spans="1:13" s="1171" customFormat="1" ht="89.4" customHeight="1">
      <c r="A451" s="1255">
        <v>108</v>
      </c>
      <c r="B451" s="1076">
        <v>7000015667</v>
      </c>
      <c r="C451" s="1076">
        <v>1040</v>
      </c>
      <c r="D451" s="1076" t="s">
        <v>784</v>
      </c>
      <c r="E451" s="1076">
        <v>1000028406</v>
      </c>
      <c r="F451" s="1347" t="s">
        <v>626</v>
      </c>
      <c r="G451" s="1347" t="s">
        <v>574</v>
      </c>
      <c r="H451" s="1320">
        <v>1</v>
      </c>
      <c r="I451" s="1253"/>
      <c r="J451" s="1254" t="str">
        <f t="shared" si="8"/>
        <v>Included</v>
      </c>
      <c r="K451" s="1192"/>
      <c r="M451" s="1159"/>
    </row>
    <row r="452" spans="1:13" s="1171" customFormat="1" ht="48" customHeight="1">
      <c r="A452" s="1255">
        <v>109</v>
      </c>
      <c r="B452" s="1076">
        <v>7000015667</v>
      </c>
      <c r="C452" s="1076">
        <v>1050</v>
      </c>
      <c r="D452" s="1076" t="s">
        <v>784</v>
      </c>
      <c r="E452" s="1076">
        <v>1000002095</v>
      </c>
      <c r="F452" s="1347" t="s">
        <v>629</v>
      </c>
      <c r="G452" s="1347" t="s">
        <v>573</v>
      </c>
      <c r="H452" s="1320">
        <v>1</v>
      </c>
      <c r="I452" s="1253"/>
      <c r="J452" s="1254" t="str">
        <f t="shared" si="8"/>
        <v>Included</v>
      </c>
      <c r="K452" s="1192"/>
      <c r="M452" s="1159"/>
    </row>
    <row r="453" spans="1:13" s="1171" customFormat="1" ht="48" customHeight="1">
      <c r="A453" s="1255">
        <v>110</v>
      </c>
      <c r="B453" s="1076">
        <v>7000015667</v>
      </c>
      <c r="C453" s="1076">
        <v>1060</v>
      </c>
      <c r="D453" s="1076" t="s">
        <v>784</v>
      </c>
      <c r="E453" s="1076">
        <v>1000002094</v>
      </c>
      <c r="F453" s="1347" t="s">
        <v>630</v>
      </c>
      <c r="G453" s="1347" t="s">
        <v>573</v>
      </c>
      <c r="H453" s="1320">
        <v>1</v>
      </c>
      <c r="I453" s="1253"/>
      <c r="J453" s="1254" t="str">
        <f t="shared" si="8"/>
        <v>Included</v>
      </c>
      <c r="K453" s="1192"/>
      <c r="M453" s="1159"/>
    </row>
    <row r="454" spans="1:13" s="1171" customFormat="1" ht="78.599999999999994" customHeight="1">
      <c r="A454" s="1255">
        <v>111</v>
      </c>
      <c r="B454" s="1076">
        <v>7000015667</v>
      </c>
      <c r="C454" s="1076">
        <v>1070</v>
      </c>
      <c r="D454" s="1076" t="s">
        <v>784</v>
      </c>
      <c r="E454" s="1076">
        <v>1000040982</v>
      </c>
      <c r="F454" s="1347" t="s">
        <v>632</v>
      </c>
      <c r="G454" s="1347" t="s">
        <v>574</v>
      </c>
      <c r="H454" s="1320">
        <v>3</v>
      </c>
      <c r="I454" s="1253"/>
      <c r="J454" s="1254" t="str">
        <f t="shared" si="8"/>
        <v>Included</v>
      </c>
      <c r="K454" s="1192"/>
      <c r="M454" s="1159"/>
    </row>
    <row r="455" spans="1:13" s="1171" customFormat="1" ht="108.6" customHeight="1">
      <c r="A455" s="1255">
        <v>112</v>
      </c>
      <c r="B455" s="1076">
        <v>7000015667</v>
      </c>
      <c r="C455" s="1076">
        <v>1080</v>
      </c>
      <c r="D455" s="1076" t="s">
        <v>784</v>
      </c>
      <c r="E455" s="1076">
        <v>1000032454</v>
      </c>
      <c r="F455" s="1347" t="s">
        <v>634</v>
      </c>
      <c r="G455" s="1347" t="s">
        <v>573</v>
      </c>
      <c r="H455" s="1320">
        <v>3</v>
      </c>
      <c r="I455" s="1253"/>
      <c r="J455" s="1254" t="str">
        <f t="shared" si="8"/>
        <v>Included</v>
      </c>
      <c r="K455" s="1192"/>
      <c r="M455" s="1159"/>
    </row>
    <row r="456" spans="1:13" s="1171" customFormat="1" ht="48" customHeight="1">
      <c r="A456" s="1255">
        <v>113</v>
      </c>
      <c r="B456" s="1076">
        <v>7000015667</v>
      </c>
      <c r="C456" s="1076">
        <v>1090</v>
      </c>
      <c r="D456" s="1076" t="s">
        <v>784</v>
      </c>
      <c r="E456" s="1076">
        <v>1000020401</v>
      </c>
      <c r="F456" s="1347" t="s">
        <v>633</v>
      </c>
      <c r="G456" s="1347" t="s">
        <v>573</v>
      </c>
      <c r="H456" s="1320">
        <v>3</v>
      </c>
      <c r="I456" s="1253"/>
      <c r="J456" s="1254" t="str">
        <f t="shared" si="8"/>
        <v>Included</v>
      </c>
      <c r="K456" s="1192"/>
      <c r="M456" s="1159"/>
    </row>
    <row r="457" spans="1:13" s="1171" customFormat="1" ht="48" customHeight="1">
      <c r="A457" s="1255">
        <v>114</v>
      </c>
      <c r="B457" s="1076">
        <v>7000015667</v>
      </c>
      <c r="C457" s="1076">
        <v>1100</v>
      </c>
      <c r="D457" s="1076" t="s">
        <v>784</v>
      </c>
      <c r="E457" s="1076">
        <v>1000000480</v>
      </c>
      <c r="F457" s="1347" t="s">
        <v>649</v>
      </c>
      <c r="G457" s="1347" t="s">
        <v>581</v>
      </c>
      <c r="H457" s="1320">
        <v>50</v>
      </c>
      <c r="I457" s="1253"/>
      <c r="J457" s="1254" t="str">
        <f t="shared" si="8"/>
        <v>Included</v>
      </c>
      <c r="K457" s="1192"/>
      <c r="M457" s="1159"/>
    </row>
    <row r="458" spans="1:13" s="1171" customFormat="1" ht="48" customHeight="1">
      <c r="A458" s="1255">
        <v>115</v>
      </c>
      <c r="B458" s="1076">
        <v>7000015667</v>
      </c>
      <c r="C458" s="1076">
        <v>1110</v>
      </c>
      <c r="D458" s="1076" t="s">
        <v>784</v>
      </c>
      <c r="E458" s="1076">
        <v>1000000520</v>
      </c>
      <c r="F458" s="1347" t="s">
        <v>650</v>
      </c>
      <c r="G458" s="1347" t="s">
        <v>581</v>
      </c>
      <c r="H458" s="1320">
        <v>50</v>
      </c>
      <c r="I458" s="1253"/>
      <c r="J458" s="1254" t="str">
        <f t="shared" si="8"/>
        <v>Included</v>
      </c>
      <c r="K458" s="1192"/>
      <c r="M458" s="1159"/>
    </row>
    <row r="459" spans="1:13" s="1171" customFormat="1" ht="48" customHeight="1">
      <c r="A459" s="1255">
        <v>116</v>
      </c>
      <c r="B459" s="1076">
        <v>7000015667</v>
      </c>
      <c r="C459" s="1076">
        <v>1120</v>
      </c>
      <c r="D459" s="1076" t="s">
        <v>784</v>
      </c>
      <c r="E459" s="1076">
        <v>1000000446</v>
      </c>
      <c r="F459" s="1347" t="s">
        <v>651</v>
      </c>
      <c r="G459" s="1347" t="s">
        <v>581</v>
      </c>
      <c r="H459" s="1320">
        <v>50</v>
      </c>
      <c r="I459" s="1253"/>
      <c r="J459" s="1254" t="str">
        <f t="shared" si="8"/>
        <v>Included</v>
      </c>
      <c r="K459" s="1192"/>
      <c r="M459" s="1159"/>
    </row>
    <row r="460" spans="1:13" s="1171" customFormat="1" ht="48" customHeight="1">
      <c r="A460" s="1255">
        <v>117</v>
      </c>
      <c r="B460" s="1076">
        <v>7000015667</v>
      </c>
      <c r="C460" s="1076">
        <v>1130</v>
      </c>
      <c r="D460" s="1076" t="s">
        <v>784</v>
      </c>
      <c r="E460" s="1076">
        <v>1000028413</v>
      </c>
      <c r="F460" s="1347" t="s">
        <v>652</v>
      </c>
      <c r="G460" s="1347" t="s">
        <v>653</v>
      </c>
      <c r="H460" s="1320">
        <v>1</v>
      </c>
      <c r="I460" s="1253"/>
      <c r="J460" s="1254" t="str">
        <f t="shared" si="8"/>
        <v>Included</v>
      </c>
      <c r="K460" s="1192"/>
      <c r="M460" s="1159"/>
    </row>
    <row r="461" spans="1:13" s="1171" customFormat="1" ht="48" customHeight="1">
      <c r="A461" s="1255">
        <v>118</v>
      </c>
      <c r="B461" s="1076">
        <v>7000015667</v>
      </c>
      <c r="C461" s="1076">
        <v>1140</v>
      </c>
      <c r="D461" s="1076" t="s">
        <v>784</v>
      </c>
      <c r="E461" s="1076">
        <v>1000028414</v>
      </c>
      <c r="F461" s="1347" t="s">
        <v>656</v>
      </c>
      <c r="G461" s="1347" t="s">
        <v>653</v>
      </c>
      <c r="H461" s="1320">
        <v>1</v>
      </c>
      <c r="I461" s="1253"/>
      <c r="J461" s="1254" t="str">
        <f t="shared" si="8"/>
        <v>Included</v>
      </c>
      <c r="K461" s="1192"/>
      <c r="M461" s="1159"/>
    </row>
    <row r="462" spans="1:13" s="1171" customFormat="1" ht="48" customHeight="1">
      <c r="A462" s="1255">
        <v>119</v>
      </c>
      <c r="B462" s="1076">
        <v>7000015667</v>
      </c>
      <c r="C462" s="1076">
        <v>1150</v>
      </c>
      <c r="D462" s="1076" t="s">
        <v>784</v>
      </c>
      <c r="E462" s="1076">
        <v>1000006308</v>
      </c>
      <c r="F462" s="1347" t="s">
        <v>658</v>
      </c>
      <c r="G462" s="1347" t="s">
        <v>581</v>
      </c>
      <c r="H462" s="1320">
        <v>50</v>
      </c>
      <c r="I462" s="1253"/>
      <c r="J462" s="1254" t="str">
        <f t="shared" si="8"/>
        <v>Included</v>
      </c>
      <c r="K462" s="1192"/>
      <c r="M462" s="1159"/>
    </row>
    <row r="463" spans="1:13" s="1171" customFormat="1" ht="48" customHeight="1">
      <c r="A463" s="1255">
        <v>120</v>
      </c>
      <c r="B463" s="1076">
        <v>7000015667</v>
      </c>
      <c r="C463" s="1076">
        <v>1160</v>
      </c>
      <c r="D463" s="1076" t="s">
        <v>784</v>
      </c>
      <c r="E463" s="1076">
        <v>1000029112</v>
      </c>
      <c r="F463" s="1347" t="s">
        <v>660</v>
      </c>
      <c r="G463" s="1347" t="s">
        <v>599</v>
      </c>
      <c r="H463" s="1320">
        <v>120</v>
      </c>
      <c r="I463" s="1253"/>
      <c r="J463" s="1254" t="str">
        <f t="shared" si="8"/>
        <v>Included</v>
      </c>
      <c r="K463" s="1192"/>
      <c r="M463" s="1159"/>
    </row>
    <row r="464" spans="1:13" s="1171" customFormat="1" ht="48" customHeight="1">
      <c r="A464" s="1255">
        <v>121</v>
      </c>
      <c r="B464" s="1076">
        <v>7000015667</v>
      </c>
      <c r="C464" s="1076">
        <v>1170</v>
      </c>
      <c r="D464" s="1076" t="s">
        <v>784</v>
      </c>
      <c r="E464" s="1076">
        <v>1000029111</v>
      </c>
      <c r="F464" s="1347" t="s">
        <v>661</v>
      </c>
      <c r="G464" s="1347" t="s">
        <v>599</v>
      </c>
      <c r="H464" s="1320">
        <v>30</v>
      </c>
      <c r="I464" s="1253"/>
      <c r="J464" s="1254" t="str">
        <f t="shared" si="8"/>
        <v>Included</v>
      </c>
      <c r="K464" s="1192"/>
      <c r="M464" s="1159"/>
    </row>
    <row r="465" spans="1:32" s="1171" customFormat="1" ht="66.599999999999994" customHeight="1">
      <c r="A465" s="1255">
        <v>122</v>
      </c>
      <c r="B465" s="1076">
        <v>7000015667</v>
      </c>
      <c r="C465" s="1076">
        <v>1180</v>
      </c>
      <c r="D465" s="1076" t="s">
        <v>784</v>
      </c>
      <c r="E465" s="1076">
        <v>1000025958</v>
      </c>
      <c r="F465" s="1347" t="s">
        <v>662</v>
      </c>
      <c r="G465" s="1347" t="s">
        <v>573</v>
      </c>
      <c r="H465" s="1320">
        <v>3</v>
      </c>
      <c r="I465" s="1253"/>
      <c r="J465" s="1254" t="str">
        <f t="shared" si="8"/>
        <v>Included</v>
      </c>
      <c r="K465" s="1192"/>
      <c r="M465" s="1159"/>
    </row>
    <row r="466" spans="1:32" s="1171" customFormat="1" ht="48" customHeight="1">
      <c r="A466" s="1255">
        <v>123</v>
      </c>
      <c r="B466" s="1076">
        <v>7000015667</v>
      </c>
      <c r="C466" s="1076">
        <v>1190</v>
      </c>
      <c r="D466" s="1076" t="s">
        <v>784</v>
      </c>
      <c r="E466" s="1076">
        <v>1000037002</v>
      </c>
      <c r="F466" s="1347" t="s">
        <v>665</v>
      </c>
      <c r="G466" s="1347" t="s">
        <v>577</v>
      </c>
      <c r="H466" s="1320">
        <v>7.4999999999999997E-2</v>
      </c>
      <c r="I466" s="1253"/>
      <c r="J466" s="1254" t="str">
        <f t="shared" si="8"/>
        <v>Included</v>
      </c>
      <c r="K466" s="1192"/>
      <c r="M466" s="1159"/>
    </row>
    <row r="467" spans="1:32" s="1171" customFormat="1" ht="12" customHeight="1">
      <c r="A467" s="1463"/>
      <c r="B467" s="1463"/>
      <c r="C467" s="1463"/>
      <c r="D467" s="1463"/>
      <c r="E467" s="1463"/>
      <c r="F467" s="1463"/>
      <c r="G467" s="1463"/>
      <c r="H467" s="1463"/>
      <c r="I467" s="1463"/>
      <c r="J467" s="1463"/>
      <c r="K467" s="1192"/>
      <c r="M467" s="1159"/>
    </row>
    <row r="468" spans="1:32" ht="30" customHeight="1">
      <c r="A468" s="1193"/>
      <c r="B468" s="1193"/>
      <c r="C468" s="1193"/>
      <c r="D468" s="1193"/>
      <c r="E468" s="1193"/>
      <c r="F468" s="1194" t="s">
        <v>584</v>
      </c>
      <c r="G468" s="1195"/>
      <c r="H468" s="1314"/>
      <c r="I468" s="1196"/>
      <c r="J468" s="1345">
        <f>SUM(J22:J467)</f>
        <v>0</v>
      </c>
      <c r="K468" s="1163"/>
      <c r="N468" s="1159"/>
      <c r="O468" s="1159"/>
      <c r="P468" s="1159"/>
      <c r="Q468" s="1159"/>
      <c r="R468" s="1159"/>
      <c r="S468" s="1159"/>
      <c r="T468" s="1159"/>
      <c r="U468" s="1159"/>
      <c r="V468" s="1159"/>
      <c r="W468" s="1159"/>
      <c r="X468" s="1159"/>
      <c r="Y468" s="1159"/>
      <c r="Z468" s="1159"/>
      <c r="AA468" s="1159"/>
      <c r="AB468" s="1159"/>
      <c r="AC468" s="1159"/>
      <c r="AD468" s="1159"/>
      <c r="AE468" s="1159"/>
      <c r="AF468" s="1159"/>
    </row>
    <row r="469" spans="1:32" ht="9" customHeight="1">
      <c r="A469" s="1197"/>
      <c r="B469" s="1197"/>
      <c r="C469" s="1197"/>
      <c r="D469" s="1197"/>
      <c r="E469" s="1197"/>
      <c r="F469" s="1198"/>
      <c r="G469" s="1199"/>
      <c r="H469" s="1315"/>
      <c r="I469" s="1200"/>
      <c r="J469" s="1201"/>
      <c r="K469" s="1163"/>
      <c r="N469" s="1159"/>
      <c r="O469" s="1159"/>
      <c r="P469" s="1159"/>
      <c r="Q469" s="1159"/>
      <c r="R469" s="1159"/>
      <c r="S469" s="1159"/>
      <c r="T469" s="1159"/>
      <c r="U469" s="1159"/>
      <c r="V469" s="1159"/>
      <c r="W469" s="1159"/>
      <c r="X469" s="1159"/>
      <c r="Y469" s="1159"/>
      <c r="Z469" s="1159"/>
      <c r="AA469" s="1159"/>
      <c r="AB469" s="1159"/>
      <c r="AC469" s="1159"/>
      <c r="AD469" s="1159"/>
      <c r="AE469" s="1159"/>
      <c r="AF469" s="1159"/>
    </row>
    <row r="470" spans="1:32" ht="12.75" customHeight="1">
      <c r="A470" s="1197"/>
      <c r="B470" s="1197"/>
      <c r="C470" s="1197"/>
      <c r="D470" s="1197"/>
      <c r="E470" s="1197"/>
      <c r="F470" s="1198"/>
      <c r="G470" s="1199"/>
      <c r="H470" s="1315"/>
      <c r="I470" s="1200"/>
      <c r="J470" s="1201"/>
      <c r="K470" s="1163"/>
      <c r="N470" s="1159"/>
      <c r="O470" s="1159"/>
      <c r="P470" s="1159"/>
      <c r="Q470" s="1159"/>
      <c r="R470" s="1159"/>
      <c r="S470" s="1159"/>
      <c r="T470" s="1159"/>
      <c r="U470" s="1159"/>
      <c r="V470" s="1159"/>
      <c r="W470" s="1159"/>
      <c r="X470" s="1159"/>
      <c r="Y470" s="1159"/>
      <c r="Z470" s="1159"/>
      <c r="AA470" s="1159"/>
      <c r="AB470" s="1159"/>
      <c r="AC470" s="1159"/>
      <c r="AD470" s="1159"/>
      <c r="AE470" s="1159"/>
      <c r="AF470" s="1159"/>
    </row>
    <row r="471" spans="1:32" ht="6.75" customHeight="1">
      <c r="A471" s="1090" t="s">
        <v>484</v>
      </c>
      <c r="B471" s="1090"/>
      <c r="C471" s="1090"/>
      <c r="D471" s="1090"/>
      <c r="E471" s="1090"/>
      <c r="F471" s="1202"/>
      <c r="G471" s="1199"/>
      <c r="H471" s="1315"/>
      <c r="I471" s="1200"/>
      <c r="J471" s="1201"/>
      <c r="K471" s="1163"/>
      <c r="N471" s="1159"/>
      <c r="O471" s="1159"/>
      <c r="P471" s="1159"/>
      <c r="Q471" s="1159"/>
      <c r="R471" s="1159"/>
      <c r="S471" s="1159"/>
      <c r="T471" s="1159"/>
      <c r="U471" s="1159"/>
      <c r="V471" s="1159"/>
      <c r="W471" s="1159"/>
      <c r="X471" s="1159"/>
      <c r="Y471" s="1159"/>
      <c r="Z471" s="1159"/>
      <c r="AA471" s="1159"/>
      <c r="AB471" s="1159"/>
      <c r="AC471" s="1159"/>
      <c r="AD471" s="1159"/>
      <c r="AE471" s="1159"/>
      <c r="AF471" s="1159"/>
    </row>
    <row r="472" spans="1:32" ht="63.75" customHeight="1">
      <c r="A472" s="1090"/>
      <c r="B472" s="1471" t="s">
        <v>492</v>
      </c>
      <c r="C472" s="1471"/>
      <c r="D472" s="1471"/>
      <c r="E472" s="1471"/>
      <c r="F472" s="1471"/>
      <c r="G472" s="1471"/>
      <c r="H472" s="1471"/>
      <c r="I472" s="1471"/>
      <c r="J472" s="1471"/>
      <c r="K472" s="1163"/>
      <c r="N472" s="1159"/>
      <c r="O472" s="1159"/>
      <c r="P472" s="1159"/>
      <c r="Q472" s="1159"/>
      <c r="R472" s="1159"/>
      <c r="S472" s="1159"/>
      <c r="T472" s="1159"/>
      <c r="U472" s="1159"/>
      <c r="V472" s="1159"/>
      <c r="W472" s="1159"/>
      <c r="X472" s="1159"/>
      <c r="Y472" s="1159"/>
      <c r="Z472" s="1159"/>
      <c r="AA472" s="1159"/>
      <c r="AB472" s="1159"/>
      <c r="AC472" s="1159"/>
      <c r="AD472" s="1159"/>
      <c r="AE472" s="1159"/>
      <c r="AF472" s="1159"/>
    </row>
    <row r="473" spans="1:32">
      <c r="A473" s="1203" t="s">
        <v>482</v>
      </c>
      <c r="B473" s="1204" t="str">
        <f>'Sch-1'!B475</f>
        <v>--</v>
      </c>
      <c r="C473" s="1203"/>
      <c r="D473" s="1203"/>
      <c r="E473" s="1203"/>
      <c r="F473" s="1159"/>
      <c r="G473" s="1205"/>
      <c r="H473" s="1316"/>
      <c r="I473" s="1074"/>
      <c r="J473" s="1074"/>
      <c r="N473" s="1159"/>
      <c r="O473" s="1159"/>
      <c r="P473" s="1159"/>
      <c r="Q473" s="1159"/>
      <c r="R473" s="1159"/>
      <c r="S473" s="1159"/>
      <c r="T473" s="1159"/>
      <c r="U473" s="1159"/>
      <c r="V473" s="1159"/>
      <c r="W473" s="1159"/>
      <c r="X473" s="1159"/>
      <c r="Y473" s="1159"/>
      <c r="Z473" s="1159"/>
      <c r="AA473" s="1159"/>
      <c r="AB473" s="1159"/>
      <c r="AC473" s="1159"/>
      <c r="AD473" s="1159"/>
      <c r="AE473" s="1159"/>
      <c r="AF473" s="1159"/>
    </row>
    <row r="474" spans="1:32" ht="27.75" customHeight="1">
      <c r="A474" s="1203" t="s">
        <v>483</v>
      </c>
      <c r="B474" s="1204" t="str">
        <f>'Sch-1'!B476</f>
        <v/>
      </c>
      <c r="C474" s="1203"/>
      <c r="D474" s="1203"/>
      <c r="E474" s="1203"/>
      <c r="F474" s="1159"/>
      <c r="G474" s="1161"/>
      <c r="H474" s="1462" t="s">
        <v>408</v>
      </c>
      <c r="I474" s="1462"/>
      <c r="J474" s="1206" t="str">
        <f>'Sch-1'!M476</f>
        <v/>
      </c>
      <c r="N474" s="1159"/>
      <c r="O474" s="1159"/>
      <c r="P474" s="1159"/>
      <c r="Q474" s="1159"/>
      <c r="R474" s="1159"/>
      <c r="S474" s="1159"/>
      <c r="T474" s="1159"/>
      <c r="U474" s="1159"/>
      <c r="V474" s="1159"/>
      <c r="W474" s="1159"/>
      <c r="X474" s="1159"/>
      <c r="Y474" s="1159"/>
      <c r="Z474" s="1159"/>
      <c r="AA474" s="1159"/>
      <c r="AB474" s="1159"/>
      <c r="AC474" s="1159"/>
      <c r="AD474" s="1159"/>
      <c r="AE474" s="1159"/>
      <c r="AF474" s="1159"/>
    </row>
    <row r="475" spans="1:32" ht="14.25" customHeight="1">
      <c r="A475" s="1207"/>
      <c r="B475" s="1207"/>
      <c r="C475" s="1207"/>
      <c r="D475" s="1207"/>
      <c r="E475" s="1207"/>
      <c r="F475" s="1208"/>
      <c r="G475" s="1207"/>
      <c r="H475" s="1462" t="s">
        <v>409</v>
      </c>
      <c r="I475" s="1462"/>
      <c r="J475" s="1206" t="str">
        <f>'Sch-1'!M477</f>
        <v/>
      </c>
      <c r="N475" s="1159"/>
      <c r="O475" s="1159"/>
      <c r="P475" s="1159"/>
      <c r="Q475" s="1159"/>
      <c r="R475" s="1159"/>
      <c r="S475" s="1159"/>
      <c r="T475" s="1159"/>
      <c r="U475" s="1159"/>
      <c r="V475" s="1159"/>
      <c r="W475" s="1159"/>
      <c r="X475" s="1159"/>
      <c r="Y475" s="1159"/>
      <c r="Z475" s="1159"/>
      <c r="AA475" s="1159"/>
      <c r="AB475" s="1159"/>
      <c r="AC475" s="1159"/>
      <c r="AD475" s="1159"/>
      <c r="AE475" s="1159"/>
      <c r="AF475" s="1159"/>
    </row>
    <row r="476" spans="1:32" ht="10.5" customHeight="1">
      <c r="A476" s="1090"/>
      <c r="B476" s="1090"/>
      <c r="C476" s="1090"/>
      <c r="D476" s="1090"/>
      <c r="E476" s="1090"/>
      <c r="F476" s="1209"/>
      <c r="G476" s="1205"/>
      <c r="H476" s="1316"/>
      <c r="I476" s="1074"/>
      <c r="J476" s="1074"/>
      <c r="N476" s="1159"/>
      <c r="O476" s="1159"/>
      <c r="P476" s="1159"/>
      <c r="Q476" s="1159"/>
      <c r="R476" s="1159"/>
      <c r="S476" s="1159"/>
      <c r="T476" s="1159"/>
      <c r="U476" s="1159"/>
      <c r="V476" s="1159"/>
      <c r="W476" s="1159"/>
      <c r="X476" s="1159"/>
      <c r="Y476" s="1159"/>
      <c r="Z476" s="1159"/>
      <c r="AA476" s="1159"/>
      <c r="AB476" s="1159"/>
      <c r="AC476" s="1159"/>
      <c r="AD476" s="1159"/>
      <c r="AE476" s="1159"/>
      <c r="AF476" s="1159"/>
    </row>
    <row r="514" spans="1:32">
      <c r="A514" s="1210"/>
      <c r="B514" s="1210"/>
      <c r="C514" s="1210"/>
      <c r="D514" s="1210"/>
      <c r="E514" s="1210"/>
      <c r="F514" s="1211"/>
      <c r="G514" s="1210"/>
      <c r="H514" s="1317"/>
      <c r="I514" s="1210"/>
      <c r="J514" s="1210"/>
      <c r="K514" s="1159"/>
      <c r="N514" s="1159"/>
      <c r="O514" s="1159"/>
      <c r="P514" s="1159"/>
      <c r="Q514" s="1159"/>
      <c r="R514" s="1159"/>
      <c r="S514" s="1159"/>
      <c r="T514" s="1159"/>
      <c r="U514" s="1159"/>
      <c r="V514" s="1159"/>
      <c r="W514" s="1159"/>
      <c r="X514" s="1159"/>
      <c r="Y514" s="1159"/>
      <c r="Z514" s="1159"/>
      <c r="AA514" s="1159"/>
      <c r="AB514" s="1159"/>
      <c r="AC514" s="1159"/>
      <c r="AD514" s="1159"/>
      <c r="AE514" s="1159"/>
      <c r="AF514" s="1159"/>
    </row>
    <row r="515" spans="1:32">
      <c r="A515" s="1210"/>
      <c r="B515" s="1210"/>
      <c r="C515" s="1210"/>
      <c r="D515" s="1210"/>
      <c r="E515" s="1210"/>
      <c r="F515" s="1211"/>
      <c r="G515" s="1210"/>
      <c r="H515" s="1317"/>
      <c r="I515" s="1210"/>
      <c r="J515" s="1210"/>
      <c r="K515" s="1159"/>
      <c r="N515" s="1159"/>
      <c r="O515" s="1159"/>
      <c r="P515" s="1159"/>
      <c r="Q515" s="1159"/>
      <c r="R515" s="1159"/>
      <c r="S515" s="1159"/>
      <c r="T515" s="1159"/>
      <c r="U515" s="1159"/>
      <c r="V515" s="1159"/>
      <c r="W515" s="1159"/>
      <c r="X515" s="1159"/>
      <c r="Y515" s="1159"/>
      <c r="Z515" s="1159"/>
      <c r="AA515" s="1159"/>
      <c r="AB515" s="1159"/>
      <c r="AC515" s="1159"/>
      <c r="AD515" s="1159"/>
      <c r="AE515" s="1159"/>
      <c r="AF515" s="1159"/>
    </row>
    <row r="516" spans="1:32">
      <c r="A516" s="1210"/>
      <c r="B516" s="1210"/>
      <c r="C516" s="1210"/>
      <c r="D516" s="1210"/>
      <c r="E516" s="1210"/>
      <c r="F516" s="1211"/>
      <c r="G516" s="1210"/>
      <c r="H516" s="1317"/>
      <c r="I516" s="1210"/>
      <c r="J516" s="1210"/>
      <c r="K516" s="1159"/>
      <c r="N516" s="1159"/>
      <c r="O516" s="1159"/>
      <c r="P516" s="1159"/>
      <c r="Q516" s="1159"/>
      <c r="R516" s="1159"/>
      <c r="S516" s="1159"/>
      <c r="T516" s="1159"/>
      <c r="U516" s="1159"/>
      <c r="V516" s="1159"/>
      <c r="W516" s="1159"/>
      <c r="X516" s="1159"/>
      <c r="Y516" s="1159"/>
      <c r="Z516" s="1159"/>
      <c r="AA516" s="1159"/>
      <c r="AB516" s="1159"/>
      <c r="AC516" s="1159"/>
      <c r="AD516" s="1159"/>
      <c r="AE516" s="1159"/>
      <c r="AF516" s="1159"/>
    </row>
    <row r="517" spans="1:32">
      <c r="A517" s="1210"/>
      <c r="B517" s="1210"/>
      <c r="C517" s="1210"/>
      <c r="D517" s="1210"/>
      <c r="E517" s="1210"/>
      <c r="F517" s="1211"/>
      <c r="G517" s="1210"/>
      <c r="H517" s="1317"/>
      <c r="I517" s="1210"/>
      <c r="J517" s="1210"/>
      <c r="K517" s="1159"/>
      <c r="N517" s="1159"/>
      <c r="O517" s="1159"/>
      <c r="P517" s="1159"/>
      <c r="Q517" s="1159"/>
      <c r="R517" s="1159"/>
      <c r="S517" s="1159"/>
      <c r="T517" s="1159"/>
      <c r="U517" s="1159"/>
      <c r="V517" s="1159"/>
      <c r="W517" s="1159"/>
      <c r="X517" s="1159"/>
      <c r="Y517" s="1159"/>
      <c r="Z517" s="1159"/>
      <c r="AA517" s="1159"/>
      <c r="AB517" s="1159"/>
      <c r="AC517" s="1159"/>
      <c r="AD517" s="1159"/>
      <c r="AE517" s="1159"/>
      <c r="AF517" s="1159"/>
    </row>
    <row r="518" spans="1:32">
      <c r="A518" s="1210"/>
      <c r="B518" s="1210"/>
      <c r="C518" s="1210"/>
      <c r="D518" s="1210"/>
      <c r="E518" s="1210"/>
      <c r="F518" s="1211"/>
      <c r="G518" s="1210"/>
      <c r="H518" s="1317"/>
      <c r="I518" s="1210"/>
      <c r="J518" s="1210"/>
      <c r="K518" s="1159"/>
      <c r="N518" s="1159"/>
      <c r="O518" s="1159"/>
      <c r="P518" s="1159"/>
      <c r="Q518" s="1159"/>
      <c r="R518" s="1159"/>
      <c r="S518" s="1159"/>
      <c r="T518" s="1159"/>
      <c r="U518" s="1159"/>
      <c r="V518" s="1159"/>
      <c r="W518" s="1159"/>
      <c r="X518" s="1159"/>
      <c r="Y518" s="1159"/>
      <c r="Z518" s="1159"/>
      <c r="AA518" s="1159"/>
      <c r="AB518" s="1159"/>
      <c r="AC518" s="1159"/>
      <c r="AD518" s="1159"/>
      <c r="AE518" s="1159"/>
      <c r="AF518" s="1159"/>
    </row>
    <row r="519" spans="1:32">
      <c r="A519" s="1210"/>
      <c r="B519" s="1210"/>
      <c r="C519" s="1210"/>
      <c r="D519" s="1210"/>
      <c r="E519" s="1210"/>
      <c r="F519" s="1211"/>
      <c r="G519" s="1210"/>
      <c r="H519" s="1317"/>
      <c r="I519" s="1210"/>
      <c r="J519" s="1210"/>
      <c r="K519" s="1159"/>
      <c r="N519" s="1159"/>
      <c r="O519" s="1159"/>
      <c r="P519" s="1159"/>
      <c r="Q519" s="1159"/>
      <c r="R519" s="1159"/>
      <c r="S519" s="1159"/>
      <c r="T519" s="1159"/>
      <c r="U519" s="1159"/>
      <c r="V519" s="1159"/>
      <c r="W519" s="1159"/>
      <c r="X519" s="1159"/>
      <c r="Y519" s="1159"/>
      <c r="Z519" s="1159"/>
      <c r="AA519" s="1159"/>
      <c r="AB519" s="1159"/>
      <c r="AC519" s="1159"/>
      <c r="AD519" s="1159"/>
      <c r="AE519" s="1159"/>
      <c r="AF519" s="1159"/>
    </row>
    <row r="520" spans="1:32">
      <c r="A520" s="1210"/>
      <c r="B520" s="1210"/>
      <c r="C520" s="1210"/>
      <c r="D520" s="1210"/>
      <c r="E520" s="1210"/>
      <c r="F520" s="1211"/>
      <c r="G520" s="1210"/>
      <c r="H520" s="1317"/>
      <c r="I520" s="1210"/>
      <c r="J520" s="1210"/>
      <c r="K520" s="1159"/>
      <c r="N520" s="1159"/>
      <c r="O520" s="1159"/>
      <c r="P520" s="1159"/>
      <c r="Q520" s="1159"/>
      <c r="R520" s="1159"/>
      <c r="S520" s="1159"/>
      <c r="T520" s="1159"/>
      <c r="U520" s="1159"/>
      <c r="V520" s="1159"/>
      <c r="W520" s="1159"/>
      <c r="X520" s="1159"/>
      <c r="Y520" s="1159"/>
      <c r="Z520" s="1159"/>
      <c r="AA520" s="1159"/>
      <c r="AB520" s="1159"/>
      <c r="AC520" s="1159"/>
      <c r="AD520" s="1159"/>
      <c r="AE520" s="1159"/>
      <c r="AF520" s="1159"/>
    </row>
    <row r="521" spans="1:32">
      <c r="A521" s="1210"/>
      <c r="B521" s="1210"/>
      <c r="C521" s="1210"/>
      <c r="D521" s="1210"/>
      <c r="E521" s="1210"/>
      <c r="F521" s="1211"/>
      <c r="G521" s="1210"/>
      <c r="H521" s="1317"/>
      <c r="I521" s="1210"/>
      <c r="J521" s="1210"/>
      <c r="K521" s="1159"/>
      <c r="N521" s="1159"/>
      <c r="O521" s="1159"/>
      <c r="P521" s="1159"/>
      <c r="Q521" s="1159"/>
      <c r="R521" s="1159"/>
      <c r="S521" s="1159"/>
      <c r="T521" s="1159"/>
      <c r="U521" s="1159"/>
      <c r="V521" s="1159"/>
      <c r="W521" s="1159"/>
      <c r="X521" s="1159"/>
      <c r="Y521" s="1159"/>
      <c r="Z521" s="1159"/>
      <c r="AA521" s="1159"/>
      <c r="AB521" s="1159"/>
      <c r="AC521" s="1159"/>
      <c r="AD521" s="1159"/>
      <c r="AE521" s="1159"/>
      <c r="AF521" s="1159"/>
    </row>
    <row r="522" spans="1:32">
      <c r="A522" s="1210"/>
      <c r="B522" s="1210"/>
      <c r="C522" s="1210"/>
      <c r="D522" s="1210"/>
      <c r="E522" s="1210"/>
      <c r="F522" s="1211"/>
      <c r="G522" s="1210"/>
      <c r="H522" s="1317"/>
      <c r="I522" s="1210"/>
      <c r="J522" s="1210"/>
      <c r="K522" s="1159"/>
      <c r="N522" s="1159"/>
      <c r="O522" s="1159"/>
      <c r="P522" s="1159"/>
      <c r="Q522" s="1159"/>
      <c r="R522" s="1159"/>
      <c r="S522" s="1159"/>
      <c r="T522" s="1159"/>
      <c r="U522" s="1159"/>
      <c r="V522" s="1159"/>
      <c r="W522" s="1159"/>
      <c r="X522" s="1159"/>
      <c r="Y522" s="1159"/>
      <c r="Z522" s="1159"/>
      <c r="AA522" s="1159"/>
      <c r="AB522" s="1159"/>
      <c r="AC522" s="1159"/>
      <c r="AD522" s="1159"/>
      <c r="AE522" s="1159"/>
      <c r="AF522" s="1159"/>
    </row>
    <row r="523" spans="1:32">
      <c r="A523" s="1210"/>
      <c r="B523" s="1210"/>
      <c r="C523" s="1210"/>
      <c r="D523" s="1210"/>
      <c r="E523" s="1210"/>
      <c r="F523" s="1211"/>
      <c r="G523" s="1210"/>
      <c r="H523" s="1317"/>
      <c r="I523" s="1210"/>
      <c r="J523" s="1210"/>
      <c r="K523" s="1159"/>
      <c r="N523" s="1159"/>
      <c r="O523" s="1159"/>
      <c r="P523" s="1159"/>
      <c r="Q523" s="1159"/>
      <c r="R523" s="1159"/>
      <c r="S523" s="1159"/>
      <c r="T523" s="1159"/>
      <c r="U523" s="1159"/>
      <c r="V523" s="1159"/>
      <c r="W523" s="1159"/>
      <c r="X523" s="1159"/>
      <c r="Y523" s="1159"/>
      <c r="Z523" s="1159"/>
      <c r="AA523" s="1159"/>
      <c r="AB523" s="1159"/>
      <c r="AC523" s="1159"/>
      <c r="AD523" s="1159"/>
      <c r="AE523" s="1159"/>
      <c r="AF523" s="1159"/>
    </row>
    <row r="524" spans="1:32">
      <c r="A524" s="1210"/>
      <c r="B524" s="1210"/>
      <c r="C524" s="1210"/>
      <c r="D524" s="1210"/>
      <c r="E524" s="1210"/>
      <c r="F524" s="1211"/>
      <c r="G524" s="1210"/>
      <c r="H524" s="1317"/>
      <c r="I524" s="1210"/>
      <c r="J524" s="1210"/>
      <c r="K524" s="1159"/>
      <c r="N524" s="1159"/>
      <c r="O524" s="1159"/>
      <c r="P524" s="1159"/>
      <c r="Q524" s="1159"/>
      <c r="R524" s="1159"/>
      <c r="S524" s="1159"/>
      <c r="T524" s="1159"/>
      <c r="U524" s="1159"/>
      <c r="V524" s="1159"/>
      <c r="W524" s="1159"/>
      <c r="X524" s="1159"/>
      <c r="Y524" s="1159"/>
      <c r="Z524" s="1159"/>
      <c r="AA524" s="1159"/>
      <c r="AB524" s="1159"/>
      <c r="AC524" s="1159"/>
      <c r="AD524" s="1159"/>
      <c r="AE524" s="1159"/>
      <c r="AF524" s="1159"/>
    </row>
    <row r="525" spans="1:32">
      <c r="A525" s="1210"/>
      <c r="B525" s="1210"/>
      <c r="C525" s="1210"/>
      <c r="D525" s="1210"/>
      <c r="E525" s="1210"/>
      <c r="F525" s="1211"/>
      <c r="G525" s="1210"/>
      <c r="H525" s="1317"/>
      <c r="I525" s="1210"/>
      <c r="J525" s="1210"/>
      <c r="K525" s="1159"/>
      <c r="N525" s="1159"/>
      <c r="O525" s="1159"/>
      <c r="P525" s="1159"/>
      <c r="Q525" s="1159"/>
      <c r="R525" s="1159"/>
      <c r="S525" s="1159"/>
      <c r="T525" s="1159"/>
      <c r="U525" s="1159"/>
      <c r="V525" s="1159"/>
      <c r="W525" s="1159"/>
      <c r="X525" s="1159"/>
      <c r="Y525" s="1159"/>
      <c r="Z525" s="1159"/>
      <c r="AA525" s="1159"/>
      <c r="AB525" s="1159"/>
      <c r="AC525" s="1159"/>
      <c r="AD525" s="1159"/>
      <c r="AE525" s="1159"/>
      <c r="AF525" s="1159"/>
    </row>
    <row r="526" spans="1:32">
      <c r="A526" s="1210"/>
      <c r="B526" s="1210"/>
      <c r="C526" s="1210"/>
      <c r="D526" s="1210"/>
      <c r="E526" s="1210"/>
      <c r="F526" s="1211"/>
      <c r="G526" s="1210"/>
      <c r="H526" s="1317"/>
      <c r="I526" s="1210"/>
      <c r="J526" s="1210"/>
      <c r="K526" s="1159"/>
      <c r="N526" s="1159"/>
      <c r="O526" s="1159"/>
      <c r="P526" s="1159"/>
      <c r="Q526" s="1159"/>
      <c r="R526" s="1159"/>
      <c r="S526" s="1159"/>
      <c r="T526" s="1159"/>
      <c r="U526" s="1159"/>
      <c r="V526" s="1159"/>
      <c r="W526" s="1159"/>
      <c r="X526" s="1159"/>
      <c r="Y526" s="1159"/>
      <c r="Z526" s="1159"/>
      <c r="AA526" s="1159"/>
      <c r="AB526" s="1159"/>
      <c r="AC526" s="1159"/>
      <c r="AD526" s="1159"/>
      <c r="AE526" s="1159"/>
      <c r="AF526" s="1159"/>
    </row>
    <row r="527" spans="1:32">
      <c r="A527" s="1210"/>
      <c r="B527" s="1210"/>
      <c r="C527" s="1210"/>
      <c r="D527" s="1210"/>
      <c r="E527" s="1210"/>
      <c r="F527" s="1211"/>
      <c r="G527" s="1210"/>
      <c r="H527" s="1317"/>
      <c r="I527" s="1210"/>
      <c r="J527" s="1210"/>
      <c r="K527" s="1159"/>
      <c r="N527" s="1159"/>
      <c r="O527" s="1159"/>
      <c r="P527" s="1159"/>
      <c r="Q527" s="1159"/>
      <c r="R527" s="1159"/>
      <c r="S527" s="1159"/>
      <c r="T527" s="1159"/>
      <c r="U527" s="1159"/>
      <c r="V527" s="1159"/>
      <c r="W527" s="1159"/>
      <c r="X527" s="1159"/>
      <c r="Y527" s="1159"/>
      <c r="Z527" s="1159"/>
      <c r="AA527" s="1159"/>
      <c r="AB527" s="1159"/>
      <c r="AC527" s="1159"/>
      <c r="AD527" s="1159"/>
      <c r="AE527" s="1159"/>
      <c r="AF527" s="1159"/>
    </row>
    <row r="528" spans="1:32">
      <c r="A528" s="1210"/>
      <c r="B528" s="1210"/>
      <c r="C528" s="1210"/>
      <c r="D528" s="1210"/>
      <c r="E528" s="1210"/>
      <c r="F528" s="1211"/>
      <c r="G528" s="1210"/>
      <c r="H528" s="1317"/>
      <c r="I528" s="1210"/>
      <c r="J528" s="1210"/>
      <c r="K528" s="1159"/>
      <c r="N528" s="1159"/>
      <c r="O528" s="1159"/>
      <c r="P528" s="1159"/>
      <c r="Q528" s="1159"/>
      <c r="R528" s="1159"/>
      <c r="S528" s="1159"/>
      <c r="T528" s="1159"/>
      <c r="U528" s="1159"/>
      <c r="V528" s="1159"/>
      <c r="W528" s="1159"/>
      <c r="X528" s="1159"/>
      <c r="Y528" s="1159"/>
      <c r="Z528" s="1159"/>
      <c r="AA528" s="1159"/>
      <c r="AB528" s="1159"/>
      <c r="AC528" s="1159"/>
      <c r="AD528" s="1159"/>
      <c r="AE528" s="1159"/>
      <c r="AF528" s="1159"/>
    </row>
    <row r="529" spans="1:32">
      <c r="A529" s="1210"/>
      <c r="B529" s="1210"/>
      <c r="C529" s="1210"/>
      <c r="D529" s="1210"/>
      <c r="E529" s="1210"/>
      <c r="F529" s="1211"/>
      <c r="G529" s="1210"/>
      <c r="H529" s="1317"/>
      <c r="I529" s="1210"/>
      <c r="J529" s="1210"/>
      <c r="K529" s="1159"/>
      <c r="N529" s="1159"/>
      <c r="O529" s="1159"/>
      <c r="P529" s="1159"/>
      <c r="Q529" s="1159"/>
      <c r="R529" s="1159"/>
      <c r="S529" s="1159"/>
      <c r="T529" s="1159"/>
      <c r="U529" s="1159"/>
      <c r="V529" s="1159"/>
      <c r="W529" s="1159"/>
      <c r="X529" s="1159"/>
      <c r="Y529" s="1159"/>
      <c r="Z529" s="1159"/>
      <c r="AA529" s="1159"/>
      <c r="AB529" s="1159"/>
      <c r="AC529" s="1159"/>
      <c r="AD529" s="1159"/>
      <c r="AE529" s="1159"/>
      <c r="AF529" s="1159"/>
    </row>
    <row r="530" spans="1:32">
      <c r="A530" s="1210"/>
      <c r="B530" s="1210"/>
      <c r="C530" s="1210"/>
      <c r="D530" s="1210"/>
      <c r="E530" s="1210"/>
      <c r="F530" s="1211"/>
      <c r="G530" s="1210"/>
      <c r="H530" s="1317"/>
      <c r="I530" s="1210"/>
      <c r="J530" s="1210"/>
      <c r="K530" s="1159"/>
      <c r="N530" s="1159"/>
      <c r="O530" s="1159"/>
      <c r="P530" s="1159"/>
      <c r="Q530" s="1159"/>
      <c r="R530" s="1159"/>
      <c r="S530" s="1159"/>
      <c r="T530" s="1159"/>
      <c r="U530" s="1159"/>
      <c r="V530" s="1159"/>
      <c r="W530" s="1159"/>
      <c r="X530" s="1159"/>
      <c r="Y530" s="1159"/>
      <c r="Z530" s="1159"/>
      <c r="AA530" s="1159"/>
      <c r="AB530" s="1159"/>
      <c r="AC530" s="1159"/>
      <c r="AD530" s="1159"/>
      <c r="AE530" s="1159"/>
      <c r="AF530" s="1159"/>
    </row>
    <row r="531" spans="1:32">
      <c r="A531" s="1210"/>
      <c r="B531" s="1210"/>
      <c r="C531" s="1210"/>
      <c r="D531" s="1210"/>
      <c r="E531" s="1210"/>
      <c r="F531" s="1211"/>
      <c r="G531" s="1210"/>
      <c r="H531" s="1317"/>
      <c r="I531" s="1210"/>
      <c r="J531" s="1210"/>
      <c r="K531" s="1159"/>
      <c r="N531" s="1159"/>
      <c r="O531" s="1159"/>
      <c r="P531" s="1159"/>
      <c r="Q531" s="1159"/>
      <c r="R531" s="1159"/>
      <c r="S531" s="1159"/>
      <c r="T531" s="1159"/>
      <c r="U531" s="1159"/>
      <c r="V531" s="1159"/>
      <c r="W531" s="1159"/>
      <c r="X531" s="1159"/>
      <c r="Y531" s="1159"/>
      <c r="Z531" s="1159"/>
      <c r="AA531" s="1159"/>
      <c r="AB531" s="1159"/>
      <c r="AC531" s="1159"/>
      <c r="AD531" s="1159"/>
      <c r="AE531" s="1159"/>
      <c r="AF531" s="1159"/>
    </row>
    <row r="532" spans="1:32">
      <c r="A532" s="1210"/>
      <c r="B532" s="1210"/>
      <c r="C532" s="1210"/>
      <c r="D532" s="1210"/>
      <c r="E532" s="1210"/>
      <c r="F532" s="1211"/>
      <c r="G532" s="1210"/>
      <c r="H532" s="1317"/>
      <c r="I532" s="1210"/>
      <c r="J532" s="1210"/>
      <c r="K532" s="1159"/>
      <c r="N532" s="1159"/>
      <c r="O532" s="1159"/>
      <c r="P532" s="1159"/>
      <c r="Q532" s="1159"/>
      <c r="R532" s="1159"/>
      <c r="S532" s="1159"/>
      <c r="T532" s="1159"/>
      <c r="U532" s="1159"/>
      <c r="V532" s="1159"/>
      <c r="W532" s="1159"/>
      <c r="X532" s="1159"/>
      <c r="Y532" s="1159"/>
      <c r="Z532" s="1159"/>
      <c r="AA532" s="1159"/>
      <c r="AB532" s="1159"/>
      <c r="AC532" s="1159"/>
      <c r="AD532" s="1159"/>
      <c r="AE532" s="1159"/>
      <c r="AF532" s="1159"/>
    </row>
    <row r="533" spans="1:32">
      <c r="A533" s="1210"/>
      <c r="B533" s="1210"/>
      <c r="C533" s="1210"/>
      <c r="D533" s="1210"/>
      <c r="E533" s="1210"/>
      <c r="F533" s="1211"/>
      <c r="G533" s="1210"/>
      <c r="H533" s="1317"/>
      <c r="I533" s="1210"/>
      <c r="J533" s="1210"/>
      <c r="K533" s="1159"/>
      <c r="N533" s="1159"/>
      <c r="O533" s="1159"/>
      <c r="P533" s="1159"/>
      <c r="Q533" s="1159"/>
      <c r="R533" s="1159"/>
      <c r="S533" s="1159"/>
      <c r="T533" s="1159"/>
      <c r="U533" s="1159"/>
      <c r="V533" s="1159"/>
      <c r="W533" s="1159"/>
      <c r="X533" s="1159"/>
      <c r="Y533" s="1159"/>
      <c r="Z533" s="1159"/>
      <c r="AA533" s="1159"/>
      <c r="AB533" s="1159"/>
      <c r="AC533" s="1159"/>
      <c r="AD533" s="1159"/>
      <c r="AE533" s="1159"/>
      <c r="AF533" s="1159"/>
    </row>
    <row r="534" spans="1:32">
      <c r="A534" s="1210"/>
      <c r="B534" s="1210"/>
      <c r="C534" s="1210"/>
      <c r="D534" s="1210"/>
      <c r="E534" s="1210"/>
      <c r="F534" s="1211"/>
      <c r="G534" s="1210"/>
      <c r="H534" s="1317"/>
      <c r="I534" s="1210"/>
      <c r="J534" s="1210"/>
      <c r="K534" s="1159"/>
      <c r="N534" s="1159"/>
      <c r="O534" s="1159"/>
      <c r="P534" s="1159"/>
      <c r="Q534" s="1159"/>
      <c r="R534" s="1159"/>
      <c r="S534" s="1159"/>
      <c r="T534" s="1159"/>
      <c r="U534" s="1159"/>
      <c r="V534" s="1159"/>
      <c r="W534" s="1159"/>
      <c r="X534" s="1159"/>
      <c r="Y534" s="1159"/>
      <c r="Z534" s="1159"/>
      <c r="AA534" s="1159"/>
      <c r="AB534" s="1159"/>
      <c r="AC534" s="1159"/>
      <c r="AD534" s="1159"/>
      <c r="AE534" s="1159"/>
      <c r="AF534" s="1159"/>
    </row>
    <row r="535" spans="1:32">
      <c r="A535" s="1210"/>
      <c r="B535" s="1210"/>
      <c r="C535" s="1210"/>
      <c r="D535" s="1210"/>
      <c r="E535" s="1210"/>
      <c r="F535" s="1211"/>
      <c r="G535" s="1210"/>
      <c r="H535" s="1317"/>
      <c r="I535" s="1210"/>
      <c r="J535" s="1210"/>
      <c r="K535" s="1159"/>
      <c r="N535" s="1159"/>
      <c r="O535" s="1159"/>
      <c r="P535" s="1159"/>
      <c r="Q535" s="1159"/>
      <c r="R535" s="1159"/>
      <c r="S535" s="1159"/>
      <c r="T535" s="1159"/>
      <c r="U535" s="1159"/>
      <c r="V535" s="1159"/>
      <c r="W535" s="1159"/>
      <c r="X535" s="1159"/>
      <c r="Y535" s="1159"/>
      <c r="Z535" s="1159"/>
      <c r="AA535" s="1159"/>
      <c r="AB535" s="1159"/>
      <c r="AC535" s="1159"/>
      <c r="AD535" s="1159"/>
      <c r="AE535" s="1159"/>
      <c r="AF535" s="1159"/>
    </row>
    <row r="536" spans="1:32">
      <c r="A536" s="1210"/>
      <c r="B536" s="1210"/>
      <c r="C536" s="1210"/>
      <c r="D536" s="1210"/>
      <c r="E536" s="1210"/>
      <c r="F536" s="1211"/>
      <c r="G536" s="1210"/>
      <c r="H536" s="1317"/>
      <c r="I536" s="1210"/>
      <c r="J536" s="1210"/>
      <c r="K536" s="1159"/>
      <c r="N536" s="1159"/>
      <c r="O536" s="1159"/>
      <c r="P536" s="1159"/>
      <c r="Q536" s="1159"/>
      <c r="R536" s="1159"/>
      <c r="S536" s="1159"/>
      <c r="T536" s="1159"/>
      <c r="U536" s="1159"/>
      <c r="V536" s="1159"/>
      <c r="W536" s="1159"/>
      <c r="X536" s="1159"/>
      <c r="Y536" s="1159"/>
      <c r="Z536" s="1159"/>
      <c r="AA536" s="1159"/>
      <c r="AB536" s="1159"/>
      <c r="AC536" s="1159"/>
      <c r="AD536" s="1159"/>
      <c r="AE536" s="1159"/>
      <c r="AF536" s="1159"/>
    </row>
    <row r="537" spans="1:32">
      <c r="A537" s="1210"/>
      <c r="B537" s="1210"/>
      <c r="C537" s="1210"/>
      <c r="D537" s="1210"/>
      <c r="E537" s="1210"/>
      <c r="F537" s="1212"/>
      <c r="G537" s="1210"/>
      <c r="H537" s="1317"/>
      <c r="I537" s="1213"/>
      <c r="J537" s="1213"/>
      <c r="K537" s="1159"/>
      <c r="N537" s="1159"/>
      <c r="O537" s="1159"/>
      <c r="P537" s="1159"/>
      <c r="Q537" s="1159"/>
      <c r="R537" s="1159"/>
      <c r="S537" s="1159"/>
      <c r="T537" s="1159"/>
      <c r="U537" s="1159"/>
      <c r="V537" s="1159"/>
      <c r="W537" s="1159"/>
      <c r="X537" s="1159"/>
      <c r="Y537" s="1159"/>
      <c r="Z537" s="1159"/>
      <c r="AA537" s="1159"/>
      <c r="AB537" s="1159"/>
      <c r="AC537" s="1159"/>
      <c r="AD537" s="1159"/>
      <c r="AE537" s="1159"/>
      <c r="AF537" s="1159"/>
    </row>
    <row r="538" spans="1:32">
      <c r="A538" s="1210"/>
      <c r="B538" s="1210"/>
      <c r="C538" s="1210"/>
      <c r="D538" s="1210"/>
      <c r="E538" s="1210"/>
      <c r="F538" s="1212"/>
      <c r="G538" s="1210"/>
      <c r="H538" s="1317"/>
      <c r="I538" s="1213"/>
      <c r="J538" s="1213"/>
      <c r="K538" s="1159"/>
      <c r="N538" s="1159"/>
      <c r="O538" s="1159"/>
      <c r="P538" s="1159"/>
      <c r="Q538" s="1159"/>
      <c r="R538" s="1159"/>
      <c r="S538" s="1159"/>
      <c r="T538" s="1159"/>
      <c r="U538" s="1159"/>
      <c r="V538" s="1159"/>
      <c r="W538" s="1159"/>
      <c r="X538" s="1159"/>
      <c r="Y538" s="1159"/>
      <c r="Z538" s="1159"/>
      <c r="AA538" s="1159"/>
      <c r="AB538" s="1159"/>
      <c r="AC538" s="1159"/>
      <c r="AD538" s="1159"/>
      <c r="AE538" s="1159"/>
      <c r="AF538" s="1159"/>
    </row>
    <row r="539" spans="1:32">
      <c r="A539" s="1210"/>
      <c r="B539" s="1210"/>
      <c r="C539" s="1210"/>
      <c r="D539" s="1210"/>
      <c r="E539" s="1210"/>
      <c r="F539" s="1212"/>
      <c r="G539" s="1210"/>
      <c r="H539" s="1317"/>
      <c r="I539" s="1213"/>
      <c r="J539" s="1213"/>
      <c r="K539" s="1159"/>
      <c r="N539" s="1159"/>
      <c r="O539" s="1159"/>
      <c r="P539" s="1159"/>
      <c r="Q539" s="1159"/>
      <c r="R539" s="1159"/>
      <c r="S539" s="1159"/>
      <c r="T539" s="1159"/>
      <c r="U539" s="1159"/>
      <c r="V539" s="1159"/>
      <c r="W539" s="1159"/>
      <c r="X539" s="1159"/>
      <c r="Y539" s="1159"/>
      <c r="Z539" s="1159"/>
      <c r="AA539" s="1159"/>
      <c r="AB539" s="1159"/>
      <c r="AC539" s="1159"/>
      <c r="AD539" s="1159"/>
      <c r="AE539" s="1159"/>
      <c r="AF539" s="1159"/>
    </row>
    <row r="540" spans="1:32">
      <c r="A540" s="1210"/>
      <c r="B540" s="1210"/>
      <c r="C540" s="1210"/>
      <c r="D540" s="1210"/>
      <c r="E540" s="1210"/>
      <c r="F540" s="1212"/>
      <c r="G540" s="1210"/>
      <c r="H540" s="1317"/>
      <c r="I540" s="1213"/>
      <c r="J540" s="1213"/>
      <c r="K540" s="1159"/>
      <c r="N540" s="1159"/>
      <c r="O540" s="1159"/>
      <c r="P540" s="1159"/>
      <c r="Q540" s="1159"/>
      <c r="R540" s="1159"/>
      <c r="S540" s="1159"/>
      <c r="T540" s="1159"/>
      <c r="U540" s="1159"/>
      <c r="V540" s="1159"/>
      <c r="W540" s="1159"/>
      <c r="X540" s="1159"/>
      <c r="Y540" s="1159"/>
      <c r="Z540" s="1159"/>
      <c r="AA540" s="1159"/>
      <c r="AB540" s="1159"/>
      <c r="AC540" s="1159"/>
      <c r="AD540" s="1159"/>
      <c r="AE540" s="1159"/>
      <c r="AF540" s="1159"/>
    </row>
    <row r="541" spans="1:32">
      <c r="A541" s="1210"/>
      <c r="B541" s="1210"/>
      <c r="C541" s="1210"/>
      <c r="D541" s="1210"/>
      <c r="E541" s="1210"/>
      <c r="F541" s="1212"/>
      <c r="G541" s="1210"/>
      <c r="H541" s="1317"/>
      <c r="I541" s="1213"/>
      <c r="J541" s="1213"/>
      <c r="K541" s="1159"/>
      <c r="N541" s="1159"/>
      <c r="O541" s="1159"/>
      <c r="P541" s="1159"/>
      <c r="Q541" s="1159"/>
      <c r="R541" s="1159"/>
      <c r="S541" s="1159"/>
      <c r="T541" s="1159"/>
      <c r="U541" s="1159"/>
      <c r="V541" s="1159"/>
      <c r="W541" s="1159"/>
      <c r="X541" s="1159"/>
      <c r="Y541" s="1159"/>
      <c r="Z541" s="1159"/>
      <c r="AA541" s="1159"/>
      <c r="AB541" s="1159"/>
      <c r="AC541" s="1159"/>
      <c r="AD541" s="1159"/>
      <c r="AE541" s="1159"/>
      <c r="AF541" s="1159"/>
    </row>
    <row r="542" spans="1:32">
      <c r="A542" s="1210"/>
      <c r="B542" s="1210"/>
      <c r="C542" s="1210"/>
      <c r="D542" s="1210"/>
      <c r="E542" s="1210"/>
      <c r="F542" s="1212"/>
      <c r="G542" s="1210"/>
      <c r="H542" s="1317"/>
      <c r="I542" s="1213"/>
      <c r="J542" s="1213"/>
      <c r="K542" s="1159"/>
      <c r="N542" s="1159"/>
      <c r="O542" s="1159"/>
      <c r="P542" s="1159"/>
      <c r="Q542" s="1159"/>
      <c r="R542" s="1159"/>
      <c r="S542" s="1159"/>
      <c r="T542" s="1159"/>
      <c r="U542" s="1159"/>
      <c r="V542" s="1159"/>
      <c r="W542" s="1159"/>
      <c r="X542" s="1159"/>
      <c r="Y542" s="1159"/>
      <c r="Z542" s="1159"/>
      <c r="AA542" s="1159"/>
      <c r="AB542" s="1159"/>
      <c r="AC542" s="1159"/>
      <c r="AD542" s="1159"/>
      <c r="AE542" s="1159"/>
      <c r="AF542" s="1159"/>
    </row>
    <row r="543" spans="1:32">
      <c r="A543" s="1210"/>
      <c r="B543" s="1210"/>
      <c r="C543" s="1210"/>
      <c r="D543" s="1210"/>
      <c r="E543" s="1210"/>
      <c r="F543" s="1212"/>
      <c r="G543" s="1210"/>
      <c r="H543" s="1317"/>
      <c r="I543" s="1213"/>
      <c r="J543" s="1213"/>
      <c r="K543" s="1159"/>
      <c r="N543" s="1159"/>
      <c r="O543" s="1159"/>
      <c r="P543" s="1159"/>
      <c r="Q543" s="1159"/>
      <c r="R543" s="1159"/>
      <c r="S543" s="1159"/>
      <c r="T543" s="1159"/>
      <c r="U543" s="1159"/>
      <c r="V543" s="1159"/>
      <c r="W543" s="1159"/>
      <c r="X543" s="1159"/>
      <c r="Y543" s="1159"/>
      <c r="Z543" s="1159"/>
      <c r="AA543" s="1159"/>
      <c r="AB543" s="1159"/>
      <c r="AC543" s="1159"/>
      <c r="AD543" s="1159"/>
      <c r="AE543" s="1159"/>
      <c r="AF543" s="1159"/>
    </row>
    <row r="544" spans="1:32">
      <c r="A544" s="1210"/>
      <c r="B544" s="1210"/>
      <c r="C544" s="1210"/>
      <c r="D544" s="1210"/>
      <c r="E544" s="1210"/>
      <c r="F544" s="1212"/>
      <c r="G544" s="1210"/>
      <c r="H544" s="1317"/>
      <c r="I544" s="1213"/>
      <c r="J544" s="1213"/>
      <c r="K544" s="1159"/>
      <c r="N544" s="1159"/>
      <c r="O544" s="1159"/>
      <c r="P544" s="1159"/>
      <c r="Q544" s="1159"/>
      <c r="R544" s="1159"/>
      <c r="S544" s="1159"/>
      <c r="T544" s="1159"/>
      <c r="U544" s="1159"/>
      <c r="V544" s="1159"/>
      <c r="W544" s="1159"/>
      <c r="X544" s="1159"/>
      <c r="Y544" s="1159"/>
      <c r="Z544" s="1159"/>
      <c r="AA544" s="1159"/>
      <c r="AB544" s="1159"/>
      <c r="AC544" s="1159"/>
      <c r="AD544" s="1159"/>
      <c r="AE544" s="1159"/>
      <c r="AF544" s="1159"/>
    </row>
    <row r="545" spans="1:32">
      <c r="A545" s="1210"/>
      <c r="B545" s="1210"/>
      <c r="C545" s="1210"/>
      <c r="D545" s="1210"/>
      <c r="E545" s="1210"/>
      <c r="F545" s="1212"/>
      <c r="G545" s="1210"/>
      <c r="H545" s="1317"/>
      <c r="I545" s="1213"/>
      <c r="J545" s="1213"/>
      <c r="K545" s="1159"/>
      <c r="N545" s="1159"/>
      <c r="O545" s="1159"/>
      <c r="P545" s="1159"/>
      <c r="Q545" s="1159"/>
      <c r="R545" s="1159"/>
      <c r="S545" s="1159"/>
      <c r="T545" s="1159"/>
      <c r="U545" s="1159"/>
      <c r="V545" s="1159"/>
      <c r="W545" s="1159"/>
      <c r="X545" s="1159"/>
      <c r="Y545" s="1159"/>
      <c r="Z545" s="1159"/>
      <c r="AA545" s="1159"/>
      <c r="AB545" s="1159"/>
      <c r="AC545" s="1159"/>
      <c r="AD545" s="1159"/>
      <c r="AE545" s="1159"/>
      <c r="AF545" s="1159"/>
    </row>
    <row r="546" spans="1:32">
      <c r="A546" s="1210"/>
      <c r="B546" s="1210"/>
      <c r="C546" s="1210"/>
      <c r="D546" s="1210"/>
      <c r="E546" s="1210"/>
      <c r="F546" s="1212"/>
      <c r="G546" s="1210"/>
      <c r="H546" s="1317"/>
      <c r="I546" s="1213"/>
      <c r="J546" s="1213"/>
      <c r="K546" s="1159"/>
      <c r="N546" s="1159"/>
      <c r="O546" s="1159"/>
      <c r="P546" s="1159"/>
      <c r="Q546" s="1159"/>
      <c r="R546" s="1159"/>
      <c r="S546" s="1159"/>
      <c r="T546" s="1159"/>
      <c r="U546" s="1159"/>
      <c r="V546" s="1159"/>
      <c r="W546" s="1159"/>
      <c r="X546" s="1159"/>
      <c r="Y546" s="1159"/>
      <c r="Z546" s="1159"/>
      <c r="AA546" s="1159"/>
      <c r="AB546" s="1159"/>
      <c r="AC546" s="1159"/>
      <c r="AD546" s="1159"/>
      <c r="AE546" s="1159"/>
      <c r="AF546" s="1159"/>
    </row>
    <row r="547" spans="1:32">
      <c r="A547" s="1210"/>
      <c r="B547" s="1210"/>
      <c r="C547" s="1210"/>
      <c r="D547" s="1210"/>
      <c r="E547" s="1210"/>
      <c r="F547" s="1212"/>
      <c r="G547" s="1210"/>
      <c r="H547" s="1317"/>
      <c r="I547" s="1213"/>
      <c r="J547" s="1213"/>
      <c r="K547" s="1159"/>
      <c r="N547" s="1159"/>
      <c r="O547" s="1159"/>
      <c r="P547" s="1159"/>
      <c r="Q547" s="1159"/>
      <c r="R547" s="1159"/>
      <c r="S547" s="1159"/>
      <c r="T547" s="1159"/>
      <c r="U547" s="1159"/>
      <c r="V547" s="1159"/>
      <c r="W547" s="1159"/>
      <c r="X547" s="1159"/>
      <c r="Y547" s="1159"/>
      <c r="Z547" s="1159"/>
      <c r="AA547" s="1159"/>
      <c r="AB547" s="1159"/>
      <c r="AC547" s="1159"/>
      <c r="AD547" s="1159"/>
      <c r="AE547" s="1159"/>
      <c r="AF547" s="1159"/>
    </row>
    <row r="548" spans="1:32">
      <c r="A548" s="1210"/>
      <c r="B548" s="1210"/>
      <c r="C548" s="1210"/>
      <c r="D548" s="1210"/>
      <c r="E548" s="1210"/>
      <c r="F548" s="1212"/>
      <c r="G548" s="1210"/>
      <c r="H548" s="1317"/>
      <c r="I548" s="1213"/>
      <c r="J548" s="1213"/>
      <c r="K548" s="1159"/>
      <c r="N548" s="1159"/>
      <c r="O548" s="1159"/>
      <c r="P548" s="1159"/>
      <c r="Q548" s="1159"/>
      <c r="R548" s="1159"/>
      <c r="S548" s="1159"/>
      <c r="T548" s="1159"/>
      <c r="U548" s="1159"/>
      <c r="V548" s="1159"/>
      <c r="W548" s="1159"/>
      <c r="X548" s="1159"/>
      <c r="Y548" s="1159"/>
      <c r="Z548" s="1159"/>
      <c r="AA548" s="1159"/>
      <c r="AB548" s="1159"/>
      <c r="AC548" s="1159"/>
      <c r="AD548" s="1159"/>
      <c r="AE548" s="1159"/>
      <c r="AF548" s="1159"/>
    </row>
    <row r="549" spans="1:32">
      <c r="A549" s="1210"/>
      <c r="B549" s="1210"/>
      <c r="C549" s="1210"/>
      <c r="D549" s="1210"/>
      <c r="E549" s="1210"/>
      <c r="F549" s="1212"/>
      <c r="G549" s="1210"/>
      <c r="H549" s="1317"/>
      <c r="I549" s="1213"/>
      <c r="J549" s="1213"/>
      <c r="K549" s="1159"/>
      <c r="N549" s="1159"/>
      <c r="O549" s="1159"/>
      <c r="P549" s="1159"/>
      <c r="Q549" s="1159"/>
      <c r="R549" s="1159"/>
      <c r="S549" s="1159"/>
      <c r="T549" s="1159"/>
      <c r="U549" s="1159"/>
      <c r="V549" s="1159"/>
      <c r="W549" s="1159"/>
      <c r="X549" s="1159"/>
      <c r="Y549" s="1159"/>
      <c r="Z549" s="1159"/>
      <c r="AA549" s="1159"/>
      <c r="AB549" s="1159"/>
      <c r="AC549" s="1159"/>
      <c r="AD549" s="1159"/>
      <c r="AE549" s="1159"/>
      <c r="AF549" s="1159"/>
    </row>
    <row r="550" spans="1:32">
      <c r="A550" s="1210"/>
      <c r="B550" s="1210"/>
      <c r="C550" s="1210"/>
      <c r="D550" s="1210"/>
      <c r="E550" s="1210"/>
      <c r="F550" s="1212"/>
      <c r="G550" s="1210"/>
      <c r="H550" s="1317"/>
      <c r="I550" s="1213"/>
      <c r="J550" s="1213"/>
      <c r="K550" s="1159"/>
      <c r="N550" s="1159"/>
      <c r="O550" s="1159"/>
      <c r="P550" s="1159"/>
      <c r="Q550" s="1159"/>
      <c r="R550" s="1159"/>
      <c r="S550" s="1159"/>
      <c r="T550" s="1159"/>
      <c r="U550" s="1159"/>
      <c r="V550" s="1159"/>
      <c r="W550" s="1159"/>
      <c r="X550" s="1159"/>
      <c r="Y550" s="1159"/>
      <c r="Z550" s="1159"/>
      <c r="AA550" s="1159"/>
      <c r="AB550" s="1159"/>
      <c r="AC550" s="1159"/>
      <c r="AD550" s="1159"/>
      <c r="AE550" s="1159"/>
      <c r="AF550" s="1159"/>
    </row>
    <row r="551" spans="1:32">
      <c r="A551" s="1210"/>
      <c r="B551" s="1210"/>
      <c r="C551" s="1210"/>
      <c r="D551" s="1210"/>
      <c r="E551" s="1210"/>
      <c r="F551" s="1212"/>
      <c r="G551" s="1210"/>
      <c r="H551" s="1317"/>
      <c r="I551" s="1213"/>
      <c r="J551" s="1213"/>
      <c r="K551" s="1159"/>
      <c r="N551" s="1159"/>
      <c r="O551" s="1159"/>
      <c r="P551" s="1159"/>
      <c r="Q551" s="1159"/>
      <c r="R551" s="1159"/>
      <c r="S551" s="1159"/>
      <c r="T551" s="1159"/>
      <c r="U551" s="1159"/>
      <c r="V551" s="1159"/>
      <c r="W551" s="1159"/>
      <c r="X551" s="1159"/>
      <c r="Y551" s="1159"/>
      <c r="Z551" s="1159"/>
      <c r="AA551" s="1159"/>
      <c r="AB551" s="1159"/>
      <c r="AC551" s="1159"/>
      <c r="AD551" s="1159"/>
      <c r="AE551" s="1159"/>
      <c r="AF551" s="1159"/>
    </row>
    <row r="552" spans="1:32">
      <c r="A552" s="1210"/>
      <c r="B552" s="1210"/>
      <c r="C552" s="1210"/>
      <c r="D552" s="1210"/>
      <c r="E552" s="1210"/>
      <c r="F552" s="1212"/>
      <c r="G552" s="1210"/>
      <c r="H552" s="1317"/>
      <c r="I552" s="1213"/>
      <c r="J552" s="1213"/>
      <c r="K552" s="1159"/>
      <c r="N552" s="1159"/>
      <c r="O552" s="1159"/>
      <c r="P552" s="1159"/>
      <c r="Q552" s="1159"/>
      <c r="R552" s="1159"/>
      <c r="S552" s="1159"/>
      <c r="T552" s="1159"/>
      <c r="U552" s="1159"/>
      <c r="V552" s="1159"/>
      <c r="W552" s="1159"/>
      <c r="X552" s="1159"/>
      <c r="Y552" s="1159"/>
      <c r="Z552" s="1159"/>
      <c r="AA552" s="1159"/>
      <c r="AB552" s="1159"/>
      <c r="AC552" s="1159"/>
      <c r="AD552" s="1159"/>
      <c r="AE552" s="1159"/>
      <c r="AF552" s="1159"/>
    </row>
    <row r="553" spans="1:32">
      <c r="A553" s="1210"/>
      <c r="B553" s="1210"/>
      <c r="C553" s="1210"/>
      <c r="D553" s="1210"/>
      <c r="E553" s="1210"/>
      <c r="F553" s="1212"/>
      <c r="G553" s="1210"/>
      <c r="H553" s="1317"/>
      <c r="I553" s="1213"/>
      <c r="J553" s="1213"/>
      <c r="K553" s="1159"/>
      <c r="N553" s="1159"/>
      <c r="O553" s="1159"/>
      <c r="P553" s="1159"/>
      <c r="Q553" s="1159"/>
      <c r="R553" s="1159"/>
      <c r="S553" s="1159"/>
      <c r="T553" s="1159"/>
      <c r="U553" s="1159"/>
      <c r="V553" s="1159"/>
      <c r="W553" s="1159"/>
      <c r="X553" s="1159"/>
      <c r="Y553" s="1159"/>
      <c r="Z553" s="1159"/>
      <c r="AA553" s="1159"/>
      <c r="AB553" s="1159"/>
      <c r="AC553" s="1159"/>
      <c r="AD553" s="1159"/>
      <c r="AE553" s="1159"/>
      <c r="AF553" s="1159"/>
    </row>
    <row r="554" spans="1:32">
      <c r="A554" s="1210"/>
      <c r="B554" s="1210"/>
      <c r="C554" s="1210"/>
      <c r="D554" s="1210"/>
      <c r="E554" s="1210"/>
      <c r="F554" s="1212"/>
      <c r="G554" s="1210"/>
      <c r="H554" s="1317"/>
      <c r="I554" s="1213"/>
      <c r="J554" s="1213"/>
      <c r="K554" s="1159"/>
      <c r="N554" s="1159"/>
      <c r="O554" s="1159"/>
      <c r="P554" s="1159"/>
      <c r="Q554" s="1159"/>
      <c r="R554" s="1159"/>
      <c r="S554" s="1159"/>
      <c r="T554" s="1159"/>
      <c r="U554" s="1159"/>
      <c r="V554" s="1159"/>
      <c r="W554" s="1159"/>
      <c r="X554" s="1159"/>
      <c r="Y554" s="1159"/>
      <c r="Z554" s="1159"/>
      <c r="AA554" s="1159"/>
      <c r="AB554" s="1159"/>
      <c r="AC554" s="1159"/>
      <c r="AD554" s="1159"/>
      <c r="AE554" s="1159"/>
      <c r="AF554" s="1159"/>
    </row>
  </sheetData>
  <sheetProtection algorithmName="SHA-512" hashValue="vmYhFjd/4JhRcNAcjGKpiARkegS7EC9M2e33qfqKWKvDxJFoFAsX4a/WJ+KcGmHZB1nS5rkH0dVOvRlcP0IykA==" saltValue="C4U7rt8+5llXaR7wARhrxQ==" spinCount="100000" sheet="1" formatColumns="0" formatRows="0" selectLockedCells="1"/>
  <customSheetViews>
    <customSheetView guid="{09A8D3FC-70A6-4BFE-BAC8-0E14596B35AB}" scale="70" fitToPage="1" printArea="1" hiddenRows="1" view="pageBreakPreview" topLeftCell="A642">
      <selection activeCell="I653" sqref="I653"/>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6">
    <mergeCell ref="A6:D6"/>
    <mergeCell ref="B472:J472"/>
    <mergeCell ref="H474:I474"/>
    <mergeCell ref="A3:J3"/>
    <mergeCell ref="R3:S3"/>
    <mergeCell ref="A4:J4"/>
    <mergeCell ref="A7:H7"/>
    <mergeCell ref="C8:E8"/>
    <mergeCell ref="H475:I475"/>
    <mergeCell ref="A467:J467"/>
    <mergeCell ref="C11:E11"/>
    <mergeCell ref="C9:E9"/>
    <mergeCell ref="I15:J15"/>
    <mergeCell ref="B20:F20"/>
    <mergeCell ref="A13:J13"/>
    <mergeCell ref="C10:E10"/>
  </mergeCells>
  <phoneticPr fontId="2" type="noConversion"/>
  <conditionalFormatting sqref="I22:I182 I184:I342 I344:I466">
    <cfRule type="expression" dxfId="69" priority="3248" stopIfTrue="1">
      <formula>F22&gt;0</formula>
    </cfRule>
  </conditionalFormatting>
  <conditionalFormatting sqref="I22:I182 I184:I342 I344:I466">
    <cfRule type="cellIs" dxfId="68" priority="3247" stopIfTrue="1" operator="equal">
      <formula>"a"</formula>
    </cfRule>
  </conditionalFormatting>
  <conditionalFormatting sqref="I22:I182 I184:I342 I344:I466">
    <cfRule type="expression" dxfId="67" priority="3246" stopIfTrue="1">
      <formula>H22&gt;0</formula>
    </cfRule>
  </conditionalFormatting>
  <dataValidations count="1">
    <dataValidation type="decimal" operator="greaterThan" allowBlank="1" showInputMessage="1" showErrorMessage="1" sqref="I22:I466" xr:uid="{00000000-0002-0000-0600-000000000000}">
      <formula1>0</formula1>
    </dataValidation>
  </dataValidations>
  <printOptions horizontalCentered="1"/>
  <pageMargins left="0.25" right="0.25" top="0.25" bottom="0.25" header="0.05" footer="0.05"/>
  <pageSetup paperSize="9" scale="79" fitToHeight="0" orientation="landscape"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82" customWidth="1"/>
    <col min="2" max="2" width="32.6640625" style="448" customWidth="1"/>
    <col min="3" max="3" width="7.6640625" style="447" customWidth="1"/>
    <col min="4" max="4" width="9.6640625" style="447" customWidth="1"/>
    <col min="5" max="6" width="17.6640625" style="447" customWidth="1"/>
    <col min="7" max="7" width="9" style="213"/>
    <col min="8" max="10" width="9" style="388"/>
    <col min="11" max="11" width="9" style="477" hidden="1" customWidth="1"/>
    <col min="12" max="13" width="17.6640625" style="477" hidden="1" customWidth="1"/>
    <col min="14" max="14" width="9" style="478" hidden="1" customWidth="1"/>
    <col min="15" max="15" width="15.6640625" style="477" hidden="1" customWidth="1"/>
    <col min="16" max="16" width="17.10937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No.:5002001909/OTHERS/DOM/A04-CC CS -5</v>
      </c>
      <c r="B1" s="64"/>
      <c r="C1" s="65"/>
      <c r="D1" s="65"/>
      <c r="E1" s="8"/>
      <c r="F1" s="9" t="s">
        <v>64</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42" t="str">
        <f>Cover!$B$2</f>
        <v>Rural Electrification Work under Prime Minister’s Development Project (PMDP) in Reasi, Udhampur &amp; Ramban districts of UT of J&amp;K.</v>
      </c>
      <c r="B3" s="1442"/>
      <c r="C3" s="1442"/>
      <c r="D3" s="1442"/>
      <c r="E3" s="1442"/>
      <c r="F3" s="1442"/>
      <c r="G3" s="445"/>
      <c r="H3" s="487"/>
      <c r="I3" s="291"/>
      <c r="J3" s="213"/>
      <c r="K3" s="213" t="s">
        <v>342</v>
      </c>
      <c r="L3" s="213"/>
      <c r="M3" s="213">
        <f>IF(ISERROR(#REF!/('Sch-6'!D14+'Sch-6'!D16+'Sch-6'!D18)),0,#REF!/( 'Sch-6'!D14+'Sch-6'!D16+'Sch-6'!D18))</f>
        <v>0</v>
      </c>
      <c r="N3" s="213"/>
      <c r="O3" s="216"/>
      <c r="P3" s="217"/>
      <c r="Q3" s="217"/>
      <c r="R3" s="217"/>
      <c r="S3" s="204"/>
      <c r="T3" s="216"/>
      <c r="U3" s="204"/>
      <c r="V3" s="204"/>
      <c r="W3" s="1475"/>
      <c r="X3" s="1475"/>
      <c r="Y3" s="204"/>
      <c r="Z3" s="204"/>
      <c r="AA3" s="204"/>
      <c r="AB3" s="204"/>
      <c r="AC3" s="204"/>
      <c r="AD3" s="204"/>
      <c r="AE3" s="204"/>
      <c r="AF3" s="204"/>
      <c r="AG3" s="204"/>
      <c r="AH3" s="204"/>
      <c r="AI3" s="204"/>
      <c r="AJ3" s="204"/>
      <c r="AK3" s="213"/>
      <c r="AL3" s="213"/>
      <c r="AM3" s="213"/>
      <c r="AN3" s="213"/>
      <c r="AO3" s="213"/>
    </row>
    <row r="4" spans="1:41" s="396" customFormat="1" ht="21.9" customHeight="1">
      <c r="A4" s="1443" t="s">
        <v>421</v>
      </c>
      <c r="B4" s="1443"/>
      <c r="C4" s="1443"/>
      <c r="D4" s="1443"/>
      <c r="E4" s="1443"/>
      <c r="F4" s="1443"/>
      <c r="G4" s="218"/>
      <c r="H4" s="488"/>
      <c r="I4" s="488"/>
      <c r="J4" s="488"/>
      <c r="K4" s="479" t="s">
        <v>343</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344</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396</v>
      </c>
      <c r="F6" s="2"/>
      <c r="G6" s="220"/>
      <c r="K6" s="483" t="s">
        <v>347</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76" t="str">
        <f>'Sch-1'!A7</f>
        <v/>
      </c>
      <c r="B7" s="1476"/>
      <c r="C7" s="1476"/>
      <c r="D7" s="1476"/>
      <c r="E7" s="455" t="str">
        <f>'Sch-1'!M7</f>
        <v>Contracts Services, 3rd Floor</v>
      </c>
      <c r="F7" s="2"/>
      <c r="G7" s="221"/>
      <c r="K7" s="483" t="s">
        <v>346</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397</v>
      </c>
      <c r="B8" s="1478" t="str">
        <f>IF('Sch-1'!C8=0, "", 'Sch-1'!C8)</f>
        <v xml:space="preserve">…….. …….. …….. …….. …….. …….. </v>
      </c>
      <c r="C8" s="1478"/>
      <c r="D8" s="1478"/>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399</v>
      </c>
      <c r="B9" s="1478" t="str">
        <f>IF('Sch-1'!C9=0, "", 'Sch-1'!C9)</f>
        <v xml:space="preserve">…….. …….. …….. …….. …….. …….. </v>
      </c>
      <c r="C9" s="1478"/>
      <c r="D9" s="1478"/>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79" t="str">
        <f>IF('Sch-1'!C10=0, "", 'Sch-1'!C10)</f>
        <v xml:space="preserve">…….. …….. …….. …….. …….. …….. </v>
      </c>
      <c r="C10" s="1479"/>
      <c r="D10" s="1479"/>
      <c r="E10" s="456" t="str">
        <f>'Sch-1'!M10</f>
        <v xml:space="preserve">Sector-29, </v>
      </c>
      <c r="F10" s="390"/>
      <c r="G10" s="221"/>
      <c r="K10" s="483" t="s">
        <v>276</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79" t="str">
        <f>IF('Sch-1'!C11=0, "", 'Sch-1'!C11)</f>
        <v xml:space="preserve">…….. …….. …….. …….. …….. …….. </v>
      </c>
      <c r="C11" s="1479"/>
      <c r="D11" s="1479"/>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273</v>
      </c>
      <c r="G13" s="222"/>
      <c r="K13" s="478"/>
      <c r="L13" s="1477" t="s">
        <v>281</v>
      </c>
      <c r="M13" s="1477"/>
      <c r="N13" s="363" t="s">
        <v>285</v>
      </c>
      <c r="O13" s="1477" t="s">
        <v>282</v>
      </c>
      <c r="P13" s="1477"/>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361</v>
      </c>
      <c r="B14" s="15" t="s">
        <v>368</v>
      </c>
      <c r="C14" s="80" t="s">
        <v>353</v>
      </c>
      <c r="D14" s="80" t="s">
        <v>354</v>
      </c>
      <c r="E14" s="81" t="s">
        <v>369</v>
      </c>
      <c r="F14" s="81" t="s">
        <v>404</v>
      </c>
      <c r="G14" s="204"/>
      <c r="K14" s="478"/>
      <c r="L14" s="355" t="s">
        <v>369</v>
      </c>
      <c r="M14" s="355" t="s">
        <v>404</v>
      </c>
      <c r="N14" s="363"/>
      <c r="O14" s="355" t="s">
        <v>369</v>
      </c>
      <c r="P14" s="355" t="s">
        <v>404</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405</v>
      </c>
      <c r="G15" s="224"/>
      <c r="H15" s="488"/>
      <c r="I15" s="488"/>
      <c r="J15" s="488"/>
      <c r="K15" s="481"/>
      <c r="L15" s="209">
        <v>5</v>
      </c>
      <c r="M15" s="209" t="s">
        <v>405</v>
      </c>
      <c r="N15" s="363"/>
      <c r="O15" s="209">
        <v>5</v>
      </c>
      <c r="P15" s="209" t="s">
        <v>405</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ht="16.2">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ht="16.2">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 customHeight="1">
      <c r="A56" s="514"/>
      <c r="B56" s="515" t="s">
        <v>463</v>
      </c>
      <c r="C56" s="515"/>
      <c r="D56" s="515"/>
      <c r="E56" s="500"/>
      <c r="F56" s="500" t="e">
        <f>SUM(F16:F55)</f>
        <v>#REF!</v>
      </c>
      <c r="G56" s="215"/>
    </row>
    <row r="57" spans="1:7" ht="27.9" customHeight="1">
      <c r="A57" s="490"/>
      <c r="B57" s="491"/>
      <c r="C57" s="491"/>
      <c r="D57" s="491"/>
      <c r="E57" s="492"/>
      <c r="F57" s="492"/>
      <c r="G57" s="215"/>
    </row>
    <row r="58" spans="1:7" ht="27.9" customHeight="1"/>
    <row r="59" spans="1:7" ht="27.9" customHeight="1">
      <c r="A59" s="38" t="s">
        <v>406</v>
      </c>
      <c r="B59" s="123" t="str">
        <f>'Sch-1'!B475</f>
        <v>--</v>
      </c>
      <c r="C59" s="13"/>
      <c r="D59" s="39"/>
      <c r="E59" s="2"/>
      <c r="F59" s="2"/>
    </row>
    <row r="60" spans="1:7" ht="27.9" customHeight="1">
      <c r="A60" s="38" t="s">
        <v>407</v>
      </c>
      <c r="B60" s="123" t="str">
        <f>'Sch-1'!B476</f>
        <v/>
      </c>
      <c r="C60" s="2"/>
      <c r="D60" s="39" t="s">
        <v>408</v>
      </c>
      <c r="E60" s="208" t="str">
        <f>'Sch-1'!M476</f>
        <v/>
      </c>
      <c r="F60" s="2"/>
    </row>
    <row r="61" spans="1:7" ht="27.9" customHeight="1">
      <c r="A61" s="229"/>
      <c r="B61" s="228"/>
      <c r="C61" s="230"/>
      <c r="D61" s="39" t="s">
        <v>409</v>
      </c>
      <c r="E61" s="208" t="str">
        <f>'Sch-1'!M477</f>
        <v/>
      </c>
      <c r="F61" s="230"/>
    </row>
    <row r="62" spans="1:7" ht="27.9"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09A8D3FC-70A6-4BFE-BAC8-0E14596B35A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66"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356"/>
  <sheetViews>
    <sheetView view="pageBreakPreview" topLeftCell="A321" zoomScale="90" zoomScaleNormal="100" zoomScaleSheetLayoutView="90" workbookViewId="0">
      <selection activeCell="O325" sqref="O325"/>
    </sheetView>
  </sheetViews>
  <sheetFormatPr defaultColWidth="9" defaultRowHeight="15.6"/>
  <cols>
    <col min="1" max="1" width="5.21875" style="944" customWidth="1"/>
    <col min="2" max="2" width="13" style="837" customWidth="1"/>
    <col min="3" max="3" width="7.88671875" style="837" customWidth="1"/>
    <col min="4" max="4" width="7.33203125" style="837" customWidth="1"/>
    <col min="5" max="5" width="9.33203125" style="837" customWidth="1"/>
    <col min="6" max="6" width="25" style="837" customWidth="1"/>
    <col min="7" max="7" width="12.6640625" style="837" customWidth="1"/>
    <col min="8" max="8" width="12.109375" style="887" customWidth="1"/>
    <col min="9" max="9" width="12" style="817" bestFit="1" customWidth="1"/>
    <col min="10" max="10" width="9.44140625" style="837" customWidth="1"/>
    <col min="11" max="11" width="13" style="837" customWidth="1"/>
    <col min="12" max="12" width="65.44140625" style="818" customWidth="1"/>
    <col min="13" max="13" width="6.44140625" style="817" customWidth="1"/>
    <col min="14" max="14" width="8.6640625" style="817" customWidth="1"/>
    <col min="15" max="15" width="13.44140625" style="786" customWidth="1"/>
    <col min="16" max="16" width="12.21875" style="817" customWidth="1"/>
    <col min="17" max="17" width="13.33203125" style="1325" customWidth="1"/>
    <col min="18" max="18" width="13.109375" style="809" hidden="1" customWidth="1"/>
    <col min="19" max="19" width="13.44140625" style="809" hidden="1" customWidth="1"/>
    <col min="20" max="20" width="9" style="809" hidden="1" customWidth="1"/>
    <col min="21" max="28" width="9" style="809" customWidth="1"/>
    <col min="29" max="29" width="16.44140625" style="811" customWidth="1"/>
    <col min="30" max="31" width="9" style="811" customWidth="1"/>
    <col min="32" max="36" width="9" style="809"/>
    <col min="37" max="37" width="9" style="811" hidden="1" customWidth="1"/>
    <col min="38" max="39" width="17.6640625" style="811" hidden="1" customWidth="1"/>
    <col min="40" max="40" width="9" style="811" hidden="1" customWidth="1"/>
    <col min="41" max="41" width="15.44140625" style="811" hidden="1" customWidth="1"/>
    <col min="42" max="42" width="15.33203125" style="811" hidden="1" customWidth="1"/>
    <col min="43" max="54" width="9" style="809"/>
    <col min="55" max="16384" width="9" style="810"/>
  </cols>
  <sheetData>
    <row r="1" spans="1:54">
      <c r="A1" s="942" t="str">
        <f>Cover!B3</f>
        <v>Specification No.:5002001909/OTHERS/DOM/A04-CC CS -5</v>
      </c>
      <c r="B1" s="833"/>
      <c r="C1" s="1338"/>
      <c r="D1" s="1338"/>
      <c r="E1" s="1338"/>
      <c r="F1" s="833"/>
      <c r="G1" s="1338"/>
      <c r="H1" s="885"/>
      <c r="I1" s="805"/>
      <c r="J1" s="833"/>
      <c r="K1" s="833"/>
      <c r="L1" s="806"/>
      <c r="M1" s="807"/>
      <c r="N1" s="807"/>
      <c r="O1" s="808"/>
      <c r="P1" s="807" t="s">
        <v>426</v>
      </c>
    </row>
    <row r="2" spans="1:54">
      <c r="A2" s="943"/>
      <c r="B2" s="834"/>
      <c r="C2" s="834"/>
      <c r="D2" s="834"/>
      <c r="E2" s="834"/>
      <c r="F2" s="834"/>
      <c r="G2" s="834"/>
      <c r="H2" s="886"/>
      <c r="I2" s="796"/>
      <c r="J2" s="834"/>
      <c r="K2" s="834"/>
      <c r="L2" s="812"/>
      <c r="M2" s="796"/>
      <c r="N2" s="796"/>
      <c r="O2" s="813"/>
      <c r="P2" s="796"/>
    </row>
    <row r="3" spans="1:54" ht="57.75" customHeight="1">
      <c r="A3" s="1498" t="str">
        <f>Cover!$B$2</f>
        <v>Rural Electrification Work under Prime Minister’s Development Project (PMDP) in Reasi, Udhampur &amp; Ramban districts of UT of J&amp;K.</v>
      </c>
      <c r="B3" s="1498"/>
      <c r="C3" s="1498"/>
      <c r="D3" s="1498"/>
      <c r="E3" s="1498"/>
      <c r="F3" s="1498"/>
      <c r="G3" s="1498"/>
      <c r="H3" s="1498"/>
      <c r="I3" s="1498"/>
      <c r="J3" s="1498"/>
      <c r="K3" s="1498"/>
      <c r="L3" s="1498"/>
      <c r="M3" s="1498"/>
      <c r="N3" s="1498"/>
      <c r="O3" s="1498"/>
      <c r="P3" s="1498"/>
      <c r="Q3" s="1498"/>
      <c r="AK3" s="815" t="s">
        <v>342</v>
      </c>
      <c r="AM3" s="835">
        <f>IF(ISERROR(#REF!/('Sch-6'!D14+'Sch-6'!D16+'Sch-6'!D18)),0,#REF!/( 'Sch-6'!D14+'Sch-6'!D16+'Sch-6'!D18))</f>
        <v>0</v>
      </c>
    </row>
    <row r="4" spans="1:54">
      <c r="A4" s="1500" t="s">
        <v>24</v>
      </c>
      <c r="B4" s="1500"/>
      <c r="C4" s="1500"/>
      <c r="D4" s="1500"/>
      <c r="E4" s="1500"/>
      <c r="F4" s="1500"/>
      <c r="G4" s="1500"/>
      <c r="H4" s="1500"/>
      <c r="I4" s="1500"/>
      <c r="J4" s="1500"/>
      <c r="K4" s="1500"/>
      <c r="L4" s="1500"/>
      <c r="M4" s="1500"/>
      <c r="N4" s="1500"/>
      <c r="O4" s="1500"/>
      <c r="P4" s="1500"/>
      <c r="Q4" s="1500"/>
      <c r="AK4" s="815" t="s">
        <v>343</v>
      </c>
      <c r="AM4" s="836" t="e">
        <f>#REF!</f>
        <v>#REF!</v>
      </c>
    </row>
    <row r="5" spans="1:54">
      <c r="AK5" s="815" t="s">
        <v>348</v>
      </c>
      <c r="AM5" s="836">
        <f>IF(ISERROR(#REF!/#REF!),0,#REF! /#REF!)</f>
        <v>0</v>
      </c>
    </row>
    <row r="6" spans="1:54">
      <c r="A6" s="945" t="str">
        <f>'Sch-1'!A6</f>
        <v>Bidder’s Name and Address (Lead Partner) :</v>
      </c>
      <c r="B6" s="838"/>
      <c r="C6" s="1339"/>
      <c r="D6" s="1339"/>
      <c r="E6" s="1339"/>
      <c r="F6" s="838"/>
      <c r="G6" s="1339"/>
      <c r="H6" s="888"/>
      <c r="I6" s="880"/>
      <c r="J6" s="838"/>
      <c r="K6" s="838"/>
      <c r="L6" s="819"/>
      <c r="M6" s="876" t="s">
        <v>396</v>
      </c>
      <c r="P6" s="796"/>
      <c r="AK6" s="815" t="s">
        <v>349</v>
      </c>
      <c r="AM6" s="836" t="e">
        <f>#REF!</f>
        <v>#REF!</v>
      </c>
    </row>
    <row r="7" spans="1:54">
      <c r="A7" s="946" t="str">
        <f>'Sch-1'!A7</f>
        <v/>
      </c>
      <c r="B7" s="839"/>
      <c r="C7" s="1340"/>
      <c r="D7" s="1340"/>
      <c r="E7" s="1340"/>
      <c r="F7" s="839"/>
      <c r="G7" s="1340"/>
      <c r="H7" s="889"/>
      <c r="I7" s="839"/>
      <c r="J7" s="839"/>
      <c r="K7" s="839"/>
      <c r="L7" s="839"/>
      <c r="M7" s="1486" t="str">
        <f>'Sch-1'!M7</f>
        <v>Contracts Services, 3rd Floor</v>
      </c>
      <c r="N7" s="1486"/>
      <c r="O7" s="1486"/>
      <c r="P7" s="1486"/>
      <c r="AK7" s="815" t="s">
        <v>346</v>
      </c>
      <c r="AM7" s="835" t="e">
        <f>SUM(AM3:AM6)</f>
        <v>#REF!</v>
      </c>
    </row>
    <row r="8" spans="1:54">
      <c r="A8" s="947" t="s">
        <v>397</v>
      </c>
      <c r="B8" s="840"/>
      <c r="C8" s="844" t="str">
        <f>IF('Sch-1'!C8=0, "", 'Sch-1'!C8)</f>
        <v xml:space="preserve">…….. …….. …….. …….. …….. …….. </v>
      </c>
      <c r="D8" s="1341"/>
      <c r="E8" s="1341"/>
      <c r="F8" s="840"/>
      <c r="G8" s="1341"/>
      <c r="H8" s="890"/>
      <c r="I8" s="881"/>
      <c r="J8" s="840"/>
      <c r="K8" s="840"/>
      <c r="M8" s="1486" t="str">
        <f>'Sch-1'!M8</f>
        <v>Power Grid Corporation of India Ltd.,</v>
      </c>
      <c r="N8" s="1486"/>
      <c r="O8" s="1486"/>
      <c r="P8" s="1486"/>
    </row>
    <row r="9" spans="1:54">
      <c r="A9" s="947" t="s">
        <v>399</v>
      </c>
      <c r="B9" s="840"/>
      <c r="C9" s="844" t="str">
        <f>IF('Sch-1'!C9=0, "", 'Sch-1'!C9)</f>
        <v xml:space="preserve">…….. …….. …….. …….. …….. …….. </v>
      </c>
      <c r="D9" s="1341"/>
      <c r="E9" s="1341"/>
      <c r="F9" s="840"/>
      <c r="G9" s="1341"/>
      <c r="H9" s="890"/>
      <c r="I9" s="881"/>
      <c r="J9" s="840"/>
      <c r="K9" s="840"/>
      <c r="M9" s="1486" t="str">
        <f>'Sch-1'!M9</f>
        <v>"Saudamini", Plot No.-2</v>
      </c>
      <c r="N9" s="1486"/>
      <c r="O9" s="1486"/>
      <c r="P9" s="1486"/>
    </row>
    <row r="10" spans="1:54" ht="16.5" customHeight="1">
      <c r="A10" s="948"/>
      <c r="B10" s="841"/>
      <c r="C10" s="844" t="str">
        <f>IF('Sch-1'!C10=0, "", 'Sch-1'!C10)</f>
        <v xml:space="preserve">…….. …….. …….. …….. …….. …….. </v>
      </c>
      <c r="D10" s="842"/>
      <c r="E10" s="842"/>
      <c r="F10" s="841"/>
      <c r="G10" s="842"/>
      <c r="H10" s="891"/>
      <c r="I10" s="882"/>
      <c r="J10" s="841"/>
      <c r="K10" s="841"/>
      <c r="M10" s="1322" t="str">
        <f>'Sch-1'!M10</f>
        <v xml:space="preserve">Sector-29, </v>
      </c>
      <c r="N10" s="1322"/>
      <c r="O10" s="904"/>
      <c r="P10" s="1322"/>
      <c r="AK10" s="815" t="s">
        <v>345</v>
      </c>
      <c r="AM10" s="836">
        <f>'Sch-1'!AA10</f>
        <v>0</v>
      </c>
    </row>
    <row r="11" spans="1:54" ht="16.5" customHeight="1">
      <c r="A11" s="948"/>
      <c r="B11" s="841"/>
      <c r="C11" s="844" t="str">
        <f>IF('Sch-1'!C11=0, "", 'Sch-1'!C11)</f>
        <v xml:space="preserve">…….. …….. …….. …….. …….. …….. </v>
      </c>
      <c r="D11" s="842"/>
      <c r="E11" s="842"/>
      <c r="F11" s="841"/>
      <c r="G11" s="842"/>
      <c r="H11" s="891"/>
      <c r="I11" s="882"/>
      <c r="J11" s="841"/>
      <c r="K11" s="841"/>
      <c r="M11" s="1486" t="str">
        <f>'Sch-1'!M11</f>
        <v>Gurgaon (Haryana) - 122001</v>
      </c>
      <c r="N11" s="1486"/>
      <c r="O11" s="1486"/>
      <c r="P11" s="1486"/>
      <c r="AK11" s="815"/>
      <c r="AM11" s="836"/>
    </row>
    <row r="12" spans="1:54">
      <c r="A12" s="949"/>
      <c r="B12" s="842"/>
      <c r="C12" s="842"/>
      <c r="D12" s="842"/>
      <c r="E12" s="842"/>
      <c r="F12" s="842"/>
      <c r="G12" s="842"/>
      <c r="H12" s="891"/>
      <c r="I12" s="883"/>
      <c r="J12" s="842"/>
      <c r="K12" s="842"/>
      <c r="L12" s="843"/>
      <c r="M12" s="844"/>
      <c r="N12" s="844"/>
      <c r="O12" s="820"/>
      <c r="P12" s="796"/>
      <c r="AK12" s="815"/>
      <c r="AM12" s="836"/>
    </row>
    <row r="13" spans="1:54" s="903" customFormat="1" ht="33" customHeight="1">
      <c r="A13" s="1321"/>
      <c r="B13" s="1321"/>
      <c r="C13" s="1323"/>
      <c r="D13" s="1323"/>
      <c r="E13" s="1323"/>
      <c r="F13" s="1321"/>
      <c r="G13" s="1323"/>
      <c r="H13" s="1337" t="s">
        <v>568</v>
      </c>
      <c r="I13" s="1321"/>
      <c r="J13" s="1321"/>
      <c r="K13" s="1321"/>
      <c r="L13" s="1321"/>
      <c r="M13" s="1323"/>
      <c r="N13" s="1323"/>
      <c r="O13" s="1321"/>
      <c r="P13" s="1323"/>
      <c r="Q13" s="1326"/>
      <c r="R13" s="899"/>
      <c r="S13" s="899"/>
      <c r="T13" s="899"/>
      <c r="U13" s="899"/>
      <c r="V13" s="898"/>
      <c r="W13" s="898"/>
      <c r="X13" s="898"/>
      <c r="Y13" s="898"/>
      <c r="Z13" s="898"/>
      <c r="AA13" s="898"/>
      <c r="AB13" s="898"/>
      <c r="AC13" s="900"/>
      <c r="AD13" s="900"/>
      <c r="AE13" s="900"/>
      <c r="AF13" s="898"/>
      <c r="AG13" s="898"/>
      <c r="AH13" s="898"/>
      <c r="AI13" s="898"/>
      <c r="AJ13" s="898"/>
      <c r="AK13" s="900"/>
      <c r="AL13" s="1491" t="s">
        <v>281</v>
      </c>
      <c r="AM13" s="1491"/>
      <c r="AN13" s="902" t="s">
        <v>285</v>
      </c>
      <c r="AO13" s="1491" t="s">
        <v>282</v>
      </c>
      <c r="AP13" s="1491"/>
      <c r="AQ13" s="898"/>
      <c r="AR13" s="898"/>
      <c r="AS13" s="898"/>
      <c r="AT13" s="898"/>
      <c r="AU13" s="898"/>
      <c r="AV13" s="898"/>
      <c r="AW13" s="898"/>
      <c r="AX13" s="898"/>
      <c r="AY13" s="898"/>
      <c r="AZ13" s="898"/>
      <c r="BA13" s="898"/>
      <c r="BB13" s="898"/>
    </row>
    <row r="14" spans="1:54">
      <c r="A14" s="948"/>
      <c r="B14" s="841"/>
      <c r="C14" s="842"/>
      <c r="D14" s="842"/>
      <c r="E14" s="842"/>
      <c r="F14" s="841"/>
      <c r="G14" s="842"/>
      <c r="H14" s="891"/>
      <c r="I14" s="882"/>
      <c r="J14" s="841"/>
      <c r="K14" s="841"/>
      <c r="L14" s="841"/>
      <c r="M14" s="842"/>
      <c r="N14" s="842"/>
      <c r="O14" s="841"/>
      <c r="P14" s="842"/>
      <c r="R14" s="845"/>
      <c r="S14" s="845"/>
      <c r="T14" s="845"/>
      <c r="U14" s="845"/>
      <c r="AL14" s="846"/>
      <c r="AM14" s="846"/>
      <c r="AN14" s="816"/>
      <c r="AO14" s="846"/>
      <c r="AP14" s="846"/>
    </row>
    <row r="15" spans="1:54">
      <c r="A15" s="948"/>
      <c r="B15" s="841"/>
      <c r="C15" s="842"/>
      <c r="D15" s="842"/>
      <c r="E15" s="842"/>
      <c r="F15" s="841"/>
      <c r="G15" s="842"/>
      <c r="H15" s="891"/>
      <c r="I15" s="882"/>
      <c r="J15" s="841"/>
      <c r="K15" s="841"/>
      <c r="L15" s="841"/>
      <c r="M15" s="842"/>
      <c r="N15" s="1482" t="s">
        <v>273</v>
      </c>
      <c r="O15" s="1482"/>
      <c r="P15" s="1482"/>
      <c r="R15" s="845"/>
      <c r="S15" s="845"/>
      <c r="T15" s="845"/>
      <c r="U15" s="845"/>
      <c r="AL15" s="846"/>
      <c r="AM15" s="846"/>
      <c r="AN15" s="816"/>
      <c r="AO15" s="846"/>
      <c r="AP15" s="846"/>
    </row>
    <row r="16" spans="1:54" ht="94.5" customHeight="1">
      <c r="A16" s="1214" t="s">
        <v>361</v>
      </c>
      <c r="B16" s="1185" t="s">
        <v>514</v>
      </c>
      <c r="C16" s="1185" t="s">
        <v>515</v>
      </c>
      <c r="D16" s="1185" t="s">
        <v>521</v>
      </c>
      <c r="E16" s="1185" t="s">
        <v>522</v>
      </c>
      <c r="F16" s="1185" t="s">
        <v>516</v>
      </c>
      <c r="G16" s="1215" t="s">
        <v>523</v>
      </c>
      <c r="H16" s="973" t="s">
        <v>491</v>
      </c>
      <c r="I16" s="974" t="s">
        <v>532</v>
      </c>
      <c r="J16" s="975" t="s">
        <v>486</v>
      </c>
      <c r="K16" s="975" t="s">
        <v>512</v>
      </c>
      <c r="L16" s="1185" t="s">
        <v>368</v>
      </c>
      <c r="M16" s="1186" t="s">
        <v>353</v>
      </c>
      <c r="N16" s="1186" t="s">
        <v>354</v>
      </c>
      <c r="O16" s="1185" t="s">
        <v>582</v>
      </c>
      <c r="P16" s="1185" t="s">
        <v>583</v>
      </c>
      <c r="Q16" s="1327" t="s">
        <v>510</v>
      </c>
      <c r="R16" s="845"/>
      <c r="S16" s="845"/>
      <c r="T16" s="845"/>
      <c r="U16" s="845"/>
      <c r="AL16" s="847" t="s">
        <v>370</v>
      </c>
      <c r="AM16" s="847" t="s">
        <v>411</v>
      </c>
      <c r="AN16" s="816"/>
      <c r="AO16" s="847" t="s">
        <v>370</v>
      </c>
      <c r="AP16" s="847" t="s">
        <v>411</v>
      </c>
    </row>
    <row r="17" spans="1:54" s="903" customFormat="1">
      <c r="A17" s="1216">
        <v>1</v>
      </c>
      <c r="B17" s="1217">
        <v>2</v>
      </c>
      <c r="C17" s="1217">
        <v>3</v>
      </c>
      <c r="D17" s="1217">
        <v>4</v>
      </c>
      <c r="E17" s="1217">
        <v>5</v>
      </c>
      <c r="F17" s="1218">
        <v>6</v>
      </c>
      <c r="G17" s="1217">
        <v>7</v>
      </c>
      <c r="H17" s="980">
        <v>8</v>
      </c>
      <c r="I17" s="981">
        <v>9</v>
      </c>
      <c r="J17" s="982">
        <v>10</v>
      </c>
      <c r="K17" s="982">
        <v>11</v>
      </c>
      <c r="L17" s="1219">
        <v>12</v>
      </c>
      <c r="M17" s="1219">
        <v>13</v>
      </c>
      <c r="N17" s="1219">
        <v>14</v>
      </c>
      <c r="O17" s="1219">
        <v>15</v>
      </c>
      <c r="P17" s="1219" t="s">
        <v>524</v>
      </c>
      <c r="Q17" s="1219">
        <v>17</v>
      </c>
      <c r="R17" s="899"/>
      <c r="S17" s="899"/>
      <c r="T17" s="899"/>
      <c r="U17" s="899"/>
      <c r="V17" s="898"/>
      <c r="W17" s="898"/>
      <c r="X17" s="898"/>
      <c r="Y17" s="898"/>
      <c r="Z17" s="898"/>
      <c r="AA17" s="898"/>
      <c r="AB17" s="898"/>
      <c r="AC17" s="900"/>
      <c r="AD17" s="900"/>
      <c r="AE17" s="900"/>
      <c r="AF17" s="898"/>
      <c r="AG17" s="898"/>
      <c r="AH17" s="898"/>
      <c r="AI17" s="898"/>
      <c r="AJ17" s="898"/>
      <c r="AK17" s="900"/>
      <c r="AL17" s="901">
        <v>5</v>
      </c>
      <c r="AM17" s="901" t="s">
        <v>405</v>
      </c>
      <c r="AN17" s="902"/>
      <c r="AO17" s="901">
        <v>5</v>
      </c>
      <c r="AP17" s="901" t="s">
        <v>405</v>
      </c>
      <c r="AQ17" s="898"/>
      <c r="AR17" s="898"/>
      <c r="AS17" s="898"/>
      <c r="AT17" s="898"/>
      <c r="AU17" s="898"/>
      <c r="AV17" s="898"/>
      <c r="AW17" s="898"/>
      <c r="AX17" s="898"/>
      <c r="AY17" s="898"/>
      <c r="AZ17" s="898"/>
      <c r="BA17" s="898"/>
      <c r="BB17" s="898"/>
    </row>
    <row r="18" spans="1:54" s="903" customFormat="1" ht="38.25" hidden="1" customHeight="1">
      <c r="A18" s="1277"/>
      <c r="B18" s="1495" t="s">
        <v>572</v>
      </c>
      <c r="C18" s="1496"/>
      <c r="D18" s="1496"/>
      <c r="E18" s="1496"/>
      <c r="F18" s="1496"/>
      <c r="G18" s="1496"/>
      <c r="H18" s="1496"/>
      <c r="I18" s="1496"/>
      <c r="J18" s="1496"/>
      <c r="K18" s="1496"/>
      <c r="L18" s="1497"/>
      <c r="M18" s="1278"/>
      <c r="N18" s="1278"/>
      <c r="O18" s="1278"/>
      <c r="P18" s="1278"/>
      <c r="Q18" s="1278"/>
      <c r="R18" s="899"/>
      <c r="S18" s="899"/>
      <c r="T18" s="899"/>
      <c r="U18" s="899"/>
      <c r="V18" s="898"/>
      <c r="W18" s="898"/>
      <c r="X18" s="898"/>
      <c r="Y18" s="898"/>
      <c r="Z18" s="898"/>
      <c r="AA18" s="898"/>
      <c r="AB18" s="898"/>
      <c r="AC18" s="900"/>
      <c r="AD18" s="900"/>
      <c r="AE18" s="900"/>
      <c r="AF18" s="898"/>
      <c r="AG18" s="898"/>
      <c r="AH18" s="898"/>
      <c r="AI18" s="898"/>
      <c r="AJ18" s="898"/>
      <c r="AK18" s="900"/>
      <c r="AL18" s="901"/>
      <c r="AM18" s="901"/>
      <c r="AN18" s="902"/>
      <c r="AO18" s="901"/>
      <c r="AP18" s="901"/>
      <c r="AQ18" s="898"/>
      <c r="AR18" s="898"/>
      <c r="AS18" s="898"/>
      <c r="AT18" s="898"/>
      <c r="AU18" s="898"/>
      <c r="AV18" s="898"/>
      <c r="AW18" s="898"/>
      <c r="AX18" s="898"/>
      <c r="AY18" s="898"/>
      <c r="AZ18" s="898"/>
      <c r="BA18" s="898"/>
      <c r="BB18" s="898"/>
    </row>
    <row r="19" spans="1:54" s="799" customFormat="1" ht="23.25" customHeight="1">
      <c r="A19" s="950" t="s">
        <v>340</v>
      </c>
      <c r="B19" s="1271" t="s">
        <v>787</v>
      </c>
      <c r="C19" s="1282"/>
      <c r="D19" s="1282"/>
      <c r="E19" s="1282"/>
      <c r="F19" s="1269"/>
      <c r="G19" s="1282"/>
      <c r="H19" s="1282"/>
      <c r="I19" s="1269"/>
      <c r="J19" s="1269"/>
      <c r="K19" s="1269"/>
      <c r="L19" s="1270"/>
      <c r="M19" s="878"/>
      <c r="N19" s="878"/>
      <c r="O19" s="878"/>
      <c r="P19" s="878"/>
      <c r="Q19" s="878"/>
      <c r="R19" s="924" t="s">
        <v>493</v>
      </c>
      <c r="S19" s="923" t="s">
        <v>494</v>
      </c>
      <c r="T19" s="800"/>
      <c r="U19" s="800"/>
      <c r="AD19" s="934"/>
    </row>
    <row r="20" spans="1:54" s="786" customFormat="1" ht="47.25" customHeight="1">
      <c r="A20" s="1256">
        <v>1</v>
      </c>
      <c r="B20" s="1279">
        <v>7000015649</v>
      </c>
      <c r="C20" s="1281">
        <v>1620</v>
      </c>
      <c r="D20" s="1281">
        <v>120</v>
      </c>
      <c r="E20" s="1281">
        <v>10</v>
      </c>
      <c r="F20" s="1279" t="s">
        <v>766</v>
      </c>
      <c r="G20" s="1281">
        <v>100003261</v>
      </c>
      <c r="H20" s="1281">
        <v>998349</v>
      </c>
      <c r="I20" s="1257"/>
      <c r="J20" s="1281">
        <v>18</v>
      </c>
      <c r="K20" s="1258"/>
      <c r="L20" s="1279" t="s">
        <v>669</v>
      </c>
      <c r="M20" s="1281" t="s">
        <v>576</v>
      </c>
      <c r="N20" s="1281">
        <v>12.8</v>
      </c>
      <c r="O20" s="1257"/>
      <c r="P20" s="1328" t="str">
        <f>IF(O20=0, "Included", IF(ISERROR(N20*O20), O20, N20*O20))</f>
        <v>Included</v>
      </c>
      <c r="Q20" s="1328">
        <f>S20</f>
        <v>0</v>
      </c>
      <c r="R20" s="786">
        <f>IF(P20="Included",0,P20)</f>
        <v>0</v>
      </c>
      <c r="S20" s="786">
        <f>IF(K20="",(R20*J20/100),(R20*K20/100))</f>
        <v>0</v>
      </c>
      <c r="T20" s="787"/>
      <c r="U20" s="787"/>
      <c r="AD20" s="935"/>
    </row>
    <row r="21" spans="1:54" s="786" customFormat="1" ht="47.25" customHeight="1">
      <c r="A21" s="1256">
        <v>2</v>
      </c>
      <c r="B21" s="1279">
        <v>7000015649</v>
      </c>
      <c r="C21" s="1281">
        <v>1620</v>
      </c>
      <c r="D21" s="1281">
        <v>120</v>
      </c>
      <c r="E21" s="1281">
        <v>20</v>
      </c>
      <c r="F21" s="1279" t="s">
        <v>766</v>
      </c>
      <c r="G21" s="1281">
        <v>100007162</v>
      </c>
      <c r="H21" s="1281">
        <v>998739</v>
      </c>
      <c r="I21" s="1257"/>
      <c r="J21" s="1281">
        <v>18</v>
      </c>
      <c r="K21" s="1258"/>
      <c r="L21" s="1279" t="s">
        <v>670</v>
      </c>
      <c r="M21" s="1281" t="s">
        <v>573</v>
      </c>
      <c r="N21" s="1281">
        <v>294</v>
      </c>
      <c r="O21" s="1257"/>
      <c r="P21" s="1328" t="str">
        <f>IF(O21=0, "Included", IF(ISERROR(N21*O21), O21, N21*O21))</f>
        <v>Included</v>
      </c>
      <c r="Q21" s="1328">
        <f>S21</f>
        <v>0</v>
      </c>
      <c r="R21" s="786">
        <f>IF(P21="Included",0,P21)</f>
        <v>0</v>
      </c>
      <c r="S21" s="786">
        <f t="shared" ref="S21:S22" si="0">IF(K21="",(R21*J21/100),(R21*K21/100))</f>
        <v>0</v>
      </c>
      <c r="T21" s="787"/>
      <c r="U21" s="787"/>
      <c r="AD21" s="935"/>
    </row>
    <row r="22" spans="1:54" s="786" customFormat="1" ht="47.25" customHeight="1">
      <c r="A22" s="1256">
        <f>A21+1</f>
        <v>3</v>
      </c>
      <c r="B22" s="1279">
        <v>7000015649</v>
      </c>
      <c r="C22" s="1281">
        <v>1620</v>
      </c>
      <c r="D22" s="1281">
        <v>120</v>
      </c>
      <c r="E22" s="1281">
        <v>30</v>
      </c>
      <c r="F22" s="1279" t="s">
        <v>766</v>
      </c>
      <c r="G22" s="1281">
        <v>100007161</v>
      </c>
      <c r="H22" s="1281">
        <v>998739</v>
      </c>
      <c r="I22" s="1257"/>
      <c r="J22" s="1281">
        <v>18</v>
      </c>
      <c r="K22" s="1258"/>
      <c r="L22" s="1279" t="s">
        <v>671</v>
      </c>
      <c r="M22" s="1281" t="s">
        <v>573</v>
      </c>
      <c r="N22" s="1281">
        <v>38</v>
      </c>
      <c r="O22" s="1257"/>
      <c r="P22" s="1328" t="str">
        <f t="shared" ref="P22:P85" si="1">IF(O22=0, "Included", IF(ISERROR(N22*O22), O22, N22*O22))</f>
        <v>Included</v>
      </c>
      <c r="Q22" s="1328">
        <f t="shared" ref="Q22:Q85" si="2">S22</f>
        <v>0</v>
      </c>
      <c r="R22" s="786">
        <f t="shared" ref="R22:R85" si="3">IF(P22="Included",0,P22)</f>
        <v>0</v>
      </c>
      <c r="S22" s="786">
        <f t="shared" si="0"/>
        <v>0</v>
      </c>
      <c r="T22" s="787"/>
      <c r="U22" s="787"/>
      <c r="AD22" s="935"/>
    </row>
    <row r="23" spans="1:54" s="786" customFormat="1" ht="47.25" customHeight="1">
      <c r="A23" s="1256">
        <f t="shared" ref="A23:A224" si="4">A22+1</f>
        <v>4</v>
      </c>
      <c r="B23" s="1279">
        <v>7000015649</v>
      </c>
      <c r="C23" s="1281">
        <v>1620</v>
      </c>
      <c r="D23" s="1281">
        <v>120</v>
      </c>
      <c r="E23" s="1281">
        <v>40</v>
      </c>
      <c r="F23" s="1279" t="s">
        <v>766</v>
      </c>
      <c r="G23" s="1281">
        <v>100003303</v>
      </c>
      <c r="H23" s="1281">
        <v>995428</v>
      </c>
      <c r="I23" s="1257"/>
      <c r="J23" s="1281">
        <v>18</v>
      </c>
      <c r="K23" s="1258"/>
      <c r="L23" s="1279" t="s">
        <v>672</v>
      </c>
      <c r="M23" s="1281" t="s">
        <v>574</v>
      </c>
      <c r="N23" s="1281">
        <v>51</v>
      </c>
      <c r="O23" s="1257"/>
      <c r="P23" s="1328" t="str">
        <f t="shared" si="1"/>
        <v>Included</v>
      </c>
      <c r="Q23" s="1328">
        <f t="shared" si="2"/>
        <v>0</v>
      </c>
      <c r="R23" s="786">
        <f t="shared" si="3"/>
        <v>0</v>
      </c>
      <c r="S23" s="786">
        <f t="shared" ref="S23:S86" si="5">IF(K23="",(R23*J23/100),(R23*K23/100))</f>
        <v>0</v>
      </c>
      <c r="T23" s="787"/>
      <c r="U23" s="787"/>
      <c r="AD23" s="935"/>
    </row>
    <row r="24" spans="1:54" s="786" customFormat="1" ht="60" customHeight="1">
      <c r="A24" s="1256">
        <f t="shared" si="4"/>
        <v>5</v>
      </c>
      <c r="B24" s="1279">
        <v>7000015649</v>
      </c>
      <c r="C24" s="1281">
        <v>1620</v>
      </c>
      <c r="D24" s="1281">
        <v>120</v>
      </c>
      <c r="E24" s="1281">
        <v>50</v>
      </c>
      <c r="F24" s="1279" t="s">
        <v>766</v>
      </c>
      <c r="G24" s="1281">
        <v>100003306</v>
      </c>
      <c r="H24" s="1281">
        <v>995468</v>
      </c>
      <c r="I24" s="1257"/>
      <c r="J24" s="1281">
        <v>18</v>
      </c>
      <c r="K24" s="1258"/>
      <c r="L24" s="1279" t="s">
        <v>673</v>
      </c>
      <c r="M24" s="1281" t="s">
        <v>573</v>
      </c>
      <c r="N24" s="1281">
        <v>122</v>
      </c>
      <c r="O24" s="1257"/>
      <c r="P24" s="1328" t="str">
        <f t="shared" si="1"/>
        <v>Included</v>
      </c>
      <c r="Q24" s="1328">
        <f t="shared" si="2"/>
        <v>0</v>
      </c>
      <c r="R24" s="786">
        <f t="shared" si="3"/>
        <v>0</v>
      </c>
      <c r="S24" s="786">
        <f t="shared" si="5"/>
        <v>0</v>
      </c>
      <c r="T24" s="787"/>
      <c r="U24" s="787"/>
      <c r="AD24" s="935"/>
    </row>
    <row r="25" spans="1:54" s="786" customFormat="1" ht="47.25" customHeight="1">
      <c r="A25" s="1256">
        <f t="shared" si="4"/>
        <v>6</v>
      </c>
      <c r="B25" s="1279">
        <v>7000015649</v>
      </c>
      <c r="C25" s="1281">
        <v>1620</v>
      </c>
      <c r="D25" s="1281">
        <v>120</v>
      </c>
      <c r="E25" s="1281">
        <v>60</v>
      </c>
      <c r="F25" s="1279" t="s">
        <v>766</v>
      </c>
      <c r="G25" s="1281">
        <v>100005641</v>
      </c>
      <c r="H25" s="1281">
        <v>995468</v>
      </c>
      <c r="I25" s="1257"/>
      <c r="J25" s="1281">
        <v>18</v>
      </c>
      <c r="K25" s="1258"/>
      <c r="L25" s="1279" t="s">
        <v>745</v>
      </c>
      <c r="M25" s="1281" t="s">
        <v>675</v>
      </c>
      <c r="N25" s="1281">
        <v>12.8</v>
      </c>
      <c r="O25" s="1257"/>
      <c r="P25" s="1328" t="str">
        <f t="shared" si="1"/>
        <v>Included</v>
      </c>
      <c r="Q25" s="1328">
        <f t="shared" si="2"/>
        <v>0</v>
      </c>
      <c r="R25" s="786">
        <f t="shared" si="3"/>
        <v>0</v>
      </c>
      <c r="S25" s="786">
        <f t="shared" si="5"/>
        <v>0</v>
      </c>
      <c r="T25" s="787"/>
      <c r="U25" s="787"/>
      <c r="AD25" s="935"/>
    </row>
    <row r="26" spans="1:54" s="786" customFormat="1" ht="47.25" customHeight="1">
      <c r="A26" s="1256">
        <f t="shared" si="4"/>
        <v>7</v>
      </c>
      <c r="B26" s="1279">
        <v>7000015649</v>
      </c>
      <c r="C26" s="1281">
        <v>1630</v>
      </c>
      <c r="D26" s="1281">
        <v>130</v>
      </c>
      <c r="E26" s="1281">
        <v>10</v>
      </c>
      <c r="F26" s="1279" t="s">
        <v>767</v>
      </c>
      <c r="G26" s="1281">
        <v>100003261</v>
      </c>
      <c r="H26" s="1281">
        <v>998349</v>
      </c>
      <c r="I26" s="1257"/>
      <c r="J26" s="1281">
        <v>18</v>
      </c>
      <c r="K26" s="1258"/>
      <c r="L26" s="1279" t="s">
        <v>669</v>
      </c>
      <c r="M26" s="1281" t="s">
        <v>576</v>
      </c>
      <c r="N26" s="1281">
        <v>40</v>
      </c>
      <c r="O26" s="1257"/>
      <c r="P26" s="1328" t="str">
        <f t="shared" si="1"/>
        <v>Included</v>
      </c>
      <c r="Q26" s="1328">
        <f t="shared" si="2"/>
        <v>0</v>
      </c>
      <c r="R26" s="786">
        <f t="shared" si="3"/>
        <v>0</v>
      </c>
      <c r="S26" s="786">
        <f t="shared" si="5"/>
        <v>0</v>
      </c>
      <c r="T26" s="787"/>
      <c r="U26" s="787"/>
      <c r="AD26" s="935"/>
    </row>
    <row r="27" spans="1:54" s="786" customFormat="1" ht="47.25" customHeight="1">
      <c r="A27" s="1256">
        <f t="shared" si="4"/>
        <v>8</v>
      </c>
      <c r="B27" s="1279">
        <v>7000015649</v>
      </c>
      <c r="C27" s="1281">
        <v>1630</v>
      </c>
      <c r="D27" s="1281">
        <v>130</v>
      </c>
      <c r="E27" s="1281">
        <v>20</v>
      </c>
      <c r="F27" s="1279" t="s">
        <v>767</v>
      </c>
      <c r="G27" s="1281">
        <v>100007162</v>
      </c>
      <c r="H27" s="1281">
        <v>998739</v>
      </c>
      <c r="I27" s="1257"/>
      <c r="J27" s="1281">
        <v>18</v>
      </c>
      <c r="K27" s="1258"/>
      <c r="L27" s="1279" t="s">
        <v>670</v>
      </c>
      <c r="M27" s="1281" t="s">
        <v>573</v>
      </c>
      <c r="N27" s="1281">
        <v>920</v>
      </c>
      <c r="O27" s="1257"/>
      <c r="P27" s="1328" t="str">
        <f t="shared" si="1"/>
        <v>Included</v>
      </c>
      <c r="Q27" s="1328">
        <f t="shared" si="2"/>
        <v>0</v>
      </c>
      <c r="R27" s="786">
        <f t="shared" si="3"/>
        <v>0</v>
      </c>
      <c r="S27" s="786">
        <f t="shared" si="5"/>
        <v>0</v>
      </c>
      <c r="T27" s="787"/>
      <c r="U27" s="787"/>
      <c r="AD27" s="935"/>
    </row>
    <row r="28" spans="1:54" s="786" customFormat="1" ht="47.25" customHeight="1">
      <c r="A28" s="1256">
        <f t="shared" si="4"/>
        <v>9</v>
      </c>
      <c r="B28" s="1279">
        <v>7000015649</v>
      </c>
      <c r="C28" s="1281">
        <v>1630</v>
      </c>
      <c r="D28" s="1281">
        <v>130</v>
      </c>
      <c r="E28" s="1281">
        <v>30</v>
      </c>
      <c r="F28" s="1279" t="s">
        <v>767</v>
      </c>
      <c r="G28" s="1281">
        <v>100007161</v>
      </c>
      <c r="H28" s="1281">
        <v>998739</v>
      </c>
      <c r="I28" s="1257"/>
      <c r="J28" s="1281">
        <v>18</v>
      </c>
      <c r="K28" s="1258"/>
      <c r="L28" s="1279" t="s">
        <v>671</v>
      </c>
      <c r="M28" s="1281" t="s">
        <v>573</v>
      </c>
      <c r="N28" s="1281">
        <v>120</v>
      </c>
      <c r="O28" s="1257"/>
      <c r="P28" s="1328" t="str">
        <f t="shared" si="1"/>
        <v>Included</v>
      </c>
      <c r="Q28" s="1328">
        <f t="shared" si="2"/>
        <v>0</v>
      </c>
      <c r="R28" s="786">
        <f t="shared" si="3"/>
        <v>0</v>
      </c>
      <c r="S28" s="786">
        <f t="shared" si="5"/>
        <v>0</v>
      </c>
      <c r="T28" s="787"/>
      <c r="U28" s="787"/>
      <c r="AD28" s="935"/>
    </row>
    <row r="29" spans="1:54" s="786" customFormat="1" ht="47.25" customHeight="1">
      <c r="A29" s="1256">
        <f t="shared" si="4"/>
        <v>10</v>
      </c>
      <c r="B29" s="1279">
        <v>7000015649</v>
      </c>
      <c r="C29" s="1281">
        <v>1630</v>
      </c>
      <c r="D29" s="1281">
        <v>130</v>
      </c>
      <c r="E29" s="1281">
        <v>40</v>
      </c>
      <c r="F29" s="1279" t="s">
        <v>767</v>
      </c>
      <c r="G29" s="1281">
        <v>100003303</v>
      </c>
      <c r="H29" s="1281">
        <v>995428</v>
      </c>
      <c r="I29" s="1257"/>
      <c r="J29" s="1281">
        <v>18</v>
      </c>
      <c r="K29" s="1258"/>
      <c r="L29" s="1279" t="s">
        <v>672</v>
      </c>
      <c r="M29" s="1281" t="s">
        <v>574</v>
      </c>
      <c r="N29" s="1281">
        <v>160</v>
      </c>
      <c r="O29" s="1257"/>
      <c r="P29" s="1328" t="str">
        <f t="shared" si="1"/>
        <v>Included</v>
      </c>
      <c r="Q29" s="1328">
        <f t="shared" si="2"/>
        <v>0</v>
      </c>
      <c r="R29" s="786">
        <f t="shared" si="3"/>
        <v>0</v>
      </c>
      <c r="S29" s="786">
        <f t="shared" si="5"/>
        <v>0</v>
      </c>
      <c r="T29" s="787"/>
      <c r="U29" s="787"/>
      <c r="AD29" s="935"/>
    </row>
    <row r="30" spans="1:54" s="786" customFormat="1" ht="47.25" customHeight="1">
      <c r="A30" s="1256">
        <f t="shared" si="4"/>
        <v>11</v>
      </c>
      <c r="B30" s="1279">
        <v>7000015649</v>
      </c>
      <c r="C30" s="1281">
        <v>1630</v>
      </c>
      <c r="D30" s="1281">
        <v>130</v>
      </c>
      <c r="E30" s="1281">
        <v>50</v>
      </c>
      <c r="F30" s="1279" t="s">
        <v>767</v>
      </c>
      <c r="G30" s="1281">
        <v>100003306</v>
      </c>
      <c r="H30" s="1281">
        <v>995468</v>
      </c>
      <c r="I30" s="1257"/>
      <c r="J30" s="1281">
        <v>18</v>
      </c>
      <c r="K30" s="1258"/>
      <c r="L30" s="1279" t="s">
        <v>673</v>
      </c>
      <c r="M30" s="1281" t="s">
        <v>573</v>
      </c>
      <c r="N30" s="1281">
        <v>381</v>
      </c>
      <c r="O30" s="1257"/>
      <c r="P30" s="1328" t="str">
        <f t="shared" si="1"/>
        <v>Included</v>
      </c>
      <c r="Q30" s="1328">
        <f t="shared" si="2"/>
        <v>0</v>
      </c>
      <c r="R30" s="786">
        <f t="shared" si="3"/>
        <v>0</v>
      </c>
      <c r="S30" s="786">
        <f t="shared" si="5"/>
        <v>0</v>
      </c>
      <c r="T30" s="787"/>
      <c r="U30" s="787"/>
      <c r="AD30" s="935"/>
    </row>
    <row r="31" spans="1:54" s="786" customFormat="1" ht="47.25" customHeight="1">
      <c r="A31" s="1256">
        <f t="shared" si="4"/>
        <v>12</v>
      </c>
      <c r="B31" s="1279">
        <v>7000015649</v>
      </c>
      <c r="C31" s="1281">
        <v>1630</v>
      </c>
      <c r="D31" s="1281">
        <v>130</v>
      </c>
      <c r="E31" s="1281">
        <v>60</v>
      </c>
      <c r="F31" s="1279" t="s">
        <v>767</v>
      </c>
      <c r="G31" s="1281">
        <v>100005642</v>
      </c>
      <c r="H31" s="1281">
        <v>995468</v>
      </c>
      <c r="I31" s="1257"/>
      <c r="J31" s="1281">
        <v>18</v>
      </c>
      <c r="K31" s="1258"/>
      <c r="L31" s="1279" t="s">
        <v>674</v>
      </c>
      <c r="M31" s="1281" t="s">
        <v>675</v>
      </c>
      <c r="N31" s="1281">
        <v>40</v>
      </c>
      <c r="O31" s="1257"/>
      <c r="P31" s="1328" t="str">
        <f t="shared" si="1"/>
        <v>Included</v>
      </c>
      <c r="Q31" s="1328">
        <f t="shared" si="2"/>
        <v>0</v>
      </c>
      <c r="R31" s="786">
        <f t="shared" si="3"/>
        <v>0</v>
      </c>
      <c r="S31" s="786">
        <f t="shared" si="5"/>
        <v>0</v>
      </c>
      <c r="T31" s="787"/>
      <c r="U31" s="787"/>
      <c r="AD31" s="935"/>
    </row>
    <row r="32" spans="1:54" s="786" customFormat="1" ht="47.25" customHeight="1">
      <c r="A32" s="1256">
        <f t="shared" si="4"/>
        <v>13</v>
      </c>
      <c r="B32" s="1279">
        <v>7000015649</v>
      </c>
      <c r="C32" s="1281">
        <v>1640</v>
      </c>
      <c r="D32" s="1281">
        <v>140</v>
      </c>
      <c r="E32" s="1281">
        <v>10</v>
      </c>
      <c r="F32" s="1279" t="s">
        <v>768</v>
      </c>
      <c r="G32" s="1281">
        <v>100003258</v>
      </c>
      <c r="H32" s="1281">
        <v>998349</v>
      </c>
      <c r="I32" s="1257"/>
      <c r="J32" s="1281">
        <v>18</v>
      </c>
      <c r="K32" s="1258"/>
      <c r="L32" s="1279" t="s">
        <v>676</v>
      </c>
      <c r="M32" s="1281" t="s">
        <v>576</v>
      </c>
      <c r="N32" s="1281">
        <v>32</v>
      </c>
      <c r="O32" s="1257"/>
      <c r="P32" s="1328" t="str">
        <f t="shared" si="1"/>
        <v>Included</v>
      </c>
      <c r="Q32" s="1328">
        <f t="shared" si="2"/>
        <v>0</v>
      </c>
      <c r="R32" s="786">
        <f t="shared" si="3"/>
        <v>0</v>
      </c>
      <c r="S32" s="786">
        <f t="shared" si="5"/>
        <v>0</v>
      </c>
      <c r="T32" s="787"/>
      <c r="U32" s="787"/>
      <c r="AD32" s="935"/>
    </row>
    <row r="33" spans="1:30" s="786" customFormat="1" ht="47.25" customHeight="1">
      <c r="A33" s="1256">
        <f t="shared" si="4"/>
        <v>14</v>
      </c>
      <c r="B33" s="1279">
        <v>7000015649</v>
      </c>
      <c r="C33" s="1281">
        <v>1640</v>
      </c>
      <c r="D33" s="1281">
        <v>140</v>
      </c>
      <c r="E33" s="1281">
        <v>20</v>
      </c>
      <c r="F33" s="1279" t="s">
        <v>768</v>
      </c>
      <c r="G33" s="1281">
        <v>100007161</v>
      </c>
      <c r="H33" s="1281">
        <v>998739</v>
      </c>
      <c r="I33" s="1257"/>
      <c r="J33" s="1281">
        <v>18</v>
      </c>
      <c r="K33" s="1258"/>
      <c r="L33" s="1279" t="s">
        <v>671</v>
      </c>
      <c r="M33" s="1281" t="s">
        <v>573</v>
      </c>
      <c r="N33" s="1281">
        <v>672</v>
      </c>
      <c r="O33" s="1257"/>
      <c r="P33" s="1328" t="str">
        <f t="shared" si="1"/>
        <v>Included</v>
      </c>
      <c r="Q33" s="1328">
        <f t="shared" si="2"/>
        <v>0</v>
      </c>
      <c r="R33" s="786">
        <f t="shared" si="3"/>
        <v>0</v>
      </c>
      <c r="S33" s="786">
        <f t="shared" si="5"/>
        <v>0</v>
      </c>
      <c r="T33" s="787"/>
      <c r="U33" s="787"/>
      <c r="AD33" s="935"/>
    </row>
    <row r="34" spans="1:30" s="786" customFormat="1" ht="47.25" customHeight="1">
      <c r="A34" s="1256">
        <f t="shared" si="4"/>
        <v>15</v>
      </c>
      <c r="B34" s="1279">
        <v>7000015649</v>
      </c>
      <c r="C34" s="1281">
        <v>1640</v>
      </c>
      <c r="D34" s="1281">
        <v>140</v>
      </c>
      <c r="E34" s="1281">
        <v>30</v>
      </c>
      <c r="F34" s="1279" t="s">
        <v>768</v>
      </c>
      <c r="G34" s="1281">
        <v>100003259</v>
      </c>
      <c r="H34" s="1281">
        <v>995468</v>
      </c>
      <c r="I34" s="1257"/>
      <c r="J34" s="1281">
        <v>18</v>
      </c>
      <c r="K34" s="1258"/>
      <c r="L34" s="1279" t="s">
        <v>788</v>
      </c>
      <c r="M34" s="1281" t="s">
        <v>576</v>
      </c>
      <c r="N34" s="1281">
        <v>22.4</v>
      </c>
      <c r="O34" s="1257"/>
      <c r="P34" s="1328" t="str">
        <f t="shared" si="1"/>
        <v>Included</v>
      </c>
      <c r="Q34" s="1328">
        <f t="shared" si="2"/>
        <v>0</v>
      </c>
      <c r="R34" s="786">
        <f t="shared" si="3"/>
        <v>0</v>
      </c>
      <c r="S34" s="786">
        <f t="shared" si="5"/>
        <v>0</v>
      </c>
      <c r="T34" s="787"/>
      <c r="U34" s="787"/>
      <c r="AD34" s="935"/>
    </row>
    <row r="35" spans="1:30" s="786" customFormat="1" ht="47.25" customHeight="1">
      <c r="A35" s="1256">
        <f t="shared" si="4"/>
        <v>16</v>
      </c>
      <c r="B35" s="1279">
        <v>7000015649</v>
      </c>
      <c r="C35" s="1281">
        <v>1640</v>
      </c>
      <c r="D35" s="1281">
        <v>140</v>
      </c>
      <c r="E35" s="1281">
        <v>40</v>
      </c>
      <c r="F35" s="1279" t="s">
        <v>768</v>
      </c>
      <c r="G35" s="1281">
        <v>100003260</v>
      </c>
      <c r="H35" s="1281">
        <v>995468</v>
      </c>
      <c r="I35" s="1257"/>
      <c r="J35" s="1281">
        <v>18</v>
      </c>
      <c r="K35" s="1258"/>
      <c r="L35" s="1279" t="s">
        <v>789</v>
      </c>
      <c r="M35" s="1281" t="s">
        <v>576</v>
      </c>
      <c r="N35" s="1281">
        <v>9.6</v>
      </c>
      <c r="O35" s="1257"/>
      <c r="P35" s="1328" t="str">
        <f t="shared" si="1"/>
        <v>Included</v>
      </c>
      <c r="Q35" s="1328">
        <f t="shared" si="2"/>
        <v>0</v>
      </c>
      <c r="R35" s="786">
        <f t="shared" si="3"/>
        <v>0</v>
      </c>
      <c r="S35" s="786">
        <f t="shared" si="5"/>
        <v>0</v>
      </c>
      <c r="T35" s="787"/>
      <c r="U35" s="787"/>
      <c r="AD35" s="935"/>
    </row>
    <row r="36" spans="1:30" s="786" customFormat="1" ht="47.25" customHeight="1">
      <c r="A36" s="1256">
        <f t="shared" si="4"/>
        <v>17</v>
      </c>
      <c r="B36" s="1279">
        <v>7000015649</v>
      </c>
      <c r="C36" s="1281">
        <v>1640</v>
      </c>
      <c r="D36" s="1281">
        <v>140</v>
      </c>
      <c r="E36" s="1281">
        <v>50</v>
      </c>
      <c r="F36" s="1279" t="s">
        <v>768</v>
      </c>
      <c r="G36" s="1281">
        <v>100003299</v>
      </c>
      <c r="H36" s="1281">
        <v>995428</v>
      </c>
      <c r="I36" s="1257"/>
      <c r="J36" s="1281">
        <v>18</v>
      </c>
      <c r="K36" s="1258"/>
      <c r="L36" s="1279" t="s">
        <v>677</v>
      </c>
      <c r="M36" s="1281" t="s">
        <v>574</v>
      </c>
      <c r="N36" s="1281">
        <v>320</v>
      </c>
      <c r="O36" s="1257"/>
      <c r="P36" s="1328" t="str">
        <f t="shared" si="1"/>
        <v>Included</v>
      </c>
      <c r="Q36" s="1328">
        <f t="shared" si="2"/>
        <v>0</v>
      </c>
      <c r="R36" s="786">
        <f t="shared" si="3"/>
        <v>0</v>
      </c>
      <c r="S36" s="786">
        <f t="shared" si="5"/>
        <v>0</v>
      </c>
      <c r="T36" s="787"/>
      <c r="U36" s="787"/>
      <c r="AD36" s="935"/>
    </row>
    <row r="37" spans="1:30" s="786" customFormat="1" ht="60.75" customHeight="1">
      <c r="A37" s="1256">
        <f t="shared" si="4"/>
        <v>18</v>
      </c>
      <c r="B37" s="1279">
        <v>7000015649</v>
      </c>
      <c r="C37" s="1281">
        <v>1640</v>
      </c>
      <c r="D37" s="1281">
        <v>140</v>
      </c>
      <c r="E37" s="1281">
        <v>60</v>
      </c>
      <c r="F37" s="1279" t="s">
        <v>768</v>
      </c>
      <c r="G37" s="1281">
        <v>100003306</v>
      </c>
      <c r="H37" s="1281">
        <v>995468</v>
      </c>
      <c r="I37" s="1257"/>
      <c r="J37" s="1281">
        <v>18</v>
      </c>
      <c r="K37" s="1258"/>
      <c r="L37" s="1279" t="s">
        <v>673</v>
      </c>
      <c r="M37" s="1281" t="s">
        <v>573</v>
      </c>
      <c r="N37" s="1281">
        <v>672</v>
      </c>
      <c r="O37" s="1257"/>
      <c r="P37" s="1328" t="str">
        <f t="shared" si="1"/>
        <v>Included</v>
      </c>
      <c r="Q37" s="1328">
        <f t="shared" si="2"/>
        <v>0</v>
      </c>
      <c r="R37" s="786">
        <f t="shared" si="3"/>
        <v>0</v>
      </c>
      <c r="S37" s="786">
        <f t="shared" si="5"/>
        <v>0</v>
      </c>
      <c r="T37" s="787"/>
      <c r="U37" s="787"/>
      <c r="AD37" s="935"/>
    </row>
    <row r="38" spans="1:30" s="786" customFormat="1" ht="45.75" customHeight="1">
      <c r="A38" s="1256">
        <f t="shared" si="4"/>
        <v>19</v>
      </c>
      <c r="B38" s="1279">
        <v>7000015649</v>
      </c>
      <c r="C38" s="1281">
        <v>1650</v>
      </c>
      <c r="D38" s="1281">
        <v>150</v>
      </c>
      <c r="E38" s="1281">
        <v>10</v>
      </c>
      <c r="F38" s="1279" t="s">
        <v>769</v>
      </c>
      <c r="G38" s="1281">
        <v>100007161</v>
      </c>
      <c r="H38" s="1281">
        <v>998739</v>
      </c>
      <c r="I38" s="1257"/>
      <c r="J38" s="1281">
        <v>18</v>
      </c>
      <c r="K38" s="1258"/>
      <c r="L38" s="1279" t="s">
        <v>671</v>
      </c>
      <c r="M38" s="1281" t="s">
        <v>573</v>
      </c>
      <c r="N38" s="1281">
        <v>36</v>
      </c>
      <c r="O38" s="1257"/>
      <c r="P38" s="1328" t="str">
        <f t="shared" si="1"/>
        <v>Included</v>
      </c>
      <c r="Q38" s="1328">
        <f t="shared" si="2"/>
        <v>0</v>
      </c>
      <c r="R38" s="786">
        <f t="shared" si="3"/>
        <v>0</v>
      </c>
      <c r="S38" s="786">
        <f t="shared" si="5"/>
        <v>0</v>
      </c>
      <c r="T38" s="787"/>
      <c r="U38" s="787"/>
      <c r="AD38" s="935"/>
    </row>
    <row r="39" spans="1:30" s="786" customFormat="1" ht="66" customHeight="1">
      <c r="A39" s="1256">
        <f t="shared" si="4"/>
        <v>20</v>
      </c>
      <c r="B39" s="1279">
        <v>7000015649</v>
      </c>
      <c r="C39" s="1281">
        <v>1650</v>
      </c>
      <c r="D39" s="1281">
        <v>150</v>
      </c>
      <c r="E39" s="1281">
        <v>20</v>
      </c>
      <c r="F39" s="1279" t="s">
        <v>769</v>
      </c>
      <c r="G39" s="1281">
        <v>100003299</v>
      </c>
      <c r="H39" s="1281">
        <v>995428</v>
      </c>
      <c r="I39" s="1257"/>
      <c r="J39" s="1281">
        <v>18</v>
      </c>
      <c r="K39" s="1258"/>
      <c r="L39" s="1279" t="s">
        <v>677</v>
      </c>
      <c r="M39" s="1281" t="s">
        <v>574</v>
      </c>
      <c r="N39" s="1281">
        <v>72</v>
      </c>
      <c r="O39" s="1257"/>
      <c r="P39" s="1328" t="str">
        <f t="shared" si="1"/>
        <v>Included</v>
      </c>
      <c r="Q39" s="1328">
        <f t="shared" si="2"/>
        <v>0</v>
      </c>
      <c r="R39" s="786">
        <f t="shared" si="3"/>
        <v>0</v>
      </c>
      <c r="S39" s="786">
        <f t="shared" si="5"/>
        <v>0</v>
      </c>
      <c r="T39" s="787"/>
      <c r="U39" s="787"/>
      <c r="AD39" s="935"/>
    </row>
    <row r="40" spans="1:30" s="786" customFormat="1" ht="140.4" customHeight="1">
      <c r="A40" s="1256">
        <f t="shared" si="4"/>
        <v>21</v>
      </c>
      <c r="B40" s="1279">
        <v>7000015649</v>
      </c>
      <c r="C40" s="1281">
        <v>1650</v>
      </c>
      <c r="D40" s="1281">
        <v>150</v>
      </c>
      <c r="E40" s="1281">
        <v>30</v>
      </c>
      <c r="F40" s="1279" t="s">
        <v>769</v>
      </c>
      <c r="G40" s="1281">
        <v>100003274</v>
      </c>
      <c r="H40" s="1281">
        <v>998736</v>
      </c>
      <c r="I40" s="1257"/>
      <c r="J40" s="1281">
        <v>18</v>
      </c>
      <c r="K40" s="1258"/>
      <c r="L40" s="1279" t="s">
        <v>790</v>
      </c>
      <c r="M40" s="1281" t="s">
        <v>573</v>
      </c>
      <c r="N40" s="1281">
        <v>18</v>
      </c>
      <c r="O40" s="1257"/>
      <c r="P40" s="1328" t="str">
        <f t="shared" si="1"/>
        <v>Included</v>
      </c>
      <c r="Q40" s="1328">
        <f t="shared" si="2"/>
        <v>0</v>
      </c>
      <c r="R40" s="786">
        <f t="shared" si="3"/>
        <v>0</v>
      </c>
      <c r="S40" s="786">
        <f t="shared" si="5"/>
        <v>0</v>
      </c>
      <c r="T40" s="787"/>
      <c r="U40" s="787"/>
      <c r="AD40" s="935"/>
    </row>
    <row r="41" spans="1:30" s="786" customFormat="1" ht="78.599999999999994" customHeight="1">
      <c r="A41" s="1256">
        <f t="shared" si="4"/>
        <v>22</v>
      </c>
      <c r="B41" s="1279">
        <v>7000015649</v>
      </c>
      <c r="C41" s="1281">
        <v>1650</v>
      </c>
      <c r="D41" s="1281">
        <v>150</v>
      </c>
      <c r="E41" s="1281">
        <v>40</v>
      </c>
      <c r="F41" s="1279" t="s">
        <v>769</v>
      </c>
      <c r="G41" s="1281">
        <v>100017942</v>
      </c>
      <c r="H41" s="1281">
        <v>998731</v>
      </c>
      <c r="I41" s="1257"/>
      <c r="J41" s="1281">
        <v>18</v>
      </c>
      <c r="K41" s="1258"/>
      <c r="L41" s="1279" t="s">
        <v>760</v>
      </c>
      <c r="M41" s="1281" t="s">
        <v>573</v>
      </c>
      <c r="N41" s="1281">
        <v>54</v>
      </c>
      <c r="O41" s="1257"/>
      <c r="P41" s="1328" t="str">
        <f t="shared" si="1"/>
        <v>Included</v>
      </c>
      <c r="Q41" s="1328">
        <f t="shared" si="2"/>
        <v>0</v>
      </c>
      <c r="R41" s="786">
        <f t="shared" si="3"/>
        <v>0</v>
      </c>
      <c r="S41" s="786">
        <f t="shared" si="5"/>
        <v>0</v>
      </c>
      <c r="T41" s="787"/>
      <c r="U41" s="787"/>
      <c r="AD41" s="935"/>
    </row>
    <row r="42" spans="1:30" s="786" customFormat="1" ht="115.8" customHeight="1">
      <c r="A42" s="1256">
        <f t="shared" si="4"/>
        <v>23</v>
      </c>
      <c r="B42" s="1279">
        <v>7000015649</v>
      </c>
      <c r="C42" s="1281">
        <v>1660</v>
      </c>
      <c r="D42" s="1281">
        <v>160</v>
      </c>
      <c r="E42" s="1281">
        <v>10</v>
      </c>
      <c r="F42" s="1279" t="s">
        <v>587</v>
      </c>
      <c r="G42" s="1281">
        <v>100007161</v>
      </c>
      <c r="H42" s="1281">
        <v>998739</v>
      </c>
      <c r="I42" s="1257"/>
      <c r="J42" s="1281">
        <v>18</v>
      </c>
      <c r="K42" s="1258"/>
      <c r="L42" s="1279" t="s">
        <v>671</v>
      </c>
      <c r="M42" s="1281" t="s">
        <v>573</v>
      </c>
      <c r="N42" s="1281">
        <v>36</v>
      </c>
      <c r="O42" s="1257"/>
      <c r="P42" s="1328" t="str">
        <f t="shared" si="1"/>
        <v>Included</v>
      </c>
      <c r="Q42" s="1328">
        <f t="shared" si="2"/>
        <v>0</v>
      </c>
      <c r="R42" s="786">
        <f t="shared" si="3"/>
        <v>0</v>
      </c>
      <c r="S42" s="786">
        <f t="shared" si="5"/>
        <v>0</v>
      </c>
      <c r="T42" s="787"/>
      <c r="U42" s="787"/>
      <c r="AD42" s="935"/>
    </row>
    <row r="43" spans="1:30" s="786" customFormat="1" ht="66" customHeight="1">
      <c r="A43" s="1256">
        <f t="shared" si="4"/>
        <v>24</v>
      </c>
      <c r="B43" s="1279">
        <v>7000015649</v>
      </c>
      <c r="C43" s="1281">
        <v>1660</v>
      </c>
      <c r="D43" s="1281">
        <v>160</v>
      </c>
      <c r="E43" s="1281">
        <v>20</v>
      </c>
      <c r="F43" s="1279" t="s">
        <v>587</v>
      </c>
      <c r="G43" s="1281">
        <v>100003299</v>
      </c>
      <c r="H43" s="1281">
        <v>995428</v>
      </c>
      <c r="I43" s="1257"/>
      <c r="J43" s="1281">
        <v>18</v>
      </c>
      <c r="K43" s="1258"/>
      <c r="L43" s="1279" t="s">
        <v>677</v>
      </c>
      <c r="M43" s="1281" t="s">
        <v>574</v>
      </c>
      <c r="N43" s="1281">
        <v>72</v>
      </c>
      <c r="O43" s="1257"/>
      <c r="P43" s="1328" t="str">
        <f t="shared" si="1"/>
        <v>Included</v>
      </c>
      <c r="Q43" s="1328">
        <f t="shared" si="2"/>
        <v>0</v>
      </c>
      <c r="R43" s="786">
        <f t="shared" si="3"/>
        <v>0</v>
      </c>
      <c r="S43" s="786">
        <f t="shared" si="5"/>
        <v>0</v>
      </c>
      <c r="T43" s="787"/>
      <c r="U43" s="787"/>
      <c r="AD43" s="935"/>
    </row>
    <row r="44" spans="1:30" s="786" customFormat="1" ht="48.75" customHeight="1">
      <c r="A44" s="1256">
        <f t="shared" si="4"/>
        <v>25</v>
      </c>
      <c r="B44" s="1279">
        <v>7000015649</v>
      </c>
      <c r="C44" s="1281">
        <v>1660</v>
      </c>
      <c r="D44" s="1281">
        <v>160</v>
      </c>
      <c r="E44" s="1281">
        <v>30</v>
      </c>
      <c r="F44" s="1279" t="s">
        <v>587</v>
      </c>
      <c r="G44" s="1281">
        <v>100003323</v>
      </c>
      <c r="H44" s="1281">
        <v>998736</v>
      </c>
      <c r="I44" s="1257"/>
      <c r="J44" s="1281">
        <v>18</v>
      </c>
      <c r="K44" s="1258"/>
      <c r="L44" s="1279" t="s">
        <v>752</v>
      </c>
      <c r="M44" s="1281" t="s">
        <v>573</v>
      </c>
      <c r="N44" s="1281">
        <v>18</v>
      </c>
      <c r="O44" s="1257"/>
      <c r="P44" s="1328" t="str">
        <f t="shared" si="1"/>
        <v>Included</v>
      </c>
      <c r="Q44" s="1328">
        <f t="shared" si="2"/>
        <v>0</v>
      </c>
      <c r="R44" s="786">
        <f t="shared" si="3"/>
        <v>0</v>
      </c>
      <c r="S44" s="786">
        <f t="shared" si="5"/>
        <v>0</v>
      </c>
      <c r="T44" s="787"/>
      <c r="U44" s="787"/>
      <c r="AD44" s="935"/>
    </row>
    <row r="45" spans="1:30" s="786" customFormat="1" ht="48.75" customHeight="1">
      <c r="A45" s="1256">
        <f t="shared" si="4"/>
        <v>26</v>
      </c>
      <c r="B45" s="1279">
        <v>7000015649</v>
      </c>
      <c r="C45" s="1281">
        <v>1660</v>
      </c>
      <c r="D45" s="1281">
        <v>160</v>
      </c>
      <c r="E45" s="1281">
        <v>40</v>
      </c>
      <c r="F45" s="1279" t="s">
        <v>587</v>
      </c>
      <c r="G45" s="1281">
        <v>100017942</v>
      </c>
      <c r="H45" s="1281">
        <v>998731</v>
      </c>
      <c r="I45" s="1257"/>
      <c r="J45" s="1281">
        <v>18</v>
      </c>
      <c r="K45" s="1258"/>
      <c r="L45" s="1279" t="s">
        <v>760</v>
      </c>
      <c r="M45" s="1281" t="s">
        <v>573</v>
      </c>
      <c r="N45" s="1281">
        <v>54</v>
      </c>
      <c r="O45" s="1257"/>
      <c r="P45" s="1328" t="str">
        <f t="shared" si="1"/>
        <v>Included</v>
      </c>
      <c r="Q45" s="1328">
        <f t="shared" si="2"/>
        <v>0</v>
      </c>
      <c r="R45" s="786">
        <f t="shared" si="3"/>
        <v>0</v>
      </c>
      <c r="S45" s="786">
        <f t="shared" si="5"/>
        <v>0</v>
      </c>
      <c r="T45" s="787"/>
      <c r="U45" s="787"/>
      <c r="AD45" s="935"/>
    </row>
    <row r="46" spans="1:30" s="786" customFormat="1" ht="48.75" customHeight="1">
      <c r="A46" s="1256">
        <f t="shared" si="4"/>
        <v>27</v>
      </c>
      <c r="B46" s="1279">
        <v>7000015649</v>
      </c>
      <c r="C46" s="1281">
        <v>1670</v>
      </c>
      <c r="D46" s="1281">
        <v>170</v>
      </c>
      <c r="E46" s="1281">
        <v>10</v>
      </c>
      <c r="F46" s="1279" t="s">
        <v>737</v>
      </c>
      <c r="G46" s="1281">
        <v>100005733</v>
      </c>
      <c r="H46" s="1281">
        <v>995429</v>
      </c>
      <c r="I46" s="1257"/>
      <c r="J46" s="1281">
        <v>18</v>
      </c>
      <c r="K46" s="1258"/>
      <c r="L46" s="1279" t="s">
        <v>791</v>
      </c>
      <c r="M46" s="1281" t="s">
        <v>573</v>
      </c>
      <c r="N46" s="1281">
        <v>6</v>
      </c>
      <c r="O46" s="1257"/>
      <c r="P46" s="1328" t="str">
        <f t="shared" si="1"/>
        <v>Included</v>
      </c>
      <c r="Q46" s="1328">
        <f t="shared" si="2"/>
        <v>0</v>
      </c>
      <c r="R46" s="786">
        <f t="shared" si="3"/>
        <v>0</v>
      </c>
      <c r="S46" s="786">
        <f t="shared" si="5"/>
        <v>0</v>
      </c>
      <c r="T46" s="787"/>
      <c r="U46" s="787"/>
      <c r="AD46" s="935"/>
    </row>
    <row r="47" spans="1:30" s="786" customFormat="1" ht="45" customHeight="1">
      <c r="A47" s="1256">
        <f>A46+1</f>
        <v>28</v>
      </c>
      <c r="B47" s="1279">
        <v>7000015649</v>
      </c>
      <c r="C47" s="1281">
        <v>1670</v>
      </c>
      <c r="D47" s="1281">
        <v>170</v>
      </c>
      <c r="E47" s="1281">
        <v>20</v>
      </c>
      <c r="F47" s="1279" t="s">
        <v>737</v>
      </c>
      <c r="G47" s="1281">
        <v>100005734</v>
      </c>
      <c r="H47" s="1281">
        <v>995429</v>
      </c>
      <c r="I47" s="1257"/>
      <c r="J47" s="1281">
        <v>18</v>
      </c>
      <c r="K47" s="1258"/>
      <c r="L47" s="1279" t="s">
        <v>746</v>
      </c>
      <c r="M47" s="1281" t="s">
        <v>573</v>
      </c>
      <c r="N47" s="1281">
        <v>1</v>
      </c>
      <c r="O47" s="1257"/>
      <c r="P47" s="1328" t="str">
        <f t="shared" si="1"/>
        <v>Included</v>
      </c>
      <c r="Q47" s="1328">
        <f t="shared" si="2"/>
        <v>0</v>
      </c>
      <c r="R47" s="786">
        <f t="shared" si="3"/>
        <v>0</v>
      </c>
      <c r="S47" s="786">
        <f t="shared" si="5"/>
        <v>0</v>
      </c>
      <c r="T47" s="787"/>
      <c r="U47" s="787"/>
      <c r="AD47" s="935"/>
    </row>
    <row r="48" spans="1:30" s="786" customFormat="1" ht="45" customHeight="1">
      <c r="A48" s="1256">
        <f t="shared" si="4"/>
        <v>29</v>
      </c>
      <c r="B48" s="1279">
        <v>7000015649</v>
      </c>
      <c r="C48" s="1281">
        <v>1680</v>
      </c>
      <c r="D48" s="1281">
        <v>180</v>
      </c>
      <c r="E48" s="1281">
        <v>10</v>
      </c>
      <c r="F48" s="1279" t="s">
        <v>770</v>
      </c>
      <c r="G48" s="1281">
        <v>100017944</v>
      </c>
      <c r="H48" s="1281">
        <v>995468</v>
      </c>
      <c r="I48" s="1257"/>
      <c r="J48" s="1281">
        <v>18</v>
      </c>
      <c r="K48" s="1258"/>
      <c r="L48" s="1279" t="s">
        <v>792</v>
      </c>
      <c r="M48" s="1281" t="s">
        <v>675</v>
      </c>
      <c r="N48" s="1281">
        <v>34</v>
      </c>
      <c r="O48" s="1257"/>
      <c r="P48" s="1328" t="str">
        <f t="shared" si="1"/>
        <v>Included</v>
      </c>
      <c r="Q48" s="1328">
        <f t="shared" si="2"/>
        <v>0</v>
      </c>
      <c r="R48" s="786">
        <f t="shared" si="3"/>
        <v>0</v>
      </c>
      <c r="S48" s="786">
        <f t="shared" si="5"/>
        <v>0</v>
      </c>
      <c r="T48" s="787"/>
      <c r="U48" s="787"/>
      <c r="AD48" s="935"/>
    </row>
    <row r="49" spans="1:30" s="786" customFormat="1" ht="42" customHeight="1">
      <c r="A49" s="1256">
        <f t="shared" si="4"/>
        <v>30</v>
      </c>
      <c r="B49" s="1279">
        <v>7000015649</v>
      </c>
      <c r="C49" s="1281">
        <v>1690</v>
      </c>
      <c r="D49" s="1281">
        <v>190</v>
      </c>
      <c r="E49" s="1281">
        <v>10</v>
      </c>
      <c r="F49" s="1279" t="s">
        <v>588</v>
      </c>
      <c r="G49" s="1281">
        <v>150000069</v>
      </c>
      <c r="H49" s="1281">
        <v>998344</v>
      </c>
      <c r="I49" s="1257"/>
      <c r="J49" s="1281">
        <v>18</v>
      </c>
      <c r="K49" s="1258"/>
      <c r="L49" s="1279" t="s">
        <v>678</v>
      </c>
      <c r="M49" s="1281" t="s">
        <v>576</v>
      </c>
      <c r="N49" s="1281">
        <v>10</v>
      </c>
      <c r="O49" s="1257"/>
      <c r="P49" s="1328" t="str">
        <f t="shared" si="1"/>
        <v>Included</v>
      </c>
      <c r="Q49" s="1328">
        <f t="shared" si="2"/>
        <v>0</v>
      </c>
      <c r="R49" s="786">
        <f t="shared" si="3"/>
        <v>0</v>
      </c>
      <c r="S49" s="786">
        <f t="shared" si="5"/>
        <v>0</v>
      </c>
      <c r="T49" s="787"/>
      <c r="U49" s="787"/>
      <c r="AD49" s="935"/>
    </row>
    <row r="50" spans="1:30" s="786" customFormat="1" ht="45.75" customHeight="1">
      <c r="A50" s="1256">
        <f t="shared" si="4"/>
        <v>31</v>
      </c>
      <c r="B50" s="1279">
        <v>7000015649</v>
      </c>
      <c r="C50" s="1281">
        <v>1690</v>
      </c>
      <c r="D50" s="1281">
        <v>190</v>
      </c>
      <c r="E50" s="1281">
        <v>20</v>
      </c>
      <c r="F50" s="1279" t="s">
        <v>588</v>
      </c>
      <c r="G50" s="1281">
        <v>100017101</v>
      </c>
      <c r="H50" s="1281">
        <v>998739</v>
      </c>
      <c r="I50" s="1257"/>
      <c r="J50" s="1281">
        <v>18</v>
      </c>
      <c r="K50" s="1258"/>
      <c r="L50" s="1279" t="s">
        <v>761</v>
      </c>
      <c r="M50" s="1281" t="s">
        <v>573</v>
      </c>
      <c r="N50" s="1281">
        <v>160</v>
      </c>
      <c r="O50" s="1257"/>
      <c r="P50" s="1328" t="str">
        <f t="shared" si="1"/>
        <v>Included</v>
      </c>
      <c r="Q50" s="1328">
        <f t="shared" si="2"/>
        <v>0</v>
      </c>
      <c r="R50" s="786">
        <f t="shared" si="3"/>
        <v>0</v>
      </c>
      <c r="S50" s="786">
        <f t="shared" si="5"/>
        <v>0</v>
      </c>
      <c r="T50" s="787"/>
      <c r="U50" s="787"/>
      <c r="AD50" s="935"/>
    </row>
    <row r="51" spans="1:30" s="786" customFormat="1" ht="189.6" customHeight="1">
      <c r="A51" s="1256">
        <f t="shared" si="4"/>
        <v>32</v>
      </c>
      <c r="B51" s="1279">
        <v>7000015649</v>
      </c>
      <c r="C51" s="1281">
        <v>1690</v>
      </c>
      <c r="D51" s="1281">
        <v>190</v>
      </c>
      <c r="E51" s="1281">
        <v>30</v>
      </c>
      <c r="F51" s="1279" t="s">
        <v>588</v>
      </c>
      <c r="G51" s="1281">
        <v>100005645</v>
      </c>
      <c r="H51" s="1281">
        <v>995468</v>
      </c>
      <c r="I51" s="1257"/>
      <c r="J51" s="1281">
        <v>18</v>
      </c>
      <c r="K51" s="1258"/>
      <c r="L51" s="1279" t="s">
        <v>679</v>
      </c>
      <c r="M51" s="1281" t="s">
        <v>675</v>
      </c>
      <c r="N51" s="1281">
        <v>7</v>
      </c>
      <c r="O51" s="1257"/>
      <c r="P51" s="1328" t="str">
        <f t="shared" si="1"/>
        <v>Included</v>
      </c>
      <c r="Q51" s="1328">
        <f t="shared" si="2"/>
        <v>0</v>
      </c>
      <c r="R51" s="786">
        <f t="shared" si="3"/>
        <v>0</v>
      </c>
      <c r="S51" s="786">
        <f t="shared" si="5"/>
        <v>0</v>
      </c>
      <c r="T51" s="787"/>
      <c r="U51" s="787"/>
      <c r="AD51" s="935"/>
    </row>
    <row r="52" spans="1:30" s="786" customFormat="1" ht="165.6" customHeight="1">
      <c r="A52" s="1256">
        <f t="shared" si="4"/>
        <v>33</v>
      </c>
      <c r="B52" s="1279">
        <v>7000015649</v>
      </c>
      <c r="C52" s="1281">
        <v>1690</v>
      </c>
      <c r="D52" s="1281">
        <v>190</v>
      </c>
      <c r="E52" s="1281">
        <v>40</v>
      </c>
      <c r="F52" s="1279" t="s">
        <v>588</v>
      </c>
      <c r="G52" s="1281">
        <v>100005646</v>
      </c>
      <c r="H52" s="1281">
        <v>995468</v>
      </c>
      <c r="I52" s="1257"/>
      <c r="J52" s="1281">
        <v>18</v>
      </c>
      <c r="K52" s="1258"/>
      <c r="L52" s="1279" t="s">
        <v>680</v>
      </c>
      <c r="M52" s="1281" t="s">
        <v>675</v>
      </c>
      <c r="N52" s="1281">
        <v>3</v>
      </c>
      <c r="O52" s="1257"/>
      <c r="P52" s="1328" t="str">
        <f t="shared" si="1"/>
        <v>Included</v>
      </c>
      <c r="Q52" s="1328">
        <f t="shared" si="2"/>
        <v>0</v>
      </c>
      <c r="R52" s="786">
        <f t="shared" si="3"/>
        <v>0</v>
      </c>
      <c r="S52" s="786">
        <f t="shared" si="5"/>
        <v>0</v>
      </c>
      <c r="T52" s="787"/>
      <c r="U52" s="787"/>
      <c r="AD52" s="935"/>
    </row>
    <row r="53" spans="1:30" s="786" customFormat="1" ht="42.75" customHeight="1">
      <c r="A53" s="1256">
        <f t="shared" si="4"/>
        <v>34</v>
      </c>
      <c r="B53" s="1279">
        <v>7000015649</v>
      </c>
      <c r="C53" s="1281">
        <v>1690</v>
      </c>
      <c r="D53" s="1281">
        <v>190</v>
      </c>
      <c r="E53" s="1281">
        <v>50</v>
      </c>
      <c r="F53" s="1279" t="s">
        <v>588</v>
      </c>
      <c r="G53" s="1281">
        <v>100003884</v>
      </c>
      <c r="H53" s="1281">
        <v>995428</v>
      </c>
      <c r="I53" s="1257"/>
      <c r="J53" s="1281">
        <v>18</v>
      </c>
      <c r="K53" s="1258"/>
      <c r="L53" s="1279" t="s">
        <v>681</v>
      </c>
      <c r="M53" s="1281" t="s">
        <v>574</v>
      </c>
      <c r="N53" s="1281">
        <v>100</v>
      </c>
      <c r="O53" s="1257"/>
      <c r="P53" s="1328" t="str">
        <f t="shared" si="1"/>
        <v>Included</v>
      </c>
      <c r="Q53" s="1328">
        <f t="shared" si="2"/>
        <v>0</v>
      </c>
      <c r="R53" s="786">
        <f t="shared" si="3"/>
        <v>0</v>
      </c>
      <c r="S53" s="786">
        <f t="shared" si="5"/>
        <v>0</v>
      </c>
      <c r="T53" s="787"/>
      <c r="U53" s="787"/>
      <c r="AD53" s="935"/>
    </row>
    <row r="54" spans="1:30" s="786" customFormat="1" ht="45.75" customHeight="1">
      <c r="A54" s="1256">
        <f t="shared" si="4"/>
        <v>35</v>
      </c>
      <c r="B54" s="1279">
        <v>7000015649</v>
      </c>
      <c r="C54" s="1281">
        <v>1690</v>
      </c>
      <c r="D54" s="1281">
        <v>190</v>
      </c>
      <c r="E54" s="1281">
        <v>60</v>
      </c>
      <c r="F54" s="1279" t="s">
        <v>588</v>
      </c>
      <c r="G54" s="1281">
        <v>100003306</v>
      </c>
      <c r="H54" s="1281">
        <v>995468</v>
      </c>
      <c r="I54" s="1257"/>
      <c r="J54" s="1281">
        <v>18</v>
      </c>
      <c r="K54" s="1258"/>
      <c r="L54" s="1279" t="s">
        <v>673</v>
      </c>
      <c r="M54" s="1281" t="s">
        <v>573</v>
      </c>
      <c r="N54" s="1281">
        <v>160</v>
      </c>
      <c r="O54" s="1257"/>
      <c r="P54" s="1328" t="str">
        <f t="shared" si="1"/>
        <v>Included</v>
      </c>
      <c r="Q54" s="1328">
        <f t="shared" si="2"/>
        <v>0</v>
      </c>
      <c r="R54" s="786">
        <f t="shared" si="3"/>
        <v>0</v>
      </c>
      <c r="S54" s="786">
        <f t="shared" si="5"/>
        <v>0</v>
      </c>
      <c r="T54" s="787"/>
      <c r="U54" s="787"/>
      <c r="AD54" s="935"/>
    </row>
    <row r="55" spans="1:30" s="786" customFormat="1" ht="125.4" customHeight="1">
      <c r="A55" s="1256">
        <f t="shared" si="4"/>
        <v>36</v>
      </c>
      <c r="B55" s="1279">
        <v>7000015649</v>
      </c>
      <c r="C55" s="1281">
        <v>1700</v>
      </c>
      <c r="D55" s="1281">
        <v>200</v>
      </c>
      <c r="E55" s="1281">
        <v>10</v>
      </c>
      <c r="F55" s="1279" t="s">
        <v>771</v>
      </c>
      <c r="G55" s="1281">
        <v>100017942</v>
      </c>
      <c r="H55" s="1281">
        <v>998731</v>
      </c>
      <c r="I55" s="1257"/>
      <c r="J55" s="1281">
        <v>18</v>
      </c>
      <c r="K55" s="1258"/>
      <c r="L55" s="1279" t="s">
        <v>760</v>
      </c>
      <c r="M55" s="1281" t="s">
        <v>573</v>
      </c>
      <c r="N55" s="1281">
        <v>9</v>
      </c>
      <c r="O55" s="1257"/>
      <c r="P55" s="1328" t="str">
        <f t="shared" si="1"/>
        <v>Included</v>
      </c>
      <c r="Q55" s="1328">
        <f t="shared" si="2"/>
        <v>0</v>
      </c>
      <c r="R55" s="786">
        <f t="shared" si="3"/>
        <v>0</v>
      </c>
      <c r="S55" s="786">
        <f t="shared" si="5"/>
        <v>0</v>
      </c>
      <c r="T55" s="787"/>
      <c r="U55" s="787"/>
      <c r="AD55" s="935"/>
    </row>
    <row r="56" spans="1:30" s="786" customFormat="1" ht="108" customHeight="1">
      <c r="A56" s="1256">
        <f t="shared" si="4"/>
        <v>37</v>
      </c>
      <c r="B56" s="1279">
        <v>7000015649</v>
      </c>
      <c r="C56" s="1281">
        <v>1710</v>
      </c>
      <c r="D56" s="1281">
        <v>210</v>
      </c>
      <c r="E56" s="1281">
        <v>10</v>
      </c>
      <c r="F56" s="1279" t="s">
        <v>589</v>
      </c>
      <c r="G56" s="1281">
        <v>100003344</v>
      </c>
      <c r="H56" s="1281">
        <v>998736</v>
      </c>
      <c r="I56" s="1257"/>
      <c r="J56" s="1281">
        <v>18</v>
      </c>
      <c r="K56" s="1258"/>
      <c r="L56" s="1279" t="s">
        <v>793</v>
      </c>
      <c r="M56" s="1281" t="s">
        <v>573</v>
      </c>
      <c r="N56" s="1281">
        <v>2</v>
      </c>
      <c r="O56" s="1257"/>
      <c r="P56" s="1328" t="str">
        <f t="shared" si="1"/>
        <v>Included</v>
      </c>
      <c r="Q56" s="1328">
        <f t="shared" si="2"/>
        <v>0</v>
      </c>
      <c r="R56" s="786">
        <f t="shared" si="3"/>
        <v>0</v>
      </c>
      <c r="S56" s="786">
        <f t="shared" si="5"/>
        <v>0</v>
      </c>
      <c r="T56" s="787"/>
      <c r="U56" s="787"/>
      <c r="AD56" s="935"/>
    </row>
    <row r="57" spans="1:30" s="786" customFormat="1" ht="98.4" customHeight="1">
      <c r="A57" s="1256">
        <f t="shared" si="4"/>
        <v>38</v>
      </c>
      <c r="B57" s="1279">
        <v>7000015649</v>
      </c>
      <c r="C57" s="1281">
        <v>1710</v>
      </c>
      <c r="D57" s="1281">
        <v>210</v>
      </c>
      <c r="E57" s="1281">
        <v>20</v>
      </c>
      <c r="F57" s="1279" t="s">
        <v>589</v>
      </c>
      <c r="G57" s="1281">
        <v>150000020</v>
      </c>
      <c r="H57" s="1281">
        <v>998736</v>
      </c>
      <c r="I57" s="1257"/>
      <c r="J57" s="1281">
        <v>18</v>
      </c>
      <c r="K57" s="1258"/>
      <c r="L57" s="1279" t="s">
        <v>682</v>
      </c>
      <c r="M57" s="1281" t="s">
        <v>573</v>
      </c>
      <c r="N57" s="1281">
        <v>2</v>
      </c>
      <c r="O57" s="1257"/>
      <c r="P57" s="1328" t="str">
        <f t="shared" si="1"/>
        <v>Included</v>
      </c>
      <c r="Q57" s="1328">
        <f t="shared" si="2"/>
        <v>0</v>
      </c>
      <c r="R57" s="786">
        <f t="shared" si="3"/>
        <v>0</v>
      </c>
      <c r="S57" s="786">
        <f t="shared" si="5"/>
        <v>0</v>
      </c>
      <c r="T57" s="787"/>
      <c r="U57" s="787"/>
      <c r="AD57" s="935"/>
    </row>
    <row r="58" spans="1:30" s="786" customFormat="1" ht="42.75" customHeight="1">
      <c r="A58" s="1256">
        <f t="shared" si="4"/>
        <v>39</v>
      </c>
      <c r="B58" s="1279">
        <v>7000015649</v>
      </c>
      <c r="C58" s="1281">
        <v>1710</v>
      </c>
      <c r="D58" s="1281">
        <v>210</v>
      </c>
      <c r="E58" s="1281">
        <v>30</v>
      </c>
      <c r="F58" s="1279" t="s">
        <v>589</v>
      </c>
      <c r="G58" s="1281">
        <v>150000005</v>
      </c>
      <c r="H58" s="1281">
        <v>998736</v>
      </c>
      <c r="I58" s="1257"/>
      <c r="J58" s="1281">
        <v>18</v>
      </c>
      <c r="K58" s="1258"/>
      <c r="L58" s="1279" t="s">
        <v>683</v>
      </c>
      <c r="M58" s="1281" t="s">
        <v>573</v>
      </c>
      <c r="N58" s="1281">
        <v>4</v>
      </c>
      <c r="O58" s="1257"/>
      <c r="P58" s="1328" t="str">
        <f t="shared" si="1"/>
        <v>Included</v>
      </c>
      <c r="Q58" s="1328">
        <f t="shared" si="2"/>
        <v>0</v>
      </c>
      <c r="R58" s="786">
        <f t="shared" si="3"/>
        <v>0</v>
      </c>
      <c r="S58" s="786">
        <f t="shared" si="5"/>
        <v>0</v>
      </c>
      <c r="T58" s="787"/>
      <c r="U58" s="787"/>
      <c r="AD58" s="935"/>
    </row>
    <row r="59" spans="1:30" s="786" customFormat="1" ht="42.75" customHeight="1">
      <c r="A59" s="1256">
        <f t="shared" si="4"/>
        <v>40</v>
      </c>
      <c r="B59" s="1279">
        <v>7000015649</v>
      </c>
      <c r="C59" s="1281">
        <v>1710</v>
      </c>
      <c r="D59" s="1281">
        <v>210</v>
      </c>
      <c r="E59" s="1281">
        <v>40</v>
      </c>
      <c r="F59" s="1279" t="s">
        <v>589</v>
      </c>
      <c r="G59" s="1281">
        <v>100003351</v>
      </c>
      <c r="H59" s="1281">
        <v>998736</v>
      </c>
      <c r="I59" s="1257"/>
      <c r="J59" s="1281">
        <v>18</v>
      </c>
      <c r="K59" s="1258"/>
      <c r="L59" s="1279" t="s">
        <v>684</v>
      </c>
      <c r="M59" s="1281" t="s">
        <v>574</v>
      </c>
      <c r="N59" s="1281">
        <v>4</v>
      </c>
      <c r="O59" s="1257"/>
      <c r="P59" s="1328" t="str">
        <f t="shared" si="1"/>
        <v>Included</v>
      </c>
      <c r="Q59" s="1328">
        <f t="shared" si="2"/>
        <v>0</v>
      </c>
      <c r="R59" s="786">
        <f t="shared" si="3"/>
        <v>0</v>
      </c>
      <c r="S59" s="786">
        <f t="shared" si="5"/>
        <v>0</v>
      </c>
      <c r="T59" s="787"/>
      <c r="U59" s="787"/>
      <c r="AD59" s="935"/>
    </row>
    <row r="60" spans="1:30" s="786" customFormat="1" ht="42.75" customHeight="1">
      <c r="A60" s="1256">
        <f t="shared" si="4"/>
        <v>41</v>
      </c>
      <c r="B60" s="1279">
        <v>7000015649</v>
      </c>
      <c r="C60" s="1281">
        <v>1710</v>
      </c>
      <c r="D60" s="1281">
        <v>210</v>
      </c>
      <c r="E60" s="1281">
        <v>50</v>
      </c>
      <c r="F60" s="1279" t="s">
        <v>589</v>
      </c>
      <c r="G60" s="1281">
        <v>100005735</v>
      </c>
      <c r="H60" s="1281">
        <v>998736</v>
      </c>
      <c r="I60" s="1257"/>
      <c r="J60" s="1281">
        <v>18</v>
      </c>
      <c r="K60" s="1258"/>
      <c r="L60" s="1279" t="s">
        <v>685</v>
      </c>
      <c r="M60" s="1281" t="s">
        <v>574</v>
      </c>
      <c r="N60" s="1281">
        <v>2</v>
      </c>
      <c r="O60" s="1257"/>
      <c r="P60" s="1328" t="str">
        <f t="shared" si="1"/>
        <v>Included</v>
      </c>
      <c r="Q60" s="1328">
        <f t="shared" si="2"/>
        <v>0</v>
      </c>
      <c r="R60" s="786">
        <f t="shared" si="3"/>
        <v>0</v>
      </c>
      <c r="S60" s="786">
        <f t="shared" si="5"/>
        <v>0</v>
      </c>
      <c r="T60" s="787"/>
      <c r="U60" s="787"/>
      <c r="AD60" s="935"/>
    </row>
    <row r="61" spans="1:30" s="786" customFormat="1" ht="59.25" customHeight="1">
      <c r="A61" s="1256">
        <f t="shared" si="4"/>
        <v>42</v>
      </c>
      <c r="B61" s="1279">
        <v>7000015649</v>
      </c>
      <c r="C61" s="1281">
        <v>1710</v>
      </c>
      <c r="D61" s="1281">
        <v>210</v>
      </c>
      <c r="E61" s="1281">
        <v>60</v>
      </c>
      <c r="F61" s="1279" t="s">
        <v>589</v>
      </c>
      <c r="G61" s="1281">
        <v>150000007</v>
      </c>
      <c r="H61" s="1281">
        <v>998736</v>
      </c>
      <c r="I61" s="1257"/>
      <c r="J61" s="1281">
        <v>18</v>
      </c>
      <c r="K61" s="1258"/>
      <c r="L61" s="1279" t="s">
        <v>686</v>
      </c>
      <c r="M61" s="1281" t="s">
        <v>573</v>
      </c>
      <c r="N61" s="1281">
        <v>2</v>
      </c>
      <c r="O61" s="1257"/>
      <c r="P61" s="1328" t="str">
        <f t="shared" si="1"/>
        <v>Included</v>
      </c>
      <c r="Q61" s="1328">
        <f t="shared" si="2"/>
        <v>0</v>
      </c>
      <c r="R61" s="786">
        <f t="shared" si="3"/>
        <v>0</v>
      </c>
      <c r="S61" s="786">
        <f t="shared" si="5"/>
        <v>0</v>
      </c>
      <c r="T61" s="787"/>
      <c r="U61" s="787"/>
      <c r="AD61" s="935"/>
    </row>
    <row r="62" spans="1:30" s="786" customFormat="1" ht="49.5" customHeight="1">
      <c r="A62" s="1256">
        <f t="shared" si="4"/>
        <v>43</v>
      </c>
      <c r="B62" s="1279">
        <v>7000015649</v>
      </c>
      <c r="C62" s="1281">
        <v>1710</v>
      </c>
      <c r="D62" s="1281">
        <v>210</v>
      </c>
      <c r="E62" s="1281">
        <v>70</v>
      </c>
      <c r="F62" s="1279" t="s">
        <v>589</v>
      </c>
      <c r="G62" s="1281">
        <v>150000009</v>
      </c>
      <c r="H62" s="1281">
        <v>998736</v>
      </c>
      <c r="I62" s="1257"/>
      <c r="J62" s="1281">
        <v>18</v>
      </c>
      <c r="K62" s="1258"/>
      <c r="L62" s="1279" t="s">
        <v>687</v>
      </c>
      <c r="M62" s="1281" t="s">
        <v>573</v>
      </c>
      <c r="N62" s="1281">
        <v>4</v>
      </c>
      <c r="O62" s="1257"/>
      <c r="P62" s="1328" t="str">
        <f t="shared" si="1"/>
        <v>Included</v>
      </c>
      <c r="Q62" s="1328">
        <f t="shared" si="2"/>
        <v>0</v>
      </c>
      <c r="R62" s="786">
        <f t="shared" si="3"/>
        <v>0</v>
      </c>
      <c r="S62" s="786">
        <f t="shared" si="5"/>
        <v>0</v>
      </c>
      <c r="T62" s="787"/>
      <c r="U62" s="787"/>
      <c r="AD62" s="935"/>
    </row>
    <row r="63" spans="1:30" s="786" customFormat="1" ht="91.2" customHeight="1">
      <c r="A63" s="1256">
        <f>A62+1</f>
        <v>44</v>
      </c>
      <c r="B63" s="1279">
        <v>7000015649</v>
      </c>
      <c r="C63" s="1281">
        <v>1710</v>
      </c>
      <c r="D63" s="1281">
        <v>210</v>
      </c>
      <c r="E63" s="1281">
        <v>80</v>
      </c>
      <c r="F63" s="1279" t="s">
        <v>589</v>
      </c>
      <c r="G63" s="1281">
        <v>100005665</v>
      </c>
      <c r="H63" s="1281">
        <v>998736</v>
      </c>
      <c r="I63" s="1257"/>
      <c r="J63" s="1281">
        <v>18</v>
      </c>
      <c r="K63" s="1258"/>
      <c r="L63" s="1279" t="s">
        <v>688</v>
      </c>
      <c r="M63" s="1281" t="s">
        <v>574</v>
      </c>
      <c r="N63" s="1281">
        <v>12</v>
      </c>
      <c r="O63" s="1257"/>
      <c r="P63" s="1328" t="str">
        <f t="shared" si="1"/>
        <v>Included</v>
      </c>
      <c r="Q63" s="1328">
        <f t="shared" si="2"/>
        <v>0</v>
      </c>
      <c r="R63" s="786">
        <f t="shared" si="3"/>
        <v>0</v>
      </c>
      <c r="S63" s="786">
        <f t="shared" si="5"/>
        <v>0</v>
      </c>
      <c r="T63" s="787"/>
      <c r="U63" s="787"/>
      <c r="AD63" s="935"/>
    </row>
    <row r="64" spans="1:30" s="786" customFormat="1" ht="45.75" customHeight="1">
      <c r="A64" s="1256">
        <f t="shared" si="4"/>
        <v>45</v>
      </c>
      <c r="B64" s="1279">
        <v>7000015649</v>
      </c>
      <c r="C64" s="1281">
        <v>1710</v>
      </c>
      <c r="D64" s="1281">
        <v>210</v>
      </c>
      <c r="E64" s="1281">
        <v>90</v>
      </c>
      <c r="F64" s="1279" t="s">
        <v>589</v>
      </c>
      <c r="G64" s="1281">
        <v>150000168</v>
      </c>
      <c r="H64" s="1281">
        <v>998736</v>
      </c>
      <c r="I64" s="1257"/>
      <c r="J64" s="1281">
        <v>18</v>
      </c>
      <c r="K64" s="1258"/>
      <c r="L64" s="1279" t="s">
        <v>689</v>
      </c>
      <c r="M64" s="1281" t="s">
        <v>573</v>
      </c>
      <c r="N64" s="1281">
        <v>18</v>
      </c>
      <c r="O64" s="1257"/>
      <c r="P64" s="1328" t="str">
        <f t="shared" si="1"/>
        <v>Included</v>
      </c>
      <c r="Q64" s="1328">
        <f t="shared" si="2"/>
        <v>0</v>
      </c>
      <c r="R64" s="786">
        <f t="shared" si="3"/>
        <v>0</v>
      </c>
      <c r="S64" s="786">
        <f t="shared" si="5"/>
        <v>0</v>
      </c>
      <c r="T64" s="787"/>
      <c r="U64" s="787"/>
      <c r="AD64" s="935"/>
    </row>
    <row r="65" spans="1:30" s="786" customFormat="1" ht="45.75" customHeight="1">
      <c r="A65" s="1256">
        <f t="shared" si="4"/>
        <v>46</v>
      </c>
      <c r="B65" s="1279">
        <v>7000015649</v>
      </c>
      <c r="C65" s="1281">
        <v>1710</v>
      </c>
      <c r="D65" s="1281">
        <v>210</v>
      </c>
      <c r="E65" s="1281">
        <v>100</v>
      </c>
      <c r="F65" s="1279" t="s">
        <v>589</v>
      </c>
      <c r="G65" s="1281">
        <v>150000523</v>
      </c>
      <c r="H65" s="1281">
        <v>998736</v>
      </c>
      <c r="I65" s="1257"/>
      <c r="J65" s="1281">
        <v>18</v>
      </c>
      <c r="K65" s="1258"/>
      <c r="L65" s="1279" t="s">
        <v>690</v>
      </c>
      <c r="M65" s="1281" t="s">
        <v>573</v>
      </c>
      <c r="N65" s="1281">
        <v>18</v>
      </c>
      <c r="O65" s="1257"/>
      <c r="P65" s="1328" t="str">
        <f t="shared" si="1"/>
        <v>Included</v>
      </c>
      <c r="Q65" s="1328">
        <f t="shared" si="2"/>
        <v>0</v>
      </c>
      <c r="R65" s="786">
        <f t="shared" si="3"/>
        <v>0</v>
      </c>
      <c r="S65" s="786">
        <f t="shared" si="5"/>
        <v>0</v>
      </c>
      <c r="T65" s="787"/>
      <c r="U65" s="787"/>
      <c r="AD65" s="935"/>
    </row>
    <row r="66" spans="1:30" s="786" customFormat="1" ht="45.75" customHeight="1">
      <c r="A66" s="1256">
        <f t="shared" si="4"/>
        <v>47</v>
      </c>
      <c r="B66" s="1279">
        <v>7000015649</v>
      </c>
      <c r="C66" s="1281">
        <v>1710</v>
      </c>
      <c r="D66" s="1281">
        <v>210</v>
      </c>
      <c r="E66" s="1281">
        <v>110</v>
      </c>
      <c r="F66" s="1279" t="s">
        <v>589</v>
      </c>
      <c r="G66" s="1281">
        <v>150000168</v>
      </c>
      <c r="H66" s="1281">
        <v>998736</v>
      </c>
      <c r="I66" s="1257"/>
      <c r="J66" s="1281">
        <v>18</v>
      </c>
      <c r="K66" s="1258"/>
      <c r="L66" s="1279" t="s">
        <v>689</v>
      </c>
      <c r="M66" s="1281" t="s">
        <v>573</v>
      </c>
      <c r="N66" s="1281">
        <v>6</v>
      </c>
      <c r="O66" s="1257"/>
      <c r="P66" s="1328" t="str">
        <f t="shared" si="1"/>
        <v>Included</v>
      </c>
      <c r="Q66" s="1328">
        <f t="shared" si="2"/>
        <v>0</v>
      </c>
      <c r="R66" s="786">
        <f t="shared" si="3"/>
        <v>0</v>
      </c>
      <c r="S66" s="786">
        <f t="shared" si="5"/>
        <v>0</v>
      </c>
      <c r="T66" s="787"/>
      <c r="U66" s="787"/>
      <c r="AD66" s="935"/>
    </row>
    <row r="67" spans="1:30" s="786" customFormat="1" ht="77.400000000000006" customHeight="1">
      <c r="A67" s="1256">
        <f t="shared" si="4"/>
        <v>48</v>
      </c>
      <c r="B67" s="1279">
        <v>7000015649</v>
      </c>
      <c r="C67" s="1281">
        <v>1710</v>
      </c>
      <c r="D67" s="1281">
        <v>210</v>
      </c>
      <c r="E67" s="1281">
        <v>120</v>
      </c>
      <c r="F67" s="1279" t="s">
        <v>589</v>
      </c>
      <c r="G67" s="1281">
        <v>150000525</v>
      </c>
      <c r="H67" s="1281">
        <v>998736</v>
      </c>
      <c r="I67" s="1257"/>
      <c r="J67" s="1281">
        <v>18</v>
      </c>
      <c r="K67" s="1258"/>
      <c r="L67" s="1279" t="s">
        <v>691</v>
      </c>
      <c r="M67" s="1281" t="s">
        <v>573</v>
      </c>
      <c r="N67" s="1281">
        <v>6</v>
      </c>
      <c r="O67" s="1257"/>
      <c r="P67" s="1328" t="str">
        <f t="shared" si="1"/>
        <v>Included</v>
      </c>
      <c r="Q67" s="1328">
        <f t="shared" si="2"/>
        <v>0</v>
      </c>
      <c r="R67" s="786">
        <f t="shared" si="3"/>
        <v>0</v>
      </c>
      <c r="S67" s="786">
        <f t="shared" si="5"/>
        <v>0</v>
      </c>
      <c r="T67" s="787"/>
      <c r="U67" s="787"/>
      <c r="AD67" s="935"/>
    </row>
    <row r="68" spans="1:30" s="786" customFormat="1" ht="39.75" customHeight="1">
      <c r="A68" s="1256">
        <f t="shared" si="4"/>
        <v>49</v>
      </c>
      <c r="B68" s="1279">
        <v>7000015649</v>
      </c>
      <c r="C68" s="1281">
        <v>1710</v>
      </c>
      <c r="D68" s="1281">
        <v>210</v>
      </c>
      <c r="E68" s="1281">
        <v>130</v>
      </c>
      <c r="F68" s="1279" t="s">
        <v>589</v>
      </c>
      <c r="G68" s="1281">
        <v>150000016</v>
      </c>
      <c r="H68" s="1281">
        <v>998736</v>
      </c>
      <c r="I68" s="1257"/>
      <c r="J68" s="1281">
        <v>18</v>
      </c>
      <c r="K68" s="1258"/>
      <c r="L68" s="1279" t="s">
        <v>692</v>
      </c>
      <c r="M68" s="1281" t="s">
        <v>573</v>
      </c>
      <c r="N68" s="1281">
        <v>6</v>
      </c>
      <c r="O68" s="1257"/>
      <c r="P68" s="1328" t="str">
        <f t="shared" si="1"/>
        <v>Included</v>
      </c>
      <c r="Q68" s="1328">
        <f t="shared" si="2"/>
        <v>0</v>
      </c>
      <c r="R68" s="786">
        <f t="shared" si="3"/>
        <v>0</v>
      </c>
      <c r="S68" s="786">
        <f t="shared" si="5"/>
        <v>0</v>
      </c>
      <c r="T68" s="787"/>
      <c r="U68" s="787"/>
      <c r="AD68" s="935"/>
    </row>
    <row r="69" spans="1:30" s="786" customFormat="1" ht="69.599999999999994" customHeight="1">
      <c r="A69" s="1256">
        <f t="shared" si="4"/>
        <v>50</v>
      </c>
      <c r="B69" s="1279">
        <v>7000015649</v>
      </c>
      <c r="C69" s="1281">
        <v>1710</v>
      </c>
      <c r="D69" s="1281">
        <v>210</v>
      </c>
      <c r="E69" s="1281">
        <v>140</v>
      </c>
      <c r="F69" s="1279" t="s">
        <v>589</v>
      </c>
      <c r="G69" s="1281">
        <v>100003869</v>
      </c>
      <c r="H69" s="1281">
        <v>998736</v>
      </c>
      <c r="I69" s="1257"/>
      <c r="J69" s="1281">
        <v>18</v>
      </c>
      <c r="K69" s="1258"/>
      <c r="L69" s="1279" t="s">
        <v>693</v>
      </c>
      <c r="M69" s="1281" t="s">
        <v>573</v>
      </c>
      <c r="N69" s="1281">
        <v>2</v>
      </c>
      <c r="O69" s="1257"/>
      <c r="P69" s="1328" t="str">
        <f t="shared" si="1"/>
        <v>Included</v>
      </c>
      <c r="Q69" s="1328">
        <f t="shared" si="2"/>
        <v>0</v>
      </c>
      <c r="R69" s="786">
        <f t="shared" si="3"/>
        <v>0</v>
      </c>
      <c r="S69" s="786">
        <f t="shared" si="5"/>
        <v>0</v>
      </c>
      <c r="T69" s="787"/>
      <c r="U69" s="787"/>
      <c r="AD69" s="935"/>
    </row>
    <row r="70" spans="1:30" s="786" customFormat="1" ht="67.8" customHeight="1">
      <c r="A70" s="1256">
        <f t="shared" si="4"/>
        <v>51</v>
      </c>
      <c r="B70" s="1279">
        <v>7000015649</v>
      </c>
      <c r="C70" s="1281">
        <v>1710</v>
      </c>
      <c r="D70" s="1281">
        <v>210</v>
      </c>
      <c r="E70" s="1281">
        <v>150</v>
      </c>
      <c r="F70" s="1279" t="s">
        <v>589</v>
      </c>
      <c r="G70" s="1281">
        <v>100003870</v>
      </c>
      <c r="H70" s="1281">
        <v>998736</v>
      </c>
      <c r="I70" s="1257"/>
      <c r="J70" s="1281">
        <v>18</v>
      </c>
      <c r="K70" s="1258"/>
      <c r="L70" s="1279" t="s">
        <v>694</v>
      </c>
      <c r="M70" s="1281" t="s">
        <v>573</v>
      </c>
      <c r="N70" s="1281">
        <v>6</v>
      </c>
      <c r="O70" s="1257"/>
      <c r="P70" s="1328" t="str">
        <f t="shared" si="1"/>
        <v>Included</v>
      </c>
      <c r="Q70" s="1328">
        <f t="shared" si="2"/>
        <v>0</v>
      </c>
      <c r="R70" s="786">
        <f t="shared" si="3"/>
        <v>0</v>
      </c>
      <c r="S70" s="786">
        <f t="shared" si="5"/>
        <v>0</v>
      </c>
      <c r="T70" s="787"/>
      <c r="U70" s="787"/>
      <c r="AD70" s="935"/>
    </row>
    <row r="71" spans="1:30" s="786" customFormat="1" ht="82.8" customHeight="1">
      <c r="A71" s="1256">
        <f t="shared" si="4"/>
        <v>52</v>
      </c>
      <c r="B71" s="1279">
        <v>7000015649</v>
      </c>
      <c r="C71" s="1281">
        <v>1710</v>
      </c>
      <c r="D71" s="1281">
        <v>210</v>
      </c>
      <c r="E71" s="1281">
        <v>160</v>
      </c>
      <c r="F71" s="1279" t="s">
        <v>589</v>
      </c>
      <c r="G71" s="1281">
        <v>150000121</v>
      </c>
      <c r="H71" s="1281">
        <v>998736</v>
      </c>
      <c r="I71" s="1257"/>
      <c r="J71" s="1281">
        <v>18</v>
      </c>
      <c r="K71" s="1258"/>
      <c r="L71" s="1279" t="s">
        <v>695</v>
      </c>
      <c r="M71" s="1281" t="s">
        <v>573</v>
      </c>
      <c r="N71" s="1281">
        <v>6</v>
      </c>
      <c r="O71" s="1257"/>
      <c r="P71" s="1328" t="str">
        <f t="shared" si="1"/>
        <v>Included</v>
      </c>
      <c r="Q71" s="1328">
        <f t="shared" si="2"/>
        <v>0</v>
      </c>
      <c r="R71" s="786">
        <f t="shared" si="3"/>
        <v>0</v>
      </c>
      <c r="S71" s="786">
        <f t="shared" si="5"/>
        <v>0</v>
      </c>
      <c r="T71" s="787"/>
      <c r="U71" s="787"/>
      <c r="AD71" s="935"/>
    </row>
    <row r="72" spans="1:30" s="786" customFormat="1" ht="40.5" customHeight="1">
      <c r="A72" s="1256">
        <f t="shared" si="4"/>
        <v>53</v>
      </c>
      <c r="B72" s="1279">
        <v>7000015649</v>
      </c>
      <c r="C72" s="1281">
        <v>1710</v>
      </c>
      <c r="D72" s="1281">
        <v>210</v>
      </c>
      <c r="E72" s="1281">
        <v>170</v>
      </c>
      <c r="F72" s="1279" t="s">
        <v>589</v>
      </c>
      <c r="G72" s="1281">
        <v>100005678</v>
      </c>
      <c r="H72" s="1281">
        <v>998736</v>
      </c>
      <c r="I72" s="1257"/>
      <c r="J72" s="1281">
        <v>18</v>
      </c>
      <c r="K72" s="1258"/>
      <c r="L72" s="1279" t="s">
        <v>696</v>
      </c>
      <c r="M72" s="1281" t="s">
        <v>574</v>
      </c>
      <c r="N72" s="1281">
        <v>2</v>
      </c>
      <c r="O72" s="1257"/>
      <c r="P72" s="1328" t="str">
        <f t="shared" si="1"/>
        <v>Included</v>
      </c>
      <c r="Q72" s="1328">
        <f t="shared" si="2"/>
        <v>0</v>
      </c>
      <c r="R72" s="786">
        <f t="shared" si="3"/>
        <v>0</v>
      </c>
      <c r="S72" s="786">
        <f t="shared" si="5"/>
        <v>0</v>
      </c>
      <c r="T72" s="787"/>
      <c r="U72" s="787"/>
      <c r="AD72" s="935"/>
    </row>
    <row r="73" spans="1:30" s="786" customFormat="1" ht="89.4" customHeight="1">
      <c r="A73" s="1256">
        <f t="shared" si="4"/>
        <v>54</v>
      </c>
      <c r="B73" s="1279">
        <v>7000015649</v>
      </c>
      <c r="C73" s="1281">
        <v>1710</v>
      </c>
      <c r="D73" s="1281">
        <v>210</v>
      </c>
      <c r="E73" s="1281">
        <v>180</v>
      </c>
      <c r="F73" s="1279" t="s">
        <v>589</v>
      </c>
      <c r="G73" s="1281">
        <v>100005679</v>
      </c>
      <c r="H73" s="1281">
        <v>998736</v>
      </c>
      <c r="I73" s="1257"/>
      <c r="J73" s="1281">
        <v>18</v>
      </c>
      <c r="K73" s="1258"/>
      <c r="L73" s="1279" t="s">
        <v>697</v>
      </c>
      <c r="M73" s="1281" t="s">
        <v>574</v>
      </c>
      <c r="N73" s="1281">
        <v>2</v>
      </c>
      <c r="O73" s="1257"/>
      <c r="P73" s="1328" t="str">
        <f t="shared" si="1"/>
        <v>Included</v>
      </c>
      <c r="Q73" s="1328">
        <f t="shared" si="2"/>
        <v>0</v>
      </c>
      <c r="R73" s="786">
        <f t="shared" si="3"/>
        <v>0</v>
      </c>
      <c r="S73" s="786">
        <f t="shared" si="5"/>
        <v>0</v>
      </c>
      <c r="T73" s="787"/>
      <c r="U73" s="787"/>
      <c r="AD73" s="935"/>
    </row>
    <row r="74" spans="1:30" s="786" customFormat="1" ht="72" customHeight="1">
      <c r="A74" s="1256">
        <f t="shared" si="4"/>
        <v>55</v>
      </c>
      <c r="B74" s="1279">
        <v>7000015649</v>
      </c>
      <c r="C74" s="1281">
        <v>1710</v>
      </c>
      <c r="D74" s="1281">
        <v>210</v>
      </c>
      <c r="E74" s="1281">
        <v>190</v>
      </c>
      <c r="F74" s="1279" t="s">
        <v>589</v>
      </c>
      <c r="G74" s="1281">
        <v>150000051</v>
      </c>
      <c r="H74" s="1281">
        <v>998739</v>
      </c>
      <c r="I74" s="1257"/>
      <c r="J74" s="1281">
        <v>18</v>
      </c>
      <c r="K74" s="1258"/>
      <c r="L74" s="1279" t="s">
        <v>698</v>
      </c>
      <c r="M74" s="1281" t="s">
        <v>573</v>
      </c>
      <c r="N74" s="1281">
        <v>2</v>
      </c>
      <c r="O74" s="1257"/>
      <c r="P74" s="1328" t="str">
        <f t="shared" si="1"/>
        <v>Included</v>
      </c>
      <c r="Q74" s="1328">
        <f t="shared" si="2"/>
        <v>0</v>
      </c>
      <c r="R74" s="786">
        <f t="shared" si="3"/>
        <v>0</v>
      </c>
      <c r="S74" s="786">
        <f t="shared" si="5"/>
        <v>0</v>
      </c>
      <c r="T74" s="787"/>
      <c r="U74" s="787"/>
      <c r="AD74" s="935"/>
    </row>
    <row r="75" spans="1:30" s="786" customFormat="1" ht="90.6" customHeight="1">
      <c r="A75" s="1256">
        <f t="shared" si="4"/>
        <v>56</v>
      </c>
      <c r="B75" s="1279">
        <v>7000015649</v>
      </c>
      <c r="C75" s="1281">
        <v>1710</v>
      </c>
      <c r="D75" s="1281">
        <v>210</v>
      </c>
      <c r="E75" s="1281">
        <v>200</v>
      </c>
      <c r="F75" s="1279" t="s">
        <v>589</v>
      </c>
      <c r="G75" s="1281">
        <v>150000035</v>
      </c>
      <c r="H75" s="1281">
        <v>998739</v>
      </c>
      <c r="I75" s="1257"/>
      <c r="J75" s="1281">
        <v>18</v>
      </c>
      <c r="K75" s="1258"/>
      <c r="L75" s="1279" t="s">
        <v>699</v>
      </c>
      <c r="M75" s="1281" t="s">
        <v>581</v>
      </c>
      <c r="N75" s="1281">
        <v>100</v>
      </c>
      <c r="O75" s="1257"/>
      <c r="P75" s="1328" t="str">
        <f t="shared" si="1"/>
        <v>Included</v>
      </c>
      <c r="Q75" s="1328">
        <f t="shared" si="2"/>
        <v>0</v>
      </c>
      <c r="R75" s="786">
        <f t="shared" si="3"/>
        <v>0</v>
      </c>
      <c r="S75" s="786">
        <f t="shared" si="5"/>
        <v>0</v>
      </c>
      <c r="T75" s="787"/>
      <c r="U75" s="787"/>
      <c r="AD75" s="935"/>
    </row>
    <row r="76" spans="1:30" s="786" customFormat="1" ht="69.599999999999994" customHeight="1">
      <c r="A76" s="1256">
        <f t="shared" si="4"/>
        <v>57</v>
      </c>
      <c r="B76" s="1279">
        <v>7000015649</v>
      </c>
      <c r="C76" s="1281">
        <v>1710</v>
      </c>
      <c r="D76" s="1281">
        <v>210</v>
      </c>
      <c r="E76" s="1281">
        <v>210</v>
      </c>
      <c r="F76" s="1279" t="s">
        <v>589</v>
      </c>
      <c r="G76" s="1281">
        <v>150000139</v>
      </c>
      <c r="H76" s="1281">
        <v>998739</v>
      </c>
      <c r="I76" s="1257"/>
      <c r="J76" s="1281">
        <v>18</v>
      </c>
      <c r="K76" s="1258"/>
      <c r="L76" s="1279" t="s">
        <v>700</v>
      </c>
      <c r="M76" s="1281" t="s">
        <v>581</v>
      </c>
      <c r="N76" s="1281">
        <v>300</v>
      </c>
      <c r="O76" s="1257"/>
      <c r="P76" s="1328" t="str">
        <f t="shared" si="1"/>
        <v>Included</v>
      </c>
      <c r="Q76" s="1328">
        <f t="shared" si="2"/>
        <v>0</v>
      </c>
      <c r="R76" s="786">
        <f t="shared" si="3"/>
        <v>0</v>
      </c>
      <c r="S76" s="786">
        <f t="shared" si="5"/>
        <v>0</v>
      </c>
      <c r="T76" s="787"/>
      <c r="U76" s="787"/>
      <c r="AD76" s="935"/>
    </row>
    <row r="77" spans="1:30" s="786" customFormat="1" ht="62.4" customHeight="1">
      <c r="A77" s="1256">
        <f t="shared" si="4"/>
        <v>58</v>
      </c>
      <c r="B77" s="1279">
        <v>7000015649</v>
      </c>
      <c r="C77" s="1281">
        <v>1710</v>
      </c>
      <c r="D77" s="1281">
        <v>210</v>
      </c>
      <c r="E77" s="1281">
        <v>220</v>
      </c>
      <c r="F77" s="1279" t="s">
        <v>589</v>
      </c>
      <c r="G77" s="1281">
        <v>100003426</v>
      </c>
      <c r="H77" s="1281">
        <v>998731</v>
      </c>
      <c r="I77" s="1257"/>
      <c r="J77" s="1281">
        <v>18</v>
      </c>
      <c r="K77" s="1258"/>
      <c r="L77" s="1279" t="s">
        <v>701</v>
      </c>
      <c r="M77" s="1281" t="s">
        <v>573</v>
      </c>
      <c r="N77" s="1281">
        <v>16</v>
      </c>
      <c r="O77" s="1257"/>
      <c r="P77" s="1328" t="str">
        <f t="shared" si="1"/>
        <v>Included</v>
      </c>
      <c r="Q77" s="1328">
        <f t="shared" si="2"/>
        <v>0</v>
      </c>
      <c r="R77" s="786">
        <f t="shared" si="3"/>
        <v>0</v>
      </c>
      <c r="S77" s="786">
        <f t="shared" si="5"/>
        <v>0</v>
      </c>
      <c r="T77" s="787"/>
      <c r="U77" s="787"/>
      <c r="AD77" s="935"/>
    </row>
    <row r="78" spans="1:30" s="786" customFormat="1" ht="40.5" customHeight="1">
      <c r="A78" s="1256">
        <f t="shared" si="4"/>
        <v>59</v>
      </c>
      <c r="B78" s="1279">
        <v>7000015649</v>
      </c>
      <c r="C78" s="1281">
        <v>1710</v>
      </c>
      <c r="D78" s="1281">
        <v>210</v>
      </c>
      <c r="E78" s="1281">
        <v>230</v>
      </c>
      <c r="F78" s="1279" t="s">
        <v>589</v>
      </c>
      <c r="G78" s="1281">
        <v>100003910</v>
      </c>
      <c r="H78" s="1281">
        <v>998736</v>
      </c>
      <c r="I78" s="1257"/>
      <c r="J78" s="1281">
        <v>18</v>
      </c>
      <c r="K78" s="1258"/>
      <c r="L78" s="1279" t="s">
        <v>702</v>
      </c>
      <c r="M78" s="1281" t="s">
        <v>581</v>
      </c>
      <c r="N78" s="1281">
        <v>140</v>
      </c>
      <c r="O78" s="1257"/>
      <c r="P78" s="1328" t="str">
        <f t="shared" si="1"/>
        <v>Included</v>
      </c>
      <c r="Q78" s="1328">
        <f t="shared" si="2"/>
        <v>0</v>
      </c>
      <c r="R78" s="786">
        <f t="shared" si="3"/>
        <v>0</v>
      </c>
      <c r="S78" s="786">
        <f t="shared" si="5"/>
        <v>0</v>
      </c>
      <c r="T78" s="787"/>
      <c r="U78" s="787"/>
      <c r="AD78" s="935"/>
    </row>
    <row r="79" spans="1:30" s="786" customFormat="1" ht="101.4" customHeight="1">
      <c r="A79" s="1256">
        <f t="shared" si="4"/>
        <v>60</v>
      </c>
      <c r="B79" s="1279">
        <v>7000015649</v>
      </c>
      <c r="C79" s="1281">
        <v>1710</v>
      </c>
      <c r="D79" s="1281">
        <v>210</v>
      </c>
      <c r="E79" s="1281">
        <v>240</v>
      </c>
      <c r="F79" s="1279" t="s">
        <v>589</v>
      </c>
      <c r="G79" s="1281">
        <v>100017943</v>
      </c>
      <c r="H79" s="1281">
        <v>998739</v>
      </c>
      <c r="I79" s="1257"/>
      <c r="J79" s="1281">
        <v>18</v>
      </c>
      <c r="K79" s="1258"/>
      <c r="L79" s="1279" t="s">
        <v>762</v>
      </c>
      <c r="M79" s="1281" t="s">
        <v>581</v>
      </c>
      <c r="N79" s="1281">
        <v>80</v>
      </c>
      <c r="O79" s="1257"/>
      <c r="P79" s="1328" t="str">
        <f t="shared" si="1"/>
        <v>Included</v>
      </c>
      <c r="Q79" s="1328">
        <f t="shared" si="2"/>
        <v>0</v>
      </c>
      <c r="R79" s="786">
        <f t="shared" si="3"/>
        <v>0</v>
      </c>
      <c r="S79" s="786">
        <f t="shared" si="5"/>
        <v>0</v>
      </c>
      <c r="T79" s="787"/>
      <c r="U79" s="787"/>
      <c r="AD79" s="935"/>
    </row>
    <row r="80" spans="1:30" s="786" customFormat="1" ht="61.8" customHeight="1">
      <c r="A80" s="1256">
        <f t="shared" si="4"/>
        <v>61</v>
      </c>
      <c r="B80" s="1279">
        <v>7000015649</v>
      </c>
      <c r="C80" s="1281">
        <v>1710</v>
      </c>
      <c r="D80" s="1281">
        <v>210</v>
      </c>
      <c r="E80" s="1281">
        <v>250</v>
      </c>
      <c r="F80" s="1279" t="s">
        <v>589</v>
      </c>
      <c r="G80" s="1281">
        <v>100003911</v>
      </c>
      <c r="H80" s="1281">
        <v>998736</v>
      </c>
      <c r="I80" s="1257"/>
      <c r="J80" s="1281">
        <v>18</v>
      </c>
      <c r="K80" s="1258"/>
      <c r="L80" s="1279" t="s">
        <v>703</v>
      </c>
      <c r="M80" s="1281" t="s">
        <v>581</v>
      </c>
      <c r="N80" s="1281">
        <v>40</v>
      </c>
      <c r="O80" s="1257"/>
      <c r="P80" s="1328" t="str">
        <f t="shared" si="1"/>
        <v>Included</v>
      </c>
      <c r="Q80" s="1328">
        <f t="shared" si="2"/>
        <v>0</v>
      </c>
      <c r="R80" s="786">
        <f t="shared" si="3"/>
        <v>0</v>
      </c>
      <c r="S80" s="786">
        <f t="shared" si="5"/>
        <v>0</v>
      </c>
      <c r="T80" s="787"/>
      <c r="U80" s="787"/>
      <c r="AD80" s="935"/>
    </row>
    <row r="81" spans="1:30" s="786" customFormat="1" ht="59.4" customHeight="1">
      <c r="A81" s="1256">
        <f t="shared" si="4"/>
        <v>62</v>
      </c>
      <c r="B81" s="1279">
        <v>7000015649</v>
      </c>
      <c r="C81" s="1281">
        <v>1710</v>
      </c>
      <c r="D81" s="1281">
        <v>210</v>
      </c>
      <c r="E81" s="1281">
        <v>260</v>
      </c>
      <c r="F81" s="1279" t="s">
        <v>589</v>
      </c>
      <c r="G81" s="1281">
        <v>150000040</v>
      </c>
      <c r="H81" s="1281">
        <v>998739</v>
      </c>
      <c r="I81" s="1257"/>
      <c r="J81" s="1281">
        <v>18</v>
      </c>
      <c r="K81" s="1258"/>
      <c r="L81" s="1279" t="s">
        <v>704</v>
      </c>
      <c r="M81" s="1281" t="s">
        <v>581</v>
      </c>
      <c r="N81" s="1281">
        <v>530</v>
      </c>
      <c r="O81" s="1257"/>
      <c r="P81" s="1328" t="str">
        <f t="shared" si="1"/>
        <v>Included</v>
      </c>
      <c r="Q81" s="1328">
        <f t="shared" si="2"/>
        <v>0</v>
      </c>
      <c r="R81" s="786">
        <f t="shared" si="3"/>
        <v>0</v>
      </c>
      <c r="S81" s="786">
        <f t="shared" si="5"/>
        <v>0</v>
      </c>
      <c r="T81" s="787"/>
      <c r="U81" s="787"/>
      <c r="AD81" s="935"/>
    </row>
    <row r="82" spans="1:30" s="786" customFormat="1" ht="78.599999999999994" customHeight="1">
      <c r="A82" s="1256">
        <f t="shared" si="4"/>
        <v>63</v>
      </c>
      <c r="B82" s="1279">
        <v>7000015649</v>
      </c>
      <c r="C82" s="1281">
        <v>1710</v>
      </c>
      <c r="D82" s="1281">
        <v>210</v>
      </c>
      <c r="E82" s="1281">
        <v>270</v>
      </c>
      <c r="F82" s="1279" t="s">
        <v>589</v>
      </c>
      <c r="G82" s="1281">
        <v>150000041</v>
      </c>
      <c r="H82" s="1281">
        <v>998739</v>
      </c>
      <c r="I82" s="1257"/>
      <c r="J82" s="1281">
        <v>18</v>
      </c>
      <c r="K82" s="1258"/>
      <c r="L82" s="1279" t="s">
        <v>705</v>
      </c>
      <c r="M82" s="1281" t="s">
        <v>581</v>
      </c>
      <c r="N82" s="1281">
        <v>570</v>
      </c>
      <c r="O82" s="1257"/>
      <c r="P82" s="1328" t="str">
        <f t="shared" si="1"/>
        <v>Included</v>
      </c>
      <c r="Q82" s="1328">
        <f t="shared" si="2"/>
        <v>0</v>
      </c>
      <c r="R82" s="786">
        <f t="shared" si="3"/>
        <v>0</v>
      </c>
      <c r="S82" s="786">
        <f t="shared" si="5"/>
        <v>0</v>
      </c>
      <c r="T82" s="787"/>
      <c r="U82" s="787"/>
      <c r="AD82" s="935"/>
    </row>
    <row r="83" spans="1:30" s="786" customFormat="1" ht="94.8" customHeight="1">
      <c r="A83" s="1256">
        <f t="shared" si="4"/>
        <v>64</v>
      </c>
      <c r="B83" s="1279">
        <v>7000015649</v>
      </c>
      <c r="C83" s="1281">
        <v>1710</v>
      </c>
      <c r="D83" s="1281">
        <v>210</v>
      </c>
      <c r="E83" s="1281">
        <v>280</v>
      </c>
      <c r="F83" s="1279" t="s">
        <v>589</v>
      </c>
      <c r="G83" s="1281">
        <v>150000042</v>
      </c>
      <c r="H83" s="1281">
        <v>998739</v>
      </c>
      <c r="I83" s="1257"/>
      <c r="J83" s="1281">
        <v>18</v>
      </c>
      <c r="K83" s="1258"/>
      <c r="L83" s="1279" t="s">
        <v>706</v>
      </c>
      <c r="M83" s="1281" t="s">
        <v>581</v>
      </c>
      <c r="N83" s="1281">
        <v>900</v>
      </c>
      <c r="O83" s="1257"/>
      <c r="P83" s="1328" t="str">
        <f t="shared" si="1"/>
        <v>Included</v>
      </c>
      <c r="Q83" s="1328">
        <f t="shared" si="2"/>
        <v>0</v>
      </c>
      <c r="R83" s="786">
        <f t="shared" si="3"/>
        <v>0</v>
      </c>
      <c r="S83" s="786">
        <f t="shared" si="5"/>
        <v>0</v>
      </c>
      <c r="T83" s="787"/>
      <c r="U83" s="787"/>
      <c r="AD83" s="935"/>
    </row>
    <row r="84" spans="1:30" s="786" customFormat="1" ht="84.6" customHeight="1">
      <c r="A84" s="1256">
        <f t="shared" si="4"/>
        <v>65</v>
      </c>
      <c r="B84" s="1279">
        <v>7000015649</v>
      </c>
      <c r="C84" s="1281">
        <v>1710</v>
      </c>
      <c r="D84" s="1281">
        <v>210</v>
      </c>
      <c r="E84" s="1281">
        <v>300</v>
      </c>
      <c r="F84" s="1279" t="s">
        <v>589</v>
      </c>
      <c r="G84" s="1281">
        <v>150000023</v>
      </c>
      <c r="H84" s="1281">
        <v>995455</v>
      </c>
      <c r="I84" s="1257"/>
      <c r="J84" s="1281">
        <v>18</v>
      </c>
      <c r="K84" s="1258"/>
      <c r="L84" s="1279" t="s">
        <v>707</v>
      </c>
      <c r="M84" s="1281" t="s">
        <v>573</v>
      </c>
      <c r="N84" s="1281">
        <v>2</v>
      </c>
      <c r="O84" s="1257"/>
      <c r="P84" s="1328" t="str">
        <f t="shared" si="1"/>
        <v>Included</v>
      </c>
      <c r="Q84" s="1328">
        <f t="shared" si="2"/>
        <v>0</v>
      </c>
      <c r="R84" s="786">
        <f t="shared" si="3"/>
        <v>0</v>
      </c>
      <c r="S84" s="786">
        <f t="shared" si="5"/>
        <v>0</v>
      </c>
      <c r="T84" s="787"/>
      <c r="U84" s="787"/>
      <c r="AD84" s="935"/>
    </row>
    <row r="85" spans="1:30" s="786" customFormat="1" ht="76.8" customHeight="1">
      <c r="A85" s="1256">
        <f t="shared" si="4"/>
        <v>66</v>
      </c>
      <c r="B85" s="1279">
        <v>7000015649</v>
      </c>
      <c r="C85" s="1281">
        <v>1710</v>
      </c>
      <c r="D85" s="1281">
        <v>210</v>
      </c>
      <c r="E85" s="1281">
        <v>320</v>
      </c>
      <c r="F85" s="1279" t="s">
        <v>589</v>
      </c>
      <c r="G85" s="1281">
        <v>150000021</v>
      </c>
      <c r="H85" s="1281">
        <v>995455</v>
      </c>
      <c r="I85" s="1257"/>
      <c r="J85" s="1281">
        <v>18</v>
      </c>
      <c r="K85" s="1258"/>
      <c r="L85" s="1279" t="s">
        <v>708</v>
      </c>
      <c r="M85" s="1281" t="s">
        <v>573</v>
      </c>
      <c r="N85" s="1281">
        <v>4</v>
      </c>
      <c r="O85" s="1257"/>
      <c r="P85" s="1328" t="str">
        <f t="shared" si="1"/>
        <v>Included</v>
      </c>
      <c r="Q85" s="1328">
        <f t="shared" si="2"/>
        <v>0</v>
      </c>
      <c r="R85" s="786">
        <f t="shared" si="3"/>
        <v>0</v>
      </c>
      <c r="S85" s="786">
        <f t="shared" si="5"/>
        <v>0</v>
      </c>
      <c r="T85" s="787"/>
      <c r="U85" s="787"/>
      <c r="AD85" s="935"/>
    </row>
    <row r="86" spans="1:30" s="786" customFormat="1" ht="40.5" customHeight="1">
      <c r="A86" s="1256">
        <f t="shared" si="4"/>
        <v>67</v>
      </c>
      <c r="B86" s="1279">
        <v>7000015649</v>
      </c>
      <c r="C86" s="1281">
        <v>1710</v>
      </c>
      <c r="D86" s="1281">
        <v>210</v>
      </c>
      <c r="E86" s="1281">
        <v>330</v>
      </c>
      <c r="F86" s="1279" t="s">
        <v>589</v>
      </c>
      <c r="G86" s="1281">
        <v>100003900</v>
      </c>
      <c r="H86" s="1281">
        <v>995468</v>
      </c>
      <c r="I86" s="1257"/>
      <c r="J86" s="1281">
        <v>18</v>
      </c>
      <c r="K86" s="1258"/>
      <c r="L86" s="1279" t="s">
        <v>709</v>
      </c>
      <c r="M86" s="1281" t="s">
        <v>653</v>
      </c>
      <c r="N86" s="1281">
        <v>2</v>
      </c>
      <c r="O86" s="1257"/>
      <c r="P86" s="1328" t="str">
        <f t="shared" ref="P86:P132" si="6">IF(O86=0, "Included", IF(ISERROR(N86*O86), O86, N86*O86))</f>
        <v>Included</v>
      </c>
      <c r="Q86" s="1328">
        <f t="shared" ref="Q86:Q132" si="7">S86</f>
        <v>0</v>
      </c>
      <c r="R86" s="786">
        <f t="shared" ref="R86:R132" si="8">IF(P86="Included",0,P86)</f>
        <v>0</v>
      </c>
      <c r="S86" s="786">
        <f t="shared" si="5"/>
        <v>0</v>
      </c>
      <c r="T86" s="787"/>
      <c r="U86" s="787"/>
      <c r="AD86" s="935"/>
    </row>
    <row r="87" spans="1:30" s="786" customFormat="1" ht="40.5" customHeight="1">
      <c r="A87" s="1256">
        <f t="shared" si="4"/>
        <v>68</v>
      </c>
      <c r="B87" s="1279">
        <v>7000015649</v>
      </c>
      <c r="C87" s="1281">
        <v>1710</v>
      </c>
      <c r="D87" s="1281">
        <v>210</v>
      </c>
      <c r="E87" s="1281">
        <v>340</v>
      </c>
      <c r="F87" s="1279" t="s">
        <v>589</v>
      </c>
      <c r="G87" s="1281">
        <v>100003269</v>
      </c>
      <c r="H87" s="1281">
        <v>998736</v>
      </c>
      <c r="I87" s="1257"/>
      <c r="J87" s="1281">
        <v>18</v>
      </c>
      <c r="K87" s="1258"/>
      <c r="L87" s="1279" t="s">
        <v>710</v>
      </c>
      <c r="M87" s="1281" t="s">
        <v>653</v>
      </c>
      <c r="N87" s="1281">
        <v>2</v>
      </c>
      <c r="O87" s="1257"/>
      <c r="P87" s="1328" t="str">
        <f t="shared" si="6"/>
        <v>Included</v>
      </c>
      <c r="Q87" s="1328">
        <f t="shared" si="7"/>
        <v>0</v>
      </c>
      <c r="R87" s="786">
        <f t="shared" si="8"/>
        <v>0</v>
      </c>
      <c r="S87" s="786">
        <f t="shared" ref="S87:S132" si="9">IF(K87="",(R87*J87/100),(R87*K87/100))</f>
        <v>0</v>
      </c>
      <c r="T87" s="787"/>
      <c r="U87" s="787"/>
      <c r="AD87" s="935"/>
    </row>
    <row r="88" spans="1:30" s="786" customFormat="1" ht="96.6" customHeight="1">
      <c r="A88" s="1256">
        <f t="shared" si="4"/>
        <v>69</v>
      </c>
      <c r="B88" s="1279">
        <v>7000015649</v>
      </c>
      <c r="C88" s="1281">
        <v>1710</v>
      </c>
      <c r="D88" s="1281">
        <v>210</v>
      </c>
      <c r="E88" s="1281">
        <v>350</v>
      </c>
      <c r="F88" s="1279" t="s">
        <v>589</v>
      </c>
      <c r="G88" s="1281">
        <v>100003902</v>
      </c>
      <c r="H88" s="1281">
        <v>995468</v>
      </c>
      <c r="I88" s="1257"/>
      <c r="J88" s="1281">
        <v>18</v>
      </c>
      <c r="K88" s="1258"/>
      <c r="L88" s="1279" t="s">
        <v>711</v>
      </c>
      <c r="M88" s="1281" t="s">
        <v>653</v>
      </c>
      <c r="N88" s="1281">
        <v>2</v>
      </c>
      <c r="O88" s="1257"/>
      <c r="P88" s="1328" t="str">
        <f t="shared" si="6"/>
        <v>Included</v>
      </c>
      <c r="Q88" s="1328">
        <f t="shared" si="7"/>
        <v>0</v>
      </c>
      <c r="R88" s="786">
        <f t="shared" si="8"/>
        <v>0</v>
      </c>
      <c r="S88" s="786">
        <f t="shared" si="9"/>
        <v>0</v>
      </c>
      <c r="T88" s="787"/>
      <c r="U88" s="787"/>
      <c r="AD88" s="935"/>
    </row>
    <row r="89" spans="1:30" s="786" customFormat="1" ht="88.2" customHeight="1">
      <c r="A89" s="1256">
        <f t="shared" si="4"/>
        <v>70</v>
      </c>
      <c r="B89" s="1279">
        <v>7000015649</v>
      </c>
      <c r="C89" s="1281">
        <v>1710</v>
      </c>
      <c r="D89" s="1281">
        <v>210</v>
      </c>
      <c r="E89" s="1281">
        <v>360</v>
      </c>
      <c r="F89" s="1279" t="s">
        <v>589</v>
      </c>
      <c r="G89" s="1281">
        <v>100003866</v>
      </c>
      <c r="H89" s="1281">
        <v>998736</v>
      </c>
      <c r="I89" s="1257"/>
      <c r="J89" s="1281">
        <v>18</v>
      </c>
      <c r="K89" s="1258"/>
      <c r="L89" s="1279" t="s">
        <v>712</v>
      </c>
      <c r="M89" s="1281" t="s">
        <v>653</v>
      </c>
      <c r="N89" s="1281">
        <v>4</v>
      </c>
      <c r="O89" s="1257"/>
      <c r="P89" s="1328" t="str">
        <f t="shared" si="6"/>
        <v>Included</v>
      </c>
      <c r="Q89" s="1328">
        <f t="shared" si="7"/>
        <v>0</v>
      </c>
      <c r="R89" s="786">
        <f t="shared" si="8"/>
        <v>0</v>
      </c>
      <c r="S89" s="786">
        <f t="shared" si="9"/>
        <v>0</v>
      </c>
      <c r="T89" s="787"/>
      <c r="U89" s="787"/>
      <c r="AD89" s="935"/>
    </row>
    <row r="90" spans="1:30" s="786" customFormat="1" ht="73.8" customHeight="1">
      <c r="A90" s="1256">
        <f t="shared" si="4"/>
        <v>71</v>
      </c>
      <c r="B90" s="1279">
        <v>7000015649</v>
      </c>
      <c r="C90" s="1281">
        <v>1710</v>
      </c>
      <c r="D90" s="1281">
        <v>210</v>
      </c>
      <c r="E90" s="1281">
        <v>380</v>
      </c>
      <c r="F90" s="1279" t="s">
        <v>589</v>
      </c>
      <c r="G90" s="1281">
        <v>100005647</v>
      </c>
      <c r="H90" s="1281">
        <v>995468</v>
      </c>
      <c r="I90" s="1257"/>
      <c r="J90" s="1281">
        <v>18</v>
      </c>
      <c r="K90" s="1258"/>
      <c r="L90" s="1279" t="s">
        <v>713</v>
      </c>
      <c r="M90" s="1281" t="s">
        <v>574</v>
      </c>
      <c r="N90" s="1281">
        <v>24</v>
      </c>
      <c r="O90" s="1257"/>
      <c r="P90" s="1328" t="str">
        <f t="shared" si="6"/>
        <v>Included</v>
      </c>
      <c r="Q90" s="1328">
        <f t="shared" si="7"/>
        <v>0</v>
      </c>
      <c r="R90" s="786">
        <f t="shared" si="8"/>
        <v>0</v>
      </c>
      <c r="S90" s="786">
        <f t="shared" si="9"/>
        <v>0</v>
      </c>
      <c r="T90" s="787"/>
      <c r="U90" s="787"/>
      <c r="AD90" s="935"/>
    </row>
    <row r="91" spans="1:30" s="786" customFormat="1" ht="57.6" customHeight="1">
      <c r="A91" s="1256">
        <f t="shared" si="4"/>
        <v>72</v>
      </c>
      <c r="B91" s="1279">
        <v>7000015649</v>
      </c>
      <c r="C91" s="1281">
        <v>1710</v>
      </c>
      <c r="D91" s="1281">
        <v>210</v>
      </c>
      <c r="E91" s="1281">
        <v>390</v>
      </c>
      <c r="F91" s="1279" t="s">
        <v>589</v>
      </c>
      <c r="G91" s="1281">
        <v>150000019</v>
      </c>
      <c r="H91" s="1281">
        <v>998736</v>
      </c>
      <c r="I91" s="1257"/>
      <c r="J91" s="1281">
        <v>18</v>
      </c>
      <c r="K91" s="1258"/>
      <c r="L91" s="1279" t="s">
        <v>714</v>
      </c>
      <c r="M91" s="1281" t="s">
        <v>573</v>
      </c>
      <c r="N91" s="1281">
        <v>16</v>
      </c>
      <c r="O91" s="1257"/>
      <c r="P91" s="1328" t="str">
        <f t="shared" si="6"/>
        <v>Included</v>
      </c>
      <c r="Q91" s="1328">
        <f t="shared" si="7"/>
        <v>0</v>
      </c>
      <c r="R91" s="786">
        <f t="shared" si="8"/>
        <v>0</v>
      </c>
      <c r="S91" s="786">
        <f t="shared" si="9"/>
        <v>0</v>
      </c>
      <c r="T91" s="787"/>
      <c r="U91" s="787"/>
      <c r="AD91" s="935"/>
    </row>
    <row r="92" spans="1:30" s="786" customFormat="1" ht="40.5" customHeight="1">
      <c r="A92" s="1256">
        <f t="shared" si="4"/>
        <v>73</v>
      </c>
      <c r="B92" s="1279">
        <v>7000015649</v>
      </c>
      <c r="C92" s="1281">
        <v>1710</v>
      </c>
      <c r="D92" s="1281">
        <v>210</v>
      </c>
      <c r="E92" s="1281">
        <v>400</v>
      </c>
      <c r="F92" s="1279" t="s">
        <v>589</v>
      </c>
      <c r="G92" s="1281">
        <v>100003888</v>
      </c>
      <c r="H92" s="1281">
        <v>995428</v>
      </c>
      <c r="I92" s="1257"/>
      <c r="J92" s="1281">
        <v>18</v>
      </c>
      <c r="K92" s="1258"/>
      <c r="L92" s="1279" t="s">
        <v>715</v>
      </c>
      <c r="M92" s="1281" t="s">
        <v>577</v>
      </c>
      <c r="N92" s="1281">
        <v>7.6</v>
      </c>
      <c r="O92" s="1257"/>
      <c r="P92" s="1328" t="str">
        <f t="shared" si="6"/>
        <v>Included</v>
      </c>
      <c r="Q92" s="1328">
        <f t="shared" si="7"/>
        <v>0</v>
      </c>
      <c r="R92" s="786">
        <f t="shared" si="8"/>
        <v>0</v>
      </c>
      <c r="S92" s="786">
        <f t="shared" si="9"/>
        <v>0</v>
      </c>
      <c r="T92" s="787"/>
      <c r="U92" s="787"/>
      <c r="AD92" s="935"/>
    </row>
    <row r="93" spans="1:30" s="786" customFormat="1" ht="40.5" customHeight="1">
      <c r="A93" s="1256">
        <f t="shared" si="4"/>
        <v>74</v>
      </c>
      <c r="B93" s="1279">
        <v>7000015649</v>
      </c>
      <c r="C93" s="1281">
        <v>1710</v>
      </c>
      <c r="D93" s="1281">
        <v>210</v>
      </c>
      <c r="E93" s="1281">
        <v>410</v>
      </c>
      <c r="F93" s="1279" t="s">
        <v>589</v>
      </c>
      <c r="G93" s="1281">
        <v>100003291</v>
      </c>
      <c r="H93" s="1281">
        <v>998731</v>
      </c>
      <c r="I93" s="1257"/>
      <c r="J93" s="1281">
        <v>18</v>
      </c>
      <c r="K93" s="1258"/>
      <c r="L93" s="1279" t="s">
        <v>716</v>
      </c>
      <c r="M93" s="1281" t="s">
        <v>599</v>
      </c>
      <c r="N93" s="1281">
        <v>2800</v>
      </c>
      <c r="O93" s="1257"/>
      <c r="P93" s="1328" t="str">
        <f t="shared" si="6"/>
        <v>Included</v>
      </c>
      <c r="Q93" s="1328">
        <f t="shared" si="7"/>
        <v>0</v>
      </c>
      <c r="R93" s="786">
        <f t="shared" si="8"/>
        <v>0</v>
      </c>
      <c r="S93" s="786">
        <f t="shared" si="9"/>
        <v>0</v>
      </c>
      <c r="T93" s="787"/>
      <c r="U93" s="787"/>
      <c r="AD93" s="935"/>
    </row>
    <row r="94" spans="1:30" s="786" customFormat="1" ht="40.5" customHeight="1">
      <c r="A94" s="1256">
        <f t="shared" si="4"/>
        <v>75</v>
      </c>
      <c r="B94" s="1279">
        <v>7000015649</v>
      </c>
      <c r="C94" s="1281">
        <v>1710</v>
      </c>
      <c r="D94" s="1281">
        <v>210</v>
      </c>
      <c r="E94" s="1281">
        <v>420</v>
      </c>
      <c r="F94" s="1279" t="s">
        <v>589</v>
      </c>
      <c r="G94" s="1281">
        <v>100003877</v>
      </c>
      <c r="H94" s="1281">
        <v>998731</v>
      </c>
      <c r="I94" s="1257"/>
      <c r="J94" s="1281">
        <v>18</v>
      </c>
      <c r="K94" s="1258"/>
      <c r="L94" s="1279" t="s">
        <v>717</v>
      </c>
      <c r="M94" s="1281" t="s">
        <v>577</v>
      </c>
      <c r="N94" s="1281">
        <v>1.4</v>
      </c>
      <c r="O94" s="1257"/>
      <c r="P94" s="1328" t="str">
        <f t="shared" si="6"/>
        <v>Included</v>
      </c>
      <c r="Q94" s="1328">
        <f t="shared" si="7"/>
        <v>0</v>
      </c>
      <c r="R94" s="786">
        <f t="shared" si="8"/>
        <v>0</v>
      </c>
      <c r="S94" s="786">
        <f t="shared" si="9"/>
        <v>0</v>
      </c>
      <c r="T94" s="787"/>
      <c r="U94" s="787"/>
      <c r="AD94" s="935"/>
    </row>
    <row r="95" spans="1:30" s="786" customFormat="1" ht="40.5" customHeight="1">
      <c r="A95" s="1256">
        <f t="shared" si="4"/>
        <v>76</v>
      </c>
      <c r="B95" s="1279">
        <v>7000015649</v>
      </c>
      <c r="C95" s="1281">
        <v>1710</v>
      </c>
      <c r="D95" s="1281">
        <v>210</v>
      </c>
      <c r="E95" s="1281">
        <v>430</v>
      </c>
      <c r="F95" s="1279" t="s">
        <v>589</v>
      </c>
      <c r="G95" s="1281">
        <v>100003292</v>
      </c>
      <c r="H95" s="1281">
        <v>998731</v>
      </c>
      <c r="I95" s="1257"/>
      <c r="J95" s="1281">
        <v>18</v>
      </c>
      <c r="K95" s="1258"/>
      <c r="L95" s="1279" t="s">
        <v>718</v>
      </c>
      <c r="M95" s="1281" t="s">
        <v>574</v>
      </c>
      <c r="N95" s="1281">
        <v>60</v>
      </c>
      <c r="O95" s="1257"/>
      <c r="P95" s="1328" t="str">
        <f t="shared" si="6"/>
        <v>Included</v>
      </c>
      <c r="Q95" s="1328">
        <f t="shared" si="7"/>
        <v>0</v>
      </c>
      <c r="R95" s="786">
        <f t="shared" si="8"/>
        <v>0</v>
      </c>
      <c r="S95" s="786">
        <f t="shared" si="9"/>
        <v>0</v>
      </c>
      <c r="T95" s="787"/>
      <c r="U95" s="787"/>
      <c r="AD95" s="935"/>
    </row>
    <row r="96" spans="1:30" s="786" customFormat="1" ht="40.5" customHeight="1">
      <c r="A96" s="1256">
        <f t="shared" si="4"/>
        <v>77</v>
      </c>
      <c r="B96" s="1279">
        <v>7000015649</v>
      </c>
      <c r="C96" s="1281">
        <v>1710</v>
      </c>
      <c r="D96" s="1281">
        <v>210</v>
      </c>
      <c r="E96" s="1281">
        <v>440</v>
      </c>
      <c r="F96" s="1279" t="s">
        <v>589</v>
      </c>
      <c r="G96" s="1281">
        <v>100003878</v>
      </c>
      <c r="H96" s="1281">
        <v>998731</v>
      </c>
      <c r="I96" s="1257"/>
      <c r="J96" s="1281">
        <v>18</v>
      </c>
      <c r="K96" s="1258"/>
      <c r="L96" s="1279" t="s">
        <v>719</v>
      </c>
      <c r="M96" s="1281" t="s">
        <v>574</v>
      </c>
      <c r="N96" s="1281">
        <v>40</v>
      </c>
      <c r="O96" s="1257"/>
      <c r="P96" s="1328" t="str">
        <f t="shared" si="6"/>
        <v>Included</v>
      </c>
      <c r="Q96" s="1328">
        <f t="shared" si="7"/>
        <v>0</v>
      </c>
      <c r="R96" s="786">
        <f t="shared" si="8"/>
        <v>0</v>
      </c>
      <c r="S96" s="786">
        <f t="shared" si="9"/>
        <v>0</v>
      </c>
      <c r="T96" s="787"/>
      <c r="U96" s="787"/>
      <c r="AD96" s="935"/>
    </row>
    <row r="97" spans="1:30" s="786" customFormat="1" ht="40.5" customHeight="1">
      <c r="A97" s="1256">
        <f t="shared" si="4"/>
        <v>78</v>
      </c>
      <c r="B97" s="1279">
        <v>7000015649</v>
      </c>
      <c r="C97" s="1281">
        <v>1710</v>
      </c>
      <c r="D97" s="1281">
        <v>210</v>
      </c>
      <c r="E97" s="1281">
        <v>450</v>
      </c>
      <c r="F97" s="1279" t="s">
        <v>589</v>
      </c>
      <c r="G97" s="1281">
        <v>100003250</v>
      </c>
      <c r="H97" s="1281">
        <v>995468</v>
      </c>
      <c r="I97" s="1257"/>
      <c r="J97" s="1281">
        <v>18</v>
      </c>
      <c r="K97" s="1258"/>
      <c r="L97" s="1279" t="s">
        <v>720</v>
      </c>
      <c r="M97" s="1281" t="s">
        <v>581</v>
      </c>
      <c r="N97" s="1281">
        <v>300</v>
      </c>
      <c r="O97" s="1257"/>
      <c r="P97" s="1328" t="str">
        <f t="shared" si="6"/>
        <v>Included</v>
      </c>
      <c r="Q97" s="1328">
        <f t="shared" si="7"/>
        <v>0</v>
      </c>
      <c r="R97" s="786">
        <f t="shared" si="8"/>
        <v>0</v>
      </c>
      <c r="S97" s="786">
        <f t="shared" si="9"/>
        <v>0</v>
      </c>
      <c r="T97" s="787"/>
      <c r="U97" s="787"/>
      <c r="AD97" s="935"/>
    </row>
    <row r="98" spans="1:30" s="786" customFormat="1" ht="40.5" customHeight="1">
      <c r="A98" s="1256">
        <f t="shared" si="4"/>
        <v>79</v>
      </c>
      <c r="B98" s="1279">
        <v>7000015649</v>
      </c>
      <c r="C98" s="1281">
        <v>1710</v>
      </c>
      <c r="D98" s="1281">
        <v>210</v>
      </c>
      <c r="E98" s="1281">
        <v>460</v>
      </c>
      <c r="F98" s="1279" t="s">
        <v>589</v>
      </c>
      <c r="G98" s="1281">
        <v>100005742</v>
      </c>
      <c r="H98" s="1281">
        <v>998739</v>
      </c>
      <c r="I98" s="1257"/>
      <c r="J98" s="1281">
        <v>18</v>
      </c>
      <c r="K98" s="1258"/>
      <c r="L98" s="1279" t="s">
        <v>721</v>
      </c>
      <c r="M98" s="1281" t="s">
        <v>574</v>
      </c>
      <c r="N98" s="1281">
        <v>2</v>
      </c>
      <c r="O98" s="1257"/>
      <c r="P98" s="1328" t="str">
        <f t="shared" si="6"/>
        <v>Included</v>
      </c>
      <c r="Q98" s="1328">
        <f t="shared" si="7"/>
        <v>0</v>
      </c>
      <c r="R98" s="786">
        <f t="shared" si="8"/>
        <v>0</v>
      </c>
      <c r="S98" s="786">
        <f t="shared" si="9"/>
        <v>0</v>
      </c>
      <c r="T98" s="787"/>
      <c r="U98" s="787"/>
      <c r="AD98" s="935"/>
    </row>
    <row r="99" spans="1:30" s="786" customFormat="1" ht="40.5" customHeight="1">
      <c r="A99" s="1256">
        <f t="shared" si="4"/>
        <v>80</v>
      </c>
      <c r="B99" s="1279">
        <v>7000015649</v>
      </c>
      <c r="C99" s="1281">
        <v>1710</v>
      </c>
      <c r="D99" s="1281">
        <v>210</v>
      </c>
      <c r="E99" s="1281">
        <v>470</v>
      </c>
      <c r="F99" s="1279" t="s">
        <v>589</v>
      </c>
      <c r="G99" s="1281">
        <v>150000083</v>
      </c>
      <c r="H99" s="1281">
        <v>995451</v>
      </c>
      <c r="I99" s="1257"/>
      <c r="J99" s="1281">
        <v>18</v>
      </c>
      <c r="K99" s="1258"/>
      <c r="L99" s="1279" t="s">
        <v>794</v>
      </c>
      <c r="M99" s="1281" t="s">
        <v>573</v>
      </c>
      <c r="N99" s="1281">
        <v>2</v>
      </c>
      <c r="O99" s="1257"/>
      <c r="P99" s="1328" t="str">
        <f t="shared" si="6"/>
        <v>Included</v>
      </c>
      <c r="Q99" s="1328">
        <f t="shared" si="7"/>
        <v>0</v>
      </c>
      <c r="R99" s="786">
        <f t="shared" si="8"/>
        <v>0</v>
      </c>
      <c r="S99" s="786">
        <f t="shared" si="9"/>
        <v>0</v>
      </c>
      <c r="T99" s="787"/>
      <c r="U99" s="787"/>
      <c r="AD99" s="935"/>
    </row>
    <row r="100" spans="1:30" s="786" customFormat="1" ht="40.5" customHeight="1">
      <c r="A100" s="1256">
        <f t="shared" si="4"/>
        <v>81</v>
      </c>
      <c r="B100" s="1279">
        <v>7000015649</v>
      </c>
      <c r="C100" s="1281">
        <v>1710</v>
      </c>
      <c r="D100" s="1281">
        <v>210</v>
      </c>
      <c r="E100" s="1281">
        <v>480</v>
      </c>
      <c r="F100" s="1279" t="s">
        <v>589</v>
      </c>
      <c r="G100" s="1281">
        <v>150000004</v>
      </c>
      <c r="H100" s="1281">
        <v>995429</v>
      </c>
      <c r="I100" s="1257"/>
      <c r="J100" s="1281">
        <v>18</v>
      </c>
      <c r="K100" s="1258"/>
      <c r="L100" s="1279" t="s">
        <v>722</v>
      </c>
      <c r="M100" s="1281" t="s">
        <v>573</v>
      </c>
      <c r="N100" s="1281">
        <v>4</v>
      </c>
      <c r="O100" s="1257"/>
      <c r="P100" s="1328" t="str">
        <f t="shared" si="6"/>
        <v>Included</v>
      </c>
      <c r="Q100" s="1328">
        <f t="shared" si="7"/>
        <v>0</v>
      </c>
      <c r="R100" s="786">
        <f t="shared" si="8"/>
        <v>0</v>
      </c>
      <c r="S100" s="786">
        <f t="shared" si="9"/>
        <v>0</v>
      </c>
      <c r="T100" s="787"/>
      <c r="U100" s="787"/>
      <c r="AD100" s="935"/>
    </row>
    <row r="101" spans="1:30" s="786" customFormat="1" ht="40.5" customHeight="1">
      <c r="A101" s="1256">
        <f t="shared" si="4"/>
        <v>82</v>
      </c>
      <c r="B101" s="1279">
        <v>7000015649</v>
      </c>
      <c r="C101" s="1281">
        <v>1710</v>
      </c>
      <c r="D101" s="1281">
        <v>210</v>
      </c>
      <c r="E101" s="1281">
        <v>490</v>
      </c>
      <c r="F101" s="1279" t="s">
        <v>589</v>
      </c>
      <c r="G101" s="1281">
        <v>150000008</v>
      </c>
      <c r="H101" s="1281">
        <v>995451</v>
      </c>
      <c r="I101" s="1257"/>
      <c r="J101" s="1281">
        <v>18</v>
      </c>
      <c r="K101" s="1258"/>
      <c r="L101" s="1279" t="s">
        <v>723</v>
      </c>
      <c r="M101" s="1281" t="s">
        <v>573</v>
      </c>
      <c r="N101" s="1281">
        <v>6</v>
      </c>
      <c r="O101" s="1257"/>
      <c r="P101" s="1328" t="str">
        <f t="shared" si="6"/>
        <v>Included</v>
      </c>
      <c r="Q101" s="1328">
        <f t="shared" si="7"/>
        <v>0</v>
      </c>
      <c r="R101" s="786">
        <f t="shared" si="8"/>
        <v>0</v>
      </c>
      <c r="S101" s="786">
        <f t="shared" si="9"/>
        <v>0</v>
      </c>
      <c r="T101" s="787"/>
      <c r="U101" s="787"/>
      <c r="AD101" s="935"/>
    </row>
    <row r="102" spans="1:30" s="786" customFormat="1" ht="40.5" customHeight="1">
      <c r="A102" s="1256">
        <f t="shared" si="4"/>
        <v>83</v>
      </c>
      <c r="B102" s="1279">
        <v>7000015649</v>
      </c>
      <c r="C102" s="1281">
        <v>1710</v>
      </c>
      <c r="D102" s="1281">
        <v>210</v>
      </c>
      <c r="E102" s="1281">
        <v>500</v>
      </c>
      <c r="F102" s="1279" t="s">
        <v>589</v>
      </c>
      <c r="G102" s="1281">
        <v>150000018</v>
      </c>
      <c r="H102" s="1281">
        <v>995451</v>
      </c>
      <c r="I102" s="1257"/>
      <c r="J102" s="1281">
        <v>18</v>
      </c>
      <c r="K102" s="1258"/>
      <c r="L102" s="1279" t="s">
        <v>724</v>
      </c>
      <c r="M102" s="1281" t="s">
        <v>573</v>
      </c>
      <c r="N102" s="1281">
        <v>16</v>
      </c>
      <c r="O102" s="1257"/>
      <c r="P102" s="1328" t="str">
        <f t="shared" si="6"/>
        <v>Included</v>
      </c>
      <c r="Q102" s="1328">
        <f t="shared" si="7"/>
        <v>0</v>
      </c>
      <c r="R102" s="786">
        <f t="shared" si="8"/>
        <v>0</v>
      </c>
      <c r="S102" s="786">
        <f t="shared" si="9"/>
        <v>0</v>
      </c>
      <c r="T102" s="787"/>
      <c r="U102" s="787"/>
      <c r="AD102" s="935"/>
    </row>
    <row r="103" spans="1:30" s="786" customFormat="1" ht="40.5" customHeight="1">
      <c r="A103" s="1256">
        <f t="shared" si="4"/>
        <v>84</v>
      </c>
      <c r="B103" s="1279">
        <v>7000015649</v>
      </c>
      <c r="C103" s="1281">
        <v>1710</v>
      </c>
      <c r="D103" s="1281">
        <v>210</v>
      </c>
      <c r="E103" s="1281">
        <v>510</v>
      </c>
      <c r="F103" s="1279" t="s">
        <v>589</v>
      </c>
      <c r="G103" s="1281">
        <v>150000210</v>
      </c>
      <c r="H103" s="1281">
        <v>995451</v>
      </c>
      <c r="I103" s="1257"/>
      <c r="J103" s="1281">
        <v>18</v>
      </c>
      <c r="K103" s="1258"/>
      <c r="L103" s="1279" t="s">
        <v>725</v>
      </c>
      <c r="M103" s="1281" t="s">
        <v>573</v>
      </c>
      <c r="N103" s="1281">
        <v>16</v>
      </c>
      <c r="O103" s="1257"/>
      <c r="P103" s="1328" t="str">
        <f t="shared" si="6"/>
        <v>Included</v>
      </c>
      <c r="Q103" s="1328">
        <f t="shared" si="7"/>
        <v>0</v>
      </c>
      <c r="R103" s="786">
        <f t="shared" si="8"/>
        <v>0</v>
      </c>
      <c r="S103" s="786">
        <f t="shared" si="9"/>
        <v>0</v>
      </c>
      <c r="T103" s="787"/>
      <c r="U103" s="787"/>
      <c r="AD103" s="935"/>
    </row>
    <row r="104" spans="1:30" s="786" customFormat="1" ht="40.5" customHeight="1">
      <c r="A104" s="1256">
        <f t="shared" si="4"/>
        <v>85</v>
      </c>
      <c r="B104" s="1279">
        <v>7000015649</v>
      </c>
      <c r="C104" s="1281">
        <v>1710</v>
      </c>
      <c r="D104" s="1281">
        <v>210</v>
      </c>
      <c r="E104" s="1281">
        <v>520</v>
      </c>
      <c r="F104" s="1279" t="s">
        <v>589</v>
      </c>
      <c r="G104" s="1281">
        <v>150000011</v>
      </c>
      <c r="H104" s="1281">
        <v>995429</v>
      </c>
      <c r="I104" s="1257"/>
      <c r="J104" s="1281">
        <v>18</v>
      </c>
      <c r="K104" s="1258"/>
      <c r="L104" s="1279" t="s">
        <v>726</v>
      </c>
      <c r="M104" s="1281" t="s">
        <v>573</v>
      </c>
      <c r="N104" s="1281">
        <v>2</v>
      </c>
      <c r="O104" s="1257"/>
      <c r="P104" s="1328" t="str">
        <f t="shared" si="6"/>
        <v>Included</v>
      </c>
      <c r="Q104" s="1328">
        <f t="shared" si="7"/>
        <v>0</v>
      </c>
      <c r="R104" s="786">
        <f t="shared" si="8"/>
        <v>0</v>
      </c>
      <c r="S104" s="786">
        <f t="shared" si="9"/>
        <v>0</v>
      </c>
      <c r="T104" s="787"/>
      <c r="U104" s="787"/>
      <c r="AD104" s="935"/>
    </row>
    <row r="105" spans="1:30" s="786" customFormat="1" ht="40.5" customHeight="1">
      <c r="A105" s="1256">
        <f t="shared" si="4"/>
        <v>86</v>
      </c>
      <c r="B105" s="1279">
        <v>7000015649</v>
      </c>
      <c r="C105" s="1281">
        <v>1710</v>
      </c>
      <c r="D105" s="1281">
        <v>210</v>
      </c>
      <c r="E105" s="1281">
        <v>530</v>
      </c>
      <c r="F105" s="1279" t="s">
        <v>589</v>
      </c>
      <c r="G105" s="1281">
        <v>150000013</v>
      </c>
      <c r="H105" s="1281">
        <v>995429</v>
      </c>
      <c r="I105" s="1257"/>
      <c r="J105" s="1281">
        <v>18</v>
      </c>
      <c r="K105" s="1258"/>
      <c r="L105" s="1279" t="s">
        <v>727</v>
      </c>
      <c r="M105" s="1281" t="s">
        <v>573</v>
      </c>
      <c r="N105" s="1281">
        <v>2</v>
      </c>
      <c r="O105" s="1257"/>
      <c r="P105" s="1328" t="str">
        <f t="shared" si="6"/>
        <v>Included</v>
      </c>
      <c r="Q105" s="1328">
        <f t="shared" si="7"/>
        <v>0</v>
      </c>
      <c r="R105" s="786">
        <f t="shared" si="8"/>
        <v>0</v>
      </c>
      <c r="S105" s="786">
        <f t="shared" si="9"/>
        <v>0</v>
      </c>
      <c r="T105" s="787"/>
      <c r="U105" s="787"/>
      <c r="AD105" s="935"/>
    </row>
    <row r="106" spans="1:30" s="786" customFormat="1" ht="40.5" customHeight="1">
      <c r="A106" s="1256">
        <f t="shared" si="4"/>
        <v>87</v>
      </c>
      <c r="B106" s="1279">
        <v>7000015649</v>
      </c>
      <c r="C106" s="1281">
        <v>1710</v>
      </c>
      <c r="D106" s="1281">
        <v>210</v>
      </c>
      <c r="E106" s="1281">
        <v>540</v>
      </c>
      <c r="F106" s="1279" t="s">
        <v>589</v>
      </c>
      <c r="G106" s="1281">
        <v>150000055</v>
      </c>
      <c r="H106" s="1281">
        <v>995432</v>
      </c>
      <c r="I106" s="1257"/>
      <c r="J106" s="1281">
        <v>18</v>
      </c>
      <c r="K106" s="1258"/>
      <c r="L106" s="1279" t="s">
        <v>728</v>
      </c>
      <c r="M106" s="1281" t="s">
        <v>573</v>
      </c>
      <c r="N106" s="1281">
        <v>2</v>
      </c>
      <c r="O106" s="1257"/>
      <c r="P106" s="1328" t="str">
        <f t="shared" si="6"/>
        <v>Included</v>
      </c>
      <c r="Q106" s="1328">
        <f t="shared" si="7"/>
        <v>0</v>
      </c>
      <c r="R106" s="786">
        <f t="shared" si="8"/>
        <v>0</v>
      </c>
      <c r="S106" s="786">
        <f t="shared" si="9"/>
        <v>0</v>
      </c>
      <c r="T106" s="787"/>
      <c r="U106" s="787"/>
      <c r="AD106" s="935"/>
    </row>
    <row r="107" spans="1:30" s="786" customFormat="1" ht="136.19999999999999" customHeight="1">
      <c r="A107" s="1256">
        <f t="shared" si="4"/>
        <v>88</v>
      </c>
      <c r="B107" s="1279">
        <v>7000015649</v>
      </c>
      <c r="C107" s="1281">
        <v>1710</v>
      </c>
      <c r="D107" s="1281">
        <v>210</v>
      </c>
      <c r="E107" s="1281">
        <v>550</v>
      </c>
      <c r="F107" s="1279" t="s">
        <v>589</v>
      </c>
      <c r="G107" s="1281">
        <v>150000056</v>
      </c>
      <c r="H107" s="1281">
        <v>995432</v>
      </c>
      <c r="I107" s="1257"/>
      <c r="J107" s="1281">
        <v>18</v>
      </c>
      <c r="K107" s="1258"/>
      <c r="L107" s="1279" t="s">
        <v>729</v>
      </c>
      <c r="M107" s="1281" t="s">
        <v>579</v>
      </c>
      <c r="N107" s="1281">
        <v>1600</v>
      </c>
      <c r="O107" s="1257"/>
      <c r="P107" s="1328" t="str">
        <f t="shared" si="6"/>
        <v>Included</v>
      </c>
      <c r="Q107" s="1328">
        <f t="shared" si="7"/>
        <v>0</v>
      </c>
      <c r="R107" s="786">
        <f t="shared" si="8"/>
        <v>0</v>
      </c>
      <c r="S107" s="786">
        <f t="shared" si="9"/>
        <v>0</v>
      </c>
      <c r="T107" s="787"/>
      <c r="U107" s="787"/>
      <c r="AD107" s="935"/>
    </row>
    <row r="108" spans="1:30" s="786" customFormat="1" ht="76.8" customHeight="1">
      <c r="A108" s="1256">
        <f t="shared" si="4"/>
        <v>89</v>
      </c>
      <c r="B108" s="1279">
        <v>7000015649</v>
      </c>
      <c r="C108" s="1281">
        <v>1710</v>
      </c>
      <c r="D108" s="1281">
        <v>210</v>
      </c>
      <c r="E108" s="1281">
        <v>560</v>
      </c>
      <c r="F108" s="1279" t="s">
        <v>589</v>
      </c>
      <c r="G108" s="1281">
        <v>100003889</v>
      </c>
      <c r="H108" s="1281">
        <v>995428</v>
      </c>
      <c r="I108" s="1257"/>
      <c r="J108" s="1281">
        <v>18</v>
      </c>
      <c r="K108" s="1258"/>
      <c r="L108" s="1279" t="s">
        <v>763</v>
      </c>
      <c r="M108" s="1281" t="s">
        <v>580</v>
      </c>
      <c r="N108" s="1281">
        <v>800</v>
      </c>
      <c r="O108" s="1257"/>
      <c r="P108" s="1328" t="str">
        <f t="shared" si="6"/>
        <v>Included</v>
      </c>
      <c r="Q108" s="1328">
        <f t="shared" si="7"/>
        <v>0</v>
      </c>
      <c r="R108" s="786">
        <f t="shared" si="8"/>
        <v>0</v>
      </c>
      <c r="S108" s="786">
        <f t="shared" si="9"/>
        <v>0</v>
      </c>
      <c r="T108" s="787"/>
      <c r="U108" s="787"/>
      <c r="AD108" s="935"/>
    </row>
    <row r="109" spans="1:30" s="786" customFormat="1" ht="76.2" customHeight="1">
      <c r="A109" s="1256">
        <f t="shared" si="4"/>
        <v>90</v>
      </c>
      <c r="B109" s="1279">
        <v>7000015649</v>
      </c>
      <c r="C109" s="1281">
        <v>1710</v>
      </c>
      <c r="D109" s="1281">
        <v>210</v>
      </c>
      <c r="E109" s="1281">
        <v>570</v>
      </c>
      <c r="F109" s="1279" t="s">
        <v>589</v>
      </c>
      <c r="G109" s="1281">
        <v>150000174</v>
      </c>
      <c r="H109" s="1281">
        <v>995454</v>
      </c>
      <c r="I109" s="1257"/>
      <c r="J109" s="1281">
        <v>18</v>
      </c>
      <c r="K109" s="1258"/>
      <c r="L109" s="1279" t="s">
        <v>730</v>
      </c>
      <c r="M109" s="1281" t="s">
        <v>581</v>
      </c>
      <c r="N109" s="1281">
        <v>320</v>
      </c>
      <c r="O109" s="1257"/>
      <c r="P109" s="1328" t="str">
        <f t="shared" si="6"/>
        <v>Included</v>
      </c>
      <c r="Q109" s="1328">
        <f t="shared" si="7"/>
        <v>0</v>
      </c>
      <c r="R109" s="786">
        <f t="shared" si="8"/>
        <v>0</v>
      </c>
      <c r="S109" s="786">
        <f t="shared" si="9"/>
        <v>0</v>
      </c>
      <c r="T109" s="787"/>
      <c r="U109" s="787"/>
      <c r="AD109" s="935"/>
    </row>
    <row r="110" spans="1:30" s="786" customFormat="1" ht="40.5" customHeight="1">
      <c r="A110" s="1256">
        <f t="shared" si="4"/>
        <v>91</v>
      </c>
      <c r="B110" s="1279">
        <v>7000015649</v>
      </c>
      <c r="C110" s="1281">
        <v>1710</v>
      </c>
      <c r="D110" s="1281">
        <v>210</v>
      </c>
      <c r="E110" s="1281">
        <v>580</v>
      </c>
      <c r="F110" s="1279" t="s">
        <v>589</v>
      </c>
      <c r="G110" s="1281">
        <v>150000061</v>
      </c>
      <c r="H110" s="1281">
        <v>995477</v>
      </c>
      <c r="I110" s="1257"/>
      <c r="J110" s="1281">
        <v>18</v>
      </c>
      <c r="K110" s="1258"/>
      <c r="L110" s="1279" t="s">
        <v>731</v>
      </c>
      <c r="M110" s="1281" t="s">
        <v>581</v>
      </c>
      <c r="N110" s="1281">
        <v>80</v>
      </c>
      <c r="O110" s="1257"/>
      <c r="P110" s="1328" t="str">
        <f t="shared" si="6"/>
        <v>Included</v>
      </c>
      <c r="Q110" s="1328">
        <f t="shared" si="7"/>
        <v>0</v>
      </c>
      <c r="R110" s="786">
        <f t="shared" si="8"/>
        <v>0</v>
      </c>
      <c r="S110" s="786">
        <f t="shared" si="9"/>
        <v>0</v>
      </c>
      <c r="T110" s="787"/>
      <c r="U110" s="787"/>
      <c r="AD110" s="935"/>
    </row>
    <row r="111" spans="1:30" s="786" customFormat="1" ht="40.5" customHeight="1">
      <c r="A111" s="1256">
        <f t="shared" si="4"/>
        <v>92</v>
      </c>
      <c r="B111" s="1279">
        <v>7000015649</v>
      </c>
      <c r="C111" s="1281">
        <v>1710</v>
      </c>
      <c r="D111" s="1281">
        <v>210</v>
      </c>
      <c r="E111" s="1281">
        <v>590</v>
      </c>
      <c r="F111" s="1279" t="s">
        <v>589</v>
      </c>
      <c r="G111" s="1281">
        <v>150000066</v>
      </c>
      <c r="H111" s="1281">
        <v>995414</v>
      </c>
      <c r="I111" s="1257"/>
      <c r="J111" s="1281">
        <v>18</v>
      </c>
      <c r="K111" s="1258"/>
      <c r="L111" s="1279" t="s">
        <v>732</v>
      </c>
      <c r="M111" s="1281" t="s">
        <v>580</v>
      </c>
      <c r="N111" s="1281">
        <v>240</v>
      </c>
      <c r="O111" s="1257"/>
      <c r="P111" s="1328" t="str">
        <f t="shared" si="6"/>
        <v>Included</v>
      </c>
      <c r="Q111" s="1328">
        <f t="shared" si="7"/>
        <v>0</v>
      </c>
      <c r="R111" s="786">
        <f t="shared" si="8"/>
        <v>0</v>
      </c>
      <c r="S111" s="786">
        <f t="shared" si="9"/>
        <v>0</v>
      </c>
      <c r="T111" s="787"/>
      <c r="U111" s="787"/>
      <c r="AD111" s="935"/>
    </row>
    <row r="112" spans="1:30" s="786" customFormat="1" ht="40.5" customHeight="1">
      <c r="A112" s="1256">
        <f t="shared" si="4"/>
        <v>93</v>
      </c>
      <c r="B112" s="1279">
        <v>7000015649</v>
      </c>
      <c r="C112" s="1281">
        <v>1710</v>
      </c>
      <c r="D112" s="1281">
        <v>210</v>
      </c>
      <c r="E112" s="1281">
        <v>600</v>
      </c>
      <c r="F112" s="1279" t="s">
        <v>589</v>
      </c>
      <c r="G112" s="1281">
        <v>150000176</v>
      </c>
      <c r="H112" s="1281">
        <v>995454</v>
      </c>
      <c r="I112" s="1257"/>
      <c r="J112" s="1281">
        <v>18</v>
      </c>
      <c r="K112" s="1258"/>
      <c r="L112" s="1279" t="s">
        <v>733</v>
      </c>
      <c r="M112" s="1281" t="s">
        <v>581</v>
      </c>
      <c r="N112" s="1281">
        <v>100</v>
      </c>
      <c r="O112" s="1257"/>
      <c r="P112" s="1328" t="str">
        <f t="shared" si="6"/>
        <v>Included</v>
      </c>
      <c r="Q112" s="1328">
        <f t="shared" si="7"/>
        <v>0</v>
      </c>
      <c r="R112" s="786">
        <f t="shared" si="8"/>
        <v>0</v>
      </c>
      <c r="S112" s="786">
        <f t="shared" si="9"/>
        <v>0</v>
      </c>
      <c r="T112" s="787"/>
      <c r="U112" s="787"/>
      <c r="AD112" s="935"/>
    </row>
    <row r="113" spans="1:30" s="786" customFormat="1" ht="40.5" customHeight="1">
      <c r="A113" s="1256">
        <f t="shared" si="4"/>
        <v>94</v>
      </c>
      <c r="B113" s="1279">
        <v>7000015649</v>
      </c>
      <c r="C113" s="1281">
        <v>1710</v>
      </c>
      <c r="D113" s="1281">
        <v>210</v>
      </c>
      <c r="E113" s="1281">
        <v>610</v>
      </c>
      <c r="F113" s="1279" t="s">
        <v>589</v>
      </c>
      <c r="G113" s="1281">
        <v>150000062</v>
      </c>
      <c r="H113" s="1281">
        <v>995462</v>
      </c>
      <c r="I113" s="1257"/>
      <c r="J113" s="1281">
        <v>18</v>
      </c>
      <c r="K113" s="1258"/>
      <c r="L113" s="1279" t="s">
        <v>734</v>
      </c>
      <c r="M113" s="1281" t="s">
        <v>581</v>
      </c>
      <c r="N113" s="1281">
        <v>320</v>
      </c>
      <c r="O113" s="1257"/>
      <c r="P113" s="1328" t="str">
        <f t="shared" si="6"/>
        <v>Included</v>
      </c>
      <c r="Q113" s="1328">
        <f t="shared" si="7"/>
        <v>0</v>
      </c>
      <c r="R113" s="786">
        <f t="shared" si="8"/>
        <v>0</v>
      </c>
      <c r="S113" s="786">
        <f t="shared" si="9"/>
        <v>0</v>
      </c>
      <c r="T113" s="787"/>
      <c r="U113" s="787"/>
      <c r="AD113" s="935"/>
    </row>
    <row r="114" spans="1:30" s="786" customFormat="1" ht="96.6" customHeight="1">
      <c r="A114" s="1256">
        <f t="shared" si="4"/>
        <v>95</v>
      </c>
      <c r="B114" s="1279">
        <v>7000015649</v>
      </c>
      <c r="C114" s="1281">
        <v>1710</v>
      </c>
      <c r="D114" s="1281">
        <v>210</v>
      </c>
      <c r="E114" s="1281">
        <v>620</v>
      </c>
      <c r="F114" s="1279" t="s">
        <v>589</v>
      </c>
      <c r="G114" s="1281">
        <v>150000175</v>
      </c>
      <c r="H114" s="1281">
        <v>995421</v>
      </c>
      <c r="I114" s="1257"/>
      <c r="J114" s="1281">
        <v>18</v>
      </c>
      <c r="K114" s="1258"/>
      <c r="L114" s="1279" t="s">
        <v>735</v>
      </c>
      <c r="M114" s="1281" t="s">
        <v>581</v>
      </c>
      <c r="N114" s="1281">
        <v>60</v>
      </c>
      <c r="O114" s="1257"/>
      <c r="P114" s="1328" t="str">
        <f t="shared" si="6"/>
        <v>Included</v>
      </c>
      <c r="Q114" s="1328">
        <f t="shared" si="7"/>
        <v>0</v>
      </c>
      <c r="R114" s="786">
        <f t="shared" si="8"/>
        <v>0</v>
      </c>
      <c r="S114" s="786">
        <f t="shared" si="9"/>
        <v>0</v>
      </c>
      <c r="T114" s="787"/>
      <c r="U114" s="787"/>
      <c r="AD114" s="935"/>
    </row>
    <row r="115" spans="1:30" s="786" customFormat="1" ht="105" customHeight="1">
      <c r="A115" s="1256">
        <f t="shared" si="4"/>
        <v>96</v>
      </c>
      <c r="B115" s="1279">
        <v>7000015649</v>
      </c>
      <c r="C115" s="1281">
        <v>1710</v>
      </c>
      <c r="D115" s="1281">
        <v>210</v>
      </c>
      <c r="E115" s="1281">
        <v>630</v>
      </c>
      <c r="F115" s="1279" t="s">
        <v>589</v>
      </c>
      <c r="G115" s="1281">
        <v>150000067</v>
      </c>
      <c r="H115" s="1281">
        <v>998739</v>
      </c>
      <c r="I115" s="1257"/>
      <c r="J115" s="1281">
        <v>18</v>
      </c>
      <c r="K115" s="1258"/>
      <c r="L115" s="1279" t="s">
        <v>736</v>
      </c>
      <c r="M115" s="1281" t="s">
        <v>573</v>
      </c>
      <c r="N115" s="1281">
        <v>2</v>
      </c>
      <c r="O115" s="1257"/>
      <c r="P115" s="1328" t="str">
        <f t="shared" si="6"/>
        <v>Included</v>
      </c>
      <c r="Q115" s="1328">
        <f t="shared" si="7"/>
        <v>0</v>
      </c>
      <c r="R115" s="786">
        <f t="shared" si="8"/>
        <v>0</v>
      </c>
      <c r="S115" s="786">
        <f t="shared" si="9"/>
        <v>0</v>
      </c>
      <c r="T115" s="787"/>
      <c r="U115" s="787"/>
      <c r="AD115" s="935"/>
    </row>
    <row r="116" spans="1:30" s="786" customFormat="1" ht="40.5" customHeight="1">
      <c r="A116" s="1256">
        <f t="shared" si="4"/>
        <v>97</v>
      </c>
      <c r="B116" s="1279">
        <v>7000015649</v>
      </c>
      <c r="C116" s="1281">
        <v>1720</v>
      </c>
      <c r="D116" s="1281">
        <v>220</v>
      </c>
      <c r="E116" s="1281">
        <v>10</v>
      </c>
      <c r="F116" s="1279" t="s">
        <v>738</v>
      </c>
      <c r="G116" s="1281">
        <v>150000088</v>
      </c>
      <c r="H116" s="1281">
        <v>998736</v>
      </c>
      <c r="I116" s="1257"/>
      <c r="J116" s="1281">
        <v>18</v>
      </c>
      <c r="K116" s="1258"/>
      <c r="L116" s="1279" t="s">
        <v>748</v>
      </c>
      <c r="M116" s="1281" t="s">
        <v>573</v>
      </c>
      <c r="N116" s="1281">
        <v>1</v>
      </c>
      <c r="O116" s="1257"/>
      <c r="P116" s="1328" t="str">
        <f t="shared" si="6"/>
        <v>Included</v>
      </c>
      <c r="Q116" s="1328">
        <f t="shared" si="7"/>
        <v>0</v>
      </c>
      <c r="R116" s="786">
        <f t="shared" si="8"/>
        <v>0</v>
      </c>
      <c r="S116" s="786">
        <f t="shared" si="9"/>
        <v>0</v>
      </c>
      <c r="T116" s="787"/>
      <c r="U116" s="787"/>
      <c r="AD116" s="935"/>
    </row>
    <row r="117" spans="1:30" s="786" customFormat="1" ht="72" customHeight="1">
      <c r="A117" s="1256">
        <f t="shared" si="4"/>
        <v>98</v>
      </c>
      <c r="B117" s="1279">
        <v>7000015649</v>
      </c>
      <c r="C117" s="1281">
        <v>1720</v>
      </c>
      <c r="D117" s="1281">
        <v>220</v>
      </c>
      <c r="E117" s="1281">
        <v>20</v>
      </c>
      <c r="F117" s="1279" t="s">
        <v>738</v>
      </c>
      <c r="G117" s="1281">
        <v>100003351</v>
      </c>
      <c r="H117" s="1281">
        <v>998736</v>
      </c>
      <c r="I117" s="1257"/>
      <c r="J117" s="1281">
        <v>18</v>
      </c>
      <c r="K117" s="1258"/>
      <c r="L117" s="1279" t="s">
        <v>684</v>
      </c>
      <c r="M117" s="1281" t="s">
        <v>574</v>
      </c>
      <c r="N117" s="1281">
        <v>1</v>
      </c>
      <c r="O117" s="1257"/>
      <c r="P117" s="1328" t="str">
        <f t="shared" si="6"/>
        <v>Included</v>
      </c>
      <c r="Q117" s="1328">
        <f t="shared" si="7"/>
        <v>0</v>
      </c>
      <c r="R117" s="786">
        <f t="shared" si="8"/>
        <v>0</v>
      </c>
      <c r="S117" s="786">
        <f t="shared" si="9"/>
        <v>0</v>
      </c>
      <c r="T117" s="787"/>
      <c r="U117" s="787"/>
      <c r="AD117" s="935"/>
    </row>
    <row r="118" spans="1:30" s="786" customFormat="1" ht="82.2" customHeight="1">
      <c r="A118" s="1256">
        <f t="shared" si="4"/>
        <v>99</v>
      </c>
      <c r="B118" s="1279">
        <v>7000015649</v>
      </c>
      <c r="C118" s="1281">
        <v>1720</v>
      </c>
      <c r="D118" s="1281">
        <v>220</v>
      </c>
      <c r="E118" s="1281">
        <v>30</v>
      </c>
      <c r="F118" s="1279" t="s">
        <v>738</v>
      </c>
      <c r="G118" s="1281">
        <v>100005726</v>
      </c>
      <c r="H118" s="1281">
        <v>998736</v>
      </c>
      <c r="I118" s="1257"/>
      <c r="J118" s="1281">
        <v>18</v>
      </c>
      <c r="K118" s="1258"/>
      <c r="L118" s="1279" t="s">
        <v>749</v>
      </c>
      <c r="M118" s="1281" t="s">
        <v>573</v>
      </c>
      <c r="N118" s="1281">
        <v>3</v>
      </c>
      <c r="O118" s="1257"/>
      <c r="P118" s="1328" t="str">
        <f t="shared" si="6"/>
        <v>Included</v>
      </c>
      <c r="Q118" s="1328">
        <f t="shared" si="7"/>
        <v>0</v>
      </c>
      <c r="R118" s="786">
        <f t="shared" si="8"/>
        <v>0</v>
      </c>
      <c r="S118" s="786">
        <f t="shared" si="9"/>
        <v>0</v>
      </c>
      <c r="T118" s="787"/>
      <c r="U118" s="787"/>
      <c r="AD118" s="935"/>
    </row>
    <row r="119" spans="1:30" s="786" customFormat="1" ht="76.2" customHeight="1">
      <c r="A119" s="1256">
        <f t="shared" si="4"/>
        <v>100</v>
      </c>
      <c r="B119" s="1279">
        <v>7000015649</v>
      </c>
      <c r="C119" s="1281">
        <v>1720</v>
      </c>
      <c r="D119" s="1281">
        <v>220</v>
      </c>
      <c r="E119" s="1281">
        <v>40</v>
      </c>
      <c r="F119" s="1279" t="s">
        <v>738</v>
      </c>
      <c r="G119" s="1281">
        <v>150000525</v>
      </c>
      <c r="H119" s="1281">
        <v>998736</v>
      </c>
      <c r="I119" s="1257"/>
      <c r="J119" s="1281">
        <v>18</v>
      </c>
      <c r="K119" s="1258"/>
      <c r="L119" s="1279" t="s">
        <v>691</v>
      </c>
      <c r="M119" s="1281" t="s">
        <v>573</v>
      </c>
      <c r="N119" s="1281">
        <v>9</v>
      </c>
      <c r="O119" s="1257"/>
      <c r="P119" s="1328" t="str">
        <f t="shared" si="6"/>
        <v>Included</v>
      </c>
      <c r="Q119" s="1328">
        <f t="shared" si="7"/>
        <v>0</v>
      </c>
      <c r="R119" s="786">
        <f t="shared" si="8"/>
        <v>0</v>
      </c>
      <c r="S119" s="786">
        <f t="shared" si="9"/>
        <v>0</v>
      </c>
      <c r="T119" s="787"/>
      <c r="U119" s="787"/>
      <c r="AD119" s="935"/>
    </row>
    <row r="120" spans="1:30" s="786" customFormat="1" ht="52.2" customHeight="1">
      <c r="A120" s="1256">
        <f t="shared" si="4"/>
        <v>101</v>
      </c>
      <c r="B120" s="1279">
        <v>7000015649</v>
      </c>
      <c r="C120" s="1281">
        <v>1720</v>
      </c>
      <c r="D120" s="1281">
        <v>220</v>
      </c>
      <c r="E120" s="1281">
        <v>50</v>
      </c>
      <c r="F120" s="1279" t="s">
        <v>738</v>
      </c>
      <c r="G120" s="1281">
        <v>150000168</v>
      </c>
      <c r="H120" s="1281">
        <v>998736</v>
      </c>
      <c r="I120" s="1257"/>
      <c r="J120" s="1281">
        <v>18</v>
      </c>
      <c r="K120" s="1258"/>
      <c r="L120" s="1279" t="s">
        <v>689</v>
      </c>
      <c r="M120" s="1281" t="s">
        <v>573</v>
      </c>
      <c r="N120" s="1281">
        <v>3</v>
      </c>
      <c r="O120" s="1257"/>
      <c r="P120" s="1328" t="str">
        <f t="shared" si="6"/>
        <v>Included</v>
      </c>
      <c r="Q120" s="1328">
        <f t="shared" si="7"/>
        <v>0</v>
      </c>
      <c r="R120" s="786">
        <f t="shared" si="8"/>
        <v>0</v>
      </c>
      <c r="S120" s="786">
        <f t="shared" si="9"/>
        <v>0</v>
      </c>
      <c r="T120" s="787"/>
      <c r="U120" s="787"/>
      <c r="AD120" s="935"/>
    </row>
    <row r="121" spans="1:30" s="786" customFormat="1" ht="89.4" customHeight="1">
      <c r="A121" s="1256">
        <f t="shared" si="4"/>
        <v>102</v>
      </c>
      <c r="B121" s="1279">
        <v>7000015649</v>
      </c>
      <c r="C121" s="1281">
        <v>1720</v>
      </c>
      <c r="D121" s="1281">
        <v>220</v>
      </c>
      <c r="E121" s="1281">
        <v>60</v>
      </c>
      <c r="F121" s="1279" t="s">
        <v>738</v>
      </c>
      <c r="G121" s="1281">
        <v>100003870</v>
      </c>
      <c r="H121" s="1281">
        <v>998736</v>
      </c>
      <c r="I121" s="1257"/>
      <c r="J121" s="1281">
        <v>18</v>
      </c>
      <c r="K121" s="1258"/>
      <c r="L121" s="1279" t="s">
        <v>694</v>
      </c>
      <c r="M121" s="1281" t="s">
        <v>573</v>
      </c>
      <c r="N121" s="1281">
        <v>2</v>
      </c>
      <c r="O121" s="1257"/>
      <c r="P121" s="1328" t="str">
        <f t="shared" si="6"/>
        <v>Included</v>
      </c>
      <c r="Q121" s="1328">
        <f t="shared" si="7"/>
        <v>0</v>
      </c>
      <c r="R121" s="786">
        <f t="shared" si="8"/>
        <v>0</v>
      </c>
      <c r="S121" s="786">
        <f t="shared" si="9"/>
        <v>0</v>
      </c>
      <c r="T121" s="787"/>
      <c r="U121" s="787"/>
      <c r="AD121" s="935"/>
    </row>
    <row r="122" spans="1:30" s="786" customFormat="1" ht="64.2" customHeight="1">
      <c r="A122" s="1256">
        <f t="shared" si="4"/>
        <v>103</v>
      </c>
      <c r="B122" s="1279">
        <v>7000015649</v>
      </c>
      <c r="C122" s="1281">
        <v>1720</v>
      </c>
      <c r="D122" s="1281">
        <v>220</v>
      </c>
      <c r="E122" s="1281">
        <v>70</v>
      </c>
      <c r="F122" s="1279" t="s">
        <v>738</v>
      </c>
      <c r="G122" s="1281">
        <v>150000121</v>
      </c>
      <c r="H122" s="1281">
        <v>998736</v>
      </c>
      <c r="I122" s="1257"/>
      <c r="J122" s="1281">
        <v>18</v>
      </c>
      <c r="K122" s="1258"/>
      <c r="L122" s="1279" t="s">
        <v>695</v>
      </c>
      <c r="M122" s="1281" t="s">
        <v>573</v>
      </c>
      <c r="N122" s="1281">
        <v>2</v>
      </c>
      <c r="O122" s="1257"/>
      <c r="P122" s="1328" t="str">
        <f t="shared" si="6"/>
        <v>Included</v>
      </c>
      <c r="Q122" s="1328">
        <f t="shared" si="7"/>
        <v>0</v>
      </c>
      <c r="R122" s="786">
        <f t="shared" si="8"/>
        <v>0</v>
      </c>
      <c r="S122" s="786">
        <f t="shared" si="9"/>
        <v>0</v>
      </c>
      <c r="T122" s="787"/>
      <c r="U122" s="787"/>
      <c r="AD122" s="935"/>
    </row>
    <row r="123" spans="1:30" s="786" customFormat="1" ht="40.5" customHeight="1">
      <c r="A123" s="1256">
        <f t="shared" si="4"/>
        <v>104</v>
      </c>
      <c r="B123" s="1279">
        <v>7000015649</v>
      </c>
      <c r="C123" s="1281">
        <v>1720</v>
      </c>
      <c r="D123" s="1281">
        <v>220</v>
      </c>
      <c r="E123" s="1281">
        <v>80</v>
      </c>
      <c r="F123" s="1279" t="s">
        <v>738</v>
      </c>
      <c r="G123" s="1281">
        <v>150000035</v>
      </c>
      <c r="H123" s="1281">
        <v>998739</v>
      </c>
      <c r="I123" s="1257"/>
      <c r="J123" s="1281">
        <v>18</v>
      </c>
      <c r="K123" s="1258"/>
      <c r="L123" s="1279" t="s">
        <v>699</v>
      </c>
      <c r="M123" s="1281" t="s">
        <v>581</v>
      </c>
      <c r="N123" s="1281">
        <v>50</v>
      </c>
      <c r="O123" s="1257"/>
      <c r="P123" s="1328" t="str">
        <f t="shared" si="6"/>
        <v>Included</v>
      </c>
      <c r="Q123" s="1328">
        <f t="shared" si="7"/>
        <v>0</v>
      </c>
      <c r="R123" s="786">
        <f t="shared" si="8"/>
        <v>0</v>
      </c>
      <c r="S123" s="786">
        <f t="shared" si="9"/>
        <v>0</v>
      </c>
      <c r="T123" s="787"/>
      <c r="U123" s="787"/>
      <c r="AD123" s="935"/>
    </row>
    <row r="124" spans="1:30" s="786" customFormat="1" ht="40.5" customHeight="1">
      <c r="A124" s="1256">
        <f t="shared" si="4"/>
        <v>105</v>
      </c>
      <c r="B124" s="1279">
        <v>7000015649</v>
      </c>
      <c r="C124" s="1281">
        <v>1720</v>
      </c>
      <c r="D124" s="1281">
        <v>220</v>
      </c>
      <c r="E124" s="1281">
        <v>90</v>
      </c>
      <c r="F124" s="1279" t="s">
        <v>738</v>
      </c>
      <c r="G124" s="1281">
        <v>150000139</v>
      </c>
      <c r="H124" s="1281">
        <v>998739</v>
      </c>
      <c r="I124" s="1257"/>
      <c r="J124" s="1281">
        <v>18</v>
      </c>
      <c r="K124" s="1258"/>
      <c r="L124" s="1279" t="s">
        <v>700</v>
      </c>
      <c r="M124" s="1281" t="s">
        <v>581</v>
      </c>
      <c r="N124" s="1281">
        <v>100</v>
      </c>
      <c r="O124" s="1257"/>
      <c r="P124" s="1328" t="str">
        <f t="shared" si="6"/>
        <v>Included</v>
      </c>
      <c r="Q124" s="1328">
        <f t="shared" si="7"/>
        <v>0</v>
      </c>
      <c r="R124" s="786">
        <f t="shared" si="8"/>
        <v>0</v>
      </c>
      <c r="S124" s="786">
        <f t="shared" si="9"/>
        <v>0</v>
      </c>
      <c r="T124" s="787"/>
      <c r="U124" s="787"/>
      <c r="AD124" s="935"/>
    </row>
    <row r="125" spans="1:30" s="786" customFormat="1" ht="40.5" customHeight="1">
      <c r="A125" s="1256">
        <f t="shared" si="4"/>
        <v>106</v>
      </c>
      <c r="B125" s="1279">
        <v>7000015649</v>
      </c>
      <c r="C125" s="1281">
        <v>1720</v>
      </c>
      <c r="D125" s="1281">
        <v>220</v>
      </c>
      <c r="E125" s="1281">
        <v>100</v>
      </c>
      <c r="F125" s="1279" t="s">
        <v>738</v>
      </c>
      <c r="G125" s="1281">
        <v>100003426</v>
      </c>
      <c r="H125" s="1281">
        <v>998731</v>
      </c>
      <c r="I125" s="1257"/>
      <c r="J125" s="1281">
        <v>18</v>
      </c>
      <c r="K125" s="1258"/>
      <c r="L125" s="1279" t="s">
        <v>701</v>
      </c>
      <c r="M125" s="1281" t="s">
        <v>573</v>
      </c>
      <c r="N125" s="1281">
        <v>4</v>
      </c>
      <c r="O125" s="1257"/>
      <c r="P125" s="1328" t="str">
        <f t="shared" si="6"/>
        <v>Included</v>
      </c>
      <c r="Q125" s="1328">
        <f t="shared" si="7"/>
        <v>0</v>
      </c>
      <c r="R125" s="786">
        <f t="shared" si="8"/>
        <v>0</v>
      </c>
      <c r="S125" s="786">
        <f t="shared" si="9"/>
        <v>0</v>
      </c>
      <c r="T125" s="787"/>
      <c r="U125" s="787"/>
      <c r="AD125" s="935"/>
    </row>
    <row r="126" spans="1:30" s="786" customFormat="1" ht="40.5" customHeight="1">
      <c r="A126" s="1256">
        <f t="shared" si="4"/>
        <v>107</v>
      </c>
      <c r="B126" s="1279">
        <v>7000015649</v>
      </c>
      <c r="C126" s="1281">
        <v>1720</v>
      </c>
      <c r="D126" s="1281">
        <v>220</v>
      </c>
      <c r="E126" s="1281">
        <v>110</v>
      </c>
      <c r="F126" s="1279" t="s">
        <v>738</v>
      </c>
      <c r="G126" s="1281">
        <v>100003291</v>
      </c>
      <c r="H126" s="1281">
        <v>998731</v>
      </c>
      <c r="I126" s="1257"/>
      <c r="J126" s="1281">
        <v>18</v>
      </c>
      <c r="K126" s="1258"/>
      <c r="L126" s="1279" t="s">
        <v>716</v>
      </c>
      <c r="M126" s="1281" t="s">
        <v>599</v>
      </c>
      <c r="N126" s="1281">
        <v>120</v>
      </c>
      <c r="O126" s="1257"/>
      <c r="P126" s="1328" t="str">
        <f t="shared" si="6"/>
        <v>Included</v>
      </c>
      <c r="Q126" s="1328">
        <f t="shared" si="7"/>
        <v>0</v>
      </c>
      <c r="R126" s="786">
        <f t="shared" si="8"/>
        <v>0</v>
      </c>
      <c r="S126" s="786">
        <f t="shared" si="9"/>
        <v>0</v>
      </c>
      <c r="T126" s="787"/>
      <c r="U126" s="787"/>
      <c r="AD126" s="935"/>
    </row>
    <row r="127" spans="1:30" s="786" customFormat="1" ht="40.5" customHeight="1">
      <c r="A127" s="1256">
        <f t="shared" si="4"/>
        <v>108</v>
      </c>
      <c r="B127" s="1279">
        <v>7000015649</v>
      </c>
      <c r="C127" s="1281">
        <v>1720</v>
      </c>
      <c r="D127" s="1281">
        <v>220</v>
      </c>
      <c r="E127" s="1281">
        <v>120</v>
      </c>
      <c r="F127" s="1279" t="s">
        <v>738</v>
      </c>
      <c r="G127" s="1281">
        <v>100003877</v>
      </c>
      <c r="H127" s="1281">
        <v>998731</v>
      </c>
      <c r="I127" s="1257"/>
      <c r="J127" s="1281">
        <v>18</v>
      </c>
      <c r="K127" s="1258"/>
      <c r="L127" s="1279" t="s">
        <v>717</v>
      </c>
      <c r="M127" s="1281" t="s">
        <v>577</v>
      </c>
      <c r="N127" s="1281">
        <v>0.03</v>
      </c>
      <c r="O127" s="1257"/>
      <c r="P127" s="1328" t="str">
        <f t="shared" si="6"/>
        <v>Included</v>
      </c>
      <c r="Q127" s="1328">
        <f t="shared" si="7"/>
        <v>0</v>
      </c>
      <c r="R127" s="786">
        <f t="shared" si="8"/>
        <v>0</v>
      </c>
      <c r="S127" s="786">
        <f t="shared" si="9"/>
        <v>0</v>
      </c>
      <c r="T127" s="787"/>
      <c r="U127" s="787"/>
      <c r="AD127" s="935"/>
    </row>
    <row r="128" spans="1:30" s="786" customFormat="1" ht="55.8" customHeight="1">
      <c r="A128" s="1256">
        <f t="shared" si="4"/>
        <v>109</v>
      </c>
      <c r="B128" s="1279">
        <v>7000015649</v>
      </c>
      <c r="C128" s="1281">
        <v>1720</v>
      </c>
      <c r="D128" s="1281">
        <v>220</v>
      </c>
      <c r="E128" s="1281">
        <v>130</v>
      </c>
      <c r="F128" s="1279" t="s">
        <v>738</v>
      </c>
      <c r="G128" s="1281">
        <v>150000085</v>
      </c>
      <c r="H128" s="1281">
        <v>995451</v>
      </c>
      <c r="I128" s="1257"/>
      <c r="J128" s="1281">
        <v>18</v>
      </c>
      <c r="K128" s="1258"/>
      <c r="L128" s="1279" t="s">
        <v>750</v>
      </c>
      <c r="M128" s="1281" t="s">
        <v>573</v>
      </c>
      <c r="N128" s="1281">
        <v>1</v>
      </c>
      <c r="O128" s="1257"/>
      <c r="P128" s="1328" t="str">
        <f t="shared" si="6"/>
        <v>Included</v>
      </c>
      <c r="Q128" s="1328">
        <f t="shared" si="7"/>
        <v>0</v>
      </c>
      <c r="R128" s="786">
        <f t="shared" si="8"/>
        <v>0</v>
      </c>
      <c r="S128" s="786">
        <f t="shared" si="9"/>
        <v>0</v>
      </c>
      <c r="T128" s="787"/>
      <c r="U128" s="787"/>
      <c r="AD128" s="935"/>
    </row>
    <row r="129" spans="1:30" s="786" customFormat="1" ht="40.5" customHeight="1">
      <c r="A129" s="1256">
        <f t="shared" si="4"/>
        <v>110</v>
      </c>
      <c r="B129" s="1279">
        <v>7000015649</v>
      </c>
      <c r="C129" s="1281">
        <v>1720</v>
      </c>
      <c r="D129" s="1281">
        <v>220</v>
      </c>
      <c r="E129" s="1281">
        <v>140</v>
      </c>
      <c r="F129" s="1279" t="s">
        <v>738</v>
      </c>
      <c r="G129" s="1281">
        <v>150000011</v>
      </c>
      <c r="H129" s="1281">
        <v>995429</v>
      </c>
      <c r="I129" s="1257"/>
      <c r="J129" s="1281">
        <v>18</v>
      </c>
      <c r="K129" s="1258"/>
      <c r="L129" s="1279" t="s">
        <v>726</v>
      </c>
      <c r="M129" s="1281" t="s">
        <v>573</v>
      </c>
      <c r="N129" s="1281">
        <v>1</v>
      </c>
      <c r="O129" s="1257"/>
      <c r="P129" s="1328" t="str">
        <f t="shared" si="6"/>
        <v>Included</v>
      </c>
      <c r="Q129" s="1328">
        <f t="shared" si="7"/>
        <v>0</v>
      </c>
      <c r="R129" s="786">
        <f t="shared" si="8"/>
        <v>0</v>
      </c>
      <c r="S129" s="786">
        <f t="shared" si="9"/>
        <v>0</v>
      </c>
      <c r="T129" s="787"/>
      <c r="U129" s="787"/>
      <c r="AD129" s="935"/>
    </row>
    <row r="130" spans="1:30" s="786" customFormat="1" ht="40.5" customHeight="1">
      <c r="A130" s="1256">
        <f t="shared" si="4"/>
        <v>111</v>
      </c>
      <c r="B130" s="1279">
        <v>7000015649</v>
      </c>
      <c r="C130" s="1281">
        <v>1720</v>
      </c>
      <c r="D130" s="1281">
        <v>220</v>
      </c>
      <c r="E130" s="1281">
        <v>150</v>
      </c>
      <c r="F130" s="1279" t="s">
        <v>738</v>
      </c>
      <c r="G130" s="1281">
        <v>150000013</v>
      </c>
      <c r="H130" s="1281">
        <v>995429</v>
      </c>
      <c r="I130" s="1257"/>
      <c r="J130" s="1281">
        <v>18</v>
      </c>
      <c r="K130" s="1258"/>
      <c r="L130" s="1279" t="s">
        <v>727</v>
      </c>
      <c r="M130" s="1281" t="s">
        <v>573</v>
      </c>
      <c r="N130" s="1281">
        <v>1</v>
      </c>
      <c r="O130" s="1257"/>
      <c r="P130" s="1328" t="str">
        <f t="shared" si="6"/>
        <v>Included</v>
      </c>
      <c r="Q130" s="1328">
        <f t="shared" si="7"/>
        <v>0</v>
      </c>
      <c r="R130" s="786">
        <f t="shared" si="8"/>
        <v>0</v>
      </c>
      <c r="S130" s="786">
        <f t="shared" si="9"/>
        <v>0</v>
      </c>
      <c r="T130" s="787"/>
      <c r="U130" s="787"/>
      <c r="AD130" s="935"/>
    </row>
    <row r="131" spans="1:30" s="786" customFormat="1" ht="192.6" customHeight="1">
      <c r="A131" s="1256">
        <f t="shared" si="4"/>
        <v>112</v>
      </c>
      <c r="B131" s="1279">
        <v>7000015649</v>
      </c>
      <c r="C131" s="1281">
        <v>1720</v>
      </c>
      <c r="D131" s="1281">
        <v>220</v>
      </c>
      <c r="E131" s="1281">
        <v>160</v>
      </c>
      <c r="F131" s="1279" t="s">
        <v>738</v>
      </c>
      <c r="G131" s="1281">
        <v>100017859</v>
      </c>
      <c r="H131" s="1281">
        <v>998335</v>
      </c>
      <c r="I131" s="1257"/>
      <c r="J131" s="1281">
        <v>18</v>
      </c>
      <c r="K131" s="1258"/>
      <c r="L131" s="1279" t="s">
        <v>753</v>
      </c>
      <c r="M131" s="1281" t="s">
        <v>573</v>
      </c>
      <c r="N131" s="1281">
        <v>1</v>
      </c>
      <c r="O131" s="1257"/>
      <c r="P131" s="1328" t="str">
        <f t="shared" si="6"/>
        <v>Included</v>
      </c>
      <c r="Q131" s="1328">
        <f t="shared" si="7"/>
        <v>0</v>
      </c>
      <c r="R131" s="786">
        <f t="shared" si="8"/>
        <v>0</v>
      </c>
      <c r="S131" s="786">
        <f t="shared" si="9"/>
        <v>0</v>
      </c>
      <c r="T131" s="787"/>
      <c r="U131" s="787"/>
      <c r="AD131" s="935"/>
    </row>
    <row r="132" spans="1:30" s="786" customFormat="1" ht="94.8" customHeight="1">
      <c r="A132" s="1256">
        <f t="shared" si="4"/>
        <v>113</v>
      </c>
      <c r="B132" s="1279">
        <v>7000015649</v>
      </c>
      <c r="C132" s="1281">
        <v>1720</v>
      </c>
      <c r="D132" s="1281">
        <v>220</v>
      </c>
      <c r="E132" s="1281">
        <v>170</v>
      </c>
      <c r="F132" s="1279" t="s">
        <v>738</v>
      </c>
      <c r="G132" s="1281">
        <v>100003293</v>
      </c>
      <c r="H132" s="1281">
        <v>995429</v>
      </c>
      <c r="I132" s="1257"/>
      <c r="J132" s="1281">
        <v>18</v>
      </c>
      <c r="K132" s="1258"/>
      <c r="L132" s="1279" t="s">
        <v>751</v>
      </c>
      <c r="M132" s="1281" t="s">
        <v>574</v>
      </c>
      <c r="N132" s="1281">
        <v>1</v>
      </c>
      <c r="O132" s="1257"/>
      <c r="P132" s="1328" t="str">
        <f t="shared" si="6"/>
        <v>Included</v>
      </c>
      <c r="Q132" s="1328">
        <f t="shared" si="7"/>
        <v>0</v>
      </c>
      <c r="R132" s="786">
        <f t="shared" si="8"/>
        <v>0</v>
      </c>
      <c r="S132" s="786">
        <f t="shared" si="9"/>
        <v>0</v>
      </c>
      <c r="T132" s="787"/>
      <c r="U132" s="787"/>
      <c r="AD132" s="935"/>
    </row>
    <row r="133" spans="1:30" s="786" customFormat="1" ht="40.5" customHeight="1">
      <c r="A133" s="1256" t="s">
        <v>341</v>
      </c>
      <c r="B133" s="1271" t="s">
        <v>785</v>
      </c>
      <c r="C133" s="1271"/>
      <c r="D133" s="1271"/>
      <c r="E133" s="1271"/>
      <c r="F133" s="1271"/>
      <c r="G133" s="1271"/>
      <c r="H133" s="1271"/>
      <c r="I133" s="1271"/>
      <c r="J133" s="1271"/>
      <c r="K133" s="1271"/>
      <c r="L133" s="1271"/>
      <c r="M133" s="1271"/>
      <c r="N133" s="1271"/>
      <c r="O133" s="1271"/>
      <c r="P133" s="1271"/>
      <c r="Q133" s="1271"/>
      <c r="R133" s="786">
        <f t="shared" ref="R133:R168" si="10">IF(P133="Included",0,P133)</f>
        <v>0</v>
      </c>
      <c r="S133" s="786">
        <f t="shared" ref="S133:S169" si="11">IF(K133="",(R133*J133/100),(R133*K133/100))</f>
        <v>0</v>
      </c>
      <c r="T133" s="787"/>
      <c r="U133" s="787"/>
      <c r="AD133" s="935"/>
    </row>
    <row r="134" spans="1:30" s="786" customFormat="1" ht="40.5" customHeight="1">
      <c r="A134" s="1256">
        <v>1</v>
      </c>
      <c r="B134" s="1279">
        <v>7000015668</v>
      </c>
      <c r="C134" s="1281">
        <v>1600</v>
      </c>
      <c r="D134" s="1281">
        <v>100</v>
      </c>
      <c r="E134" s="1281">
        <v>10</v>
      </c>
      <c r="F134" s="1279" t="s">
        <v>766</v>
      </c>
      <c r="G134" s="1281">
        <v>100003261</v>
      </c>
      <c r="H134" s="1281">
        <v>998349</v>
      </c>
      <c r="I134" s="1257"/>
      <c r="J134" s="1281">
        <v>18</v>
      </c>
      <c r="K134" s="1258"/>
      <c r="L134" s="1279" t="s">
        <v>669</v>
      </c>
      <c r="M134" s="1281" t="s">
        <v>576</v>
      </c>
      <c r="N134" s="1281">
        <v>128</v>
      </c>
      <c r="O134" s="1257"/>
      <c r="P134" s="1328" t="str">
        <f t="shared" ref="P134:P168" si="12">IF(O134=0, "Included", IF(ISERROR(N134*O134), O134, N134*O134))</f>
        <v>Included</v>
      </c>
      <c r="Q134" s="1328">
        <f t="shared" ref="Q134:Q168" si="13">S134</f>
        <v>0</v>
      </c>
      <c r="R134" s="786">
        <f t="shared" si="10"/>
        <v>0</v>
      </c>
      <c r="S134" s="786">
        <f t="shared" si="11"/>
        <v>0</v>
      </c>
      <c r="T134" s="787"/>
      <c r="U134" s="787"/>
      <c r="AD134" s="935"/>
    </row>
    <row r="135" spans="1:30" s="786" customFormat="1" ht="79.8" customHeight="1">
      <c r="A135" s="1256">
        <v>2</v>
      </c>
      <c r="B135" s="1279">
        <v>7000015668</v>
      </c>
      <c r="C135" s="1281">
        <v>1600</v>
      </c>
      <c r="D135" s="1281">
        <v>100</v>
      </c>
      <c r="E135" s="1281">
        <v>20</v>
      </c>
      <c r="F135" s="1279" t="s">
        <v>766</v>
      </c>
      <c r="G135" s="1281">
        <v>100007162</v>
      </c>
      <c r="H135" s="1281">
        <v>998739</v>
      </c>
      <c r="I135" s="1257"/>
      <c r="J135" s="1281">
        <v>18</v>
      </c>
      <c r="K135" s="1258"/>
      <c r="L135" s="1279" t="s">
        <v>670</v>
      </c>
      <c r="M135" s="1281" t="s">
        <v>573</v>
      </c>
      <c r="N135" s="1281">
        <v>2944</v>
      </c>
      <c r="O135" s="1257"/>
      <c r="P135" s="1328" t="str">
        <f t="shared" si="12"/>
        <v>Included</v>
      </c>
      <c r="Q135" s="1328">
        <f t="shared" si="13"/>
        <v>0</v>
      </c>
      <c r="R135" s="786">
        <f t="shared" si="10"/>
        <v>0</v>
      </c>
      <c r="S135" s="786">
        <f t="shared" si="11"/>
        <v>0</v>
      </c>
      <c r="T135" s="787"/>
      <c r="U135" s="787"/>
      <c r="AD135" s="935"/>
    </row>
    <row r="136" spans="1:30" s="786" customFormat="1" ht="83.4" customHeight="1">
      <c r="A136" s="1256">
        <f t="shared" si="4"/>
        <v>3</v>
      </c>
      <c r="B136" s="1279">
        <v>7000015668</v>
      </c>
      <c r="C136" s="1281">
        <v>1600</v>
      </c>
      <c r="D136" s="1281">
        <v>100</v>
      </c>
      <c r="E136" s="1281">
        <v>30</v>
      </c>
      <c r="F136" s="1279" t="s">
        <v>766</v>
      </c>
      <c r="G136" s="1281">
        <v>100007161</v>
      </c>
      <c r="H136" s="1281">
        <v>998739</v>
      </c>
      <c r="I136" s="1257"/>
      <c r="J136" s="1281">
        <v>18</v>
      </c>
      <c r="K136" s="1258"/>
      <c r="L136" s="1279" t="s">
        <v>671</v>
      </c>
      <c r="M136" s="1281" t="s">
        <v>573</v>
      </c>
      <c r="N136" s="1281">
        <v>384</v>
      </c>
      <c r="O136" s="1257"/>
      <c r="P136" s="1328" t="str">
        <f t="shared" si="12"/>
        <v>Included</v>
      </c>
      <c r="Q136" s="1328">
        <f t="shared" si="13"/>
        <v>0</v>
      </c>
      <c r="R136" s="786">
        <f t="shared" si="10"/>
        <v>0</v>
      </c>
      <c r="S136" s="786">
        <f t="shared" si="11"/>
        <v>0</v>
      </c>
      <c r="T136" s="787"/>
      <c r="U136" s="787"/>
      <c r="AD136" s="935"/>
    </row>
    <row r="137" spans="1:30" s="786" customFormat="1" ht="40.5" customHeight="1">
      <c r="A137" s="1256">
        <f t="shared" si="4"/>
        <v>4</v>
      </c>
      <c r="B137" s="1279">
        <v>7000015668</v>
      </c>
      <c r="C137" s="1281">
        <v>1600</v>
      </c>
      <c r="D137" s="1281">
        <v>100</v>
      </c>
      <c r="E137" s="1281">
        <v>40</v>
      </c>
      <c r="F137" s="1279" t="s">
        <v>766</v>
      </c>
      <c r="G137" s="1281">
        <v>100003303</v>
      </c>
      <c r="H137" s="1281">
        <v>995428</v>
      </c>
      <c r="I137" s="1257"/>
      <c r="J137" s="1281">
        <v>18</v>
      </c>
      <c r="K137" s="1258"/>
      <c r="L137" s="1279" t="s">
        <v>672</v>
      </c>
      <c r="M137" s="1281" t="s">
        <v>574</v>
      </c>
      <c r="N137" s="1281">
        <v>512</v>
      </c>
      <c r="O137" s="1257"/>
      <c r="P137" s="1328" t="str">
        <f t="shared" si="12"/>
        <v>Included</v>
      </c>
      <c r="Q137" s="1328">
        <f t="shared" si="13"/>
        <v>0</v>
      </c>
      <c r="R137" s="786">
        <f t="shared" si="10"/>
        <v>0</v>
      </c>
      <c r="S137" s="786">
        <f t="shared" si="11"/>
        <v>0</v>
      </c>
      <c r="T137" s="787"/>
      <c r="U137" s="787"/>
      <c r="AD137" s="935"/>
    </row>
    <row r="138" spans="1:30" s="786" customFormat="1" ht="40.5" customHeight="1">
      <c r="A138" s="1256">
        <f t="shared" si="4"/>
        <v>5</v>
      </c>
      <c r="B138" s="1279">
        <v>7000015668</v>
      </c>
      <c r="C138" s="1281">
        <v>1600</v>
      </c>
      <c r="D138" s="1281">
        <v>100</v>
      </c>
      <c r="E138" s="1281">
        <v>50</v>
      </c>
      <c r="F138" s="1279" t="s">
        <v>766</v>
      </c>
      <c r="G138" s="1281">
        <v>100003306</v>
      </c>
      <c r="H138" s="1281">
        <v>995468</v>
      </c>
      <c r="I138" s="1257"/>
      <c r="J138" s="1281">
        <v>18</v>
      </c>
      <c r="K138" s="1258"/>
      <c r="L138" s="1279" t="s">
        <v>673</v>
      </c>
      <c r="M138" s="1281" t="s">
        <v>573</v>
      </c>
      <c r="N138" s="1281">
        <v>1220</v>
      </c>
      <c r="O138" s="1257"/>
      <c r="P138" s="1328" t="str">
        <f t="shared" si="12"/>
        <v>Included</v>
      </c>
      <c r="Q138" s="1328">
        <f t="shared" si="13"/>
        <v>0</v>
      </c>
      <c r="R138" s="786">
        <f t="shared" si="10"/>
        <v>0</v>
      </c>
      <c r="S138" s="786">
        <f t="shared" si="11"/>
        <v>0</v>
      </c>
      <c r="T138" s="787"/>
      <c r="U138" s="787"/>
      <c r="AD138" s="935"/>
    </row>
    <row r="139" spans="1:30" s="786" customFormat="1" ht="154.80000000000001" customHeight="1">
      <c r="A139" s="1256">
        <f t="shared" si="4"/>
        <v>6</v>
      </c>
      <c r="B139" s="1279">
        <v>7000015668</v>
      </c>
      <c r="C139" s="1281">
        <v>1600</v>
      </c>
      <c r="D139" s="1281">
        <v>100</v>
      </c>
      <c r="E139" s="1281">
        <v>60</v>
      </c>
      <c r="F139" s="1279" t="s">
        <v>766</v>
      </c>
      <c r="G139" s="1281">
        <v>100005641</v>
      </c>
      <c r="H139" s="1281">
        <v>995468</v>
      </c>
      <c r="I139" s="1257"/>
      <c r="J139" s="1281">
        <v>18</v>
      </c>
      <c r="K139" s="1258"/>
      <c r="L139" s="1279" t="s">
        <v>745</v>
      </c>
      <c r="M139" s="1281" t="s">
        <v>675</v>
      </c>
      <c r="N139" s="1281">
        <v>128</v>
      </c>
      <c r="O139" s="1257"/>
      <c r="P139" s="1328" t="str">
        <f t="shared" si="12"/>
        <v>Included</v>
      </c>
      <c r="Q139" s="1328">
        <f t="shared" si="13"/>
        <v>0</v>
      </c>
      <c r="R139" s="786">
        <f t="shared" si="10"/>
        <v>0</v>
      </c>
      <c r="S139" s="786">
        <f t="shared" si="11"/>
        <v>0</v>
      </c>
      <c r="T139" s="787"/>
      <c r="U139" s="787"/>
      <c r="AD139" s="935"/>
    </row>
    <row r="140" spans="1:30" s="786" customFormat="1" ht="40.5" customHeight="1">
      <c r="A140" s="1256">
        <f t="shared" si="4"/>
        <v>7</v>
      </c>
      <c r="B140" s="1279">
        <v>7000015668</v>
      </c>
      <c r="C140" s="1281">
        <v>1610</v>
      </c>
      <c r="D140" s="1281">
        <v>110</v>
      </c>
      <c r="E140" s="1281">
        <v>10</v>
      </c>
      <c r="F140" s="1279" t="s">
        <v>767</v>
      </c>
      <c r="G140" s="1281">
        <v>100003261</v>
      </c>
      <c r="H140" s="1281">
        <v>998349</v>
      </c>
      <c r="I140" s="1257"/>
      <c r="J140" s="1281">
        <v>18</v>
      </c>
      <c r="K140" s="1258"/>
      <c r="L140" s="1279" t="s">
        <v>669</v>
      </c>
      <c r="M140" s="1281" t="s">
        <v>576</v>
      </c>
      <c r="N140" s="1281">
        <v>21.55</v>
      </c>
      <c r="O140" s="1257"/>
      <c r="P140" s="1328" t="str">
        <f t="shared" si="12"/>
        <v>Included</v>
      </c>
      <c r="Q140" s="1328">
        <f t="shared" si="13"/>
        <v>0</v>
      </c>
      <c r="R140" s="786">
        <f t="shared" si="10"/>
        <v>0</v>
      </c>
      <c r="S140" s="786">
        <f t="shared" si="11"/>
        <v>0</v>
      </c>
      <c r="T140" s="787"/>
      <c r="U140" s="787"/>
      <c r="AD140" s="935"/>
    </row>
    <row r="141" spans="1:30" s="786" customFormat="1" ht="87" customHeight="1">
      <c r="A141" s="1256">
        <f t="shared" si="4"/>
        <v>8</v>
      </c>
      <c r="B141" s="1279">
        <v>7000015668</v>
      </c>
      <c r="C141" s="1281">
        <v>1610</v>
      </c>
      <c r="D141" s="1281">
        <v>110</v>
      </c>
      <c r="E141" s="1281">
        <v>20</v>
      </c>
      <c r="F141" s="1279" t="s">
        <v>767</v>
      </c>
      <c r="G141" s="1281">
        <v>100007162</v>
      </c>
      <c r="H141" s="1281">
        <v>998739</v>
      </c>
      <c r="I141" s="1257"/>
      <c r="J141" s="1281">
        <v>18</v>
      </c>
      <c r="K141" s="1258"/>
      <c r="L141" s="1279" t="s">
        <v>670</v>
      </c>
      <c r="M141" s="1281" t="s">
        <v>573</v>
      </c>
      <c r="N141" s="1281">
        <v>496</v>
      </c>
      <c r="O141" s="1257"/>
      <c r="P141" s="1328" t="str">
        <f t="shared" si="12"/>
        <v>Included</v>
      </c>
      <c r="Q141" s="1328">
        <f t="shared" si="13"/>
        <v>0</v>
      </c>
      <c r="R141" s="786">
        <f t="shared" si="10"/>
        <v>0</v>
      </c>
      <c r="S141" s="786">
        <f t="shared" si="11"/>
        <v>0</v>
      </c>
      <c r="T141" s="787"/>
      <c r="U141" s="787"/>
      <c r="AD141" s="935"/>
    </row>
    <row r="142" spans="1:30" s="786" customFormat="1" ht="87" customHeight="1">
      <c r="A142" s="1256">
        <f t="shared" si="4"/>
        <v>9</v>
      </c>
      <c r="B142" s="1279">
        <v>7000015668</v>
      </c>
      <c r="C142" s="1281">
        <v>1610</v>
      </c>
      <c r="D142" s="1281">
        <v>110</v>
      </c>
      <c r="E142" s="1281">
        <v>30</v>
      </c>
      <c r="F142" s="1279" t="s">
        <v>767</v>
      </c>
      <c r="G142" s="1281">
        <v>100007161</v>
      </c>
      <c r="H142" s="1281">
        <v>998739</v>
      </c>
      <c r="I142" s="1257"/>
      <c r="J142" s="1281">
        <v>18</v>
      </c>
      <c r="K142" s="1258"/>
      <c r="L142" s="1279" t="s">
        <v>671</v>
      </c>
      <c r="M142" s="1281" t="s">
        <v>573</v>
      </c>
      <c r="N142" s="1281">
        <v>65</v>
      </c>
      <c r="O142" s="1257"/>
      <c r="P142" s="1328" t="str">
        <f t="shared" si="12"/>
        <v>Included</v>
      </c>
      <c r="Q142" s="1328">
        <f t="shared" si="13"/>
        <v>0</v>
      </c>
      <c r="R142" s="786">
        <f t="shared" si="10"/>
        <v>0</v>
      </c>
      <c r="S142" s="786">
        <f t="shared" si="11"/>
        <v>0</v>
      </c>
      <c r="T142" s="787"/>
      <c r="U142" s="787"/>
      <c r="AD142" s="935"/>
    </row>
    <row r="143" spans="1:30" s="786" customFormat="1" ht="110.4" customHeight="1">
      <c r="A143" s="1256">
        <f t="shared" si="4"/>
        <v>10</v>
      </c>
      <c r="B143" s="1279">
        <v>7000015668</v>
      </c>
      <c r="C143" s="1281">
        <v>1610</v>
      </c>
      <c r="D143" s="1281">
        <v>110</v>
      </c>
      <c r="E143" s="1281">
        <v>40</v>
      </c>
      <c r="F143" s="1279" t="s">
        <v>767</v>
      </c>
      <c r="G143" s="1281">
        <v>100003303</v>
      </c>
      <c r="H143" s="1281">
        <v>995428</v>
      </c>
      <c r="I143" s="1257"/>
      <c r="J143" s="1281">
        <v>18</v>
      </c>
      <c r="K143" s="1258"/>
      <c r="L143" s="1279" t="s">
        <v>672</v>
      </c>
      <c r="M143" s="1281" t="s">
        <v>574</v>
      </c>
      <c r="N143" s="1281">
        <v>86</v>
      </c>
      <c r="O143" s="1257"/>
      <c r="P143" s="1328" t="str">
        <f t="shared" si="12"/>
        <v>Included</v>
      </c>
      <c r="Q143" s="1328">
        <f t="shared" si="13"/>
        <v>0</v>
      </c>
      <c r="R143" s="786">
        <f t="shared" si="10"/>
        <v>0</v>
      </c>
      <c r="S143" s="786">
        <f t="shared" si="11"/>
        <v>0</v>
      </c>
      <c r="T143" s="787"/>
      <c r="U143" s="787"/>
      <c r="AD143" s="935"/>
    </row>
    <row r="144" spans="1:30" s="786" customFormat="1" ht="40.5" customHeight="1">
      <c r="A144" s="1256">
        <f t="shared" si="4"/>
        <v>11</v>
      </c>
      <c r="B144" s="1279">
        <v>7000015668</v>
      </c>
      <c r="C144" s="1281">
        <v>1610</v>
      </c>
      <c r="D144" s="1281">
        <v>110</v>
      </c>
      <c r="E144" s="1281">
        <v>50</v>
      </c>
      <c r="F144" s="1279" t="s">
        <v>767</v>
      </c>
      <c r="G144" s="1281">
        <v>100003306</v>
      </c>
      <c r="H144" s="1281">
        <v>995468</v>
      </c>
      <c r="I144" s="1257"/>
      <c r="J144" s="1281">
        <v>18</v>
      </c>
      <c r="K144" s="1258"/>
      <c r="L144" s="1279" t="s">
        <v>673</v>
      </c>
      <c r="M144" s="1281" t="s">
        <v>573</v>
      </c>
      <c r="N144" s="1281">
        <v>205</v>
      </c>
      <c r="O144" s="1257"/>
      <c r="P144" s="1328" t="str">
        <f t="shared" si="12"/>
        <v>Included</v>
      </c>
      <c r="Q144" s="1328">
        <f t="shared" si="13"/>
        <v>0</v>
      </c>
      <c r="R144" s="786">
        <f t="shared" si="10"/>
        <v>0</v>
      </c>
      <c r="S144" s="786">
        <f t="shared" si="11"/>
        <v>0</v>
      </c>
      <c r="T144" s="787"/>
      <c r="U144" s="787"/>
      <c r="AD144" s="935"/>
    </row>
    <row r="145" spans="1:30" s="786" customFormat="1" ht="190.8" customHeight="1">
      <c r="A145" s="1256">
        <f t="shared" si="4"/>
        <v>12</v>
      </c>
      <c r="B145" s="1279">
        <v>7000015668</v>
      </c>
      <c r="C145" s="1281">
        <v>1610</v>
      </c>
      <c r="D145" s="1281">
        <v>110</v>
      </c>
      <c r="E145" s="1281">
        <v>60</v>
      </c>
      <c r="F145" s="1279" t="s">
        <v>767</v>
      </c>
      <c r="G145" s="1281">
        <v>100005642</v>
      </c>
      <c r="H145" s="1281">
        <v>995468</v>
      </c>
      <c r="I145" s="1257"/>
      <c r="J145" s="1281">
        <v>18</v>
      </c>
      <c r="K145" s="1258"/>
      <c r="L145" s="1279" t="s">
        <v>674</v>
      </c>
      <c r="M145" s="1281" t="s">
        <v>675</v>
      </c>
      <c r="N145" s="1281">
        <v>21.55</v>
      </c>
      <c r="O145" s="1257"/>
      <c r="P145" s="1328" t="str">
        <f t="shared" si="12"/>
        <v>Included</v>
      </c>
      <c r="Q145" s="1328">
        <f t="shared" si="13"/>
        <v>0</v>
      </c>
      <c r="R145" s="786">
        <f t="shared" si="10"/>
        <v>0</v>
      </c>
      <c r="S145" s="786">
        <f t="shared" si="11"/>
        <v>0</v>
      </c>
      <c r="T145" s="787"/>
      <c r="U145" s="787"/>
      <c r="AD145" s="935"/>
    </row>
    <row r="146" spans="1:30" s="786" customFormat="1" ht="40.5" customHeight="1">
      <c r="A146" s="1256">
        <f t="shared" si="4"/>
        <v>13</v>
      </c>
      <c r="B146" s="1279">
        <v>7000015668</v>
      </c>
      <c r="C146" s="1281">
        <v>1620</v>
      </c>
      <c r="D146" s="1281">
        <v>120</v>
      </c>
      <c r="E146" s="1281">
        <v>10</v>
      </c>
      <c r="F146" s="1279" t="s">
        <v>586</v>
      </c>
      <c r="G146" s="1281">
        <v>100003258</v>
      </c>
      <c r="H146" s="1281">
        <v>998349</v>
      </c>
      <c r="I146" s="1257"/>
      <c r="J146" s="1281">
        <v>18</v>
      </c>
      <c r="K146" s="1258"/>
      <c r="L146" s="1279" t="s">
        <v>676</v>
      </c>
      <c r="M146" s="1281" t="s">
        <v>576</v>
      </c>
      <c r="N146" s="1281">
        <v>53.08</v>
      </c>
      <c r="O146" s="1257"/>
      <c r="P146" s="1328" t="str">
        <f t="shared" si="12"/>
        <v>Included</v>
      </c>
      <c r="Q146" s="1328">
        <f t="shared" si="13"/>
        <v>0</v>
      </c>
      <c r="R146" s="786">
        <f t="shared" si="10"/>
        <v>0</v>
      </c>
      <c r="S146" s="786">
        <f t="shared" si="11"/>
        <v>0</v>
      </c>
      <c r="T146" s="787"/>
      <c r="U146" s="787"/>
      <c r="AD146" s="935"/>
    </row>
    <row r="147" spans="1:30" s="786" customFormat="1" ht="105" customHeight="1">
      <c r="A147" s="1256">
        <f t="shared" si="4"/>
        <v>14</v>
      </c>
      <c r="B147" s="1279">
        <v>7000015668</v>
      </c>
      <c r="C147" s="1281">
        <v>1620</v>
      </c>
      <c r="D147" s="1281">
        <v>120</v>
      </c>
      <c r="E147" s="1281">
        <v>20</v>
      </c>
      <c r="F147" s="1279" t="s">
        <v>586</v>
      </c>
      <c r="G147" s="1281">
        <v>100007161</v>
      </c>
      <c r="H147" s="1281">
        <v>998739</v>
      </c>
      <c r="I147" s="1257"/>
      <c r="J147" s="1281">
        <v>18</v>
      </c>
      <c r="K147" s="1258"/>
      <c r="L147" s="1279" t="s">
        <v>671</v>
      </c>
      <c r="M147" s="1281" t="s">
        <v>573</v>
      </c>
      <c r="N147" s="1281">
        <v>1115</v>
      </c>
      <c r="O147" s="1257"/>
      <c r="P147" s="1328" t="str">
        <f t="shared" si="12"/>
        <v>Included</v>
      </c>
      <c r="Q147" s="1328">
        <f t="shared" si="13"/>
        <v>0</v>
      </c>
      <c r="R147" s="786">
        <f t="shared" si="10"/>
        <v>0</v>
      </c>
      <c r="S147" s="786">
        <f t="shared" si="11"/>
        <v>0</v>
      </c>
      <c r="T147" s="787"/>
      <c r="U147" s="787"/>
      <c r="AD147" s="935"/>
    </row>
    <row r="148" spans="1:30" s="786" customFormat="1" ht="40.5" customHeight="1">
      <c r="A148" s="1256">
        <f t="shared" si="4"/>
        <v>15</v>
      </c>
      <c r="B148" s="1279">
        <v>7000015668</v>
      </c>
      <c r="C148" s="1281">
        <v>1620</v>
      </c>
      <c r="D148" s="1281">
        <v>120</v>
      </c>
      <c r="E148" s="1281">
        <v>30</v>
      </c>
      <c r="F148" s="1279" t="s">
        <v>586</v>
      </c>
      <c r="G148" s="1281">
        <v>100003259</v>
      </c>
      <c r="H148" s="1281">
        <v>995468</v>
      </c>
      <c r="I148" s="1257"/>
      <c r="J148" s="1281">
        <v>18</v>
      </c>
      <c r="K148" s="1258"/>
      <c r="L148" s="1279" t="s">
        <v>788</v>
      </c>
      <c r="M148" s="1281" t="s">
        <v>576</v>
      </c>
      <c r="N148" s="1281">
        <v>37.200000000000003</v>
      </c>
      <c r="O148" s="1257"/>
      <c r="P148" s="1328" t="str">
        <f t="shared" si="12"/>
        <v>Included</v>
      </c>
      <c r="Q148" s="1328">
        <f t="shared" si="13"/>
        <v>0</v>
      </c>
      <c r="R148" s="786">
        <f t="shared" si="10"/>
        <v>0</v>
      </c>
      <c r="S148" s="786">
        <f t="shared" si="11"/>
        <v>0</v>
      </c>
      <c r="T148" s="787"/>
      <c r="U148" s="787"/>
      <c r="AD148" s="935"/>
    </row>
    <row r="149" spans="1:30" s="786" customFormat="1" ht="40.5" customHeight="1">
      <c r="A149" s="1256">
        <f t="shared" si="4"/>
        <v>16</v>
      </c>
      <c r="B149" s="1279">
        <v>7000015668</v>
      </c>
      <c r="C149" s="1281">
        <v>1620</v>
      </c>
      <c r="D149" s="1281">
        <v>120</v>
      </c>
      <c r="E149" s="1281">
        <v>40</v>
      </c>
      <c r="F149" s="1279" t="s">
        <v>586</v>
      </c>
      <c r="G149" s="1281">
        <v>100003260</v>
      </c>
      <c r="H149" s="1281">
        <v>995468</v>
      </c>
      <c r="I149" s="1257"/>
      <c r="J149" s="1281">
        <v>18</v>
      </c>
      <c r="K149" s="1258"/>
      <c r="L149" s="1279" t="s">
        <v>789</v>
      </c>
      <c r="M149" s="1281" t="s">
        <v>576</v>
      </c>
      <c r="N149" s="1281">
        <v>15.9</v>
      </c>
      <c r="O149" s="1257"/>
      <c r="P149" s="1328" t="str">
        <f t="shared" si="12"/>
        <v>Included</v>
      </c>
      <c r="Q149" s="1328">
        <f t="shared" si="13"/>
        <v>0</v>
      </c>
      <c r="R149" s="786">
        <f t="shared" si="10"/>
        <v>0</v>
      </c>
      <c r="S149" s="786">
        <f t="shared" si="11"/>
        <v>0</v>
      </c>
      <c r="T149" s="787"/>
      <c r="U149" s="787"/>
      <c r="AD149" s="935"/>
    </row>
    <row r="150" spans="1:30" s="786" customFormat="1" ht="107.4" customHeight="1">
      <c r="A150" s="1256">
        <f t="shared" si="4"/>
        <v>17</v>
      </c>
      <c r="B150" s="1279">
        <v>7000015668</v>
      </c>
      <c r="C150" s="1281">
        <v>1620</v>
      </c>
      <c r="D150" s="1281">
        <v>120</v>
      </c>
      <c r="E150" s="1281">
        <v>50</v>
      </c>
      <c r="F150" s="1279" t="s">
        <v>586</v>
      </c>
      <c r="G150" s="1281">
        <v>100003299</v>
      </c>
      <c r="H150" s="1281">
        <v>995428</v>
      </c>
      <c r="I150" s="1257"/>
      <c r="J150" s="1281">
        <v>18</v>
      </c>
      <c r="K150" s="1258"/>
      <c r="L150" s="1279" t="s">
        <v>677</v>
      </c>
      <c r="M150" s="1281" t="s">
        <v>574</v>
      </c>
      <c r="N150" s="1281">
        <v>531</v>
      </c>
      <c r="O150" s="1257"/>
      <c r="P150" s="1328" t="str">
        <f t="shared" si="12"/>
        <v>Included</v>
      </c>
      <c r="Q150" s="1328">
        <f t="shared" si="13"/>
        <v>0</v>
      </c>
      <c r="R150" s="786">
        <f t="shared" si="10"/>
        <v>0</v>
      </c>
      <c r="S150" s="786">
        <f t="shared" si="11"/>
        <v>0</v>
      </c>
      <c r="T150" s="787"/>
      <c r="U150" s="787"/>
      <c r="AD150" s="935"/>
    </row>
    <row r="151" spans="1:30" s="786" customFormat="1" ht="40.5" customHeight="1">
      <c r="A151" s="1256">
        <f t="shared" si="4"/>
        <v>18</v>
      </c>
      <c r="B151" s="1279">
        <v>7000015668</v>
      </c>
      <c r="C151" s="1281">
        <v>1620</v>
      </c>
      <c r="D151" s="1281">
        <v>120</v>
      </c>
      <c r="E151" s="1281">
        <v>60</v>
      </c>
      <c r="F151" s="1279" t="s">
        <v>586</v>
      </c>
      <c r="G151" s="1281">
        <v>100003306</v>
      </c>
      <c r="H151" s="1281">
        <v>995468</v>
      </c>
      <c r="I151" s="1257"/>
      <c r="J151" s="1281">
        <v>18</v>
      </c>
      <c r="K151" s="1258"/>
      <c r="L151" s="1279" t="s">
        <v>673</v>
      </c>
      <c r="M151" s="1281" t="s">
        <v>573</v>
      </c>
      <c r="N151" s="1281">
        <v>1115</v>
      </c>
      <c r="O151" s="1257"/>
      <c r="P151" s="1328" t="str">
        <f t="shared" si="12"/>
        <v>Included</v>
      </c>
      <c r="Q151" s="1328">
        <f t="shared" si="13"/>
        <v>0</v>
      </c>
      <c r="R151" s="786">
        <f t="shared" si="10"/>
        <v>0</v>
      </c>
      <c r="S151" s="786">
        <f t="shared" si="11"/>
        <v>0</v>
      </c>
      <c r="T151" s="787"/>
      <c r="U151" s="787"/>
      <c r="AD151" s="935"/>
    </row>
    <row r="152" spans="1:30" s="786" customFormat="1" ht="82.2" customHeight="1">
      <c r="A152" s="1256">
        <f t="shared" si="4"/>
        <v>19</v>
      </c>
      <c r="B152" s="1279">
        <v>7000015668</v>
      </c>
      <c r="C152" s="1281">
        <v>1630</v>
      </c>
      <c r="D152" s="1281">
        <v>130</v>
      </c>
      <c r="E152" s="1281">
        <v>10</v>
      </c>
      <c r="F152" s="1279" t="s">
        <v>769</v>
      </c>
      <c r="G152" s="1281">
        <v>100007161</v>
      </c>
      <c r="H152" s="1281">
        <v>998739</v>
      </c>
      <c r="I152" s="1257"/>
      <c r="J152" s="1281">
        <v>18</v>
      </c>
      <c r="K152" s="1258"/>
      <c r="L152" s="1279" t="s">
        <v>671</v>
      </c>
      <c r="M152" s="1281" t="s">
        <v>573</v>
      </c>
      <c r="N152" s="1281">
        <v>100</v>
      </c>
      <c r="O152" s="1257"/>
      <c r="P152" s="1328" t="str">
        <f t="shared" si="12"/>
        <v>Included</v>
      </c>
      <c r="Q152" s="1328">
        <f t="shared" si="13"/>
        <v>0</v>
      </c>
      <c r="R152" s="786">
        <f t="shared" si="10"/>
        <v>0</v>
      </c>
      <c r="S152" s="786">
        <f t="shared" si="11"/>
        <v>0</v>
      </c>
      <c r="T152" s="787"/>
      <c r="U152" s="787"/>
      <c r="AD152" s="935"/>
    </row>
    <row r="153" spans="1:30" s="786" customFormat="1" ht="80.400000000000006" customHeight="1">
      <c r="A153" s="1256">
        <f t="shared" si="4"/>
        <v>20</v>
      </c>
      <c r="B153" s="1279">
        <v>7000015668</v>
      </c>
      <c r="C153" s="1281">
        <v>1630</v>
      </c>
      <c r="D153" s="1281">
        <v>130</v>
      </c>
      <c r="E153" s="1281">
        <v>20</v>
      </c>
      <c r="F153" s="1279" t="s">
        <v>769</v>
      </c>
      <c r="G153" s="1281">
        <v>100003299</v>
      </c>
      <c r="H153" s="1281">
        <v>995428</v>
      </c>
      <c r="I153" s="1257"/>
      <c r="J153" s="1281">
        <v>18</v>
      </c>
      <c r="K153" s="1258"/>
      <c r="L153" s="1279" t="s">
        <v>677</v>
      </c>
      <c r="M153" s="1281" t="s">
        <v>574</v>
      </c>
      <c r="N153" s="1281">
        <v>200</v>
      </c>
      <c r="O153" s="1257"/>
      <c r="P153" s="1328" t="str">
        <f t="shared" si="12"/>
        <v>Included</v>
      </c>
      <c r="Q153" s="1328">
        <f t="shared" si="13"/>
        <v>0</v>
      </c>
      <c r="R153" s="786">
        <f t="shared" si="10"/>
        <v>0</v>
      </c>
      <c r="S153" s="786">
        <f t="shared" si="11"/>
        <v>0</v>
      </c>
      <c r="T153" s="787"/>
      <c r="U153" s="787"/>
      <c r="AD153" s="935"/>
    </row>
    <row r="154" spans="1:30" s="786" customFormat="1" ht="129.6" customHeight="1">
      <c r="A154" s="1256">
        <f t="shared" si="4"/>
        <v>21</v>
      </c>
      <c r="B154" s="1279">
        <v>7000015668</v>
      </c>
      <c r="C154" s="1281">
        <v>1630</v>
      </c>
      <c r="D154" s="1281">
        <v>130</v>
      </c>
      <c r="E154" s="1281">
        <v>30</v>
      </c>
      <c r="F154" s="1279" t="s">
        <v>769</v>
      </c>
      <c r="G154" s="1281">
        <v>100003274</v>
      </c>
      <c r="H154" s="1281">
        <v>998736</v>
      </c>
      <c r="I154" s="1257"/>
      <c r="J154" s="1281">
        <v>18</v>
      </c>
      <c r="K154" s="1258"/>
      <c r="L154" s="1279" t="s">
        <v>790</v>
      </c>
      <c r="M154" s="1281" t="s">
        <v>573</v>
      </c>
      <c r="N154" s="1281">
        <v>50</v>
      </c>
      <c r="O154" s="1257"/>
      <c r="P154" s="1328" t="str">
        <f t="shared" si="12"/>
        <v>Included</v>
      </c>
      <c r="Q154" s="1328">
        <f t="shared" si="13"/>
        <v>0</v>
      </c>
      <c r="R154" s="786">
        <f t="shared" si="10"/>
        <v>0</v>
      </c>
      <c r="S154" s="786">
        <f t="shared" si="11"/>
        <v>0</v>
      </c>
      <c r="T154" s="787"/>
      <c r="U154" s="787"/>
      <c r="AD154" s="935"/>
    </row>
    <row r="155" spans="1:30" s="786" customFormat="1" ht="96.6" customHeight="1">
      <c r="A155" s="1256">
        <f t="shared" si="4"/>
        <v>22</v>
      </c>
      <c r="B155" s="1279">
        <v>7000015668</v>
      </c>
      <c r="C155" s="1281">
        <v>1630</v>
      </c>
      <c r="D155" s="1281">
        <v>130</v>
      </c>
      <c r="E155" s="1281">
        <v>40</v>
      </c>
      <c r="F155" s="1279" t="s">
        <v>769</v>
      </c>
      <c r="G155" s="1281">
        <v>100017942</v>
      </c>
      <c r="H155" s="1281">
        <v>998731</v>
      </c>
      <c r="I155" s="1257"/>
      <c r="J155" s="1281">
        <v>18</v>
      </c>
      <c r="K155" s="1258"/>
      <c r="L155" s="1279" t="s">
        <v>760</v>
      </c>
      <c r="M155" s="1281" t="s">
        <v>573</v>
      </c>
      <c r="N155" s="1281">
        <v>150</v>
      </c>
      <c r="O155" s="1257"/>
      <c r="P155" s="1328" t="str">
        <f t="shared" si="12"/>
        <v>Included</v>
      </c>
      <c r="Q155" s="1328">
        <f t="shared" si="13"/>
        <v>0</v>
      </c>
      <c r="R155" s="786">
        <f t="shared" si="10"/>
        <v>0</v>
      </c>
      <c r="S155" s="786">
        <f t="shared" si="11"/>
        <v>0</v>
      </c>
      <c r="T155" s="787"/>
      <c r="U155" s="787"/>
      <c r="AD155" s="935"/>
    </row>
    <row r="156" spans="1:30" s="786" customFormat="1" ht="121.8" customHeight="1">
      <c r="A156" s="1256">
        <f t="shared" si="4"/>
        <v>23</v>
      </c>
      <c r="B156" s="1279">
        <v>7000015668</v>
      </c>
      <c r="C156" s="1281">
        <v>1640</v>
      </c>
      <c r="D156" s="1281">
        <v>140</v>
      </c>
      <c r="E156" s="1281">
        <v>10</v>
      </c>
      <c r="F156" s="1279" t="s">
        <v>587</v>
      </c>
      <c r="G156" s="1281">
        <v>100007161</v>
      </c>
      <c r="H156" s="1281">
        <v>998739</v>
      </c>
      <c r="I156" s="1257"/>
      <c r="J156" s="1281">
        <v>18</v>
      </c>
      <c r="K156" s="1258"/>
      <c r="L156" s="1279" t="s">
        <v>671</v>
      </c>
      <c r="M156" s="1281" t="s">
        <v>573</v>
      </c>
      <c r="N156" s="1281">
        <v>60</v>
      </c>
      <c r="O156" s="1257"/>
      <c r="P156" s="1328" t="str">
        <f t="shared" si="12"/>
        <v>Included</v>
      </c>
      <c r="Q156" s="1328">
        <f t="shared" si="13"/>
        <v>0</v>
      </c>
      <c r="R156" s="786">
        <f t="shared" si="10"/>
        <v>0</v>
      </c>
      <c r="S156" s="786">
        <f t="shared" si="11"/>
        <v>0</v>
      </c>
      <c r="T156" s="787"/>
      <c r="U156" s="787"/>
      <c r="AD156" s="935"/>
    </row>
    <row r="157" spans="1:30" s="786" customFormat="1" ht="110.4" customHeight="1">
      <c r="A157" s="1256">
        <f t="shared" si="4"/>
        <v>24</v>
      </c>
      <c r="B157" s="1279">
        <v>7000015668</v>
      </c>
      <c r="C157" s="1281">
        <v>1640</v>
      </c>
      <c r="D157" s="1281">
        <v>140</v>
      </c>
      <c r="E157" s="1281">
        <v>20</v>
      </c>
      <c r="F157" s="1279" t="s">
        <v>587</v>
      </c>
      <c r="G157" s="1281">
        <v>100003299</v>
      </c>
      <c r="H157" s="1281">
        <v>995428</v>
      </c>
      <c r="I157" s="1257"/>
      <c r="J157" s="1281">
        <v>18</v>
      </c>
      <c r="K157" s="1258"/>
      <c r="L157" s="1279" t="s">
        <v>677</v>
      </c>
      <c r="M157" s="1281" t="s">
        <v>574</v>
      </c>
      <c r="N157" s="1281">
        <v>120</v>
      </c>
      <c r="O157" s="1257"/>
      <c r="P157" s="1328" t="str">
        <f t="shared" si="12"/>
        <v>Included</v>
      </c>
      <c r="Q157" s="1328">
        <f t="shared" si="13"/>
        <v>0</v>
      </c>
      <c r="R157" s="786">
        <f t="shared" si="10"/>
        <v>0</v>
      </c>
      <c r="S157" s="786">
        <f t="shared" si="11"/>
        <v>0</v>
      </c>
      <c r="T157" s="787"/>
      <c r="U157" s="787"/>
      <c r="AD157" s="935"/>
    </row>
    <row r="158" spans="1:30" s="786" customFormat="1" ht="120.6" customHeight="1">
      <c r="A158" s="1256">
        <f t="shared" si="4"/>
        <v>25</v>
      </c>
      <c r="B158" s="1279">
        <v>7000015668</v>
      </c>
      <c r="C158" s="1281">
        <v>1640</v>
      </c>
      <c r="D158" s="1281">
        <v>140</v>
      </c>
      <c r="E158" s="1281">
        <v>30</v>
      </c>
      <c r="F158" s="1279" t="s">
        <v>587</v>
      </c>
      <c r="G158" s="1281">
        <v>100003323</v>
      </c>
      <c r="H158" s="1281">
        <v>998736</v>
      </c>
      <c r="I158" s="1257"/>
      <c r="J158" s="1281">
        <v>18</v>
      </c>
      <c r="K158" s="1258"/>
      <c r="L158" s="1279" t="s">
        <v>752</v>
      </c>
      <c r="M158" s="1281" t="s">
        <v>573</v>
      </c>
      <c r="N158" s="1281">
        <v>30</v>
      </c>
      <c r="O158" s="1257"/>
      <c r="P158" s="1328" t="str">
        <f t="shared" si="12"/>
        <v>Included</v>
      </c>
      <c r="Q158" s="1328">
        <f t="shared" si="13"/>
        <v>0</v>
      </c>
      <c r="R158" s="786">
        <f t="shared" si="10"/>
        <v>0</v>
      </c>
      <c r="S158" s="786">
        <f t="shared" si="11"/>
        <v>0</v>
      </c>
      <c r="T158" s="787"/>
      <c r="U158" s="787"/>
      <c r="AD158" s="935"/>
    </row>
    <row r="159" spans="1:30" s="786" customFormat="1" ht="40.5" customHeight="1">
      <c r="A159" s="1256">
        <f t="shared" si="4"/>
        <v>26</v>
      </c>
      <c r="B159" s="1279">
        <v>7000015668</v>
      </c>
      <c r="C159" s="1281">
        <v>1640</v>
      </c>
      <c r="D159" s="1281">
        <v>140</v>
      </c>
      <c r="E159" s="1281">
        <v>40</v>
      </c>
      <c r="F159" s="1279" t="s">
        <v>587</v>
      </c>
      <c r="G159" s="1281">
        <v>100017942</v>
      </c>
      <c r="H159" s="1281">
        <v>998731</v>
      </c>
      <c r="I159" s="1257"/>
      <c r="J159" s="1281">
        <v>18</v>
      </c>
      <c r="K159" s="1258"/>
      <c r="L159" s="1279" t="s">
        <v>760</v>
      </c>
      <c r="M159" s="1281" t="s">
        <v>573</v>
      </c>
      <c r="N159" s="1281">
        <v>90</v>
      </c>
      <c r="O159" s="1257"/>
      <c r="P159" s="1328" t="str">
        <f t="shared" si="12"/>
        <v>Included</v>
      </c>
      <c r="Q159" s="1328">
        <f t="shared" si="13"/>
        <v>0</v>
      </c>
      <c r="R159" s="786">
        <f t="shared" si="10"/>
        <v>0</v>
      </c>
      <c r="S159" s="786">
        <f t="shared" si="11"/>
        <v>0</v>
      </c>
      <c r="T159" s="787"/>
      <c r="U159" s="787"/>
      <c r="AD159" s="935"/>
    </row>
    <row r="160" spans="1:30" s="786" customFormat="1" ht="40.5" customHeight="1">
      <c r="A160" s="1256">
        <f t="shared" si="4"/>
        <v>27</v>
      </c>
      <c r="B160" s="1279">
        <v>7000015668</v>
      </c>
      <c r="C160" s="1281">
        <v>1650</v>
      </c>
      <c r="D160" s="1281">
        <v>150</v>
      </c>
      <c r="E160" s="1281">
        <v>10</v>
      </c>
      <c r="F160" s="1279" t="s">
        <v>779</v>
      </c>
      <c r="G160" s="1281">
        <v>100007161</v>
      </c>
      <c r="H160" s="1281">
        <v>998739</v>
      </c>
      <c r="I160" s="1257"/>
      <c r="J160" s="1281">
        <v>18</v>
      </c>
      <c r="K160" s="1258"/>
      <c r="L160" s="1279" t="s">
        <v>671</v>
      </c>
      <c r="M160" s="1281" t="s">
        <v>573</v>
      </c>
      <c r="N160" s="1281">
        <v>6</v>
      </c>
      <c r="O160" s="1257"/>
      <c r="P160" s="1328" t="str">
        <f t="shared" si="12"/>
        <v>Included</v>
      </c>
      <c r="Q160" s="1328">
        <f t="shared" si="13"/>
        <v>0</v>
      </c>
      <c r="R160" s="786">
        <f t="shared" si="10"/>
        <v>0</v>
      </c>
      <c r="S160" s="786">
        <f t="shared" si="11"/>
        <v>0</v>
      </c>
      <c r="T160" s="787"/>
      <c r="U160" s="787"/>
      <c r="AD160" s="935"/>
    </row>
    <row r="161" spans="1:30" s="786" customFormat="1" ht="40.5" customHeight="1">
      <c r="A161" s="1256">
        <f t="shared" si="4"/>
        <v>28</v>
      </c>
      <c r="B161" s="1279">
        <v>7000015668</v>
      </c>
      <c r="C161" s="1281">
        <v>1650</v>
      </c>
      <c r="D161" s="1281">
        <v>150</v>
      </c>
      <c r="E161" s="1281">
        <v>20</v>
      </c>
      <c r="F161" s="1279" t="s">
        <v>779</v>
      </c>
      <c r="G161" s="1281">
        <v>100003299</v>
      </c>
      <c r="H161" s="1281">
        <v>995428</v>
      </c>
      <c r="I161" s="1257"/>
      <c r="J161" s="1281">
        <v>18</v>
      </c>
      <c r="K161" s="1258"/>
      <c r="L161" s="1279" t="s">
        <v>677</v>
      </c>
      <c r="M161" s="1281" t="s">
        <v>574</v>
      </c>
      <c r="N161" s="1281">
        <v>12</v>
      </c>
      <c r="O161" s="1257"/>
      <c r="P161" s="1328" t="str">
        <f t="shared" si="12"/>
        <v>Included</v>
      </c>
      <c r="Q161" s="1328">
        <f t="shared" si="13"/>
        <v>0</v>
      </c>
      <c r="R161" s="786">
        <f t="shared" si="10"/>
        <v>0</v>
      </c>
      <c r="S161" s="786">
        <f t="shared" si="11"/>
        <v>0</v>
      </c>
      <c r="T161" s="787"/>
      <c r="U161" s="787"/>
      <c r="AD161" s="935"/>
    </row>
    <row r="162" spans="1:30" s="786" customFormat="1" ht="148.19999999999999" customHeight="1">
      <c r="A162" s="1256">
        <f t="shared" si="4"/>
        <v>29</v>
      </c>
      <c r="B162" s="1279">
        <v>7000015668</v>
      </c>
      <c r="C162" s="1281">
        <v>1650</v>
      </c>
      <c r="D162" s="1281">
        <v>150</v>
      </c>
      <c r="E162" s="1281">
        <v>30</v>
      </c>
      <c r="F162" s="1279" t="s">
        <v>779</v>
      </c>
      <c r="G162" s="1281">
        <v>100003413</v>
      </c>
      <c r="H162" s="1281">
        <v>998736</v>
      </c>
      <c r="I162" s="1257"/>
      <c r="J162" s="1281">
        <v>18</v>
      </c>
      <c r="K162" s="1258"/>
      <c r="L162" s="1279" t="s">
        <v>795</v>
      </c>
      <c r="M162" s="1281" t="s">
        <v>573</v>
      </c>
      <c r="N162" s="1281">
        <v>3</v>
      </c>
      <c r="O162" s="1257"/>
      <c r="P162" s="1328" t="str">
        <f t="shared" si="12"/>
        <v>Included</v>
      </c>
      <c r="Q162" s="1328">
        <f t="shared" si="13"/>
        <v>0</v>
      </c>
      <c r="R162" s="786">
        <f t="shared" si="10"/>
        <v>0</v>
      </c>
      <c r="S162" s="786">
        <f t="shared" si="11"/>
        <v>0</v>
      </c>
      <c r="T162" s="787"/>
      <c r="U162" s="787"/>
      <c r="AD162" s="935"/>
    </row>
    <row r="163" spans="1:30" s="786" customFormat="1" ht="81" customHeight="1">
      <c r="A163" s="1256">
        <f t="shared" si="4"/>
        <v>30</v>
      </c>
      <c r="B163" s="1279">
        <v>7000015668</v>
      </c>
      <c r="C163" s="1281">
        <v>1650</v>
      </c>
      <c r="D163" s="1281">
        <v>150</v>
      </c>
      <c r="E163" s="1281">
        <v>40</v>
      </c>
      <c r="F163" s="1279" t="s">
        <v>779</v>
      </c>
      <c r="G163" s="1281">
        <v>100017942</v>
      </c>
      <c r="H163" s="1281">
        <v>998731</v>
      </c>
      <c r="I163" s="1257"/>
      <c r="J163" s="1281">
        <v>18</v>
      </c>
      <c r="K163" s="1258"/>
      <c r="L163" s="1279" t="s">
        <v>760</v>
      </c>
      <c r="M163" s="1281" t="s">
        <v>573</v>
      </c>
      <c r="N163" s="1281">
        <v>9</v>
      </c>
      <c r="O163" s="1257"/>
      <c r="P163" s="1328" t="str">
        <f t="shared" si="12"/>
        <v>Included</v>
      </c>
      <c r="Q163" s="1328">
        <f t="shared" si="13"/>
        <v>0</v>
      </c>
      <c r="R163" s="786">
        <f t="shared" si="10"/>
        <v>0</v>
      </c>
      <c r="S163" s="786">
        <f t="shared" si="11"/>
        <v>0</v>
      </c>
      <c r="T163" s="787"/>
      <c r="U163" s="787"/>
      <c r="AD163" s="935"/>
    </row>
    <row r="164" spans="1:30" s="786" customFormat="1" ht="87" customHeight="1">
      <c r="A164" s="1256">
        <f t="shared" si="4"/>
        <v>31</v>
      </c>
      <c r="B164" s="1279">
        <v>7000015668</v>
      </c>
      <c r="C164" s="1281">
        <v>1660</v>
      </c>
      <c r="D164" s="1281">
        <v>160</v>
      </c>
      <c r="E164" s="1281">
        <v>10</v>
      </c>
      <c r="F164" s="1279" t="s">
        <v>737</v>
      </c>
      <c r="G164" s="1281">
        <v>100005733</v>
      </c>
      <c r="H164" s="1281">
        <v>995429</v>
      </c>
      <c r="I164" s="1257"/>
      <c r="J164" s="1281">
        <v>18</v>
      </c>
      <c r="K164" s="1258"/>
      <c r="L164" s="1279" t="s">
        <v>791</v>
      </c>
      <c r="M164" s="1281" t="s">
        <v>573</v>
      </c>
      <c r="N164" s="1281">
        <v>1</v>
      </c>
      <c r="O164" s="1257"/>
      <c r="P164" s="1328" t="str">
        <f t="shared" si="12"/>
        <v>Included</v>
      </c>
      <c r="Q164" s="1328">
        <f t="shared" si="13"/>
        <v>0</v>
      </c>
      <c r="R164" s="786">
        <f t="shared" si="10"/>
        <v>0</v>
      </c>
      <c r="S164" s="786">
        <f t="shared" si="11"/>
        <v>0</v>
      </c>
      <c r="T164" s="787"/>
      <c r="U164" s="787"/>
      <c r="AD164" s="935"/>
    </row>
    <row r="165" spans="1:30" s="786" customFormat="1" ht="82.2" customHeight="1">
      <c r="A165" s="1256">
        <f t="shared" si="4"/>
        <v>32</v>
      </c>
      <c r="B165" s="1279">
        <v>7000015668</v>
      </c>
      <c r="C165" s="1281">
        <v>1660</v>
      </c>
      <c r="D165" s="1281">
        <v>160</v>
      </c>
      <c r="E165" s="1281">
        <v>20</v>
      </c>
      <c r="F165" s="1279" t="s">
        <v>737</v>
      </c>
      <c r="G165" s="1281">
        <v>100005734</v>
      </c>
      <c r="H165" s="1281">
        <v>995429</v>
      </c>
      <c r="I165" s="1257"/>
      <c r="J165" s="1281">
        <v>18</v>
      </c>
      <c r="K165" s="1258"/>
      <c r="L165" s="1279" t="s">
        <v>746</v>
      </c>
      <c r="M165" s="1281" t="s">
        <v>573</v>
      </c>
      <c r="N165" s="1281">
        <v>1</v>
      </c>
      <c r="O165" s="1257"/>
      <c r="P165" s="1328" t="str">
        <f t="shared" si="12"/>
        <v>Included</v>
      </c>
      <c r="Q165" s="1328">
        <f t="shared" si="13"/>
        <v>0</v>
      </c>
      <c r="R165" s="786">
        <f t="shared" si="10"/>
        <v>0</v>
      </c>
      <c r="S165" s="786">
        <f t="shared" si="11"/>
        <v>0</v>
      </c>
      <c r="T165" s="787"/>
      <c r="U165" s="787"/>
      <c r="AD165" s="935"/>
    </row>
    <row r="166" spans="1:30" s="786" customFormat="1" ht="40.5" customHeight="1">
      <c r="A166" s="1256">
        <f t="shared" si="4"/>
        <v>33</v>
      </c>
      <c r="B166" s="1279">
        <v>7000015668</v>
      </c>
      <c r="C166" s="1281">
        <v>1670</v>
      </c>
      <c r="D166" s="1281">
        <v>170</v>
      </c>
      <c r="E166" s="1281">
        <v>10</v>
      </c>
      <c r="F166" s="1279" t="s">
        <v>588</v>
      </c>
      <c r="G166" s="1281">
        <v>150000069</v>
      </c>
      <c r="H166" s="1281">
        <v>998344</v>
      </c>
      <c r="I166" s="1257"/>
      <c r="J166" s="1281">
        <v>18</v>
      </c>
      <c r="K166" s="1258"/>
      <c r="L166" s="1279" t="s">
        <v>678</v>
      </c>
      <c r="M166" s="1281" t="s">
        <v>576</v>
      </c>
      <c r="N166" s="1281">
        <v>32</v>
      </c>
      <c r="O166" s="1257"/>
      <c r="P166" s="1328" t="str">
        <f t="shared" si="12"/>
        <v>Included</v>
      </c>
      <c r="Q166" s="1328">
        <f t="shared" si="13"/>
        <v>0</v>
      </c>
      <c r="R166" s="786">
        <f t="shared" si="10"/>
        <v>0</v>
      </c>
      <c r="S166" s="786">
        <f t="shared" si="11"/>
        <v>0</v>
      </c>
      <c r="T166" s="787"/>
      <c r="U166" s="787"/>
      <c r="AD166" s="935"/>
    </row>
    <row r="167" spans="1:30" s="786" customFormat="1" ht="94.8" customHeight="1">
      <c r="A167" s="1256">
        <f t="shared" si="4"/>
        <v>34</v>
      </c>
      <c r="B167" s="1279">
        <v>7000015668</v>
      </c>
      <c r="C167" s="1281">
        <v>1670</v>
      </c>
      <c r="D167" s="1281">
        <v>170</v>
      </c>
      <c r="E167" s="1281">
        <v>20</v>
      </c>
      <c r="F167" s="1279" t="s">
        <v>588</v>
      </c>
      <c r="G167" s="1281">
        <v>100017101</v>
      </c>
      <c r="H167" s="1281">
        <v>998739</v>
      </c>
      <c r="I167" s="1257"/>
      <c r="J167" s="1281">
        <v>18</v>
      </c>
      <c r="K167" s="1258"/>
      <c r="L167" s="1279" t="s">
        <v>761</v>
      </c>
      <c r="M167" s="1281" t="s">
        <v>573</v>
      </c>
      <c r="N167" s="1281">
        <v>512</v>
      </c>
      <c r="O167" s="1257"/>
      <c r="P167" s="1328" t="str">
        <f t="shared" si="12"/>
        <v>Included</v>
      </c>
      <c r="Q167" s="1328">
        <f t="shared" si="13"/>
        <v>0</v>
      </c>
      <c r="R167" s="786">
        <f t="shared" si="10"/>
        <v>0</v>
      </c>
      <c r="S167" s="786">
        <f t="shared" si="11"/>
        <v>0</v>
      </c>
      <c r="T167" s="787"/>
      <c r="U167" s="787"/>
      <c r="AD167" s="935"/>
    </row>
    <row r="168" spans="1:30" s="786" customFormat="1" ht="189" customHeight="1">
      <c r="A168" s="1256">
        <f t="shared" si="4"/>
        <v>35</v>
      </c>
      <c r="B168" s="1279">
        <v>7000015668</v>
      </c>
      <c r="C168" s="1281">
        <v>1670</v>
      </c>
      <c r="D168" s="1281">
        <v>170</v>
      </c>
      <c r="E168" s="1281">
        <v>30</v>
      </c>
      <c r="F168" s="1279" t="s">
        <v>588</v>
      </c>
      <c r="G168" s="1281">
        <v>100005645</v>
      </c>
      <c r="H168" s="1281">
        <v>995468</v>
      </c>
      <c r="I168" s="1257"/>
      <c r="J168" s="1281">
        <v>18</v>
      </c>
      <c r="K168" s="1258"/>
      <c r="L168" s="1279" t="s">
        <v>679</v>
      </c>
      <c r="M168" s="1281" t="s">
        <v>675</v>
      </c>
      <c r="N168" s="1281">
        <v>22</v>
      </c>
      <c r="O168" s="1257"/>
      <c r="P168" s="1328" t="str">
        <f t="shared" si="12"/>
        <v>Included</v>
      </c>
      <c r="Q168" s="1328">
        <f t="shared" si="13"/>
        <v>0</v>
      </c>
      <c r="R168" s="786">
        <f t="shared" si="10"/>
        <v>0</v>
      </c>
      <c r="S168" s="786">
        <f t="shared" si="11"/>
        <v>0</v>
      </c>
      <c r="T168" s="787"/>
      <c r="U168" s="787"/>
      <c r="AD168" s="935"/>
    </row>
    <row r="169" spans="1:30" s="786" customFormat="1" ht="234" customHeight="1">
      <c r="A169" s="1256">
        <f t="shared" si="4"/>
        <v>36</v>
      </c>
      <c r="B169" s="1279">
        <v>7000015668</v>
      </c>
      <c r="C169" s="1281">
        <v>1670</v>
      </c>
      <c r="D169" s="1281">
        <v>170</v>
      </c>
      <c r="E169" s="1281">
        <v>40</v>
      </c>
      <c r="F169" s="1279" t="s">
        <v>588</v>
      </c>
      <c r="G169" s="1281">
        <v>100005646</v>
      </c>
      <c r="H169" s="1281">
        <v>995468</v>
      </c>
      <c r="I169" s="1257"/>
      <c r="J169" s="1281">
        <v>18</v>
      </c>
      <c r="K169" s="1258"/>
      <c r="L169" s="1348" t="s">
        <v>680</v>
      </c>
      <c r="M169" s="1281" t="s">
        <v>675</v>
      </c>
      <c r="N169" s="1281">
        <v>10</v>
      </c>
      <c r="O169" s="1257"/>
      <c r="P169" s="1328" t="str">
        <f t="shared" ref="P169:P231" si="14">IF(O169=0, "Included", IF(ISERROR(N169*O169), O169, N169*O169))</f>
        <v>Included</v>
      </c>
      <c r="Q169" s="1328">
        <f t="shared" ref="Q169:Q231" si="15">S169</f>
        <v>0</v>
      </c>
      <c r="R169" s="786">
        <f t="shared" ref="R169:R231" si="16">IF(P169="Included",0,P169)</f>
        <v>0</v>
      </c>
      <c r="S169" s="786">
        <f t="shared" si="11"/>
        <v>0</v>
      </c>
      <c r="T169" s="787"/>
      <c r="U169" s="787"/>
      <c r="AD169" s="935"/>
    </row>
    <row r="170" spans="1:30" s="786" customFormat="1" ht="40.5" customHeight="1">
      <c r="A170" s="1256">
        <f t="shared" si="4"/>
        <v>37</v>
      </c>
      <c r="B170" s="1279">
        <v>7000015668</v>
      </c>
      <c r="C170" s="1281">
        <v>1670</v>
      </c>
      <c r="D170" s="1281">
        <v>170</v>
      </c>
      <c r="E170" s="1281">
        <v>50</v>
      </c>
      <c r="F170" s="1279" t="s">
        <v>588</v>
      </c>
      <c r="G170" s="1281">
        <v>100003884</v>
      </c>
      <c r="H170" s="1281">
        <v>995428</v>
      </c>
      <c r="I170" s="1257"/>
      <c r="J170" s="1281">
        <v>18</v>
      </c>
      <c r="K170" s="1258"/>
      <c r="L170" s="1279" t="s">
        <v>681</v>
      </c>
      <c r="M170" s="1281" t="s">
        <v>574</v>
      </c>
      <c r="N170" s="1281">
        <v>320</v>
      </c>
      <c r="O170" s="1257"/>
      <c r="P170" s="1328" t="str">
        <f t="shared" si="14"/>
        <v>Included</v>
      </c>
      <c r="Q170" s="1328">
        <f t="shared" si="15"/>
        <v>0</v>
      </c>
      <c r="R170" s="786">
        <f t="shared" si="16"/>
        <v>0</v>
      </c>
      <c r="S170" s="786">
        <f t="shared" ref="S170:S231" si="17">IF(K170="",(R170*J170/100),(R170*K170/100))</f>
        <v>0</v>
      </c>
      <c r="T170" s="787"/>
      <c r="U170" s="787"/>
      <c r="AD170" s="935"/>
    </row>
    <row r="171" spans="1:30" s="786" customFormat="1" ht="40.5" customHeight="1">
      <c r="A171" s="1256">
        <f t="shared" si="4"/>
        <v>38</v>
      </c>
      <c r="B171" s="1279">
        <v>7000015668</v>
      </c>
      <c r="C171" s="1281">
        <v>1670</v>
      </c>
      <c r="D171" s="1281">
        <v>170</v>
      </c>
      <c r="E171" s="1281">
        <v>60</v>
      </c>
      <c r="F171" s="1279" t="s">
        <v>588</v>
      </c>
      <c r="G171" s="1281">
        <v>100003306</v>
      </c>
      <c r="H171" s="1281">
        <v>995468</v>
      </c>
      <c r="I171" s="1257"/>
      <c r="J171" s="1281">
        <v>18</v>
      </c>
      <c r="K171" s="1258"/>
      <c r="L171" s="1279" t="s">
        <v>673</v>
      </c>
      <c r="M171" s="1281" t="s">
        <v>573</v>
      </c>
      <c r="N171" s="1281">
        <v>512</v>
      </c>
      <c r="O171" s="1257"/>
      <c r="P171" s="1328" t="str">
        <f t="shared" si="14"/>
        <v>Included</v>
      </c>
      <c r="Q171" s="1328">
        <f t="shared" si="15"/>
        <v>0</v>
      </c>
      <c r="R171" s="786">
        <f t="shared" si="16"/>
        <v>0</v>
      </c>
      <c r="S171" s="786">
        <f t="shared" si="17"/>
        <v>0</v>
      </c>
      <c r="T171" s="787"/>
      <c r="U171" s="787"/>
      <c r="AD171" s="935"/>
    </row>
    <row r="172" spans="1:30" s="786" customFormat="1" ht="101.4" customHeight="1">
      <c r="A172" s="1256">
        <f t="shared" si="4"/>
        <v>39</v>
      </c>
      <c r="B172" s="1279">
        <v>7000015668</v>
      </c>
      <c r="C172" s="1281">
        <v>1680</v>
      </c>
      <c r="D172" s="1281">
        <v>180</v>
      </c>
      <c r="E172" s="1281">
        <v>10</v>
      </c>
      <c r="F172" s="1279" t="s">
        <v>589</v>
      </c>
      <c r="G172" s="1281">
        <v>100003344</v>
      </c>
      <c r="H172" s="1281">
        <v>998736</v>
      </c>
      <c r="I172" s="1257"/>
      <c r="J172" s="1281">
        <v>18</v>
      </c>
      <c r="K172" s="1258"/>
      <c r="L172" s="1279" t="s">
        <v>793</v>
      </c>
      <c r="M172" s="1281" t="s">
        <v>573</v>
      </c>
      <c r="N172" s="1281">
        <v>1</v>
      </c>
      <c r="O172" s="1257"/>
      <c r="P172" s="1328" t="str">
        <f t="shared" si="14"/>
        <v>Included</v>
      </c>
      <c r="Q172" s="1328">
        <f t="shared" si="15"/>
        <v>0</v>
      </c>
      <c r="R172" s="786">
        <f t="shared" si="16"/>
        <v>0</v>
      </c>
      <c r="S172" s="786">
        <f t="shared" si="17"/>
        <v>0</v>
      </c>
      <c r="T172" s="787"/>
      <c r="U172" s="787"/>
      <c r="AD172" s="935"/>
    </row>
    <row r="173" spans="1:30" s="786" customFormat="1" ht="93.6" customHeight="1">
      <c r="A173" s="1256">
        <f t="shared" si="4"/>
        <v>40</v>
      </c>
      <c r="B173" s="1279">
        <v>7000015668</v>
      </c>
      <c r="C173" s="1281">
        <v>1680</v>
      </c>
      <c r="D173" s="1281">
        <v>180</v>
      </c>
      <c r="E173" s="1281">
        <v>20</v>
      </c>
      <c r="F173" s="1279" t="s">
        <v>589</v>
      </c>
      <c r="G173" s="1281">
        <v>150000020</v>
      </c>
      <c r="H173" s="1281">
        <v>998736</v>
      </c>
      <c r="I173" s="1257"/>
      <c r="J173" s="1281">
        <v>18</v>
      </c>
      <c r="K173" s="1258"/>
      <c r="L173" s="1279" t="s">
        <v>682</v>
      </c>
      <c r="M173" s="1281" t="s">
        <v>573</v>
      </c>
      <c r="N173" s="1281">
        <v>1</v>
      </c>
      <c r="O173" s="1257"/>
      <c r="P173" s="1328" t="str">
        <f t="shared" si="14"/>
        <v>Included</v>
      </c>
      <c r="Q173" s="1328">
        <f t="shared" si="15"/>
        <v>0</v>
      </c>
      <c r="R173" s="786">
        <f t="shared" si="16"/>
        <v>0</v>
      </c>
      <c r="S173" s="786">
        <f t="shared" si="17"/>
        <v>0</v>
      </c>
      <c r="T173" s="787"/>
      <c r="U173" s="787"/>
      <c r="AD173" s="935"/>
    </row>
    <row r="174" spans="1:30" s="786" customFormat="1" ht="40.5" customHeight="1">
      <c r="A174" s="1256">
        <f t="shared" si="4"/>
        <v>41</v>
      </c>
      <c r="B174" s="1279">
        <v>7000015668</v>
      </c>
      <c r="C174" s="1281">
        <v>1680</v>
      </c>
      <c r="D174" s="1281">
        <v>180</v>
      </c>
      <c r="E174" s="1281">
        <v>30</v>
      </c>
      <c r="F174" s="1279" t="s">
        <v>589</v>
      </c>
      <c r="G174" s="1281">
        <v>150000005</v>
      </c>
      <c r="H174" s="1281">
        <v>998736</v>
      </c>
      <c r="I174" s="1257"/>
      <c r="J174" s="1281">
        <v>18</v>
      </c>
      <c r="K174" s="1258"/>
      <c r="L174" s="1279" t="s">
        <v>683</v>
      </c>
      <c r="M174" s="1281" t="s">
        <v>573</v>
      </c>
      <c r="N174" s="1281">
        <v>2</v>
      </c>
      <c r="O174" s="1257"/>
      <c r="P174" s="1328" t="str">
        <f t="shared" si="14"/>
        <v>Included</v>
      </c>
      <c r="Q174" s="1328">
        <f t="shared" si="15"/>
        <v>0</v>
      </c>
      <c r="R174" s="786">
        <f t="shared" si="16"/>
        <v>0</v>
      </c>
      <c r="S174" s="786">
        <f t="shared" si="17"/>
        <v>0</v>
      </c>
      <c r="T174" s="787"/>
      <c r="U174" s="787"/>
      <c r="AD174" s="935"/>
    </row>
    <row r="175" spans="1:30" s="786" customFormat="1" ht="96.6" customHeight="1">
      <c r="A175" s="1256">
        <f t="shared" si="4"/>
        <v>42</v>
      </c>
      <c r="B175" s="1279">
        <v>7000015668</v>
      </c>
      <c r="C175" s="1281">
        <v>1680</v>
      </c>
      <c r="D175" s="1281">
        <v>180</v>
      </c>
      <c r="E175" s="1281">
        <v>40</v>
      </c>
      <c r="F175" s="1279" t="s">
        <v>589</v>
      </c>
      <c r="G175" s="1281">
        <v>100003351</v>
      </c>
      <c r="H175" s="1281">
        <v>998736</v>
      </c>
      <c r="I175" s="1257"/>
      <c r="J175" s="1281">
        <v>18</v>
      </c>
      <c r="K175" s="1258"/>
      <c r="L175" s="1279" t="s">
        <v>684</v>
      </c>
      <c r="M175" s="1281" t="s">
        <v>574</v>
      </c>
      <c r="N175" s="1281">
        <v>2</v>
      </c>
      <c r="O175" s="1257"/>
      <c r="P175" s="1328" t="str">
        <f t="shared" si="14"/>
        <v>Included</v>
      </c>
      <c r="Q175" s="1328">
        <f t="shared" si="15"/>
        <v>0</v>
      </c>
      <c r="R175" s="786">
        <f t="shared" si="16"/>
        <v>0</v>
      </c>
      <c r="S175" s="786">
        <f t="shared" si="17"/>
        <v>0</v>
      </c>
      <c r="T175" s="787"/>
      <c r="U175" s="787"/>
      <c r="AD175" s="935"/>
    </row>
    <row r="176" spans="1:30" s="786" customFormat="1" ht="40.5" customHeight="1">
      <c r="A176" s="1256">
        <f t="shared" si="4"/>
        <v>43</v>
      </c>
      <c r="B176" s="1279">
        <v>7000015668</v>
      </c>
      <c r="C176" s="1281">
        <v>1680</v>
      </c>
      <c r="D176" s="1281">
        <v>180</v>
      </c>
      <c r="E176" s="1281">
        <v>50</v>
      </c>
      <c r="F176" s="1279" t="s">
        <v>589</v>
      </c>
      <c r="G176" s="1281">
        <v>100005735</v>
      </c>
      <c r="H176" s="1281">
        <v>998736</v>
      </c>
      <c r="I176" s="1257"/>
      <c r="J176" s="1281">
        <v>18</v>
      </c>
      <c r="K176" s="1258"/>
      <c r="L176" s="1279" t="s">
        <v>685</v>
      </c>
      <c r="M176" s="1281" t="s">
        <v>574</v>
      </c>
      <c r="N176" s="1281">
        <v>1</v>
      </c>
      <c r="O176" s="1257"/>
      <c r="P176" s="1328" t="str">
        <f t="shared" si="14"/>
        <v>Included</v>
      </c>
      <c r="Q176" s="1328">
        <f t="shared" si="15"/>
        <v>0</v>
      </c>
      <c r="R176" s="786">
        <f t="shared" si="16"/>
        <v>0</v>
      </c>
      <c r="S176" s="786">
        <f t="shared" si="17"/>
        <v>0</v>
      </c>
      <c r="T176" s="787"/>
      <c r="U176" s="787"/>
      <c r="AD176" s="935"/>
    </row>
    <row r="177" spans="1:30" s="786" customFormat="1" ht="40.5" customHeight="1">
      <c r="A177" s="1256">
        <f t="shared" si="4"/>
        <v>44</v>
      </c>
      <c r="B177" s="1279">
        <v>7000015668</v>
      </c>
      <c r="C177" s="1281">
        <v>1680</v>
      </c>
      <c r="D177" s="1281">
        <v>180</v>
      </c>
      <c r="E177" s="1281">
        <v>60</v>
      </c>
      <c r="F177" s="1279" t="s">
        <v>589</v>
      </c>
      <c r="G177" s="1281">
        <v>150000007</v>
      </c>
      <c r="H177" s="1281">
        <v>998736</v>
      </c>
      <c r="I177" s="1257"/>
      <c r="J177" s="1281">
        <v>18</v>
      </c>
      <c r="K177" s="1258"/>
      <c r="L177" s="1279" t="s">
        <v>686</v>
      </c>
      <c r="M177" s="1281" t="s">
        <v>573</v>
      </c>
      <c r="N177" s="1281">
        <v>1</v>
      </c>
      <c r="O177" s="1257"/>
      <c r="P177" s="1328" t="str">
        <f t="shared" si="14"/>
        <v>Included</v>
      </c>
      <c r="Q177" s="1328">
        <f t="shared" si="15"/>
        <v>0</v>
      </c>
      <c r="R177" s="786">
        <f t="shared" si="16"/>
        <v>0</v>
      </c>
      <c r="S177" s="786">
        <f t="shared" si="17"/>
        <v>0</v>
      </c>
      <c r="T177" s="787"/>
      <c r="U177" s="787"/>
      <c r="AD177" s="935"/>
    </row>
    <row r="178" spans="1:30" s="786" customFormat="1" ht="40.5" customHeight="1">
      <c r="A178" s="1256">
        <f t="shared" si="4"/>
        <v>45</v>
      </c>
      <c r="B178" s="1279">
        <v>7000015668</v>
      </c>
      <c r="C178" s="1281">
        <v>1680</v>
      </c>
      <c r="D178" s="1281">
        <v>180</v>
      </c>
      <c r="E178" s="1281">
        <v>70</v>
      </c>
      <c r="F178" s="1279" t="s">
        <v>589</v>
      </c>
      <c r="G178" s="1281">
        <v>150000009</v>
      </c>
      <c r="H178" s="1281">
        <v>998736</v>
      </c>
      <c r="I178" s="1257"/>
      <c r="J178" s="1281">
        <v>18</v>
      </c>
      <c r="K178" s="1258"/>
      <c r="L178" s="1279" t="s">
        <v>687</v>
      </c>
      <c r="M178" s="1281" t="s">
        <v>573</v>
      </c>
      <c r="N178" s="1281">
        <v>2</v>
      </c>
      <c r="O178" s="1257"/>
      <c r="P178" s="1328" t="str">
        <f t="shared" si="14"/>
        <v>Included</v>
      </c>
      <c r="Q178" s="1328">
        <f t="shared" si="15"/>
        <v>0</v>
      </c>
      <c r="R178" s="786">
        <f t="shared" si="16"/>
        <v>0</v>
      </c>
      <c r="S178" s="786">
        <f t="shared" si="17"/>
        <v>0</v>
      </c>
      <c r="T178" s="787"/>
      <c r="U178" s="787"/>
      <c r="AD178" s="935"/>
    </row>
    <row r="179" spans="1:30" s="786" customFormat="1" ht="81" customHeight="1">
      <c r="A179" s="1256">
        <f t="shared" si="4"/>
        <v>46</v>
      </c>
      <c r="B179" s="1279">
        <v>7000015668</v>
      </c>
      <c r="C179" s="1281">
        <v>1680</v>
      </c>
      <c r="D179" s="1281">
        <v>180</v>
      </c>
      <c r="E179" s="1281">
        <v>80</v>
      </c>
      <c r="F179" s="1279" t="s">
        <v>589</v>
      </c>
      <c r="G179" s="1281">
        <v>100005665</v>
      </c>
      <c r="H179" s="1281">
        <v>998736</v>
      </c>
      <c r="I179" s="1257"/>
      <c r="J179" s="1281">
        <v>18</v>
      </c>
      <c r="K179" s="1258"/>
      <c r="L179" s="1279" t="s">
        <v>688</v>
      </c>
      <c r="M179" s="1281" t="s">
        <v>574</v>
      </c>
      <c r="N179" s="1281">
        <v>6</v>
      </c>
      <c r="O179" s="1257"/>
      <c r="P179" s="1328" t="str">
        <f t="shared" si="14"/>
        <v>Included</v>
      </c>
      <c r="Q179" s="1328">
        <f t="shared" si="15"/>
        <v>0</v>
      </c>
      <c r="R179" s="786">
        <f t="shared" si="16"/>
        <v>0</v>
      </c>
      <c r="S179" s="786">
        <f t="shared" si="17"/>
        <v>0</v>
      </c>
      <c r="T179" s="787"/>
      <c r="U179" s="787"/>
      <c r="AD179" s="935"/>
    </row>
    <row r="180" spans="1:30" s="786" customFormat="1" ht="40.5" customHeight="1">
      <c r="A180" s="1256">
        <f t="shared" si="4"/>
        <v>47</v>
      </c>
      <c r="B180" s="1279">
        <v>7000015668</v>
      </c>
      <c r="C180" s="1281">
        <v>1680</v>
      </c>
      <c r="D180" s="1281">
        <v>180</v>
      </c>
      <c r="E180" s="1281">
        <v>90</v>
      </c>
      <c r="F180" s="1279" t="s">
        <v>589</v>
      </c>
      <c r="G180" s="1281">
        <v>150000168</v>
      </c>
      <c r="H180" s="1281">
        <v>998736</v>
      </c>
      <c r="I180" s="1257"/>
      <c r="J180" s="1281">
        <v>18</v>
      </c>
      <c r="K180" s="1258"/>
      <c r="L180" s="1279" t="s">
        <v>689</v>
      </c>
      <c r="M180" s="1281" t="s">
        <v>573</v>
      </c>
      <c r="N180" s="1281">
        <v>9</v>
      </c>
      <c r="O180" s="1257"/>
      <c r="P180" s="1328" t="str">
        <f t="shared" si="14"/>
        <v>Included</v>
      </c>
      <c r="Q180" s="1328">
        <f t="shared" si="15"/>
        <v>0</v>
      </c>
      <c r="R180" s="786">
        <f t="shared" si="16"/>
        <v>0</v>
      </c>
      <c r="S180" s="786">
        <f t="shared" si="17"/>
        <v>0</v>
      </c>
      <c r="T180" s="787"/>
      <c r="U180" s="787"/>
      <c r="AD180" s="935"/>
    </row>
    <row r="181" spans="1:30" s="786" customFormat="1" ht="68.400000000000006" customHeight="1">
      <c r="A181" s="1256">
        <f t="shared" si="4"/>
        <v>48</v>
      </c>
      <c r="B181" s="1279">
        <v>7000015668</v>
      </c>
      <c r="C181" s="1281">
        <v>1680</v>
      </c>
      <c r="D181" s="1281">
        <v>180</v>
      </c>
      <c r="E181" s="1281">
        <v>100</v>
      </c>
      <c r="F181" s="1279" t="s">
        <v>589</v>
      </c>
      <c r="G181" s="1281">
        <v>150000523</v>
      </c>
      <c r="H181" s="1281">
        <v>998736</v>
      </c>
      <c r="I181" s="1257"/>
      <c r="J181" s="1281">
        <v>18</v>
      </c>
      <c r="K181" s="1258"/>
      <c r="L181" s="1279" t="s">
        <v>690</v>
      </c>
      <c r="M181" s="1281" t="s">
        <v>573</v>
      </c>
      <c r="N181" s="1281">
        <v>9</v>
      </c>
      <c r="O181" s="1257"/>
      <c r="P181" s="1328" t="str">
        <f t="shared" si="14"/>
        <v>Included</v>
      </c>
      <c r="Q181" s="1328">
        <f t="shared" si="15"/>
        <v>0</v>
      </c>
      <c r="R181" s="786">
        <f t="shared" si="16"/>
        <v>0</v>
      </c>
      <c r="S181" s="786">
        <f t="shared" si="17"/>
        <v>0</v>
      </c>
      <c r="T181" s="787"/>
      <c r="U181" s="787"/>
      <c r="AD181" s="935"/>
    </row>
    <row r="182" spans="1:30" s="786" customFormat="1" ht="65.400000000000006" customHeight="1">
      <c r="A182" s="1256">
        <f t="shared" si="4"/>
        <v>49</v>
      </c>
      <c r="B182" s="1279">
        <v>7000015668</v>
      </c>
      <c r="C182" s="1281">
        <v>1680</v>
      </c>
      <c r="D182" s="1281">
        <v>180</v>
      </c>
      <c r="E182" s="1281">
        <v>110</v>
      </c>
      <c r="F182" s="1279" t="s">
        <v>589</v>
      </c>
      <c r="G182" s="1281">
        <v>150000168</v>
      </c>
      <c r="H182" s="1281">
        <v>998736</v>
      </c>
      <c r="I182" s="1257"/>
      <c r="J182" s="1281">
        <v>18</v>
      </c>
      <c r="K182" s="1258"/>
      <c r="L182" s="1279" t="s">
        <v>689</v>
      </c>
      <c r="M182" s="1281" t="s">
        <v>573</v>
      </c>
      <c r="N182" s="1281">
        <v>3</v>
      </c>
      <c r="O182" s="1257"/>
      <c r="P182" s="1328" t="str">
        <f t="shared" si="14"/>
        <v>Included</v>
      </c>
      <c r="Q182" s="1328">
        <f t="shared" si="15"/>
        <v>0</v>
      </c>
      <c r="R182" s="786">
        <f t="shared" si="16"/>
        <v>0</v>
      </c>
      <c r="S182" s="786">
        <f t="shared" si="17"/>
        <v>0</v>
      </c>
      <c r="T182" s="787"/>
      <c r="U182" s="787"/>
      <c r="AD182" s="935"/>
    </row>
    <row r="183" spans="1:30" s="786" customFormat="1" ht="78" customHeight="1">
      <c r="A183" s="1256">
        <f t="shared" si="4"/>
        <v>50</v>
      </c>
      <c r="B183" s="1279">
        <v>7000015668</v>
      </c>
      <c r="C183" s="1281">
        <v>1680</v>
      </c>
      <c r="D183" s="1281">
        <v>180</v>
      </c>
      <c r="E183" s="1281">
        <v>120</v>
      </c>
      <c r="F183" s="1279" t="s">
        <v>589</v>
      </c>
      <c r="G183" s="1281">
        <v>150000525</v>
      </c>
      <c r="H183" s="1281">
        <v>998736</v>
      </c>
      <c r="I183" s="1257"/>
      <c r="J183" s="1281">
        <v>18</v>
      </c>
      <c r="K183" s="1258"/>
      <c r="L183" s="1279" t="s">
        <v>691</v>
      </c>
      <c r="M183" s="1281" t="s">
        <v>573</v>
      </c>
      <c r="N183" s="1281">
        <v>3</v>
      </c>
      <c r="O183" s="1257"/>
      <c r="P183" s="1328" t="str">
        <f t="shared" si="14"/>
        <v>Included</v>
      </c>
      <c r="Q183" s="1328">
        <f t="shared" si="15"/>
        <v>0</v>
      </c>
      <c r="R183" s="786">
        <f t="shared" si="16"/>
        <v>0</v>
      </c>
      <c r="S183" s="786">
        <f t="shared" si="17"/>
        <v>0</v>
      </c>
      <c r="T183" s="787"/>
      <c r="U183" s="787"/>
      <c r="AD183" s="935"/>
    </row>
    <row r="184" spans="1:30" s="786" customFormat="1" ht="81" customHeight="1">
      <c r="A184" s="1256">
        <f t="shared" si="4"/>
        <v>51</v>
      </c>
      <c r="B184" s="1279">
        <v>7000015668</v>
      </c>
      <c r="C184" s="1281">
        <v>1680</v>
      </c>
      <c r="D184" s="1281">
        <v>180</v>
      </c>
      <c r="E184" s="1281">
        <v>130</v>
      </c>
      <c r="F184" s="1279" t="s">
        <v>589</v>
      </c>
      <c r="G184" s="1281">
        <v>150000016</v>
      </c>
      <c r="H184" s="1281">
        <v>998736</v>
      </c>
      <c r="I184" s="1257"/>
      <c r="J184" s="1281">
        <v>18</v>
      </c>
      <c r="K184" s="1258"/>
      <c r="L184" s="1279" t="s">
        <v>692</v>
      </c>
      <c r="M184" s="1281" t="s">
        <v>573</v>
      </c>
      <c r="N184" s="1281">
        <v>3</v>
      </c>
      <c r="O184" s="1257"/>
      <c r="P184" s="1328" t="str">
        <f t="shared" si="14"/>
        <v>Included</v>
      </c>
      <c r="Q184" s="1328">
        <f t="shared" si="15"/>
        <v>0</v>
      </c>
      <c r="R184" s="786">
        <f t="shared" si="16"/>
        <v>0</v>
      </c>
      <c r="S184" s="786">
        <f t="shared" si="17"/>
        <v>0</v>
      </c>
      <c r="T184" s="787"/>
      <c r="U184" s="787"/>
      <c r="AD184" s="935"/>
    </row>
    <row r="185" spans="1:30" s="786" customFormat="1" ht="96.6" customHeight="1">
      <c r="A185" s="1256">
        <f t="shared" si="4"/>
        <v>52</v>
      </c>
      <c r="B185" s="1279">
        <v>7000015668</v>
      </c>
      <c r="C185" s="1281">
        <v>1680</v>
      </c>
      <c r="D185" s="1281">
        <v>180</v>
      </c>
      <c r="E185" s="1281">
        <v>140</v>
      </c>
      <c r="F185" s="1279" t="s">
        <v>589</v>
      </c>
      <c r="G185" s="1281">
        <v>100003869</v>
      </c>
      <c r="H185" s="1281">
        <v>998736</v>
      </c>
      <c r="I185" s="1257"/>
      <c r="J185" s="1281">
        <v>18</v>
      </c>
      <c r="K185" s="1258"/>
      <c r="L185" s="1279" t="s">
        <v>693</v>
      </c>
      <c r="M185" s="1281" t="s">
        <v>573</v>
      </c>
      <c r="N185" s="1281">
        <v>1</v>
      </c>
      <c r="O185" s="1257"/>
      <c r="P185" s="1328" t="str">
        <f t="shared" si="14"/>
        <v>Included</v>
      </c>
      <c r="Q185" s="1328">
        <f t="shared" si="15"/>
        <v>0</v>
      </c>
      <c r="R185" s="786">
        <f t="shared" si="16"/>
        <v>0</v>
      </c>
      <c r="S185" s="786">
        <f t="shared" si="17"/>
        <v>0</v>
      </c>
      <c r="T185" s="787"/>
      <c r="U185" s="787"/>
      <c r="AD185" s="935"/>
    </row>
    <row r="186" spans="1:30" s="786" customFormat="1" ht="111.6" customHeight="1">
      <c r="A186" s="1256">
        <f t="shared" si="4"/>
        <v>53</v>
      </c>
      <c r="B186" s="1279">
        <v>7000015668</v>
      </c>
      <c r="C186" s="1281">
        <v>1680</v>
      </c>
      <c r="D186" s="1281">
        <v>180</v>
      </c>
      <c r="E186" s="1281">
        <v>150</v>
      </c>
      <c r="F186" s="1279" t="s">
        <v>589</v>
      </c>
      <c r="G186" s="1281">
        <v>100003870</v>
      </c>
      <c r="H186" s="1281">
        <v>998736</v>
      </c>
      <c r="I186" s="1257"/>
      <c r="J186" s="1281">
        <v>18</v>
      </c>
      <c r="K186" s="1258"/>
      <c r="L186" s="1279" t="s">
        <v>694</v>
      </c>
      <c r="M186" s="1281" t="s">
        <v>573</v>
      </c>
      <c r="N186" s="1281">
        <v>3</v>
      </c>
      <c r="O186" s="1257"/>
      <c r="P186" s="1328" t="str">
        <f t="shared" si="14"/>
        <v>Included</v>
      </c>
      <c r="Q186" s="1328">
        <f t="shared" si="15"/>
        <v>0</v>
      </c>
      <c r="R186" s="786">
        <f t="shared" si="16"/>
        <v>0</v>
      </c>
      <c r="S186" s="786">
        <f t="shared" si="17"/>
        <v>0</v>
      </c>
      <c r="T186" s="787"/>
      <c r="U186" s="787"/>
      <c r="AD186" s="935"/>
    </row>
    <row r="187" spans="1:30" s="786" customFormat="1" ht="69" customHeight="1">
      <c r="A187" s="1256">
        <f t="shared" si="4"/>
        <v>54</v>
      </c>
      <c r="B187" s="1279">
        <v>7000015668</v>
      </c>
      <c r="C187" s="1281">
        <v>1680</v>
      </c>
      <c r="D187" s="1281">
        <v>180</v>
      </c>
      <c r="E187" s="1281">
        <v>160</v>
      </c>
      <c r="F187" s="1279" t="s">
        <v>589</v>
      </c>
      <c r="G187" s="1281">
        <v>150000121</v>
      </c>
      <c r="H187" s="1281">
        <v>998736</v>
      </c>
      <c r="I187" s="1257"/>
      <c r="J187" s="1281">
        <v>18</v>
      </c>
      <c r="K187" s="1258"/>
      <c r="L187" s="1279" t="s">
        <v>695</v>
      </c>
      <c r="M187" s="1281" t="s">
        <v>573</v>
      </c>
      <c r="N187" s="1281">
        <v>3</v>
      </c>
      <c r="O187" s="1257"/>
      <c r="P187" s="1328" t="str">
        <f t="shared" si="14"/>
        <v>Included</v>
      </c>
      <c r="Q187" s="1328">
        <f t="shared" si="15"/>
        <v>0</v>
      </c>
      <c r="R187" s="786">
        <f t="shared" si="16"/>
        <v>0</v>
      </c>
      <c r="S187" s="786">
        <f t="shared" si="17"/>
        <v>0</v>
      </c>
      <c r="T187" s="787"/>
      <c r="U187" s="787"/>
      <c r="AD187" s="935"/>
    </row>
    <row r="188" spans="1:30" s="786" customFormat="1" ht="72.599999999999994" customHeight="1">
      <c r="A188" s="1256">
        <f t="shared" si="4"/>
        <v>55</v>
      </c>
      <c r="B188" s="1279">
        <v>7000015668</v>
      </c>
      <c r="C188" s="1281">
        <v>1680</v>
      </c>
      <c r="D188" s="1281">
        <v>180</v>
      </c>
      <c r="E188" s="1281">
        <v>170</v>
      </c>
      <c r="F188" s="1279" t="s">
        <v>589</v>
      </c>
      <c r="G188" s="1281">
        <v>100005678</v>
      </c>
      <c r="H188" s="1281">
        <v>998736</v>
      </c>
      <c r="I188" s="1257"/>
      <c r="J188" s="1281">
        <v>18</v>
      </c>
      <c r="K188" s="1258"/>
      <c r="L188" s="1279" t="s">
        <v>696</v>
      </c>
      <c r="M188" s="1281" t="s">
        <v>574</v>
      </c>
      <c r="N188" s="1281">
        <v>1</v>
      </c>
      <c r="O188" s="1257"/>
      <c r="P188" s="1328" t="str">
        <f t="shared" si="14"/>
        <v>Included</v>
      </c>
      <c r="Q188" s="1328">
        <f t="shared" si="15"/>
        <v>0</v>
      </c>
      <c r="R188" s="786">
        <f t="shared" si="16"/>
        <v>0</v>
      </c>
      <c r="S188" s="786">
        <f t="shared" si="17"/>
        <v>0</v>
      </c>
      <c r="T188" s="787"/>
      <c r="U188" s="787"/>
      <c r="AD188" s="935"/>
    </row>
    <row r="189" spans="1:30" s="786" customFormat="1" ht="69" customHeight="1">
      <c r="A189" s="1256">
        <f t="shared" si="4"/>
        <v>56</v>
      </c>
      <c r="B189" s="1279">
        <v>7000015668</v>
      </c>
      <c r="C189" s="1281">
        <v>1680</v>
      </c>
      <c r="D189" s="1281">
        <v>180</v>
      </c>
      <c r="E189" s="1281">
        <v>180</v>
      </c>
      <c r="F189" s="1279" t="s">
        <v>589</v>
      </c>
      <c r="G189" s="1281">
        <v>100005679</v>
      </c>
      <c r="H189" s="1281">
        <v>998736</v>
      </c>
      <c r="I189" s="1257"/>
      <c r="J189" s="1281">
        <v>18</v>
      </c>
      <c r="K189" s="1258"/>
      <c r="L189" s="1279" t="s">
        <v>697</v>
      </c>
      <c r="M189" s="1281" t="s">
        <v>574</v>
      </c>
      <c r="N189" s="1281">
        <v>1</v>
      </c>
      <c r="O189" s="1257"/>
      <c r="P189" s="1328" t="str">
        <f t="shared" si="14"/>
        <v>Included</v>
      </c>
      <c r="Q189" s="1328">
        <f t="shared" si="15"/>
        <v>0</v>
      </c>
      <c r="R189" s="786">
        <f t="shared" si="16"/>
        <v>0</v>
      </c>
      <c r="S189" s="786">
        <f t="shared" si="17"/>
        <v>0</v>
      </c>
      <c r="T189" s="787"/>
      <c r="U189" s="787"/>
      <c r="AD189" s="935"/>
    </row>
    <row r="190" spans="1:30" s="786" customFormat="1" ht="70.2" customHeight="1">
      <c r="A190" s="1256">
        <f t="shared" si="4"/>
        <v>57</v>
      </c>
      <c r="B190" s="1279">
        <v>7000015668</v>
      </c>
      <c r="C190" s="1281">
        <v>1680</v>
      </c>
      <c r="D190" s="1281">
        <v>180</v>
      </c>
      <c r="E190" s="1281">
        <v>190</v>
      </c>
      <c r="F190" s="1279" t="s">
        <v>589</v>
      </c>
      <c r="G190" s="1281">
        <v>150000051</v>
      </c>
      <c r="H190" s="1281">
        <v>998739</v>
      </c>
      <c r="I190" s="1257"/>
      <c r="J190" s="1281">
        <v>18</v>
      </c>
      <c r="K190" s="1258"/>
      <c r="L190" s="1279" t="s">
        <v>698</v>
      </c>
      <c r="M190" s="1281" t="s">
        <v>573</v>
      </c>
      <c r="N190" s="1281">
        <v>1</v>
      </c>
      <c r="O190" s="1257"/>
      <c r="P190" s="1328" t="str">
        <f t="shared" si="14"/>
        <v>Included</v>
      </c>
      <c r="Q190" s="1328">
        <f t="shared" si="15"/>
        <v>0</v>
      </c>
      <c r="R190" s="786">
        <f t="shared" si="16"/>
        <v>0</v>
      </c>
      <c r="S190" s="786">
        <f t="shared" si="17"/>
        <v>0</v>
      </c>
      <c r="T190" s="787"/>
      <c r="U190" s="787"/>
      <c r="AD190" s="935"/>
    </row>
    <row r="191" spans="1:30" s="786" customFormat="1" ht="81.599999999999994" customHeight="1">
      <c r="A191" s="1256">
        <f t="shared" si="4"/>
        <v>58</v>
      </c>
      <c r="B191" s="1279">
        <v>7000015668</v>
      </c>
      <c r="C191" s="1281">
        <v>1680</v>
      </c>
      <c r="D191" s="1281">
        <v>180</v>
      </c>
      <c r="E191" s="1281">
        <v>200</v>
      </c>
      <c r="F191" s="1279" t="s">
        <v>589</v>
      </c>
      <c r="G191" s="1281">
        <v>150000035</v>
      </c>
      <c r="H191" s="1281">
        <v>998739</v>
      </c>
      <c r="I191" s="1257"/>
      <c r="J191" s="1281">
        <v>18</v>
      </c>
      <c r="K191" s="1258"/>
      <c r="L191" s="1279" t="s">
        <v>699</v>
      </c>
      <c r="M191" s="1281" t="s">
        <v>581</v>
      </c>
      <c r="N191" s="1281">
        <v>50</v>
      </c>
      <c r="O191" s="1257"/>
      <c r="P191" s="1328" t="str">
        <f t="shared" si="14"/>
        <v>Included</v>
      </c>
      <c r="Q191" s="1328">
        <f t="shared" si="15"/>
        <v>0</v>
      </c>
      <c r="R191" s="786">
        <f t="shared" si="16"/>
        <v>0</v>
      </c>
      <c r="S191" s="786">
        <f t="shared" si="17"/>
        <v>0</v>
      </c>
      <c r="T191" s="787"/>
      <c r="U191" s="787"/>
      <c r="AD191" s="935"/>
    </row>
    <row r="192" spans="1:30" s="786" customFormat="1" ht="103.8" customHeight="1">
      <c r="A192" s="1256">
        <f t="shared" si="4"/>
        <v>59</v>
      </c>
      <c r="B192" s="1279">
        <v>7000015668</v>
      </c>
      <c r="C192" s="1281">
        <v>1680</v>
      </c>
      <c r="D192" s="1281">
        <v>180</v>
      </c>
      <c r="E192" s="1281">
        <v>210</v>
      </c>
      <c r="F192" s="1279" t="s">
        <v>589</v>
      </c>
      <c r="G192" s="1281">
        <v>150000139</v>
      </c>
      <c r="H192" s="1281">
        <v>998739</v>
      </c>
      <c r="I192" s="1257"/>
      <c r="J192" s="1281">
        <v>18</v>
      </c>
      <c r="K192" s="1258"/>
      <c r="L192" s="1279" t="s">
        <v>700</v>
      </c>
      <c r="M192" s="1281" t="s">
        <v>581</v>
      </c>
      <c r="N192" s="1281">
        <v>150</v>
      </c>
      <c r="O192" s="1257"/>
      <c r="P192" s="1328" t="str">
        <f t="shared" si="14"/>
        <v>Included</v>
      </c>
      <c r="Q192" s="1328">
        <f t="shared" si="15"/>
        <v>0</v>
      </c>
      <c r="R192" s="786">
        <f t="shared" si="16"/>
        <v>0</v>
      </c>
      <c r="S192" s="786">
        <f t="shared" si="17"/>
        <v>0</v>
      </c>
      <c r="T192" s="787"/>
      <c r="U192" s="787"/>
      <c r="AD192" s="935"/>
    </row>
    <row r="193" spans="1:30" s="786" customFormat="1" ht="80.400000000000006" customHeight="1">
      <c r="A193" s="1256">
        <f t="shared" si="4"/>
        <v>60</v>
      </c>
      <c r="B193" s="1279">
        <v>7000015668</v>
      </c>
      <c r="C193" s="1281">
        <v>1680</v>
      </c>
      <c r="D193" s="1281">
        <v>180</v>
      </c>
      <c r="E193" s="1281">
        <v>220</v>
      </c>
      <c r="F193" s="1279" t="s">
        <v>589</v>
      </c>
      <c r="G193" s="1281">
        <v>100003426</v>
      </c>
      <c r="H193" s="1281">
        <v>998731</v>
      </c>
      <c r="I193" s="1257"/>
      <c r="J193" s="1281">
        <v>18</v>
      </c>
      <c r="K193" s="1258"/>
      <c r="L193" s="1279" t="s">
        <v>701</v>
      </c>
      <c r="M193" s="1281" t="s">
        <v>573</v>
      </c>
      <c r="N193" s="1281">
        <v>8</v>
      </c>
      <c r="O193" s="1257"/>
      <c r="P193" s="1328" t="str">
        <f t="shared" si="14"/>
        <v>Included</v>
      </c>
      <c r="Q193" s="1328">
        <f t="shared" si="15"/>
        <v>0</v>
      </c>
      <c r="R193" s="786">
        <f t="shared" si="16"/>
        <v>0</v>
      </c>
      <c r="S193" s="786">
        <f t="shared" si="17"/>
        <v>0</v>
      </c>
      <c r="T193" s="787"/>
      <c r="U193" s="787"/>
      <c r="AD193" s="935"/>
    </row>
    <row r="194" spans="1:30" s="786" customFormat="1" ht="40.5" customHeight="1">
      <c r="A194" s="1256">
        <f t="shared" si="4"/>
        <v>61</v>
      </c>
      <c r="B194" s="1279">
        <v>7000015668</v>
      </c>
      <c r="C194" s="1281">
        <v>1680</v>
      </c>
      <c r="D194" s="1281">
        <v>180</v>
      </c>
      <c r="E194" s="1281">
        <v>230</v>
      </c>
      <c r="F194" s="1279" t="s">
        <v>589</v>
      </c>
      <c r="G194" s="1281">
        <v>100003910</v>
      </c>
      <c r="H194" s="1281">
        <v>998736</v>
      </c>
      <c r="I194" s="1257"/>
      <c r="J194" s="1281">
        <v>18</v>
      </c>
      <c r="K194" s="1258"/>
      <c r="L194" s="1279" t="s">
        <v>702</v>
      </c>
      <c r="M194" s="1281" t="s">
        <v>581</v>
      </c>
      <c r="N194" s="1281">
        <v>70</v>
      </c>
      <c r="O194" s="1257"/>
      <c r="P194" s="1328" t="str">
        <f t="shared" si="14"/>
        <v>Included</v>
      </c>
      <c r="Q194" s="1328">
        <f t="shared" si="15"/>
        <v>0</v>
      </c>
      <c r="R194" s="786">
        <f t="shared" si="16"/>
        <v>0</v>
      </c>
      <c r="S194" s="786">
        <f t="shared" si="17"/>
        <v>0</v>
      </c>
      <c r="T194" s="787"/>
      <c r="U194" s="787"/>
      <c r="AD194" s="935"/>
    </row>
    <row r="195" spans="1:30" s="786" customFormat="1" ht="40.5" customHeight="1">
      <c r="A195" s="1256">
        <f t="shared" si="4"/>
        <v>62</v>
      </c>
      <c r="B195" s="1279">
        <v>7000015668</v>
      </c>
      <c r="C195" s="1281">
        <v>1680</v>
      </c>
      <c r="D195" s="1281">
        <v>180</v>
      </c>
      <c r="E195" s="1281">
        <v>240</v>
      </c>
      <c r="F195" s="1279" t="s">
        <v>589</v>
      </c>
      <c r="G195" s="1281">
        <v>100017943</v>
      </c>
      <c r="H195" s="1281">
        <v>998739</v>
      </c>
      <c r="I195" s="1257"/>
      <c r="J195" s="1281">
        <v>18</v>
      </c>
      <c r="K195" s="1258"/>
      <c r="L195" s="1279" t="s">
        <v>762</v>
      </c>
      <c r="M195" s="1281" t="s">
        <v>581</v>
      </c>
      <c r="N195" s="1281">
        <v>40</v>
      </c>
      <c r="O195" s="1257"/>
      <c r="P195" s="1328" t="str">
        <f t="shared" si="14"/>
        <v>Included</v>
      </c>
      <c r="Q195" s="1328">
        <f t="shared" si="15"/>
        <v>0</v>
      </c>
      <c r="R195" s="786">
        <f t="shared" si="16"/>
        <v>0</v>
      </c>
      <c r="S195" s="786">
        <f t="shared" si="17"/>
        <v>0</v>
      </c>
      <c r="T195" s="787"/>
      <c r="U195" s="787"/>
      <c r="AD195" s="935"/>
    </row>
    <row r="196" spans="1:30" s="786" customFormat="1" ht="40.5" customHeight="1">
      <c r="A196" s="1256">
        <f t="shared" si="4"/>
        <v>63</v>
      </c>
      <c r="B196" s="1279">
        <v>7000015668</v>
      </c>
      <c r="C196" s="1281">
        <v>1680</v>
      </c>
      <c r="D196" s="1281">
        <v>180</v>
      </c>
      <c r="E196" s="1281">
        <v>250</v>
      </c>
      <c r="F196" s="1279" t="s">
        <v>589</v>
      </c>
      <c r="G196" s="1281">
        <v>100003911</v>
      </c>
      <c r="H196" s="1281">
        <v>998736</v>
      </c>
      <c r="I196" s="1257"/>
      <c r="J196" s="1281">
        <v>18</v>
      </c>
      <c r="K196" s="1258"/>
      <c r="L196" s="1279" t="s">
        <v>703</v>
      </c>
      <c r="M196" s="1281" t="s">
        <v>581</v>
      </c>
      <c r="N196" s="1281">
        <v>20</v>
      </c>
      <c r="O196" s="1257"/>
      <c r="P196" s="1328" t="str">
        <f t="shared" si="14"/>
        <v>Included</v>
      </c>
      <c r="Q196" s="1328">
        <f t="shared" si="15"/>
        <v>0</v>
      </c>
      <c r="R196" s="786">
        <f t="shared" si="16"/>
        <v>0</v>
      </c>
      <c r="S196" s="786">
        <f t="shared" si="17"/>
        <v>0</v>
      </c>
      <c r="T196" s="787"/>
      <c r="U196" s="787"/>
      <c r="AD196" s="935"/>
    </row>
    <row r="197" spans="1:30" s="786" customFormat="1" ht="95.4" customHeight="1">
      <c r="A197" s="1256">
        <f t="shared" si="4"/>
        <v>64</v>
      </c>
      <c r="B197" s="1279">
        <v>7000015668</v>
      </c>
      <c r="C197" s="1281">
        <v>1680</v>
      </c>
      <c r="D197" s="1281">
        <v>180</v>
      </c>
      <c r="E197" s="1281">
        <v>260</v>
      </c>
      <c r="F197" s="1279" t="s">
        <v>589</v>
      </c>
      <c r="G197" s="1281">
        <v>150000040</v>
      </c>
      <c r="H197" s="1281">
        <v>998739</v>
      </c>
      <c r="I197" s="1257"/>
      <c r="J197" s="1281">
        <v>18</v>
      </c>
      <c r="K197" s="1258"/>
      <c r="L197" s="1279" t="s">
        <v>704</v>
      </c>
      <c r="M197" s="1281" t="s">
        <v>581</v>
      </c>
      <c r="N197" s="1281">
        <v>265</v>
      </c>
      <c r="O197" s="1257"/>
      <c r="P197" s="1328" t="str">
        <f t="shared" si="14"/>
        <v>Included</v>
      </c>
      <c r="Q197" s="1328">
        <f t="shared" si="15"/>
        <v>0</v>
      </c>
      <c r="R197" s="786">
        <f t="shared" si="16"/>
        <v>0</v>
      </c>
      <c r="S197" s="786">
        <f t="shared" si="17"/>
        <v>0</v>
      </c>
      <c r="T197" s="787"/>
      <c r="U197" s="787"/>
      <c r="AD197" s="935"/>
    </row>
    <row r="198" spans="1:30" s="786" customFormat="1" ht="94.8" customHeight="1">
      <c r="A198" s="1256">
        <f t="shared" si="4"/>
        <v>65</v>
      </c>
      <c r="B198" s="1279">
        <v>7000015668</v>
      </c>
      <c r="C198" s="1281">
        <v>1680</v>
      </c>
      <c r="D198" s="1281">
        <v>180</v>
      </c>
      <c r="E198" s="1281">
        <v>270</v>
      </c>
      <c r="F198" s="1279" t="s">
        <v>589</v>
      </c>
      <c r="G198" s="1281">
        <v>150000041</v>
      </c>
      <c r="H198" s="1281">
        <v>998739</v>
      </c>
      <c r="I198" s="1257"/>
      <c r="J198" s="1281">
        <v>18</v>
      </c>
      <c r="K198" s="1258"/>
      <c r="L198" s="1279" t="s">
        <v>705</v>
      </c>
      <c r="M198" s="1281" t="s">
        <v>581</v>
      </c>
      <c r="N198" s="1281">
        <v>285</v>
      </c>
      <c r="O198" s="1257"/>
      <c r="P198" s="1328" t="str">
        <f t="shared" si="14"/>
        <v>Included</v>
      </c>
      <c r="Q198" s="1328">
        <f t="shared" si="15"/>
        <v>0</v>
      </c>
      <c r="R198" s="786">
        <f t="shared" si="16"/>
        <v>0</v>
      </c>
      <c r="S198" s="786">
        <f t="shared" si="17"/>
        <v>0</v>
      </c>
      <c r="T198" s="787"/>
      <c r="U198" s="787"/>
      <c r="AD198" s="935"/>
    </row>
    <row r="199" spans="1:30" s="786" customFormat="1" ht="85.8" customHeight="1">
      <c r="A199" s="1256">
        <f t="shared" si="4"/>
        <v>66</v>
      </c>
      <c r="B199" s="1279">
        <v>7000015668</v>
      </c>
      <c r="C199" s="1281">
        <v>1680</v>
      </c>
      <c r="D199" s="1281">
        <v>180</v>
      </c>
      <c r="E199" s="1281">
        <v>280</v>
      </c>
      <c r="F199" s="1279" t="s">
        <v>589</v>
      </c>
      <c r="G199" s="1281">
        <v>150000042</v>
      </c>
      <c r="H199" s="1281">
        <v>998739</v>
      </c>
      <c r="I199" s="1257"/>
      <c r="J199" s="1281">
        <v>18</v>
      </c>
      <c r="K199" s="1258"/>
      <c r="L199" s="1279" t="s">
        <v>706</v>
      </c>
      <c r="M199" s="1281" t="s">
        <v>581</v>
      </c>
      <c r="N199" s="1281">
        <v>450</v>
      </c>
      <c r="O199" s="1257"/>
      <c r="P199" s="1328" t="str">
        <f t="shared" si="14"/>
        <v>Included</v>
      </c>
      <c r="Q199" s="1328">
        <f t="shared" si="15"/>
        <v>0</v>
      </c>
      <c r="R199" s="786">
        <f t="shared" si="16"/>
        <v>0</v>
      </c>
      <c r="S199" s="786">
        <f t="shared" si="17"/>
        <v>0</v>
      </c>
      <c r="T199" s="787"/>
      <c r="U199" s="787"/>
      <c r="AD199" s="935"/>
    </row>
    <row r="200" spans="1:30" s="786" customFormat="1" ht="85.8" customHeight="1">
      <c r="A200" s="1256">
        <f t="shared" si="4"/>
        <v>67</v>
      </c>
      <c r="B200" s="1279">
        <v>7000015668</v>
      </c>
      <c r="C200" s="1281">
        <v>1680</v>
      </c>
      <c r="D200" s="1281">
        <v>180</v>
      </c>
      <c r="E200" s="1281">
        <v>300</v>
      </c>
      <c r="F200" s="1279" t="s">
        <v>589</v>
      </c>
      <c r="G200" s="1281">
        <v>150000023</v>
      </c>
      <c r="H200" s="1281">
        <v>995455</v>
      </c>
      <c r="I200" s="1257"/>
      <c r="J200" s="1281">
        <v>18</v>
      </c>
      <c r="K200" s="1258"/>
      <c r="L200" s="1279" t="s">
        <v>707</v>
      </c>
      <c r="M200" s="1281" t="s">
        <v>573</v>
      </c>
      <c r="N200" s="1281">
        <v>1</v>
      </c>
      <c r="O200" s="1257"/>
      <c r="P200" s="1328" t="str">
        <f t="shared" si="14"/>
        <v>Included</v>
      </c>
      <c r="Q200" s="1328">
        <f t="shared" si="15"/>
        <v>0</v>
      </c>
      <c r="R200" s="786">
        <f t="shared" si="16"/>
        <v>0</v>
      </c>
      <c r="S200" s="786">
        <f t="shared" si="17"/>
        <v>0</v>
      </c>
      <c r="T200" s="787"/>
      <c r="U200" s="787"/>
      <c r="AD200" s="935"/>
    </row>
    <row r="201" spans="1:30" s="786" customFormat="1" ht="83.4" customHeight="1">
      <c r="A201" s="1256">
        <f t="shared" si="4"/>
        <v>68</v>
      </c>
      <c r="B201" s="1279">
        <v>7000015668</v>
      </c>
      <c r="C201" s="1281">
        <v>1680</v>
      </c>
      <c r="D201" s="1281">
        <v>180</v>
      </c>
      <c r="E201" s="1281">
        <v>320</v>
      </c>
      <c r="F201" s="1279" t="s">
        <v>589</v>
      </c>
      <c r="G201" s="1281">
        <v>150000021</v>
      </c>
      <c r="H201" s="1281">
        <v>995455</v>
      </c>
      <c r="I201" s="1257"/>
      <c r="J201" s="1281">
        <v>18</v>
      </c>
      <c r="K201" s="1258"/>
      <c r="L201" s="1279" t="s">
        <v>708</v>
      </c>
      <c r="M201" s="1281" t="s">
        <v>573</v>
      </c>
      <c r="N201" s="1281">
        <v>2</v>
      </c>
      <c r="O201" s="1257"/>
      <c r="P201" s="1328" t="str">
        <f t="shared" si="14"/>
        <v>Included</v>
      </c>
      <c r="Q201" s="1328">
        <f t="shared" si="15"/>
        <v>0</v>
      </c>
      <c r="R201" s="786">
        <f t="shared" si="16"/>
        <v>0</v>
      </c>
      <c r="S201" s="786">
        <f t="shared" si="17"/>
        <v>0</v>
      </c>
      <c r="T201" s="787"/>
      <c r="U201" s="787"/>
      <c r="AD201" s="935"/>
    </row>
    <row r="202" spans="1:30" s="786" customFormat="1" ht="73.8" customHeight="1">
      <c r="A202" s="1256">
        <f t="shared" si="4"/>
        <v>69</v>
      </c>
      <c r="B202" s="1279">
        <v>7000015668</v>
      </c>
      <c r="C202" s="1281">
        <v>1680</v>
      </c>
      <c r="D202" s="1281">
        <v>180</v>
      </c>
      <c r="E202" s="1281">
        <v>330</v>
      </c>
      <c r="F202" s="1279" t="s">
        <v>589</v>
      </c>
      <c r="G202" s="1281">
        <v>100003900</v>
      </c>
      <c r="H202" s="1281">
        <v>995468</v>
      </c>
      <c r="I202" s="1257"/>
      <c r="J202" s="1281">
        <v>18</v>
      </c>
      <c r="K202" s="1258"/>
      <c r="L202" s="1279" t="s">
        <v>709</v>
      </c>
      <c r="M202" s="1281" t="s">
        <v>653</v>
      </c>
      <c r="N202" s="1281">
        <v>1</v>
      </c>
      <c r="O202" s="1257"/>
      <c r="P202" s="1328" t="str">
        <f t="shared" si="14"/>
        <v>Included</v>
      </c>
      <c r="Q202" s="1328">
        <f t="shared" si="15"/>
        <v>0</v>
      </c>
      <c r="R202" s="786">
        <f t="shared" si="16"/>
        <v>0</v>
      </c>
      <c r="S202" s="786">
        <f t="shared" si="17"/>
        <v>0</v>
      </c>
      <c r="T202" s="787"/>
      <c r="U202" s="787"/>
      <c r="AD202" s="935"/>
    </row>
    <row r="203" spans="1:30" s="786" customFormat="1" ht="78.599999999999994" customHeight="1">
      <c r="A203" s="1256">
        <f t="shared" si="4"/>
        <v>70</v>
      </c>
      <c r="B203" s="1279">
        <v>7000015668</v>
      </c>
      <c r="C203" s="1281">
        <v>1680</v>
      </c>
      <c r="D203" s="1281">
        <v>180</v>
      </c>
      <c r="E203" s="1281">
        <v>340</v>
      </c>
      <c r="F203" s="1279" t="s">
        <v>589</v>
      </c>
      <c r="G203" s="1281">
        <v>100003269</v>
      </c>
      <c r="H203" s="1281">
        <v>998736</v>
      </c>
      <c r="I203" s="1257"/>
      <c r="J203" s="1281">
        <v>18</v>
      </c>
      <c r="K203" s="1258"/>
      <c r="L203" s="1279" t="s">
        <v>710</v>
      </c>
      <c r="M203" s="1281" t="s">
        <v>653</v>
      </c>
      <c r="N203" s="1281">
        <v>1</v>
      </c>
      <c r="O203" s="1257"/>
      <c r="P203" s="1328" t="str">
        <f t="shared" si="14"/>
        <v>Included</v>
      </c>
      <c r="Q203" s="1328">
        <f t="shared" si="15"/>
        <v>0</v>
      </c>
      <c r="R203" s="786">
        <f t="shared" si="16"/>
        <v>0</v>
      </c>
      <c r="S203" s="786">
        <f t="shared" si="17"/>
        <v>0</v>
      </c>
      <c r="T203" s="787"/>
      <c r="U203" s="787"/>
      <c r="AD203" s="935"/>
    </row>
    <row r="204" spans="1:30" s="786" customFormat="1" ht="72.599999999999994" customHeight="1">
      <c r="A204" s="1256">
        <f t="shared" si="4"/>
        <v>71</v>
      </c>
      <c r="B204" s="1279">
        <v>7000015668</v>
      </c>
      <c r="C204" s="1281">
        <v>1680</v>
      </c>
      <c r="D204" s="1281">
        <v>180</v>
      </c>
      <c r="E204" s="1281">
        <v>350</v>
      </c>
      <c r="F204" s="1279" t="s">
        <v>589</v>
      </c>
      <c r="G204" s="1281">
        <v>100003902</v>
      </c>
      <c r="H204" s="1281">
        <v>995468</v>
      </c>
      <c r="I204" s="1257"/>
      <c r="J204" s="1281">
        <v>18</v>
      </c>
      <c r="K204" s="1258"/>
      <c r="L204" s="1279" t="s">
        <v>711</v>
      </c>
      <c r="M204" s="1281" t="s">
        <v>653</v>
      </c>
      <c r="N204" s="1281">
        <v>1</v>
      </c>
      <c r="O204" s="1257"/>
      <c r="P204" s="1328" t="str">
        <f t="shared" si="14"/>
        <v>Included</v>
      </c>
      <c r="Q204" s="1328">
        <f t="shared" si="15"/>
        <v>0</v>
      </c>
      <c r="R204" s="786">
        <f t="shared" si="16"/>
        <v>0</v>
      </c>
      <c r="S204" s="786">
        <f t="shared" si="17"/>
        <v>0</v>
      </c>
      <c r="T204" s="787"/>
      <c r="U204" s="787"/>
      <c r="AD204" s="935"/>
    </row>
    <row r="205" spans="1:30" s="786" customFormat="1" ht="90.6" customHeight="1">
      <c r="A205" s="1256">
        <f t="shared" si="4"/>
        <v>72</v>
      </c>
      <c r="B205" s="1279">
        <v>7000015668</v>
      </c>
      <c r="C205" s="1281">
        <v>1680</v>
      </c>
      <c r="D205" s="1281">
        <v>180</v>
      </c>
      <c r="E205" s="1281">
        <v>360</v>
      </c>
      <c r="F205" s="1279" t="s">
        <v>589</v>
      </c>
      <c r="G205" s="1281">
        <v>100003866</v>
      </c>
      <c r="H205" s="1281">
        <v>998736</v>
      </c>
      <c r="I205" s="1257"/>
      <c r="J205" s="1281">
        <v>18</v>
      </c>
      <c r="K205" s="1258"/>
      <c r="L205" s="1279" t="s">
        <v>712</v>
      </c>
      <c r="M205" s="1281" t="s">
        <v>653</v>
      </c>
      <c r="N205" s="1281">
        <v>2</v>
      </c>
      <c r="O205" s="1257"/>
      <c r="P205" s="1328" t="str">
        <f t="shared" si="14"/>
        <v>Included</v>
      </c>
      <c r="Q205" s="1328">
        <f t="shared" si="15"/>
        <v>0</v>
      </c>
      <c r="R205" s="786">
        <f t="shared" si="16"/>
        <v>0</v>
      </c>
      <c r="S205" s="786">
        <f t="shared" si="17"/>
        <v>0</v>
      </c>
      <c r="T205" s="787"/>
      <c r="U205" s="787"/>
      <c r="AD205" s="935"/>
    </row>
    <row r="206" spans="1:30" s="786" customFormat="1" ht="56.4" customHeight="1">
      <c r="A206" s="1256">
        <f t="shared" si="4"/>
        <v>73</v>
      </c>
      <c r="B206" s="1279">
        <v>7000015668</v>
      </c>
      <c r="C206" s="1281">
        <v>1680</v>
      </c>
      <c r="D206" s="1281">
        <v>180</v>
      </c>
      <c r="E206" s="1281">
        <v>380</v>
      </c>
      <c r="F206" s="1279" t="s">
        <v>589</v>
      </c>
      <c r="G206" s="1281">
        <v>100005647</v>
      </c>
      <c r="H206" s="1281">
        <v>995468</v>
      </c>
      <c r="I206" s="1257"/>
      <c r="J206" s="1281">
        <v>18</v>
      </c>
      <c r="K206" s="1258"/>
      <c r="L206" s="1279" t="s">
        <v>713</v>
      </c>
      <c r="M206" s="1281" t="s">
        <v>574</v>
      </c>
      <c r="N206" s="1281">
        <v>12</v>
      </c>
      <c r="O206" s="1257"/>
      <c r="P206" s="1328" t="str">
        <f t="shared" si="14"/>
        <v>Included</v>
      </c>
      <c r="Q206" s="1328">
        <f t="shared" si="15"/>
        <v>0</v>
      </c>
      <c r="R206" s="786">
        <f t="shared" si="16"/>
        <v>0</v>
      </c>
      <c r="S206" s="786">
        <f t="shared" si="17"/>
        <v>0</v>
      </c>
      <c r="T206" s="787"/>
      <c r="U206" s="787"/>
      <c r="AD206" s="935"/>
    </row>
    <row r="207" spans="1:30" s="786" customFormat="1" ht="40.5" customHeight="1">
      <c r="A207" s="1256">
        <f t="shared" si="4"/>
        <v>74</v>
      </c>
      <c r="B207" s="1279">
        <v>7000015668</v>
      </c>
      <c r="C207" s="1281">
        <v>1680</v>
      </c>
      <c r="D207" s="1281">
        <v>180</v>
      </c>
      <c r="E207" s="1281">
        <v>390</v>
      </c>
      <c r="F207" s="1279" t="s">
        <v>589</v>
      </c>
      <c r="G207" s="1281">
        <v>150000019</v>
      </c>
      <c r="H207" s="1281">
        <v>998736</v>
      </c>
      <c r="I207" s="1257"/>
      <c r="J207" s="1281">
        <v>18</v>
      </c>
      <c r="K207" s="1258"/>
      <c r="L207" s="1279" t="s">
        <v>714</v>
      </c>
      <c r="M207" s="1281" t="s">
        <v>573</v>
      </c>
      <c r="N207" s="1281">
        <v>8</v>
      </c>
      <c r="O207" s="1257"/>
      <c r="P207" s="1328" t="str">
        <f t="shared" si="14"/>
        <v>Included</v>
      </c>
      <c r="Q207" s="1328">
        <f t="shared" si="15"/>
        <v>0</v>
      </c>
      <c r="R207" s="786">
        <f t="shared" si="16"/>
        <v>0</v>
      </c>
      <c r="S207" s="786">
        <f t="shared" si="17"/>
        <v>0</v>
      </c>
      <c r="T207" s="787"/>
      <c r="U207" s="787"/>
      <c r="AD207" s="935"/>
    </row>
    <row r="208" spans="1:30" s="786" customFormat="1" ht="40.5" customHeight="1">
      <c r="A208" s="1256">
        <f t="shared" si="4"/>
        <v>75</v>
      </c>
      <c r="B208" s="1279">
        <v>7000015668</v>
      </c>
      <c r="C208" s="1281">
        <v>1680</v>
      </c>
      <c r="D208" s="1281">
        <v>180</v>
      </c>
      <c r="E208" s="1281">
        <v>400</v>
      </c>
      <c r="F208" s="1279" t="s">
        <v>589</v>
      </c>
      <c r="G208" s="1281">
        <v>100003888</v>
      </c>
      <c r="H208" s="1281">
        <v>995428</v>
      </c>
      <c r="I208" s="1257"/>
      <c r="J208" s="1281">
        <v>18</v>
      </c>
      <c r="K208" s="1258"/>
      <c r="L208" s="1279" t="s">
        <v>715</v>
      </c>
      <c r="M208" s="1281" t="s">
        <v>577</v>
      </c>
      <c r="N208" s="1281">
        <v>3.8</v>
      </c>
      <c r="O208" s="1257"/>
      <c r="P208" s="1328" t="str">
        <f t="shared" si="14"/>
        <v>Included</v>
      </c>
      <c r="Q208" s="1328">
        <f t="shared" si="15"/>
        <v>0</v>
      </c>
      <c r="R208" s="786">
        <f t="shared" si="16"/>
        <v>0</v>
      </c>
      <c r="S208" s="786">
        <f t="shared" si="17"/>
        <v>0</v>
      </c>
      <c r="T208" s="787"/>
      <c r="U208" s="787"/>
      <c r="AD208" s="935"/>
    </row>
    <row r="209" spans="1:30" s="786" customFormat="1" ht="40.5" customHeight="1">
      <c r="A209" s="1256">
        <f t="shared" si="4"/>
        <v>76</v>
      </c>
      <c r="B209" s="1279">
        <v>7000015668</v>
      </c>
      <c r="C209" s="1281">
        <v>1680</v>
      </c>
      <c r="D209" s="1281">
        <v>180</v>
      </c>
      <c r="E209" s="1281">
        <v>410</v>
      </c>
      <c r="F209" s="1279" t="s">
        <v>589</v>
      </c>
      <c r="G209" s="1281">
        <v>100003291</v>
      </c>
      <c r="H209" s="1281">
        <v>998731</v>
      </c>
      <c r="I209" s="1257"/>
      <c r="J209" s="1281">
        <v>18</v>
      </c>
      <c r="K209" s="1258"/>
      <c r="L209" s="1279" t="s">
        <v>716</v>
      </c>
      <c r="M209" s="1281" t="s">
        <v>599</v>
      </c>
      <c r="N209" s="1281">
        <v>1400</v>
      </c>
      <c r="O209" s="1257"/>
      <c r="P209" s="1328" t="str">
        <f t="shared" si="14"/>
        <v>Included</v>
      </c>
      <c r="Q209" s="1328">
        <f t="shared" si="15"/>
        <v>0</v>
      </c>
      <c r="R209" s="786">
        <f t="shared" si="16"/>
        <v>0</v>
      </c>
      <c r="S209" s="786">
        <f t="shared" si="17"/>
        <v>0</v>
      </c>
      <c r="T209" s="787"/>
      <c r="U209" s="787"/>
      <c r="AD209" s="935"/>
    </row>
    <row r="210" spans="1:30" s="786" customFormat="1" ht="40.5" customHeight="1">
      <c r="A210" s="1256">
        <f t="shared" si="4"/>
        <v>77</v>
      </c>
      <c r="B210" s="1279">
        <v>7000015668</v>
      </c>
      <c r="C210" s="1281">
        <v>1680</v>
      </c>
      <c r="D210" s="1281">
        <v>180</v>
      </c>
      <c r="E210" s="1281">
        <v>420</v>
      </c>
      <c r="F210" s="1279" t="s">
        <v>589</v>
      </c>
      <c r="G210" s="1281">
        <v>100003877</v>
      </c>
      <c r="H210" s="1281">
        <v>998731</v>
      </c>
      <c r="I210" s="1257"/>
      <c r="J210" s="1281">
        <v>18</v>
      </c>
      <c r="K210" s="1258"/>
      <c r="L210" s="1279" t="s">
        <v>717</v>
      </c>
      <c r="M210" s="1281" t="s">
        <v>577</v>
      </c>
      <c r="N210" s="1281">
        <v>0.7</v>
      </c>
      <c r="O210" s="1257"/>
      <c r="P210" s="1328" t="str">
        <f t="shared" si="14"/>
        <v>Included</v>
      </c>
      <c r="Q210" s="1328">
        <f t="shared" si="15"/>
        <v>0</v>
      </c>
      <c r="R210" s="786">
        <f t="shared" si="16"/>
        <v>0</v>
      </c>
      <c r="S210" s="786">
        <f t="shared" si="17"/>
        <v>0</v>
      </c>
      <c r="T210" s="787"/>
      <c r="U210" s="787"/>
      <c r="AD210" s="935"/>
    </row>
    <row r="211" spans="1:30" s="786" customFormat="1" ht="77.400000000000006" customHeight="1">
      <c r="A211" s="1256">
        <f t="shared" si="4"/>
        <v>78</v>
      </c>
      <c r="B211" s="1279">
        <v>7000015668</v>
      </c>
      <c r="C211" s="1281">
        <v>1680</v>
      </c>
      <c r="D211" s="1281">
        <v>180</v>
      </c>
      <c r="E211" s="1281">
        <v>430</v>
      </c>
      <c r="F211" s="1279" t="s">
        <v>589</v>
      </c>
      <c r="G211" s="1281">
        <v>100003292</v>
      </c>
      <c r="H211" s="1281">
        <v>998731</v>
      </c>
      <c r="I211" s="1257"/>
      <c r="J211" s="1281">
        <v>18</v>
      </c>
      <c r="K211" s="1258"/>
      <c r="L211" s="1279" t="s">
        <v>718</v>
      </c>
      <c r="M211" s="1281" t="s">
        <v>574</v>
      </c>
      <c r="N211" s="1281">
        <v>30</v>
      </c>
      <c r="O211" s="1257"/>
      <c r="P211" s="1328" t="str">
        <f t="shared" si="14"/>
        <v>Included</v>
      </c>
      <c r="Q211" s="1328">
        <f t="shared" si="15"/>
        <v>0</v>
      </c>
      <c r="R211" s="786">
        <f t="shared" si="16"/>
        <v>0</v>
      </c>
      <c r="S211" s="786">
        <f t="shared" si="17"/>
        <v>0</v>
      </c>
      <c r="T211" s="787"/>
      <c r="U211" s="787"/>
      <c r="AD211" s="935"/>
    </row>
    <row r="212" spans="1:30" s="786" customFormat="1" ht="40.5" customHeight="1">
      <c r="A212" s="1256">
        <f t="shared" si="4"/>
        <v>79</v>
      </c>
      <c r="B212" s="1279">
        <v>7000015668</v>
      </c>
      <c r="C212" s="1281">
        <v>1680</v>
      </c>
      <c r="D212" s="1281">
        <v>180</v>
      </c>
      <c r="E212" s="1281">
        <v>440</v>
      </c>
      <c r="F212" s="1279" t="s">
        <v>589</v>
      </c>
      <c r="G212" s="1281">
        <v>100003878</v>
      </c>
      <c r="H212" s="1281">
        <v>998731</v>
      </c>
      <c r="I212" s="1257"/>
      <c r="J212" s="1281">
        <v>18</v>
      </c>
      <c r="K212" s="1258"/>
      <c r="L212" s="1279" t="s">
        <v>719</v>
      </c>
      <c r="M212" s="1281" t="s">
        <v>574</v>
      </c>
      <c r="N212" s="1281">
        <v>20</v>
      </c>
      <c r="O212" s="1257"/>
      <c r="P212" s="1328" t="str">
        <f t="shared" si="14"/>
        <v>Included</v>
      </c>
      <c r="Q212" s="1328">
        <f t="shared" si="15"/>
        <v>0</v>
      </c>
      <c r="R212" s="786">
        <f t="shared" si="16"/>
        <v>0</v>
      </c>
      <c r="S212" s="786">
        <f t="shared" si="17"/>
        <v>0</v>
      </c>
      <c r="T212" s="787"/>
      <c r="U212" s="787"/>
      <c r="AD212" s="935"/>
    </row>
    <row r="213" spans="1:30" s="786" customFormat="1" ht="40.5" customHeight="1">
      <c r="A213" s="1256">
        <f t="shared" si="4"/>
        <v>80</v>
      </c>
      <c r="B213" s="1279">
        <v>7000015668</v>
      </c>
      <c r="C213" s="1281">
        <v>1680</v>
      </c>
      <c r="D213" s="1281">
        <v>180</v>
      </c>
      <c r="E213" s="1281">
        <v>450</v>
      </c>
      <c r="F213" s="1279" t="s">
        <v>589</v>
      </c>
      <c r="G213" s="1281">
        <v>100003250</v>
      </c>
      <c r="H213" s="1281">
        <v>995468</v>
      </c>
      <c r="I213" s="1257"/>
      <c r="J213" s="1281">
        <v>18</v>
      </c>
      <c r="K213" s="1258"/>
      <c r="L213" s="1279" t="s">
        <v>720</v>
      </c>
      <c r="M213" s="1281" t="s">
        <v>581</v>
      </c>
      <c r="N213" s="1281">
        <v>150</v>
      </c>
      <c r="O213" s="1257"/>
      <c r="P213" s="1328" t="str">
        <f t="shared" si="14"/>
        <v>Included</v>
      </c>
      <c r="Q213" s="1328">
        <f t="shared" si="15"/>
        <v>0</v>
      </c>
      <c r="R213" s="786">
        <f t="shared" si="16"/>
        <v>0</v>
      </c>
      <c r="S213" s="786">
        <f t="shared" si="17"/>
        <v>0</v>
      </c>
      <c r="T213" s="787"/>
      <c r="U213" s="787"/>
      <c r="AD213" s="935"/>
    </row>
    <row r="214" spans="1:30" s="786" customFormat="1" ht="40.5" customHeight="1">
      <c r="A214" s="1256">
        <f t="shared" si="4"/>
        <v>81</v>
      </c>
      <c r="B214" s="1279">
        <v>7000015668</v>
      </c>
      <c r="C214" s="1281">
        <v>1680</v>
      </c>
      <c r="D214" s="1281">
        <v>180</v>
      </c>
      <c r="E214" s="1281">
        <v>460</v>
      </c>
      <c r="F214" s="1279" t="s">
        <v>589</v>
      </c>
      <c r="G214" s="1281">
        <v>100005742</v>
      </c>
      <c r="H214" s="1281">
        <v>998739</v>
      </c>
      <c r="I214" s="1257"/>
      <c r="J214" s="1281">
        <v>18</v>
      </c>
      <c r="K214" s="1258"/>
      <c r="L214" s="1279" t="s">
        <v>721</v>
      </c>
      <c r="M214" s="1281" t="s">
        <v>574</v>
      </c>
      <c r="N214" s="1281">
        <v>1</v>
      </c>
      <c r="O214" s="1257"/>
      <c r="P214" s="1328" t="str">
        <f t="shared" si="14"/>
        <v>Included</v>
      </c>
      <c r="Q214" s="1328">
        <f t="shared" si="15"/>
        <v>0</v>
      </c>
      <c r="R214" s="786">
        <f t="shared" si="16"/>
        <v>0</v>
      </c>
      <c r="S214" s="786">
        <f t="shared" si="17"/>
        <v>0</v>
      </c>
      <c r="T214" s="787"/>
      <c r="U214" s="787"/>
      <c r="AD214" s="935"/>
    </row>
    <row r="215" spans="1:30" s="786" customFormat="1" ht="40.5" customHeight="1">
      <c r="A215" s="1256">
        <f t="shared" si="4"/>
        <v>82</v>
      </c>
      <c r="B215" s="1279">
        <v>7000015668</v>
      </c>
      <c r="C215" s="1281">
        <v>1680</v>
      </c>
      <c r="D215" s="1281">
        <v>180</v>
      </c>
      <c r="E215" s="1281">
        <v>470</v>
      </c>
      <c r="F215" s="1279" t="s">
        <v>589</v>
      </c>
      <c r="G215" s="1281">
        <v>150000083</v>
      </c>
      <c r="H215" s="1281">
        <v>995451</v>
      </c>
      <c r="I215" s="1257"/>
      <c r="J215" s="1281">
        <v>18</v>
      </c>
      <c r="K215" s="1258"/>
      <c r="L215" s="1279" t="s">
        <v>794</v>
      </c>
      <c r="M215" s="1281" t="s">
        <v>573</v>
      </c>
      <c r="N215" s="1281">
        <v>1</v>
      </c>
      <c r="O215" s="1257"/>
      <c r="P215" s="1328" t="str">
        <f t="shared" si="14"/>
        <v>Included</v>
      </c>
      <c r="Q215" s="1328">
        <f t="shared" si="15"/>
        <v>0</v>
      </c>
      <c r="R215" s="786">
        <f t="shared" si="16"/>
        <v>0</v>
      </c>
      <c r="S215" s="786">
        <f t="shared" si="17"/>
        <v>0</v>
      </c>
      <c r="T215" s="787"/>
      <c r="U215" s="787"/>
      <c r="AD215" s="935"/>
    </row>
    <row r="216" spans="1:30" s="786" customFormat="1" ht="40.5" customHeight="1">
      <c r="A216" s="1256">
        <f t="shared" si="4"/>
        <v>83</v>
      </c>
      <c r="B216" s="1279">
        <v>7000015668</v>
      </c>
      <c r="C216" s="1281">
        <v>1680</v>
      </c>
      <c r="D216" s="1281">
        <v>180</v>
      </c>
      <c r="E216" s="1281">
        <v>480</v>
      </c>
      <c r="F216" s="1279" t="s">
        <v>589</v>
      </c>
      <c r="G216" s="1281">
        <v>150000004</v>
      </c>
      <c r="H216" s="1281">
        <v>995429</v>
      </c>
      <c r="I216" s="1257"/>
      <c r="J216" s="1281">
        <v>18</v>
      </c>
      <c r="K216" s="1258"/>
      <c r="L216" s="1279" t="s">
        <v>722</v>
      </c>
      <c r="M216" s="1281" t="s">
        <v>573</v>
      </c>
      <c r="N216" s="1281">
        <v>2</v>
      </c>
      <c r="O216" s="1257"/>
      <c r="P216" s="1328" t="str">
        <f t="shared" si="14"/>
        <v>Included</v>
      </c>
      <c r="Q216" s="1328">
        <f t="shared" si="15"/>
        <v>0</v>
      </c>
      <c r="R216" s="786">
        <f t="shared" si="16"/>
        <v>0</v>
      </c>
      <c r="S216" s="786">
        <f t="shared" si="17"/>
        <v>0</v>
      </c>
      <c r="T216" s="787"/>
      <c r="U216" s="787"/>
      <c r="AD216" s="935"/>
    </row>
    <row r="217" spans="1:30" s="786" customFormat="1" ht="40.5" customHeight="1">
      <c r="A217" s="1256">
        <f t="shared" si="4"/>
        <v>84</v>
      </c>
      <c r="B217" s="1279">
        <v>7000015668</v>
      </c>
      <c r="C217" s="1281">
        <v>1680</v>
      </c>
      <c r="D217" s="1281">
        <v>180</v>
      </c>
      <c r="E217" s="1281">
        <v>490</v>
      </c>
      <c r="F217" s="1279" t="s">
        <v>589</v>
      </c>
      <c r="G217" s="1281">
        <v>150000008</v>
      </c>
      <c r="H217" s="1281">
        <v>995451</v>
      </c>
      <c r="I217" s="1257"/>
      <c r="J217" s="1281">
        <v>18</v>
      </c>
      <c r="K217" s="1258"/>
      <c r="L217" s="1279" t="s">
        <v>723</v>
      </c>
      <c r="M217" s="1281" t="s">
        <v>573</v>
      </c>
      <c r="N217" s="1281">
        <v>3</v>
      </c>
      <c r="O217" s="1257"/>
      <c r="P217" s="1328" t="str">
        <f t="shared" si="14"/>
        <v>Included</v>
      </c>
      <c r="Q217" s="1328">
        <f t="shared" si="15"/>
        <v>0</v>
      </c>
      <c r="R217" s="786">
        <f t="shared" si="16"/>
        <v>0</v>
      </c>
      <c r="S217" s="786">
        <f t="shared" si="17"/>
        <v>0</v>
      </c>
      <c r="T217" s="787"/>
      <c r="U217" s="787"/>
      <c r="AD217" s="935"/>
    </row>
    <row r="218" spans="1:30" s="786" customFormat="1" ht="40.5" customHeight="1">
      <c r="A218" s="1256">
        <f t="shared" si="4"/>
        <v>85</v>
      </c>
      <c r="B218" s="1279">
        <v>7000015668</v>
      </c>
      <c r="C218" s="1281">
        <v>1680</v>
      </c>
      <c r="D218" s="1281">
        <v>180</v>
      </c>
      <c r="E218" s="1281">
        <v>500</v>
      </c>
      <c r="F218" s="1279" t="s">
        <v>589</v>
      </c>
      <c r="G218" s="1281">
        <v>150000018</v>
      </c>
      <c r="H218" s="1281">
        <v>995451</v>
      </c>
      <c r="I218" s="1257"/>
      <c r="J218" s="1281">
        <v>18</v>
      </c>
      <c r="K218" s="1258"/>
      <c r="L218" s="1279" t="s">
        <v>724</v>
      </c>
      <c r="M218" s="1281" t="s">
        <v>573</v>
      </c>
      <c r="N218" s="1281">
        <v>8</v>
      </c>
      <c r="O218" s="1257"/>
      <c r="P218" s="1328" t="str">
        <f t="shared" si="14"/>
        <v>Included</v>
      </c>
      <c r="Q218" s="1328">
        <f t="shared" si="15"/>
        <v>0</v>
      </c>
      <c r="R218" s="786">
        <f t="shared" si="16"/>
        <v>0</v>
      </c>
      <c r="S218" s="786">
        <f t="shared" si="17"/>
        <v>0</v>
      </c>
      <c r="T218" s="787"/>
      <c r="U218" s="787"/>
      <c r="AD218" s="935"/>
    </row>
    <row r="219" spans="1:30" s="786" customFormat="1" ht="40.5" customHeight="1">
      <c r="A219" s="1256">
        <f t="shared" si="4"/>
        <v>86</v>
      </c>
      <c r="B219" s="1279">
        <v>7000015668</v>
      </c>
      <c r="C219" s="1281">
        <v>1680</v>
      </c>
      <c r="D219" s="1281">
        <v>180</v>
      </c>
      <c r="E219" s="1281">
        <v>510</v>
      </c>
      <c r="F219" s="1279" t="s">
        <v>589</v>
      </c>
      <c r="G219" s="1281">
        <v>150000210</v>
      </c>
      <c r="H219" s="1281">
        <v>995451</v>
      </c>
      <c r="I219" s="1257"/>
      <c r="J219" s="1281">
        <v>18</v>
      </c>
      <c r="K219" s="1258"/>
      <c r="L219" s="1279" t="s">
        <v>725</v>
      </c>
      <c r="M219" s="1281" t="s">
        <v>573</v>
      </c>
      <c r="N219" s="1281">
        <v>8</v>
      </c>
      <c r="O219" s="1257"/>
      <c r="P219" s="1328" t="str">
        <f t="shared" si="14"/>
        <v>Included</v>
      </c>
      <c r="Q219" s="1328">
        <f t="shared" si="15"/>
        <v>0</v>
      </c>
      <c r="R219" s="786">
        <f t="shared" si="16"/>
        <v>0</v>
      </c>
      <c r="S219" s="786">
        <f t="shared" si="17"/>
        <v>0</v>
      </c>
      <c r="T219" s="787"/>
      <c r="U219" s="787"/>
      <c r="AD219" s="935"/>
    </row>
    <row r="220" spans="1:30" s="786" customFormat="1" ht="40.5" customHeight="1">
      <c r="A220" s="1256">
        <f t="shared" si="4"/>
        <v>87</v>
      </c>
      <c r="B220" s="1279">
        <v>7000015668</v>
      </c>
      <c r="C220" s="1281">
        <v>1680</v>
      </c>
      <c r="D220" s="1281">
        <v>180</v>
      </c>
      <c r="E220" s="1281">
        <v>520</v>
      </c>
      <c r="F220" s="1279" t="s">
        <v>589</v>
      </c>
      <c r="G220" s="1281">
        <v>150000011</v>
      </c>
      <c r="H220" s="1281">
        <v>995429</v>
      </c>
      <c r="I220" s="1257"/>
      <c r="J220" s="1281">
        <v>18</v>
      </c>
      <c r="K220" s="1258"/>
      <c r="L220" s="1279" t="s">
        <v>726</v>
      </c>
      <c r="M220" s="1281" t="s">
        <v>573</v>
      </c>
      <c r="N220" s="1281">
        <v>1</v>
      </c>
      <c r="O220" s="1257"/>
      <c r="P220" s="1328" t="str">
        <f t="shared" si="14"/>
        <v>Included</v>
      </c>
      <c r="Q220" s="1328">
        <f t="shared" si="15"/>
        <v>0</v>
      </c>
      <c r="R220" s="786">
        <f t="shared" si="16"/>
        <v>0</v>
      </c>
      <c r="S220" s="786">
        <f t="shared" si="17"/>
        <v>0</v>
      </c>
      <c r="T220" s="787"/>
      <c r="U220" s="787"/>
      <c r="AD220" s="935"/>
    </row>
    <row r="221" spans="1:30" s="786" customFormat="1" ht="40.5" customHeight="1">
      <c r="A221" s="1256">
        <f t="shared" si="4"/>
        <v>88</v>
      </c>
      <c r="B221" s="1279">
        <v>7000015668</v>
      </c>
      <c r="C221" s="1281">
        <v>1680</v>
      </c>
      <c r="D221" s="1281">
        <v>180</v>
      </c>
      <c r="E221" s="1281">
        <v>530</v>
      </c>
      <c r="F221" s="1279" t="s">
        <v>589</v>
      </c>
      <c r="G221" s="1281">
        <v>150000013</v>
      </c>
      <c r="H221" s="1281">
        <v>995429</v>
      </c>
      <c r="I221" s="1257"/>
      <c r="J221" s="1281">
        <v>18</v>
      </c>
      <c r="K221" s="1258"/>
      <c r="L221" s="1279" t="s">
        <v>727</v>
      </c>
      <c r="M221" s="1281" t="s">
        <v>573</v>
      </c>
      <c r="N221" s="1281">
        <v>1</v>
      </c>
      <c r="O221" s="1257"/>
      <c r="P221" s="1328" t="str">
        <f t="shared" si="14"/>
        <v>Included</v>
      </c>
      <c r="Q221" s="1328">
        <f t="shared" si="15"/>
        <v>0</v>
      </c>
      <c r="R221" s="786">
        <f t="shared" si="16"/>
        <v>0</v>
      </c>
      <c r="S221" s="786">
        <f t="shared" si="17"/>
        <v>0</v>
      </c>
      <c r="T221" s="787"/>
      <c r="U221" s="787"/>
      <c r="AD221" s="935"/>
    </row>
    <row r="222" spans="1:30" s="786" customFormat="1" ht="40.5" customHeight="1">
      <c r="A222" s="1256">
        <f t="shared" si="4"/>
        <v>89</v>
      </c>
      <c r="B222" s="1279">
        <v>7000015668</v>
      </c>
      <c r="C222" s="1281">
        <v>1680</v>
      </c>
      <c r="D222" s="1281">
        <v>180</v>
      </c>
      <c r="E222" s="1281">
        <v>540</v>
      </c>
      <c r="F222" s="1279" t="s">
        <v>589</v>
      </c>
      <c r="G222" s="1281">
        <v>150000055</v>
      </c>
      <c r="H222" s="1281">
        <v>995432</v>
      </c>
      <c r="I222" s="1257"/>
      <c r="J222" s="1281">
        <v>18</v>
      </c>
      <c r="K222" s="1258"/>
      <c r="L222" s="1279" t="s">
        <v>728</v>
      </c>
      <c r="M222" s="1281" t="s">
        <v>573</v>
      </c>
      <c r="N222" s="1281">
        <v>1</v>
      </c>
      <c r="O222" s="1257"/>
      <c r="P222" s="1328" t="str">
        <f t="shared" si="14"/>
        <v>Included</v>
      </c>
      <c r="Q222" s="1328">
        <f t="shared" si="15"/>
        <v>0</v>
      </c>
      <c r="R222" s="786">
        <f t="shared" si="16"/>
        <v>0</v>
      </c>
      <c r="S222" s="786">
        <f t="shared" si="17"/>
        <v>0</v>
      </c>
      <c r="T222" s="787"/>
      <c r="U222" s="787"/>
      <c r="AD222" s="935"/>
    </row>
    <row r="223" spans="1:30" s="786" customFormat="1" ht="158.4" customHeight="1">
      <c r="A223" s="1256">
        <f t="shared" si="4"/>
        <v>90</v>
      </c>
      <c r="B223" s="1279">
        <v>7000015668</v>
      </c>
      <c r="C223" s="1281">
        <v>1680</v>
      </c>
      <c r="D223" s="1281">
        <v>180</v>
      </c>
      <c r="E223" s="1281">
        <v>550</v>
      </c>
      <c r="F223" s="1279" t="s">
        <v>589</v>
      </c>
      <c r="G223" s="1281">
        <v>150000056</v>
      </c>
      <c r="H223" s="1281">
        <v>995432</v>
      </c>
      <c r="I223" s="1257"/>
      <c r="J223" s="1281">
        <v>18</v>
      </c>
      <c r="K223" s="1258"/>
      <c r="L223" s="1279" t="s">
        <v>729</v>
      </c>
      <c r="M223" s="1281" t="s">
        <v>579</v>
      </c>
      <c r="N223" s="1281">
        <v>800</v>
      </c>
      <c r="O223" s="1257"/>
      <c r="P223" s="1328" t="str">
        <f t="shared" si="14"/>
        <v>Included</v>
      </c>
      <c r="Q223" s="1328">
        <f t="shared" si="15"/>
        <v>0</v>
      </c>
      <c r="R223" s="786">
        <f t="shared" si="16"/>
        <v>0</v>
      </c>
      <c r="S223" s="786">
        <f t="shared" si="17"/>
        <v>0</v>
      </c>
      <c r="T223" s="787"/>
      <c r="U223" s="787"/>
      <c r="AD223" s="935"/>
    </row>
    <row r="224" spans="1:30" s="786" customFormat="1" ht="40.5" customHeight="1">
      <c r="A224" s="1256">
        <f t="shared" si="4"/>
        <v>91</v>
      </c>
      <c r="B224" s="1279">
        <v>7000015668</v>
      </c>
      <c r="C224" s="1281">
        <v>1680</v>
      </c>
      <c r="D224" s="1281">
        <v>180</v>
      </c>
      <c r="E224" s="1281">
        <v>560</v>
      </c>
      <c r="F224" s="1279" t="s">
        <v>589</v>
      </c>
      <c r="G224" s="1281">
        <v>100003889</v>
      </c>
      <c r="H224" s="1281">
        <v>995428</v>
      </c>
      <c r="I224" s="1257"/>
      <c r="J224" s="1281">
        <v>18</v>
      </c>
      <c r="K224" s="1258"/>
      <c r="L224" s="1279" t="s">
        <v>763</v>
      </c>
      <c r="M224" s="1281" t="s">
        <v>580</v>
      </c>
      <c r="N224" s="1281">
        <v>400</v>
      </c>
      <c r="O224" s="1257"/>
      <c r="P224" s="1328" t="str">
        <f t="shared" si="14"/>
        <v>Included</v>
      </c>
      <c r="Q224" s="1328">
        <f t="shared" si="15"/>
        <v>0</v>
      </c>
      <c r="R224" s="786">
        <f t="shared" si="16"/>
        <v>0</v>
      </c>
      <c r="S224" s="786">
        <f t="shared" si="17"/>
        <v>0</v>
      </c>
      <c r="T224" s="787"/>
      <c r="U224" s="787"/>
      <c r="AD224" s="935"/>
    </row>
    <row r="225" spans="1:30" s="786" customFormat="1" ht="88.8" customHeight="1">
      <c r="A225" s="1256">
        <f t="shared" ref="A225:A231" si="18">A224+1</f>
        <v>92</v>
      </c>
      <c r="B225" s="1279">
        <v>7000015668</v>
      </c>
      <c r="C225" s="1281">
        <v>1680</v>
      </c>
      <c r="D225" s="1281">
        <v>180</v>
      </c>
      <c r="E225" s="1281">
        <v>570</v>
      </c>
      <c r="F225" s="1279" t="s">
        <v>589</v>
      </c>
      <c r="G225" s="1281">
        <v>150000174</v>
      </c>
      <c r="H225" s="1281">
        <v>995454</v>
      </c>
      <c r="I225" s="1257"/>
      <c r="J225" s="1281">
        <v>18</v>
      </c>
      <c r="K225" s="1258"/>
      <c r="L225" s="1279" t="s">
        <v>730</v>
      </c>
      <c r="M225" s="1281" t="s">
        <v>581</v>
      </c>
      <c r="N225" s="1281">
        <v>160</v>
      </c>
      <c r="O225" s="1257"/>
      <c r="P225" s="1328" t="str">
        <f t="shared" si="14"/>
        <v>Included</v>
      </c>
      <c r="Q225" s="1328">
        <f t="shared" si="15"/>
        <v>0</v>
      </c>
      <c r="R225" s="786">
        <f t="shared" si="16"/>
        <v>0</v>
      </c>
      <c r="S225" s="786">
        <f t="shared" si="17"/>
        <v>0</v>
      </c>
      <c r="T225" s="787"/>
      <c r="U225" s="787"/>
      <c r="AD225" s="935"/>
    </row>
    <row r="226" spans="1:30" s="786" customFormat="1" ht="89.4" customHeight="1">
      <c r="A226" s="1256">
        <f t="shared" si="18"/>
        <v>93</v>
      </c>
      <c r="B226" s="1279">
        <v>7000015668</v>
      </c>
      <c r="C226" s="1281">
        <v>1680</v>
      </c>
      <c r="D226" s="1281">
        <v>180</v>
      </c>
      <c r="E226" s="1281">
        <v>580</v>
      </c>
      <c r="F226" s="1279" t="s">
        <v>589</v>
      </c>
      <c r="G226" s="1281">
        <v>150000061</v>
      </c>
      <c r="H226" s="1281">
        <v>995477</v>
      </c>
      <c r="I226" s="1257"/>
      <c r="J226" s="1281">
        <v>18</v>
      </c>
      <c r="K226" s="1258"/>
      <c r="L226" s="1279" t="s">
        <v>731</v>
      </c>
      <c r="M226" s="1281" t="s">
        <v>581</v>
      </c>
      <c r="N226" s="1281">
        <v>40</v>
      </c>
      <c r="O226" s="1257"/>
      <c r="P226" s="1328" t="str">
        <f t="shared" si="14"/>
        <v>Included</v>
      </c>
      <c r="Q226" s="1328">
        <f t="shared" si="15"/>
        <v>0</v>
      </c>
      <c r="R226" s="786">
        <f t="shared" si="16"/>
        <v>0</v>
      </c>
      <c r="S226" s="786">
        <f t="shared" si="17"/>
        <v>0</v>
      </c>
      <c r="T226" s="787"/>
      <c r="U226" s="787"/>
      <c r="AD226" s="935"/>
    </row>
    <row r="227" spans="1:30" s="786" customFormat="1" ht="78.599999999999994" customHeight="1">
      <c r="A227" s="1256">
        <f t="shared" si="18"/>
        <v>94</v>
      </c>
      <c r="B227" s="1279">
        <v>7000015668</v>
      </c>
      <c r="C227" s="1281">
        <v>1680</v>
      </c>
      <c r="D227" s="1281">
        <v>180</v>
      </c>
      <c r="E227" s="1281">
        <v>590</v>
      </c>
      <c r="F227" s="1279" t="s">
        <v>589</v>
      </c>
      <c r="G227" s="1281">
        <v>150000066</v>
      </c>
      <c r="H227" s="1281">
        <v>995414</v>
      </c>
      <c r="I227" s="1257"/>
      <c r="J227" s="1281">
        <v>18</v>
      </c>
      <c r="K227" s="1258"/>
      <c r="L227" s="1279" t="s">
        <v>732</v>
      </c>
      <c r="M227" s="1281" t="s">
        <v>580</v>
      </c>
      <c r="N227" s="1281">
        <v>120</v>
      </c>
      <c r="O227" s="1257"/>
      <c r="P227" s="1328" t="str">
        <f t="shared" si="14"/>
        <v>Included</v>
      </c>
      <c r="Q227" s="1328">
        <f t="shared" si="15"/>
        <v>0</v>
      </c>
      <c r="R227" s="786">
        <f t="shared" si="16"/>
        <v>0</v>
      </c>
      <c r="S227" s="786">
        <f t="shared" si="17"/>
        <v>0</v>
      </c>
      <c r="T227" s="787"/>
      <c r="U227" s="787"/>
      <c r="AD227" s="935"/>
    </row>
    <row r="228" spans="1:30" s="786" customFormat="1" ht="69.599999999999994" customHeight="1">
      <c r="A228" s="1256">
        <f t="shared" si="18"/>
        <v>95</v>
      </c>
      <c r="B228" s="1279">
        <v>7000015668</v>
      </c>
      <c r="C228" s="1281">
        <v>1680</v>
      </c>
      <c r="D228" s="1281">
        <v>180</v>
      </c>
      <c r="E228" s="1281">
        <v>600</v>
      </c>
      <c r="F228" s="1279" t="s">
        <v>589</v>
      </c>
      <c r="G228" s="1281">
        <v>150000176</v>
      </c>
      <c r="H228" s="1281">
        <v>995454</v>
      </c>
      <c r="I228" s="1257"/>
      <c r="J228" s="1281">
        <v>18</v>
      </c>
      <c r="K228" s="1258"/>
      <c r="L228" s="1279" t="s">
        <v>733</v>
      </c>
      <c r="M228" s="1281" t="s">
        <v>581</v>
      </c>
      <c r="N228" s="1281">
        <v>50</v>
      </c>
      <c r="O228" s="1257"/>
      <c r="P228" s="1328" t="str">
        <f t="shared" si="14"/>
        <v>Included</v>
      </c>
      <c r="Q228" s="1328">
        <f t="shared" si="15"/>
        <v>0</v>
      </c>
      <c r="R228" s="786">
        <f t="shared" si="16"/>
        <v>0</v>
      </c>
      <c r="S228" s="786">
        <f t="shared" si="17"/>
        <v>0</v>
      </c>
      <c r="T228" s="787"/>
      <c r="U228" s="787"/>
      <c r="AD228" s="935"/>
    </row>
    <row r="229" spans="1:30" s="786" customFormat="1" ht="40.5" customHeight="1">
      <c r="A229" s="1256">
        <f t="shared" si="18"/>
        <v>96</v>
      </c>
      <c r="B229" s="1279">
        <v>7000015668</v>
      </c>
      <c r="C229" s="1281">
        <v>1680</v>
      </c>
      <c r="D229" s="1281">
        <v>180</v>
      </c>
      <c r="E229" s="1281">
        <v>610</v>
      </c>
      <c r="F229" s="1279" t="s">
        <v>589</v>
      </c>
      <c r="G229" s="1281">
        <v>150000062</v>
      </c>
      <c r="H229" s="1281">
        <v>995462</v>
      </c>
      <c r="I229" s="1257"/>
      <c r="J229" s="1281">
        <v>18</v>
      </c>
      <c r="K229" s="1258"/>
      <c r="L229" s="1279" t="s">
        <v>734</v>
      </c>
      <c r="M229" s="1281" t="s">
        <v>581</v>
      </c>
      <c r="N229" s="1281">
        <v>160</v>
      </c>
      <c r="O229" s="1257"/>
      <c r="P229" s="1328" t="str">
        <f t="shared" si="14"/>
        <v>Included</v>
      </c>
      <c r="Q229" s="1328">
        <f t="shared" si="15"/>
        <v>0</v>
      </c>
      <c r="R229" s="786">
        <f t="shared" si="16"/>
        <v>0</v>
      </c>
      <c r="S229" s="786">
        <f t="shared" si="17"/>
        <v>0</v>
      </c>
      <c r="T229" s="787"/>
      <c r="U229" s="787"/>
      <c r="AD229" s="935"/>
    </row>
    <row r="230" spans="1:30" s="786" customFormat="1" ht="40.5" customHeight="1">
      <c r="A230" s="1256">
        <f t="shared" si="18"/>
        <v>97</v>
      </c>
      <c r="B230" s="1279">
        <v>7000015668</v>
      </c>
      <c r="C230" s="1281">
        <v>1680</v>
      </c>
      <c r="D230" s="1281">
        <v>180</v>
      </c>
      <c r="E230" s="1281">
        <v>620</v>
      </c>
      <c r="F230" s="1279" t="s">
        <v>589</v>
      </c>
      <c r="G230" s="1281">
        <v>150000175</v>
      </c>
      <c r="H230" s="1281">
        <v>995421</v>
      </c>
      <c r="I230" s="1257"/>
      <c r="J230" s="1281">
        <v>18</v>
      </c>
      <c r="K230" s="1258"/>
      <c r="L230" s="1279" t="s">
        <v>735</v>
      </c>
      <c r="M230" s="1281" t="s">
        <v>581</v>
      </c>
      <c r="N230" s="1281">
        <v>30</v>
      </c>
      <c r="O230" s="1257"/>
      <c r="P230" s="1328" t="str">
        <f t="shared" si="14"/>
        <v>Included</v>
      </c>
      <c r="Q230" s="1328">
        <f t="shared" si="15"/>
        <v>0</v>
      </c>
      <c r="R230" s="786">
        <f t="shared" si="16"/>
        <v>0</v>
      </c>
      <c r="S230" s="786">
        <f t="shared" si="17"/>
        <v>0</v>
      </c>
      <c r="T230" s="787"/>
      <c r="U230" s="787"/>
      <c r="AD230" s="935"/>
    </row>
    <row r="231" spans="1:30" s="786" customFormat="1" ht="82.8" customHeight="1">
      <c r="A231" s="1256">
        <f t="shared" si="18"/>
        <v>98</v>
      </c>
      <c r="B231" s="1279">
        <v>7000015668</v>
      </c>
      <c r="C231" s="1281">
        <v>1680</v>
      </c>
      <c r="D231" s="1281">
        <v>180</v>
      </c>
      <c r="E231" s="1281">
        <v>630</v>
      </c>
      <c r="F231" s="1279" t="s">
        <v>589</v>
      </c>
      <c r="G231" s="1281">
        <v>150000067</v>
      </c>
      <c r="H231" s="1281">
        <v>998739</v>
      </c>
      <c r="I231" s="1257"/>
      <c r="J231" s="1281">
        <v>18</v>
      </c>
      <c r="K231" s="1258"/>
      <c r="L231" s="1279" t="s">
        <v>736</v>
      </c>
      <c r="M231" s="1281" t="s">
        <v>573</v>
      </c>
      <c r="N231" s="1281">
        <v>1</v>
      </c>
      <c r="O231" s="1257"/>
      <c r="P231" s="1328" t="str">
        <f t="shared" si="14"/>
        <v>Included</v>
      </c>
      <c r="Q231" s="1328">
        <f t="shared" si="15"/>
        <v>0</v>
      </c>
      <c r="R231" s="786">
        <f t="shared" si="16"/>
        <v>0</v>
      </c>
      <c r="S231" s="786">
        <f t="shared" si="17"/>
        <v>0</v>
      </c>
      <c r="T231" s="787"/>
      <c r="U231" s="787"/>
      <c r="AD231" s="935"/>
    </row>
    <row r="232" spans="1:30" s="786" customFormat="1" ht="40.5" customHeight="1">
      <c r="A232" s="1256" t="s">
        <v>740</v>
      </c>
      <c r="B232" s="1271" t="s">
        <v>796</v>
      </c>
      <c r="C232" s="1271"/>
      <c r="D232" s="1271"/>
      <c r="E232" s="1271"/>
      <c r="F232" s="1271"/>
      <c r="G232" s="1271"/>
      <c r="H232" s="1271"/>
      <c r="I232" s="1271"/>
      <c r="J232" s="1271"/>
      <c r="K232" s="1271"/>
      <c r="L232" s="1271"/>
      <c r="M232" s="1271"/>
      <c r="N232" s="1271"/>
      <c r="O232" s="1271"/>
      <c r="P232" s="1328"/>
      <c r="Q232" s="1328"/>
      <c r="R232" s="786">
        <f t="shared" ref="R232:R295" si="19">IF(P232="Included",0,P232)</f>
        <v>0</v>
      </c>
      <c r="S232" s="786">
        <f t="shared" ref="S232" si="20">IF(K232="",(R232*J232/100),(R232*K232/100))</f>
        <v>0</v>
      </c>
      <c r="T232" s="787"/>
      <c r="U232" s="787"/>
      <c r="AD232" s="935"/>
    </row>
    <row r="233" spans="1:30" s="786" customFormat="1" ht="40.5" customHeight="1">
      <c r="A233" s="1256">
        <v>1</v>
      </c>
      <c r="B233" s="1279">
        <v>7000015667</v>
      </c>
      <c r="C233" s="1281">
        <v>1200</v>
      </c>
      <c r="D233" s="1281">
        <v>110</v>
      </c>
      <c r="E233" s="1281">
        <v>10</v>
      </c>
      <c r="F233" s="1279" t="s">
        <v>766</v>
      </c>
      <c r="G233" s="1281">
        <v>100003261</v>
      </c>
      <c r="H233" s="1281">
        <v>998349</v>
      </c>
      <c r="I233" s="1257"/>
      <c r="J233" s="1281">
        <v>18</v>
      </c>
      <c r="K233" s="1258"/>
      <c r="L233" s="1279" t="s">
        <v>669</v>
      </c>
      <c r="M233" s="1281" t="s">
        <v>576</v>
      </c>
      <c r="N233" s="1281">
        <v>20.149999999999999</v>
      </c>
      <c r="O233" s="1257"/>
      <c r="P233" s="1328" t="str">
        <f t="shared" ref="P233:P295" si="21">IF(O233=0, "Included", IF(ISERROR(N233*O233), O233, N233*O233))</f>
        <v>Included</v>
      </c>
      <c r="Q233" s="1328">
        <f t="shared" ref="Q233:Q295" si="22">S233</f>
        <v>0</v>
      </c>
      <c r="R233" s="786">
        <f t="shared" si="19"/>
        <v>0</v>
      </c>
      <c r="S233" s="786">
        <f t="shared" ref="S233:S296" si="23">IF(K233="",(R233*J233/100),(R233*K233/100))</f>
        <v>0</v>
      </c>
      <c r="T233" s="787"/>
      <c r="U233" s="787"/>
      <c r="AD233" s="935"/>
    </row>
    <row r="234" spans="1:30" s="786" customFormat="1" ht="100.8" customHeight="1">
      <c r="A234" s="1256">
        <v>2</v>
      </c>
      <c r="B234" s="1279">
        <v>7000015667</v>
      </c>
      <c r="C234" s="1281">
        <v>1200</v>
      </c>
      <c r="D234" s="1281">
        <v>110</v>
      </c>
      <c r="E234" s="1281">
        <v>20</v>
      </c>
      <c r="F234" s="1279" t="s">
        <v>766</v>
      </c>
      <c r="G234" s="1281">
        <v>100007162</v>
      </c>
      <c r="H234" s="1281">
        <v>998739</v>
      </c>
      <c r="I234" s="1257"/>
      <c r="J234" s="1281">
        <v>18</v>
      </c>
      <c r="K234" s="1258"/>
      <c r="L234" s="1279" t="s">
        <v>670</v>
      </c>
      <c r="M234" s="1281" t="s">
        <v>573</v>
      </c>
      <c r="N234" s="1281">
        <v>463</v>
      </c>
      <c r="O234" s="1257"/>
      <c r="P234" s="1328" t="str">
        <f t="shared" si="21"/>
        <v>Included</v>
      </c>
      <c r="Q234" s="1328">
        <f t="shared" si="22"/>
        <v>0</v>
      </c>
      <c r="R234" s="786">
        <f t="shared" si="19"/>
        <v>0</v>
      </c>
      <c r="S234" s="786">
        <f t="shared" si="23"/>
        <v>0</v>
      </c>
      <c r="T234" s="787"/>
      <c r="U234" s="787"/>
      <c r="AD234" s="935"/>
    </row>
    <row r="235" spans="1:30" s="786" customFormat="1" ht="94.2" customHeight="1">
      <c r="A235" s="1256">
        <f t="shared" ref="A235:A287" si="24">A234+1</f>
        <v>3</v>
      </c>
      <c r="B235" s="1279">
        <v>7000015667</v>
      </c>
      <c r="C235" s="1281">
        <v>1200</v>
      </c>
      <c r="D235" s="1281">
        <v>110</v>
      </c>
      <c r="E235" s="1281">
        <v>30</v>
      </c>
      <c r="F235" s="1279" t="s">
        <v>766</v>
      </c>
      <c r="G235" s="1281">
        <v>100007161</v>
      </c>
      <c r="H235" s="1281">
        <v>998739</v>
      </c>
      <c r="I235" s="1257"/>
      <c r="J235" s="1281">
        <v>18</v>
      </c>
      <c r="K235" s="1258"/>
      <c r="L235" s="1279" t="s">
        <v>671</v>
      </c>
      <c r="M235" s="1281" t="s">
        <v>573</v>
      </c>
      <c r="N235" s="1281">
        <v>60</v>
      </c>
      <c r="O235" s="1257"/>
      <c r="P235" s="1328" t="str">
        <f t="shared" si="21"/>
        <v>Included</v>
      </c>
      <c r="Q235" s="1328">
        <f t="shared" si="22"/>
        <v>0</v>
      </c>
      <c r="R235" s="786">
        <f t="shared" si="19"/>
        <v>0</v>
      </c>
      <c r="S235" s="786">
        <f t="shared" si="23"/>
        <v>0</v>
      </c>
      <c r="T235" s="787"/>
      <c r="U235" s="787"/>
      <c r="AD235" s="935"/>
    </row>
    <row r="236" spans="1:30" s="786" customFormat="1" ht="69.599999999999994" customHeight="1">
      <c r="A236" s="1256">
        <f t="shared" si="24"/>
        <v>4</v>
      </c>
      <c r="B236" s="1279">
        <v>7000015667</v>
      </c>
      <c r="C236" s="1281">
        <v>1200</v>
      </c>
      <c r="D236" s="1281">
        <v>110</v>
      </c>
      <c r="E236" s="1281">
        <v>40</v>
      </c>
      <c r="F236" s="1279" t="s">
        <v>766</v>
      </c>
      <c r="G236" s="1281">
        <v>100003303</v>
      </c>
      <c r="H236" s="1281">
        <v>995428</v>
      </c>
      <c r="I236" s="1257"/>
      <c r="J236" s="1281">
        <v>18</v>
      </c>
      <c r="K236" s="1258"/>
      <c r="L236" s="1279" t="s">
        <v>672</v>
      </c>
      <c r="M236" s="1281" t="s">
        <v>574</v>
      </c>
      <c r="N236" s="1281">
        <v>81</v>
      </c>
      <c r="O236" s="1257"/>
      <c r="P236" s="1328" t="str">
        <f t="shared" si="21"/>
        <v>Included</v>
      </c>
      <c r="Q236" s="1328">
        <f t="shared" si="22"/>
        <v>0</v>
      </c>
      <c r="R236" s="786">
        <f t="shared" si="19"/>
        <v>0</v>
      </c>
      <c r="S236" s="786">
        <f t="shared" si="23"/>
        <v>0</v>
      </c>
      <c r="T236" s="787"/>
      <c r="U236" s="787"/>
      <c r="AD236" s="935"/>
    </row>
    <row r="237" spans="1:30" s="786" customFormat="1" ht="40.5" customHeight="1">
      <c r="A237" s="1256">
        <f t="shared" si="24"/>
        <v>5</v>
      </c>
      <c r="B237" s="1279">
        <v>7000015667</v>
      </c>
      <c r="C237" s="1281">
        <v>1200</v>
      </c>
      <c r="D237" s="1281">
        <v>110</v>
      </c>
      <c r="E237" s="1281">
        <v>50</v>
      </c>
      <c r="F237" s="1279" t="s">
        <v>766</v>
      </c>
      <c r="G237" s="1281">
        <v>100003306</v>
      </c>
      <c r="H237" s="1281">
        <v>995468</v>
      </c>
      <c r="I237" s="1257"/>
      <c r="J237" s="1281">
        <v>18</v>
      </c>
      <c r="K237" s="1258"/>
      <c r="L237" s="1279" t="s">
        <v>673</v>
      </c>
      <c r="M237" s="1281" t="s">
        <v>573</v>
      </c>
      <c r="N237" s="1281">
        <v>192</v>
      </c>
      <c r="O237" s="1257"/>
      <c r="P237" s="1328" t="str">
        <f t="shared" si="21"/>
        <v>Included</v>
      </c>
      <c r="Q237" s="1328">
        <f t="shared" si="22"/>
        <v>0</v>
      </c>
      <c r="R237" s="786">
        <f t="shared" si="19"/>
        <v>0</v>
      </c>
      <c r="S237" s="786">
        <f t="shared" si="23"/>
        <v>0</v>
      </c>
      <c r="T237" s="787"/>
      <c r="U237" s="787"/>
      <c r="AD237" s="935"/>
    </row>
    <row r="238" spans="1:30" s="786" customFormat="1" ht="136.19999999999999" customHeight="1">
      <c r="A238" s="1256">
        <f t="shared" si="24"/>
        <v>6</v>
      </c>
      <c r="B238" s="1279">
        <v>7000015667</v>
      </c>
      <c r="C238" s="1281">
        <v>1200</v>
      </c>
      <c r="D238" s="1281">
        <v>110</v>
      </c>
      <c r="E238" s="1281">
        <v>60</v>
      </c>
      <c r="F238" s="1279" t="s">
        <v>766</v>
      </c>
      <c r="G238" s="1281">
        <v>100005641</v>
      </c>
      <c r="H238" s="1281">
        <v>995468</v>
      </c>
      <c r="I238" s="1257"/>
      <c r="J238" s="1281">
        <v>18</v>
      </c>
      <c r="K238" s="1258"/>
      <c r="L238" s="1279" t="s">
        <v>745</v>
      </c>
      <c r="M238" s="1281" t="s">
        <v>675</v>
      </c>
      <c r="N238" s="1281">
        <v>20.2</v>
      </c>
      <c r="O238" s="1257"/>
      <c r="P238" s="1328" t="str">
        <f t="shared" si="21"/>
        <v>Included</v>
      </c>
      <c r="Q238" s="1328">
        <f t="shared" si="22"/>
        <v>0</v>
      </c>
      <c r="R238" s="786">
        <f t="shared" si="19"/>
        <v>0</v>
      </c>
      <c r="S238" s="786">
        <f t="shared" si="23"/>
        <v>0</v>
      </c>
      <c r="T238" s="787"/>
      <c r="U238" s="787"/>
      <c r="AD238" s="935"/>
    </row>
    <row r="239" spans="1:30" s="786" customFormat="1" ht="40.5" customHeight="1">
      <c r="A239" s="1256">
        <f t="shared" si="24"/>
        <v>7</v>
      </c>
      <c r="B239" s="1279">
        <v>7000015667</v>
      </c>
      <c r="C239" s="1281">
        <v>1210</v>
      </c>
      <c r="D239" s="1281">
        <v>120</v>
      </c>
      <c r="E239" s="1281">
        <v>10</v>
      </c>
      <c r="F239" s="1279" t="s">
        <v>767</v>
      </c>
      <c r="G239" s="1281">
        <v>100003261</v>
      </c>
      <c r="H239" s="1281">
        <v>998349</v>
      </c>
      <c r="I239" s="1257"/>
      <c r="J239" s="1281">
        <v>18</v>
      </c>
      <c r="K239" s="1258"/>
      <c r="L239" s="1279" t="s">
        <v>669</v>
      </c>
      <c r="M239" s="1281" t="s">
        <v>576</v>
      </c>
      <c r="N239" s="1281">
        <v>4.7</v>
      </c>
      <c r="O239" s="1257"/>
      <c r="P239" s="1328" t="str">
        <f t="shared" si="21"/>
        <v>Included</v>
      </c>
      <c r="Q239" s="1328">
        <f t="shared" si="22"/>
        <v>0</v>
      </c>
      <c r="R239" s="786">
        <f t="shared" si="19"/>
        <v>0</v>
      </c>
      <c r="S239" s="786">
        <f t="shared" si="23"/>
        <v>0</v>
      </c>
      <c r="T239" s="787"/>
      <c r="U239" s="787"/>
      <c r="AD239" s="935"/>
    </row>
    <row r="240" spans="1:30" s="786" customFormat="1" ht="90" customHeight="1">
      <c r="A240" s="1256">
        <f t="shared" si="24"/>
        <v>8</v>
      </c>
      <c r="B240" s="1279">
        <v>7000015667</v>
      </c>
      <c r="C240" s="1281">
        <v>1210</v>
      </c>
      <c r="D240" s="1281">
        <v>120</v>
      </c>
      <c r="E240" s="1281">
        <v>20</v>
      </c>
      <c r="F240" s="1279" t="s">
        <v>767</v>
      </c>
      <c r="G240" s="1281">
        <v>100007162</v>
      </c>
      <c r="H240" s="1281">
        <v>998739</v>
      </c>
      <c r="I240" s="1257"/>
      <c r="J240" s="1281">
        <v>18</v>
      </c>
      <c r="K240" s="1258"/>
      <c r="L240" s="1279" t="s">
        <v>670</v>
      </c>
      <c r="M240" s="1281" t="s">
        <v>573</v>
      </c>
      <c r="N240" s="1281">
        <v>108</v>
      </c>
      <c r="O240" s="1257"/>
      <c r="P240" s="1328" t="str">
        <f t="shared" si="21"/>
        <v>Included</v>
      </c>
      <c r="Q240" s="1328">
        <f t="shared" si="22"/>
        <v>0</v>
      </c>
      <c r="R240" s="786">
        <f t="shared" si="19"/>
        <v>0</v>
      </c>
      <c r="S240" s="786">
        <f t="shared" si="23"/>
        <v>0</v>
      </c>
      <c r="T240" s="787"/>
      <c r="U240" s="787"/>
      <c r="AD240" s="935"/>
    </row>
    <row r="241" spans="1:30" s="786" customFormat="1" ht="102" customHeight="1">
      <c r="A241" s="1256">
        <f t="shared" si="24"/>
        <v>9</v>
      </c>
      <c r="B241" s="1279">
        <v>7000015667</v>
      </c>
      <c r="C241" s="1281">
        <v>1210</v>
      </c>
      <c r="D241" s="1281">
        <v>120</v>
      </c>
      <c r="E241" s="1281">
        <v>30</v>
      </c>
      <c r="F241" s="1279" t="s">
        <v>767</v>
      </c>
      <c r="G241" s="1281">
        <v>100007161</v>
      </c>
      <c r="H241" s="1281">
        <v>998739</v>
      </c>
      <c r="I241" s="1257"/>
      <c r="J241" s="1281">
        <v>18</v>
      </c>
      <c r="K241" s="1258"/>
      <c r="L241" s="1279" t="s">
        <v>671</v>
      </c>
      <c r="M241" s="1281" t="s">
        <v>573</v>
      </c>
      <c r="N241" s="1281">
        <v>14</v>
      </c>
      <c r="O241" s="1257"/>
      <c r="P241" s="1328" t="str">
        <f t="shared" si="21"/>
        <v>Included</v>
      </c>
      <c r="Q241" s="1328">
        <f t="shared" si="22"/>
        <v>0</v>
      </c>
      <c r="R241" s="786">
        <f t="shared" si="19"/>
        <v>0</v>
      </c>
      <c r="S241" s="786">
        <f t="shared" si="23"/>
        <v>0</v>
      </c>
      <c r="T241" s="787"/>
      <c r="U241" s="787"/>
      <c r="AD241" s="935"/>
    </row>
    <row r="242" spans="1:30" s="786" customFormat="1" ht="68.400000000000006" customHeight="1">
      <c r="A242" s="1256">
        <f t="shared" si="24"/>
        <v>10</v>
      </c>
      <c r="B242" s="1279">
        <v>7000015667</v>
      </c>
      <c r="C242" s="1281">
        <v>1210</v>
      </c>
      <c r="D242" s="1281">
        <v>120</v>
      </c>
      <c r="E242" s="1281">
        <v>40</v>
      </c>
      <c r="F242" s="1279" t="s">
        <v>767</v>
      </c>
      <c r="G242" s="1281">
        <v>100003303</v>
      </c>
      <c r="H242" s="1281">
        <v>995428</v>
      </c>
      <c r="I242" s="1257"/>
      <c r="J242" s="1281">
        <v>18</v>
      </c>
      <c r="K242" s="1258"/>
      <c r="L242" s="1279" t="s">
        <v>672</v>
      </c>
      <c r="M242" s="1281" t="s">
        <v>574</v>
      </c>
      <c r="N242" s="1281">
        <v>19</v>
      </c>
      <c r="O242" s="1257"/>
      <c r="P242" s="1328" t="str">
        <f t="shared" si="21"/>
        <v>Included</v>
      </c>
      <c r="Q242" s="1328">
        <f t="shared" si="22"/>
        <v>0</v>
      </c>
      <c r="R242" s="786">
        <f t="shared" si="19"/>
        <v>0</v>
      </c>
      <c r="S242" s="786">
        <f t="shared" si="23"/>
        <v>0</v>
      </c>
      <c r="T242" s="787"/>
      <c r="U242" s="787"/>
      <c r="AD242" s="935"/>
    </row>
    <row r="243" spans="1:30" s="786" customFormat="1" ht="40.5" customHeight="1">
      <c r="A243" s="1256">
        <f t="shared" si="24"/>
        <v>11</v>
      </c>
      <c r="B243" s="1279">
        <v>7000015667</v>
      </c>
      <c r="C243" s="1281">
        <v>1210</v>
      </c>
      <c r="D243" s="1281">
        <v>120</v>
      </c>
      <c r="E243" s="1281">
        <v>50</v>
      </c>
      <c r="F243" s="1279" t="s">
        <v>767</v>
      </c>
      <c r="G243" s="1281">
        <v>100003306</v>
      </c>
      <c r="H243" s="1281">
        <v>995468</v>
      </c>
      <c r="I243" s="1257"/>
      <c r="J243" s="1281">
        <v>18</v>
      </c>
      <c r="K243" s="1258"/>
      <c r="L243" s="1279" t="s">
        <v>673</v>
      </c>
      <c r="M243" s="1281" t="s">
        <v>573</v>
      </c>
      <c r="N243" s="1281">
        <v>45</v>
      </c>
      <c r="O243" s="1257"/>
      <c r="P243" s="1328" t="str">
        <f t="shared" si="21"/>
        <v>Included</v>
      </c>
      <c r="Q243" s="1328">
        <f t="shared" si="22"/>
        <v>0</v>
      </c>
      <c r="R243" s="786">
        <f t="shared" si="19"/>
        <v>0</v>
      </c>
      <c r="S243" s="786">
        <f t="shared" si="23"/>
        <v>0</v>
      </c>
      <c r="T243" s="787"/>
      <c r="U243" s="787"/>
      <c r="AD243" s="935"/>
    </row>
    <row r="244" spans="1:30" s="786" customFormat="1" ht="151.19999999999999" customHeight="1">
      <c r="A244" s="1256">
        <f t="shared" si="24"/>
        <v>12</v>
      </c>
      <c r="B244" s="1279">
        <v>7000015667</v>
      </c>
      <c r="C244" s="1281">
        <v>1210</v>
      </c>
      <c r="D244" s="1281">
        <v>120</v>
      </c>
      <c r="E244" s="1281">
        <v>60</v>
      </c>
      <c r="F244" s="1279" t="s">
        <v>767</v>
      </c>
      <c r="G244" s="1281">
        <v>100005642</v>
      </c>
      <c r="H244" s="1281">
        <v>995468</v>
      </c>
      <c r="I244" s="1257"/>
      <c r="J244" s="1281">
        <v>18</v>
      </c>
      <c r="K244" s="1258"/>
      <c r="L244" s="1279" t="s">
        <v>674</v>
      </c>
      <c r="M244" s="1281" t="s">
        <v>675</v>
      </c>
      <c r="N244" s="1281">
        <v>4.7</v>
      </c>
      <c r="O244" s="1257"/>
      <c r="P244" s="1328" t="str">
        <f t="shared" si="21"/>
        <v>Included</v>
      </c>
      <c r="Q244" s="1328">
        <f t="shared" si="22"/>
        <v>0</v>
      </c>
      <c r="R244" s="786">
        <f t="shared" si="19"/>
        <v>0</v>
      </c>
      <c r="S244" s="786">
        <f t="shared" si="23"/>
        <v>0</v>
      </c>
      <c r="T244" s="787"/>
      <c r="U244" s="787"/>
      <c r="AD244" s="935"/>
    </row>
    <row r="245" spans="1:30" s="786" customFormat="1" ht="40.5" customHeight="1">
      <c r="A245" s="1256">
        <f t="shared" si="24"/>
        <v>13</v>
      </c>
      <c r="B245" s="1279">
        <v>7000015667</v>
      </c>
      <c r="C245" s="1281">
        <v>1220</v>
      </c>
      <c r="D245" s="1281">
        <v>130</v>
      </c>
      <c r="E245" s="1281">
        <v>10</v>
      </c>
      <c r="F245" s="1279" t="s">
        <v>586</v>
      </c>
      <c r="G245" s="1281">
        <v>100003258</v>
      </c>
      <c r="H245" s="1281">
        <v>998349</v>
      </c>
      <c r="I245" s="1257"/>
      <c r="J245" s="1281">
        <v>18</v>
      </c>
      <c r="K245" s="1258"/>
      <c r="L245" s="1279" t="s">
        <v>676</v>
      </c>
      <c r="M245" s="1281" t="s">
        <v>576</v>
      </c>
      <c r="N245" s="1281">
        <v>29.6</v>
      </c>
      <c r="O245" s="1257"/>
      <c r="P245" s="1328" t="str">
        <f t="shared" si="21"/>
        <v>Included</v>
      </c>
      <c r="Q245" s="1328">
        <f t="shared" si="22"/>
        <v>0</v>
      </c>
      <c r="R245" s="786">
        <f t="shared" si="19"/>
        <v>0</v>
      </c>
      <c r="S245" s="786">
        <f t="shared" si="23"/>
        <v>0</v>
      </c>
      <c r="T245" s="787"/>
      <c r="U245" s="787"/>
      <c r="AD245" s="935"/>
    </row>
    <row r="246" spans="1:30" s="786" customFormat="1" ht="92.4" customHeight="1">
      <c r="A246" s="1256">
        <f t="shared" si="24"/>
        <v>14</v>
      </c>
      <c r="B246" s="1279">
        <v>7000015667</v>
      </c>
      <c r="C246" s="1281">
        <v>1220</v>
      </c>
      <c r="D246" s="1281">
        <v>130</v>
      </c>
      <c r="E246" s="1281">
        <v>20</v>
      </c>
      <c r="F246" s="1279" t="s">
        <v>586</v>
      </c>
      <c r="G246" s="1281">
        <v>100007161</v>
      </c>
      <c r="H246" s="1281">
        <v>998739</v>
      </c>
      <c r="I246" s="1257"/>
      <c r="J246" s="1281">
        <v>18</v>
      </c>
      <c r="K246" s="1258"/>
      <c r="L246" s="1279" t="s">
        <v>671</v>
      </c>
      <c r="M246" s="1281" t="s">
        <v>573</v>
      </c>
      <c r="N246" s="1281">
        <v>622</v>
      </c>
      <c r="O246" s="1257"/>
      <c r="P246" s="1328" t="str">
        <f t="shared" si="21"/>
        <v>Included</v>
      </c>
      <c r="Q246" s="1328">
        <f t="shared" si="22"/>
        <v>0</v>
      </c>
      <c r="R246" s="786">
        <f t="shared" si="19"/>
        <v>0</v>
      </c>
      <c r="S246" s="786">
        <f t="shared" si="23"/>
        <v>0</v>
      </c>
      <c r="T246" s="787"/>
      <c r="U246" s="787"/>
      <c r="AD246" s="935"/>
    </row>
    <row r="247" spans="1:30" s="786" customFormat="1" ht="40.5" customHeight="1">
      <c r="A247" s="1256">
        <f t="shared" si="24"/>
        <v>15</v>
      </c>
      <c r="B247" s="1279">
        <v>7000015667</v>
      </c>
      <c r="C247" s="1281">
        <v>1220</v>
      </c>
      <c r="D247" s="1281">
        <v>130</v>
      </c>
      <c r="E247" s="1281">
        <v>30</v>
      </c>
      <c r="F247" s="1279" t="s">
        <v>586</v>
      </c>
      <c r="G247" s="1281">
        <v>100003259</v>
      </c>
      <c r="H247" s="1281">
        <v>995468</v>
      </c>
      <c r="I247" s="1257"/>
      <c r="J247" s="1281">
        <v>18</v>
      </c>
      <c r="K247" s="1258"/>
      <c r="L247" s="1279" t="s">
        <v>788</v>
      </c>
      <c r="M247" s="1281" t="s">
        <v>576</v>
      </c>
      <c r="N247" s="1281">
        <v>20.7</v>
      </c>
      <c r="O247" s="1257"/>
      <c r="P247" s="1328" t="str">
        <f t="shared" si="21"/>
        <v>Included</v>
      </c>
      <c r="Q247" s="1328">
        <f t="shared" si="22"/>
        <v>0</v>
      </c>
      <c r="R247" s="786">
        <f t="shared" si="19"/>
        <v>0</v>
      </c>
      <c r="S247" s="786">
        <f t="shared" si="23"/>
        <v>0</v>
      </c>
      <c r="T247" s="787"/>
      <c r="U247" s="787"/>
      <c r="AD247" s="935"/>
    </row>
    <row r="248" spans="1:30" s="786" customFormat="1" ht="40.5" customHeight="1">
      <c r="A248" s="1256">
        <f t="shared" si="24"/>
        <v>16</v>
      </c>
      <c r="B248" s="1279">
        <v>7000015667</v>
      </c>
      <c r="C248" s="1281">
        <v>1220</v>
      </c>
      <c r="D248" s="1281">
        <v>130</v>
      </c>
      <c r="E248" s="1281">
        <v>40</v>
      </c>
      <c r="F248" s="1279" t="s">
        <v>586</v>
      </c>
      <c r="G248" s="1281">
        <v>100003260</v>
      </c>
      <c r="H248" s="1281">
        <v>995468</v>
      </c>
      <c r="I248" s="1257"/>
      <c r="J248" s="1281">
        <v>18</v>
      </c>
      <c r="K248" s="1258"/>
      <c r="L248" s="1279" t="s">
        <v>789</v>
      </c>
      <c r="M248" s="1281" t="s">
        <v>576</v>
      </c>
      <c r="N248" s="1281">
        <v>8.9</v>
      </c>
      <c r="O248" s="1257"/>
      <c r="P248" s="1328" t="str">
        <f t="shared" si="21"/>
        <v>Included</v>
      </c>
      <c r="Q248" s="1328">
        <f t="shared" si="22"/>
        <v>0</v>
      </c>
      <c r="R248" s="786">
        <f t="shared" si="19"/>
        <v>0</v>
      </c>
      <c r="S248" s="786">
        <f t="shared" si="23"/>
        <v>0</v>
      </c>
      <c r="T248" s="787"/>
      <c r="U248" s="787"/>
      <c r="AD248" s="935"/>
    </row>
    <row r="249" spans="1:30" s="786" customFormat="1" ht="40.5" customHeight="1">
      <c r="A249" s="1256">
        <f t="shared" si="24"/>
        <v>17</v>
      </c>
      <c r="B249" s="1279">
        <v>7000015667</v>
      </c>
      <c r="C249" s="1281">
        <v>1220</v>
      </c>
      <c r="D249" s="1281">
        <v>130</v>
      </c>
      <c r="E249" s="1281">
        <v>50</v>
      </c>
      <c r="F249" s="1279" t="s">
        <v>586</v>
      </c>
      <c r="G249" s="1281">
        <v>100003299</v>
      </c>
      <c r="H249" s="1281">
        <v>995428</v>
      </c>
      <c r="I249" s="1257"/>
      <c r="J249" s="1281">
        <v>18</v>
      </c>
      <c r="K249" s="1258"/>
      <c r="L249" s="1279" t="s">
        <v>677</v>
      </c>
      <c r="M249" s="1281" t="s">
        <v>574</v>
      </c>
      <c r="N249" s="1281">
        <v>296</v>
      </c>
      <c r="O249" s="1257"/>
      <c r="P249" s="1328" t="str">
        <f t="shared" si="21"/>
        <v>Included</v>
      </c>
      <c r="Q249" s="1328">
        <f t="shared" si="22"/>
        <v>0</v>
      </c>
      <c r="R249" s="786">
        <f t="shared" si="19"/>
        <v>0</v>
      </c>
      <c r="S249" s="786">
        <f t="shared" si="23"/>
        <v>0</v>
      </c>
      <c r="T249" s="787"/>
      <c r="U249" s="787"/>
      <c r="AD249" s="935"/>
    </row>
    <row r="250" spans="1:30" s="786" customFormat="1" ht="40.5" customHeight="1">
      <c r="A250" s="1256">
        <f t="shared" si="24"/>
        <v>18</v>
      </c>
      <c r="B250" s="1279">
        <v>7000015667</v>
      </c>
      <c r="C250" s="1281">
        <v>1220</v>
      </c>
      <c r="D250" s="1281">
        <v>130</v>
      </c>
      <c r="E250" s="1281">
        <v>60</v>
      </c>
      <c r="F250" s="1279" t="s">
        <v>586</v>
      </c>
      <c r="G250" s="1281">
        <v>100003306</v>
      </c>
      <c r="H250" s="1281">
        <v>995468</v>
      </c>
      <c r="I250" s="1257"/>
      <c r="J250" s="1281">
        <v>18</v>
      </c>
      <c r="K250" s="1258"/>
      <c r="L250" s="1279" t="s">
        <v>673</v>
      </c>
      <c r="M250" s="1281" t="s">
        <v>573</v>
      </c>
      <c r="N250" s="1281">
        <v>622</v>
      </c>
      <c r="O250" s="1257"/>
      <c r="P250" s="1328" t="str">
        <f t="shared" si="21"/>
        <v>Included</v>
      </c>
      <c r="Q250" s="1328">
        <f t="shared" si="22"/>
        <v>0</v>
      </c>
      <c r="R250" s="786">
        <f t="shared" si="19"/>
        <v>0</v>
      </c>
      <c r="S250" s="786">
        <f t="shared" si="23"/>
        <v>0</v>
      </c>
      <c r="T250" s="787"/>
      <c r="U250" s="787"/>
      <c r="AD250" s="935"/>
    </row>
    <row r="251" spans="1:30" s="786" customFormat="1" ht="88.2" customHeight="1">
      <c r="A251" s="1256">
        <f t="shared" si="24"/>
        <v>19</v>
      </c>
      <c r="B251" s="1279">
        <v>7000015667</v>
      </c>
      <c r="C251" s="1281">
        <v>1230</v>
      </c>
      <c r="D251" s="1281">
        <v>140</v>
      </c>
      <c r="E251" s="1281">
        <v>10</v>
      </c>
      <c r="F251" s="1279" t="s">
        <v>769</v>
      </c>
      <c r="G251" s="1281">
        <v>100007161</v>
      </c>
      <c r="H251" s="1281">
        <v>998739</v>
      </c>
      <c r="I251" s="1257"/>
      <c r="J251" s="1281">
        <v>18</v>
      </c>
      <c r="K251" s="1258"/>
      <c r="L251" s="1279" t="s">
        <v>671</v>
      </c>
      <c r="M251" s="1281" t="s">
        <v>573</v>
      </c>
      <c r="N251" s="1281">
        <v>32</v>
      </c>
      <c r="O251" s="1257"/>
      <c r="P251" s="1328" t="str">
        <f t="shared" si="21"/>
        <v>Included</v>
      </c>
      <c r="Q251" s="1328">
        <f t="shared" si="22"/>
        <v>0</v>
      </c>
      <c r="R251" s="786">
        <f t="shared" si="19"/>
        <v>0</v>
      </c>
      <c r="S251" s="786">
        <f t="shared" si="23"/>
        <v>0</v>
      </c>
      <c r="T251" s="787"/>
      <c r="U251" s="787"/>
      <c r="AD251" s="935"/>
    </row>
    <row r="252" spans="1:30" s="786" customFormat="1" ht="92.4" customHeight="1">
      <c r="A252" s="1256">
        <f t="shared" si="24"/>
        <v>20</v>
      </c>
      <c r="B252" s="1279">
        <v>7000015667</v>
      </c>
      <c r="C252" s="1281">
        <v>1230</v>
      </c>
      <c r="D252" s="1281">
        <v>140</v>
      </c>
      <c r="E252" s="1281">
        <v>20</v>
      </c>
      <c r="F252" s="1279" t="s">
        <v>769</v>
      </c>
      <c r="G252" s="1281">
        <v>100003299</v>
      </c>
      <c r="H252" s="1281">
        <v>995428</v>
      </c>
      <c r="I252" s="1257"/>
      <c r="J252" s="1281">
        <v>18</v>
      </c>
      <c r="K252" s="1258"/>
      <c r="L252" s="1279" t="s">
        <v>677</v>
      </c>
      <c r="M252" s="1281" t="s">
        <v>574</v>
      </c>
      <c r="N252" s="1281">
        <v>64</v>
      </c>
      <c r="O252" s="1257"/>
      <c r="P252" s="1328" t="str">
        <f t="shared" si="21"/>
        <v>Included</v>
      </c>
      <c r="Q252" s="1328">
        <f t="shared" si="22"/>
        <v>0</v>
      </c>
      <c r="R252" s="786">
        <f t="shared" si="19"/>
        <v>0</v>
      </c>
      <c r="S252" s="786">
        <f t="shared" si="23"/>
        <v>0</v>
      </c>
      <c r="T252" s="787"/>
      <c r="U252" s="787"/>
      <c r="AD252" s="935"/>
    </row>
    <row r="253" spans="1:30" s="786" customFormat="1" ht="120" customHeight="1">
      <c r="A253" s="1256">
        <f t="shared" si="24"/>
        <v>21</v>
      </c>
      <c r="B253" s="1279">
        <v>7000015667</v>
      </c>
      <c r="C253" s="1281">
        <v>1230</v>
      </c>
      <c r="D253" s="1281">
        <v>140</v>
      </c>
      <c r="E253" s="1281">
        <v>30</v>
      </c>
      <c r="F253" s="1279" t="s">
        <v>769</v>
      </c>
      <c r="G253" s="1281">
        <v>100003274</v>
      </c>
      <c r="H253" s="1281">
        <v>998736</v>
      </c>
      <c r="I253" s="1257"/>
      <c r="J253" s="1281">
        <v>18</v>
      </c>
      <c r="K253" s="1258"/>
      <c r="L253" s="1279" t="s">
        <v>790</v>
      </c>
      <c r="M253" s="1281" t="s">
        <v>573</v>
      </c>
      <c r="N253" s="1281">
        <v>16</v>
      </c>
      <c r="O253" s="1257"/>
      <c r="P253" s="1328" t="str">
        <f t="shared" si="21"/>
        <v>Included</v>
      </c>
      <c r="Q253" s="1328">
        <f t="shared" si="22"/>
        <v>0</v>
      </c>
      <c r="R253" s="786">
        <f t="shared" si="19"/>
        <v>0</v>
      </c>
      <c r="S253" s="786">
        <f t="shared" si="23"/>
        <v>0</v>
      </c>
      <c r="T253" s="787"/>
      <c r="U253" s="787"/>
      <c r="AD253" s="935"/>
    </row>
    <row r="254" spans="1:30" s="786" customFormat="1" ht="78.599999999999994" customHeight="1">
      <c r="A254" s="1256">
        <f t="shared" si="24"/>
        <v>22</v>
      </c>
      <c r="B254" s="1279">
        <v>7000015667</v>
      </c>
      <c r="C254" s="1281">
        <v>1230</v>
      </c>
      <c r="D254" s="1281">
        <v>140</v>
      </c>
      <c r="E254" s="1281">
        <v>40</v>
      </c>
      <c r="F254" s="1279" t="s">
        <v>769</v>
      </c>
      <c r="G254" s="1281">
        <v>100017942</v>
      </c>
      <c r="H254" s="1281">
        <v>998731</v>
      </c>
      <c r="I254" s="1257"/>
      <c r="J254" s="1281">
        <v>18</v>
      </c>
      <c r="K254" s="1258"/>
      <c r="L254" s="1279" t="s">
        <v>760</v>
      </c>
      <c r="M254" s="1281" t="s">
        <v>573</v>
      </c>
      <c r="N254" s="1281">
        <v>48</v>
      </c>
      <c r="O254" s="1257"/>
      <c r="P254" s="1328" t="str">
        <f t="shared" si="21"/>
        <v>Included</v>
      </c>
      <c r="Q254" s="1328">
        <f t="shared" si="22"/>
        <v>0</v>
      </c>
      <c r="R254" s="786">
        <f t="shared" si="19"/>
        <v>0</v>
      </c>
      <c r="S254" s="786">
        <f t="shared" si="23"/>
        <v>0</v>
      </c>
      <c r="T254" s="787"/>
      <c r="U254" s="787"/>
      <c r="AD254" s="935"/>
    </row>
    <row r="255" spans="1:30" s="786" customFormat="1" ht="92.4" customHeight="1">
      <c r="A255" s="1256">
        <f t="shared" si="24"/>
        <v>23</v>
      </c>
      <c r="B255" s="1279">
        <v>7000015667</v>
      </c>
      <c r="C255" s="1281">
        <v>1240</v>
      </c>
      <c r="D255" s="1281">
        <v>150</v>
      </c>
      <c r="E255" s="1281">
        <v>10</v>
      </c>
      <c r="F255" s="1279" t="s">
        <v>737</v>
      </c>
      <c r="G255" s="1281">
        <v>100005733</v>
      </c>
      <c r="H255" s="1281">
        <v>995429</v>
      </c>
      <c r="I255" s="1257"/>
      <c r="J255" s="1281">
        <v>18</v>
      </c>
      <c r="K255" s="1258"/>
      <c r="L255" s="1279" t="s">
        <v>791</v>
      </c>
      <c r="M255" s="1281" t="s">
        <v>573</v>
      </c>
      <c r="N255" s="1281">
        <v>1</v>
      </c>
      <c r="O255" s="1257"/>
      <c r="P255" s="1328" t="str">
        <f t="shared" si="21"/>
        <v>Included</v>
      </c>
      <c r="Q255" s="1328">
        <f t="shared" si="22"/>
        <v>0</v>
      </c>
      <c r="R255" s="786">
        <f t="shared" si="19"/>
        <v>0</v>
      </c>
      <c r="S255" s="786">
        <f t="shared" si="23"/>
        <v>0</v>
      </c>
      <c r="T255" s="787"/>
      <c r="U255" s="787"/>
      <c r="AD255" s="935"/>
    </row>
    <row r="256" spans="1:30" s="786" customFormat="1" ht="88.2" customHeight="1">
      <c r="A256" s="1256">
        <f t="shared" si="24"/>
        <v>24</v>
      </c>
      <c r="B256" s="1279">
        <v>7000015667</v>
      </c>
      <c r="C256" s="1281">
        <v>1240</v>
      </c>
      <c r="D256" s="1281">
        <v>150</v>
      </c>
      <c r="E256" s="1281">
        <v>20</v>
      </c>
      <c r="F256" s="1279" t="s">
        <v>737</v>
      </c>
      <c r="G256" s="1281">
        <v>100005734</v>
      </c>
      <c r="H256" s="1281">
        <v>995429</v>
      </c>
      <c r="I256" s="1257"/>
      <c r="J256" s="1281">
        <v>18</v>
      </c>
      <c r="K256" s="1258"/>
      <c r="L256" s="1279" t="s">
        <v>746</v>
      </c>
      <c r="M256" s="1281" t="s">
        <v>573</v>
      </c>
      <c r="N256" s="1281">
        <v>2</v>
      </c>
      <c r="O256" s="1257"/>
      <c r="P256" s="1328" t="str">
        <f t="shared" si="21"/>
        <v>Included</v>
      </c>
      <c r="Q256" s="1328">
        <f t="shared" si="22"/>
        <v>0</v>
      </c>
      <c r="R256" s="786">
        <f t="shared" si="19"/>
        <v>0</v>
      </c>
      <c r="S256" s="786">
        <f t="shared" si="23"/>
        <v>0</v>
      </c>
      <c r="T256" s="787"/>
      <c r="U256" s="787"/>
      <c r="AD256" s="935"/>
    </row>
    <row r="257" spans="1:30" s="786" customFormat="1" ht="40.5" customHeight="1">
      <c r="A257" s="1256">
        <f t="shared" si="24"/>
        <v>25</v>
      </c>
      <c r="B257" s="1279">
        <v>7000015667</v>
      </c>
      <c r="C257" s="1281">
        <v>1250</v>
      </c>
      <c r="D257" s="1281">
        <v>160</v>
      </c>
      <c r="E257" s="1281">
        <v>10</v>
      </c>
      <c r="F257" s="1279" t="s">
        <v>782</v>
      </c>
      <c r="G257" s="1281">
        <v>150000830</v>
      </c>
      <c r="H257" s="1281">
        <v>995468</v>
      </c>
      <c r="I257" s="1257"/>
      <c r="J257" s="1281">
        <v>18</v>
      </c>
      <c r="K257" s="1258"/>
      <c r="L257" s="1279" t="s">
        <v>797</v>
      </c>
      <c r="M257" s="1281" t="s">
        <v>675</v>
      </c>
      <c r="N257" s="1281">
        <v>2.8</v>
      </c>
      <c r="O257" s="1257"/>
      <c r="P257" s="1328" t="str">
        <f t="shared" si="21"/>
        <v>Included</v>
      </c>
      <c r="Q257" s="1328">
        <f t="shared" si="22"/>
        <v>0</v>
      </c>
      <c r="R257" s="786">
        <f t="shared" si="19"/>
        <v>0</v>
      </c>
      <c r="S257" s="786">
        <f t="shared" si="23"/>
        <v>0</v>
      </c>
      <c r="T257" s="787"/>
      <c r="U257" s="787"/>
      <c r="AD257" s="935"/>
    </row>
    <row r="258" spans="1:30" s="786" customFormat="1" ht="40.5" customHeight="1">
      <c r="A258" s="1256">
        <f t="shared" si="24"/>
        <v>26</v>
      </c>
      <c r="B258" s="1279">
        <v>7000015667</v>
      </c>
      <c r="C258" s="1281">
        <v>1260</v>
      </c>
      <c r="D258" s="1281">
        <v>170</v>
      </c>
      <c r="E258" s="1281">
        <v>10</v>
      </c>
      <c r="F258" s="1279" t="s">
        <v>770</v>
      </c>
      <c r="G258" s="1281">
        <v>150000831</v>
      </c>
      <c r="H258" s="1281">
        <v>995468</v>
      </c>
      <c r="I258" s="1257"/>
      <c r="J258" s="1281">
        <v>18</v>
      </c>
      <c r="K258" s="1258"/>
      <c r="L258" s="1279" t="s">
        <v>798</v>
      </c>
      <c r="M258" s="1281" t="s">
        <v>675</v>
      </c>
      <c r="N258" s="1281">
        <v>15.5</v>
      </c>
      <c r="O258" s="1257"/>
      <c r="P258" s="1328" t="str">
        <f t="shared" si="21"/>
        <v>Included</v>
      </c>
      <c r="Q258" s="1328">
        <f t="shared" si="22"/>
        <v>0</v>
      </c>
      <c r="R258" s="786">
        <f t="shared" si="19"/>
        <v>0</v>
      </c>
      <c r="S258" s="786">
        <f t="shared" si="23"/>
        <v>0</v>
      </c>
      <c r="T258" s="787"/>
      <c r="U258" s="787"/>
      <c r="AD258" s="935"/>
    </row>
    <row r="259" spans="1:30" s="786" customFormat="1" ht="92.4" customHeight="1">
      <c r="A259" s="1256">
        <f t="shared" si="24"/>
        <v>27</v>
      </c>
      <c r="B259" s="1279">
        <v>7000015667</v>
      </c>
      <c r="C259" s="1281">
        <v>1260</v>
      </c>
      <c r="D259" s="1281">
        <v>170</v>
      </c>
      <c r="E259" s="1281">
        <v>20</v>
      </c>
      <c r="F259" s="1279" t="s">
        <v>770</v>
      </c>
      <c r="G259" s="1281">
        <v>100017944</v>
      </c>
      <c r="H259" s="1281">
        <v>995468</v>
      </c>
      <c r="I259" s="1257"/>
      <c r="J259" s="1281">
        <v>18</v>
      </c>
      <c r="K259" s="1258"/>
      <c r="L259" s="1279" t="s">
        <v>792</v>
      </c>
      <c r="M259" s="1281" t="s">
        <v>675</v>
      </c>
      <c r="N259" s="1281">
        <v>2</v>
      </c>
      <c r="O259" s="1257"/>
      <c r="P259" s="1328" t="str">
        <f t="shared" si="21"/>
        <v>Included</v>
      </c>
      <c r="Q259" s="1328">
        <f t="shared" si="22"/>
        <v>0</v>
      </c>
      <c r="R259" s="786">
        <f t="shared" si="19"/>
        <v>0</v>
      </c>
      <c r="S259" s="786">
        <f t="shared" si="23"/>
        <v>0</v>
      </c>
      <c r="T259" s="787"/>
      <c r="U259" s="787"/>
      <c r="AD259" s="935"/>
    </row>
    <row r="260" spans="1:30" s="786" customFormat="1" ht="66" customHeight="1">
      <c r="A260" s="1256">
        <f t="shared" si="24"/>
        <v>28</v>
      </c>
      <c r="B260" s="1279">
        <v>7000015667</v>
      </c>
      <c r="C260" s="1281">
        <v>1270</v>
      </c>
      <c r="D260" s="1281">
        <v>180</v>
      </c>
      <c r="E260" s="1281">
        <v>10</v>
      </c>
      <c r="F260" s="1279" t="s">
        <v>739</v>
      </c>
      <c r="G260" s="1281">
        <v>150000088</v>
      </c>
      <c r="H260" s="1281">
        <v>998736</v>
      </c>
      <c r="I260" s="1257"/>
      <c r="J260" s="1281">
        <v>18</v>
      </c>
      <c r="K260" s="1258"/>
      <c r="L260" s="1279" t="s">
        <v>748</v>
      </c>
      <c r="M260" s="1281" t="s">
        <v>573</v>
      </c>
      <c r="N260" s="1281">
        <v>1</v>
      </c>
      <c r="O260" s="1257"/>
      <c r="P260" s="1328" t="str">
        <f t="shared" si="21"/>
        <v>Included</v>
      </c>
      <c r="Q260" s="1328">
        <f t="shared" si="22"/>
        <v>0</v>
      </c>
      <c r="R260" s="786">
        <f t="shared" si="19"/>
        <v>0</v>
      </c>
      <c r="S260" s="786">
        <f t="shared" si="23"/>
        <v>0</v>
      </c>
      <c r="T260" s="787"/>
      <c r="U260" s="787"/>
      <c r="AD260" s="935"/>
    </row>
    <row r="261" spans="1:30" s="786" customFormat="1" ht="84.6" customHeight="1">
      <c r="A261" s="1256">
        <f t="shared" si="24"/>
        <v>29</v>
      </c>
      <c r="B261" s="1279">
        <v>7000015667</v>
      </c>
      <c r="C261" s="1281">
        <v>1270</v>
      </c>
      <c r="D261" s="1281">
        <v>180</v>
      </c>
      <c r="E261" s="1281">
        <v>20</v>
      </c>
      <c r="F261" s="1279" t="s">
        <v>739</v>
      </c>
      <c r="G261" s="1281">
        <v>100003351</v>
      </c>
      <c r="H261" s="1281">
        <v>998736</v>
      </c>
      <c r="I261" s="1257"/>
      <c r="J261" s="1281">
        <v>18</v>
      </c>
      <c r="K261" s="1258"/>
      <c r="L261" s="1279" t="s">
        <v>684</v>
      </c>
      <c r="M261" s="1281" t="s">
        <v>574</v>
      </c>
      <c r="N261" s="1281">
        <v>1</v>
      </c>
      <c r="O261" s="1257"/>
      <c r="P261" s="1328" t="str">
        <f t="shared" si="21"/>
        <v>Included</v>
      </c>
      <c r="Q261" s="1328">
        <f t="shared" si="22"/>
        <v>0</v>
      </c>
      <c r="R261" s="786">
        <f t="shared" si="19"/>
        <v>0</v>
      </c>
      <c r="S261" s="786">
        <f t="shared" si="23"/>
        <v>0</v>
      </c>
      <c r="T261" s="787"/>
      <c r="U261" s="787"/>
      <c r="AD261" s="935"/>
    </row>
    <row r="262" spans="1:30" s="786" customFormat="1" ht="72" customHeight="1">
      <c r="A262" s="1256">
        <f t="shared" si="24"/>
        <v>30</v>
      </c>
      <c r="B262" s="1279">
        <v>7000015667</v>
      </c>
      <c r="C262" s="1281">
        <v>1270</v>
      </c>
      <c r="D262" s="1281">
        <v>180</v>
      </c>
      <c r="E262" s="1281">
        <v>30</v>
      </c>
      <c r="F262" s="1279" t="s">
        <v>739</v>
      </c>
      <c r="G262" s="1281">
        <v>100005726</v>
      </c>
      <c r="H262" s="1281">
        <v>998736</v>
      </c>
      <c r="I262" s="1257"/>
      <c r="J262" s="1281">
        <v>18</v>
      </c>
      <c r="K262" s="1258"/>
      <c r="L262" s="1279" t="s">
        <v>749</v>
      </c>
      <c r="M262" s="1281" t="s">
        <v>573</v>
      </c>
      <c r="N262" s="1281">
        <v>3</v>
      </c>
      <c r="O262" s="1257"/>
      <c r="P262" s="1328" t="str">
        <f t="shared" si="21"/>
        <v>Included</v>
      </c>
      <c r="Q262" s="1328">
        <f t="shared" si="22"/>
        <v>0</v>
      </c>
      <c r="R262" s="786">
        <f t="shared" si="19"/>
        <v>0</v>
      </c>
      <c r="S262" s="786">
        <f t="shared" si="23"/>
        <v>0</v>
      </c>
      <c r="T262" s="787"/>
      <c r="U262" s="787"/>
      <c r="AD262" s="935"/>
    </row>
    <row r="263" spans="1:30" s="786" customFormat="1" ht="65.400000000000006" customHeight="1">
      <c r="A263" s="1256">
        <f t="shared" si="24"/>
        <v>31</v>
      </c>
      <c r="B263" s="1279">
        <v>7000015667</v>
      </c>
      <c r="C263" s="1281">
        <v>1270</v>
      </c>
      <c r="D263" s="1281">
        <v>180</v>
      </c>
      <c r="E263" s="1281">
        <v>40</v>
      </c>
      <c r="F263" s="1279" t="s">
        <v>739</v>
      </c>
      <c r="G263" s="1281">
        <v>150000525</v>
      </c>
      <c r="H263" s="1281">
        <v>998736</v>
      </c>
      <c r="I263" s="1257"/>
      <c r="J263" s="1281">
        <v>18</v>
      </c>
      <c r="K263" s="1258"/>
      <c r="L263" s="1279" t="s">
        <v>691</v>
      </c>
      <c r="M263" s="1281" t="s">
        <v>573</v>
      </c>
      <c r="N263" s="1281">
        <v>9</v>
      </c>
      <c r="O263" s="1257"/>
      <c r="P263" s="1328" t="str">
        <f t="shared" si="21"/>
        <v>Included</v>
      </c>
      <c r="Q263" s="1328">
        <f t="shared" si="22"/>
        <v>0</v>
      </c>
      <c r="R263" s="786">
        <f t="shared" si="19"/>
        <v>0</v>
      </c>
      <c r="S263" s="786">
        <f t="shared" si="23"/>
        <v>0</v>
      </c>
      <c r="T263" s="787"/>
      <c r="U263" s="787"/>
      <c r="AD263" s="935"/>
    </row>
    <row r="264" spans="1:30" s="786" customFormat="1" ht="40.5" customHeight="1">
      <c r="A264" s="1256">
        <f t="shared" si="24"/>
        <v>32</v>
      </c>
      <c r="B264" s="1279">
        <v>7000015667</v>
      </c>
      <c r="C264" s="1281">
        <v>1270</v>
      </c>
      <c r="D264" s="1281">
        <v>180</v>
      </c>
      <c r="E264" s="1281">
        <v>50</v>
      </c>
      <c r="F264" s="1279" t="s">
        <v>739</v>
      </c>
      <c r="G264" s="1281">
        <v>150000168</v>
      </c>
      <c r="H264" s="1281">
        <v>998736</v>
      </c>
      <c r="I264" s="1257"/>
      <c r="J264" s="1281">
        <v>18</v>
      </c>
      <c r="K264" s="1258"/>
      <c r="L264" s="1279" t="s">
        <v>689</v>
      </c>
      <c r="M264" s="1281" t="s">
        <v>573</v>
      </c>
      <c r="N264" s="1281">
        <v>3</v>
      </c>
      <c r="O264" s="1257"/>
      <c r="P264" s="1328" t="str">
        <f t="shared" si="21"/>
        <v>Included</v>
      </c>
      <c r="Q264" s="1328">
        <f t="shared" si="22"/>
        <v>0</v>
      </c>
      <c r="R264" s="786">
        <f t="shared" si="19"/>
        <v>0</v>
      </c>
      <c r="S264" s="786">
        <f t="shared" si="23"/>
        <v>0</v>
      </c>
      <c r="T264" s="787"/>
      <c r="U264" s="787"/>
      <c r="AD264" s="935"/>
    </row>
    <row r="265" spans="1:30" s="786" customFormat="1" ht="90.6" customHeight="1">
      <c r="A265" s="1256">
        <f t="shared" si="24"/>
        <v>33</v>
      </c>
      <c r="B265" s="1279">
        <v>7000015667</v>
      </c>
      <c r="C265" s="1281">
        <v>1270</v>
      </c>
      <c r="D265" s="1281">
        <v>180</v>
      </c>
      <c r="E265" s="1281">
        <v>60</v>
      </c>
      <c r="F265" s="1279" t="s">
        <v>739</v>
      </c>
      <c r="G265" s="1281">
        <v>100003870</v>
      </c>
      <c r="H265" s="1281">
        <v>998736</v>
      </c>
      <c r="I265" s="1257"/>
      <c r="J265" s="1281">
        <v>18</v>
      </c>
      <c r="K265" s="1258"/>
      <c r="L265" s="1279" t="s">
        <v>694</v>
      </c>
      <c r="M265" s="1281" t="s">
        <v>573</v>
      </c>
      <c r="N265" s="1281">
        <v>2</v>
      </c>
      <c r="O265" s="1257"/>
      <c r="P265" s="1328" t="str">
        <f t="shared" si="21"/>
        <v>Included</v>
      </c>
      <c r="Q265" s="1328">
        <f t="shared" si="22"/>
        <v>0</v>
      </c>
      <c r="R265" s="786">
        <f t="shared" si="19"/>
        <v>0</v>
      </c>
      <c r="S265" s="786">
        <f t="shared" si="23"/>
        <v>0</v>
      </c>
      <c r="T265" s="787"/>
      <c r="U265" s="787"/>
      <c r="AD265" s="935"/>
    </row>
    <row r="266" spans="1:30" s="786" customFormat="1" ht="69.599999999999994" customHeight="1">
      <c r="A266" s="1256">
        <f t="shared" si="24"/>
        <v>34</v>
      </c>
      <c r="B266" s="1279">
        <v>7000015667</v>
      </c>
      <c r="C266" s="1281">
        <v>1270</v>
      </c>
      <c r="D266" s="1281">
        <v>180</v>
      </c>
      <c r="E266" s="1281">
        <v>70</v>
      </c>
      <c r="F266" s="1279" t="s">
        <v>739</v>
      </c>
      <c r="G266" s="1281">
        <v>150000121</v>
      </c>
      <c r="H266" s="1281">
        <v>998736</v>
      </c>
      <c r="I266" s="1257"/>
      <c r="J266" s="1281">
        <v>18</v>
      </c>
      <c r="K266" s="1258"/>
      <c r="L266" s="1279" t="s">
        <v>695</v>
      </c>
      <c r="M266" s="1281" t="s">
        <v>573</v>
      </c>
      <c r="N266" s="1281">
        <v>2</v>
      </c>
      <c r="O266" s="1257"/>
      <c r="P266" s="1328" t="str">
        <f t="shared" si="21"/>
        <v>Included</v>
      </c>
      <c r="Q266" s="1328">
        <f t="shared" si="22"/>
        <v>0</v>
      </c>
      <c r="R266" s="786">
        <f t="shared" si="19"/>
        <v>0</v>
      </c>
      <c r="S266" s="786">
        <f t="shared" si="23"/>
        <v>0</v>
      </c>
      <c r="T266" s="787"/>
      <c r="U266" s="787"/>
      <c r="AD266" s="935"/>
    </row>
    <row r="267" spans="1:30" s="786" customFormat="1" ht="107.4" customHeight="1">
      <c r="A267" s="1256">
        <f t="shared" si="24"/>
        <v>35</v>
      </c>
      <c r="B267" s="1279">
        <v>7000015667</v>
      </c>
      <c r="C267" s="1281">
        <v>1270</v>
      </c>
      <c r="D267" s="1281">
        <v>180</v>
      </c>
      <c r="E267" s="1281">
        <v>80</v>
      </c>
      <c r="F267" s="1279" t="s">
        <v>739</v>
      </c>
      <c r="G267" s="1281">
        <v>150000035</v>
      </c>
      <c r="H267" s="1281">
        <v>998739</v>
      </c>
      <c r="I267" s="1257"/>
      <c r="J267" s="1281">
        <v>18</v>
      </c>
      <c r="K267" s="1258"/>
      <c r="L267" s="1279" t="s">
        <v>699</v>
      </c>
      <c r="M267" s="1281" t="s">
        <v>581</v>
      </c>
      <c r="N267" s="1281">
        <v>50</v>
      </c>
      <c r="O267" s="1257"/>
      <c r="P267" s="1328" t="str">
        <f t="shared" si="21"/>
        <v>Included</v>
      </c>
      <c r="Q267" s="1328">
        <f t="shared" si="22"/>
        <v>0</v>
      </c>
      <c r="R267" s="786">
        <f t="shared" si="19"/>
        <v>0</v>
      </c>
      <c r="S267" s="786">
        <f t="shared" si="23"/>
        <v>0</v>
      </c>
      <c r="T267" s="787"/>
      <c r="U267" s="787"/>
      <c r="AD267" s="935"/>
    </row>
    <row r="268" spans="1:30" s="786" customFormat="1" ht="99.75" customHeight="1">
      <c r="A268" s="1256">
        <f t="shared" si="24"/>
        <v>36</v>
      </c>
      <c r="B268" s="1279">
        <v>7000015667</v>
      </c>
      <c r="C268" s="1281">
        <v>1270</v>
      </c>
      <c r="D268" s="1281">
        <v>180</v>
      </c>
      <c r="E268" s="1281">
        <v>90</v>
      </c>
      <c r="F268" s="1279" t="s">
        <v>739</v>
      </c>
      <c r="G268" s="1281">
        <v>150000139</v>
      </c>
      <c r="H268" s="1281">
        <v>998739</v>
      </c>
      <c r="I268" s="1257"/>
      <c r="J268" s="1281">
        <v>18</v>
      </c>
      <c r="K268" s="1258"/>
      <c r="L268" s="1348" t="s">
        <v>700</v>
      </c>
      <c r="M268" s="1281" t="s">
        <v>581</v>
      </c>
      <c r="N268" s="1281">
        <v>100</v>
      </c>
      <c r="O268" s="1257"/>
      <c r="P268" s="1328" t="str">
        <f t="shared" si="21"/>
        <v>Included</v>
      </c>
      <c r="Q268" s="1328">
        <f t="shared" si="22"/>
        <v>0</v>
      </c>
      <c r="R268" s="786">
        <f t="shared" si="19"/>
        <v>0</v>
      </c>
      <c r="S268" s="786">
        <f t="shared" si="23"/>
        <v>0</v>
      </c>
      <c r="T268" s="787"/>
      <c r="U268" s="787"/>
      <c r="AD268" s="935"/>
    </row>
    <row r="269" spans="1:30" s="786" customFormat="1" ht="40.5" customHeight="1">
      <c r="A269" s="1256">
        <f t="shared" si="24"/>
        <v>37</v>
      </c>
      <c r="B269" s="1279">
        <v>7000015667</v>
      </c>
      <c r="C269" s="1281">
        <v>1270</v>
      </c>
      <c r="D269" s="1281">
        <v>180</v>
      </c>
      <c r="E269" s="1281">
        <v>100</v>
      </c>
      <c r="F269" s="1279" t="s">
        <v>739</v>
      </c>
      <c r="G269" s="1281">
        <v>100007161</v>
      </c>
      <c r="H269" s="1281">
        <v>998739</v>
      </c>
      <c r="I269" s="1257"/>
      <c r="J269" s="1281">
        <v>18</v>
      </c>
      <c r="K269" s="1258"/>
      <c r="L269" s="1279" t="s">
        <v>671</v>
      </c>
      <c r="M269" s="1281" t="s">
        <v>573</v>
      </c>
      <c r="N269" s="1281">
        <v>4</v>
      </c>
      <c r="O269" s="1257"/>
      <c r="P269" s="1328" t="str">
        <f t="shared" si="21"/>
        <v>Included</v>
      </c>
      <c r="Q269" s="1328">
        <f t="shared" si="22"/>
        <v>0</v>
      </c>
      <c r="R269" s="786">
        <f t="shared" si="19"/>
        <v>0</v>
      </c>
      <c r="S269" s="786">
        <f t="shared" si="23"/>
        <v>0</v>
      </c>
      <c r="T269" s="787"/>
      <c r="U269" s="787"/>
      <c r="AD269" s="935"/>
    </row>
    <row r="270" spans="1:30" s="786" customFormat="1" ht="40.5" customHeight="1">
      <c r="A270" s="1256">
        <f t="shared" si="24"/>
        <v>38</v>
      </c>
      <c r="B270" s="1279">
        <v>7000015667</v>
      </c>
      <c r="C270" s="1281">
        <v>1270</v>
      </c>
      <c r="D270" s="1281">
        <v>180</v>
      </c>
      <c r="E270" s="1281">
        <v>110</v>
      </c>
      <c r="F270" s="1279" t="s">
        <v>739</v>
      </c>
      <c r="G270" s="1281">
        <v>100003291</v>
      </c>
      <c r="H270" s="1281">
        <v>998731</v>
      </c>
      <c r="I270" s="1257"/>
      <c r="J270" s="1281">
        <v>18</v>
      </c>
      <c r="K270" s="1258"/>
      <c r="L270" s="1279" t="s">
        <v>716</v>
      </c>
      <c r="M270" s="1281" t="s">
        <v>599</v>
      </c>
      <c r="N270" s="1281">
        <v>120</v>
      </c>
      <c r="O270" s="1257"/>
      <c r="P270" s="1328" t="str">
        <f t="shared" si="21"/>
        <v>Included</v>
      </c>
      <c r="Q270" s="1328">
        <f t="shared" si="22"/>
        <v>0</v>
      </c>
      <c r="R270" s="786">
        <f t="shared" si="19"/>
        <v>0</v>
      </c>
      <c r="S270" s="786">
        <f t="shared" si="23"/>
        <v>0</v>
      </c>
      <c r="T270" s="787"/>
      <c r="U270" s="787"/>
      <c r="AD270" s="935"/>
    </row>
    <row r="271" spans="1:30" s="786" customFormat="1" ht="40.5" customHeight="1">
      <c r="A271" s="1256">
        <f t="shared" si="24"/>
        <v>39</v>
      </c>
      <c r="B271" s="1279">
        <v>7000015667</v>
      </c>
      <c r="C271" s="1281">
        <v>1270</v>
      </c>
      <c r="D271" s="1281">
        <v>180</v>
      </c>
      <c r="E271" s="1281">
        <v>120</v>
      </c>
      <c r="F271" s="1279" t="s">
        <v>739</v>
      </c>
      <c r="G271" s="1281">
        <v>100003877</v>
      </c>
      <c r="H271" s="1281">
        <v>998731</v>
      </c>
      <c r="I271" s="1257"/>
      <c r="J271" s="1281">
        <v>18</v>
      </c>
      <c r="K271" s="1258"/>
      <c r="L271" s="1279" t="s">
        <v>717</v>
      </c>
      <c r="M271" s="1281" t="s">
        <v>577</v>
      </c>
      <c r="N271" s="1281">
        <v>0.03</v>
      </c>
      <c r="O271" s="1257"/>
      <c r="P271" s="1328" t="str">
        <f t="shared" si="21"/>
        <v>Included</v>
      </c>
      <c r="Q271" s="1328">
        <f t="shared" si="22"/>
        <v>0</v>
      </c>
      <c r="R271" s="786">
        <f t="shared" si="19"/>
        <v>0</v>
      </c>
      <c r="S271" s="786">
        <f t="shared" si="23"/>
        <v>0</v>
      </c>
      <c r="T271" s="787"/>
      <c r="U271" s="787"/>
      <c r="AD271" s="935"/>
    </row>
    <row r="272" spans="1:30" s="786" customFormat="1" ht="40.5" customHeight="1">
      <c r="A272" s="1256">
        <f t="shared" si="24"/>
        <v>40</v>
      </c>
      <c r="B272" s="1279">
        <v>7000015667</v>
      </c>
      <c r="C272" s="1281">
        <v>1270</v>
      </c>
      <c r="D272" s="1281">
        <v>180</v>
      </c>
      <c r="E272" s="1281">
        <v>130</v>
      </c>
      <c r="F272" s="1279" t="s">
        <v>739</v>
      </c>
      <c r="G272" s="1281">
        <v>150000085</v>
      </c>
      <c r="H272" s="1281">
        <v>995451</v>
      </c>
      <c r="I272" s="1257"/>
      <c r="J272" s="1281">
        <v>18</v>
      </c>
      <c r="K272" s="1258"/>
      <c r="L272" s="1279" t="s">
        <v>750</v>
      </c>
      <c r="M272" s="1281" t="s">
        <v>573</v>
      </c>
      <c r="N272" s="1281">
        <v>1</v>
      </c>
      <c r="O272" s="1257"/>
      <c r="P272" s="1328" t="str">
        <f t="shared" si="21"/>
        <v>Included</v>
      </c>
      <c r="Q272" s="1328">
        <f t="shared" si="22"/>
        <v>0</v>
      </c>
      <c r="R272" s="786">
        <f t="shared" si="19"/>
        <v>0</v>
      </c>
      <c r="S272" s="786">
        <f t="shared" si="23"/>
        <v>0</v>
      </c>
      <c r="T272" s="787"/>
      <c r="U272" s="787"/>
      <c r="AD272" s="935"/>
    </row>
    <row r="273" spans="1:30" s="786" customFormat="1" ht="40.5" customHeight="1">
      <c r="A273" s="1256">
        <f t="shared" si="24"/>
        <v>41</v>
      </c>
      <c r="B273" s="1279">
        <v>7000015667</v>
      </c>
      <c r="C273" s="1281">
        <v>1270</v>
      </c>
      <c r="D273" s="1281">
        <v>180</v>
      </c>
      <c r="E273" s="1281">
        <v>140</v>
      </c>
      <c r="F273" s="1279" t="s">
        <v>739</v>
      </c>
      <c r="G273" s="1281">
        <v>150000011</v>
      </c>
      <c r="H273" s="1281">
        <v>995429</v>
      </c>
      <c r="I273" s="1257"/>
      <c r="J273" s="1281">
        <v>18</v>
      </c>
      <c r="K273" s="1258"/>
      <c r="L273" s="1279" t="s">
        <v>726</v>
      </c>
      <c r="M273" s="1281" t="s">
        <v>573</v>
      </c>
      <c r="N273" s="1281">
        <v>1</v>
      </c>
      <c r="O273" s="1257"/>
      <c r="P273" s="1328" t="str">
        <f t="shared" si="21"/>
        <v>Included</v>
      </c>
      <c r="Q273" s="1328">
        <f t="shared" si="22"/>
        <v>0</v>
      </c>
      <c r="R273" s="786">
        <f t="shared" si="19"/>
        <v>0</v>
      </c>
      <c r="S273" s="786">
        <f t="shared" si="23"/>
        <v>0</v>
      </c>
      <c r="T273" s="787"/>
      <c r="U273" s="787"/>
      <c r="AD273" s="935"/>
    </row>
    <row r="274" spans="1:30" s="786" customFormat="1" ht="40.5" customHeight="1">
      <c r="A274" s="1256">
        <f t="shared" si="24"/>
        <v>42</v>
      </c>
      <c r="B274" s="1279">
        <v>7000015667</v>
      </c>
      <c r="C274" s="1281">
        <v>1270</v>
      </c>
      <c r="D274" s="1281">
        <v>180</v>
      </c>
      <c r="E274" s="1281">
        <v>150</v>
      </c>
      <c r="F274" s="1279" t="s">
        <v>739</v>
      </c>
      <c r="G274" s="1281">
        <v>150000013</v>
      </c>
      <c r="H274" s="1281">
        <v>995429</v>
      </c>
      <c r="I274" s="1257"/>
      <c r="J274" s="1281">
        <v>18</v>
      </c>
      <c r="K274" s="1258"/>
      <c r="L274" s="1279" t="s">
        <v>727</v>
      </c>
      <c r="M274" s="1281" t="s">
        <v>573</v>
      </c>
      <c r="N274" s="1281">
        <v>1</v>
      </c>
      <c r="O274" s="1257"/>
      <c r="P274" s="1328" t="str">
        <f t="shared" si="21"/>
        <v>Included</v>
      </c>
      <c r="Q274" s="1328">
        <f t="shared" si="22"/>
        <v>0</v>
      </c>
      <c r="R274" s="786">
        <f t="shared" si="19"/>
        <v>0</v>
      </c>
      <c r="S274" s="786">
        <f t="shared" si="23"/>
        <v>0</v>
      </c>
      <c r="T274" s="787"/>
      <c r="U274" s="787"/>
      <c r="AD274" s="935"/>
    </row>
    <row r="275" spans="1:30" s="786" customFormat="1" ht="188.4" customHeight="1">
      <c r="A275" s="1256">
        <f t="shared" si="24"/>
        <v>43</v>
      </c>
      <c r="B275" s="1279">
        <v>7000015667</v>
      </c>
      <c r="C275" s="1281">
        <v>1270</v>
      </c>
      <c r="D275" s="1281">
        <v>180</v>
      </c>
      <c r="E275" s="1281">
        <v>160</v>
      </c>
      <c r="F275" s="1279" t="s">
        <v>739</v>
      </c>
      <c r="G275" s="1281">
        <v>100017859</v>
      </c>
      <c r="H275" s="1281">
        <v>998335</v>
      </c>
      <c r="I275" s="1257"/>
      <c r="J275" s="1281">
        <v>18</v>
      </c>
      <c r="K275" s="1258"/>
      <c r="L275" s="1279" t="s">
        <v>753</v>
      </c>
      <c r="M275" s="1281" t="s">
        <v>573</v>
      </c>
      <c r="N275" s="1281">
        <v>1</v>
      </c>
      <c r="O275" s="1257"/>
      <c r="P275" s="1328" t="str">
        <f t="shared" si="21"/>
        <v>Included</v>
      </c>
      <c r="Q275" s="1328">
        <f t="shared" si="22"/>
        <v>0</v>
      </c>
      <c r="R275" s="786">
        <f t="shared" si="19"/>
        <v>0</v>
      </c>
      <c r="S275" s="786">
        <f t="shared" si="23"/>
        <v>0</v>
      </c>
      <c r="T275" s="787"/>
      <c r="U275" s="787"/>
      <c r="AD275" s="935"/>
    </row>
    <row r="276" spans="1:30" s="786" customFormat="1" ht="40.5" customHeight="1">
      <c r="A276" s="1256">
        <f t="shared" si="24"/>
        <v>44</v>
      </c>
      <c r="B276" s="1279">
        <v>7000015667</v>
      </c>
      <c r="C276" s="1281">
        <v>1270</v>
      </c>
      <c r="D276" s="1281">
        <v>180</v>
      </c>
      <c r="E276" s="1281">
        <v>170</v>
      </c>
      <c r="F276" s="1279" t="s">
        <v>739</v>
      </c>
      <c r="G276" s="1281">
        <v>100003293</v>
      </c>
      <c r="H276" s="1281">
        <v>995429</v>
      </c>
      <c r="I276" s="1257"/>
      <c r="J276" s="1281">
        <v>18</v>
      </c>
      <c r="K276" s="1258"/>
      <c r="L276" s="1279" t="s">
        <v>751</v>
      </c>
      <c r="M276" s="1281" t="s">
        <v>574</v>
      </c>
      <c r="N276" s="1281">
        <v>1</v>
      </c>
      <c r="O276" s="1257"/>
      <c r="P276" s="1328" t="str">
        <f t="shared" si="21"/>
        <v>Included</v>
      </c>
      <c r="Q276" s="1328">
        <f t="shared" si="22"/>
        <v>0</v>
      </c>
      <c r="R276" s="786">
        <f t="shared" si="19"/>
        <v>0</v>
      </c>
      <c r="S276" s="786">
        <f t="shared" si="23"/>
        <v>0</v>
      </c>
      <c r="T276" s="787"/>
      <c r="U276" s="787"/>
      <c r="AD276" s="935"/>
    </row>
    <row r="277" spans="1:30" s="786" customFormat="1" ht="102" customHeight="1">
      <c r="A277" s="1256">
        <f t="shared" si="24"/>
        <v>45</v>
      </c>
      <c r="B277" s="1279">
        <v>7000015667</v>
      </c>
      <c r="C277" s="1281">
        <v>1280</v>
      </c>
      <c r="D277" s="1281">
        <v>190</v>
      </c>
      <c r="E277" s="1281">
        <v>10</v>
      </c>
      <c r="F277" s="1279" t="s">
        <v>783</v>
      </c>
      <c r="G277" s="1281">
        <v>100003344</v>
      </c>
      <c r="H277" s="1281">
        <v>998736</v>
      </c>
      <c r="I277" s="1257"/>
      <c r="J277" s="1281">
        <v>18</v>
      </c>
      <c r="K277" s="1258"/>
      <c r="L277" s="1279" t="s">
        <v>793</v>
      </c>
      <c r="M277" s="1281" t="s">
        <v>573</v>
      </c>
      <c r="N277" s="1281">
        <v>1</v>
      </c>
      <c r="O277" s="1257"/>
      <c r="P277" s="1328" t="str">
        <f t="shared" si="21"/>
        <v>Included</v>
      </c>
      <c r="Q277" s="1328">
        <f t="shared" si="22"/>
        <v>0</v>
      </c>
      <c r="R277" s="786">
        <f t="shared" si="19"/>
        <v>0</v>
      </c>
      <c r="S277" s="786">
        <f t="shared" si="23"/>
        <v>0</v>
      </c>
      <c r="T277" s="787"/>
      <c r="U277" s="787"/>
      <c r="AD277" s="935"/>
    </row>
    <row r="278" spans="1:30" s="786" customFormat="1" ht="40.5" customHeight="1">
      <c r="A278" s="1256">
        <f t="shared" si="24"/>
        <v>46</v>
      </c>
      <c r="B278" s="1279">
        <v>7000015667</v>
      </c>
      <c r="C278" s="1281">
        <v>1280</v>
      </c>
      <c r="D278" s="1281">
        <v>190</v>
      </c>
      <c r="E278" s="1281">
        <v>20</v>
      </c>
      <c r="F278" s="1279" t="s">
        <v>783</v>
      </c>
      <c r="G278" s="1281">
        <v>150000005</v>
      </c>
      <c r="H278" s="1281">
        <v>998736</v>
      </c>
      <c r="I278" s="1257"/>
      <c r="J278" s="1281">
        <v>18</v>
      </c>
      <c r="K278" s="1258"/>
      <c r="L278" s="1279" t="s">
        <v>683</v>
      </c>
      <c r="M278" s="1281" t="s">
        <v>573</v>
      </c>
      <c r="N278" s="1281">
        <v>1</v>
      </c>
      <c r="O278" s="1257"/>
      <c r="P278" s="1328" t="str">
        <f t="shared" si="21"/>
        <v>Included</v>
      </c>
      <c r="Q278" s="1328">
        <f t="shared" si="22"/>
        <v>0</v>
      </c>
      <c r="R278" s="786">
        <f t="shared" si="19"/>
        <v>0</v>
      </c>
      <c r="S278" s="786">
        <f t="shared" si="23"/>
        <v>0</v>
      </c>
      <c r="T278" s="787"/>
      <c r="U278" s="787"/>
      <c r="AD278" s="935"/>
    </row>
    <row r="279" spans="1:30" s="786" customFormat="1" ht="84" customHeight="1">
      <c r="A279" s="1256">
        <f t="shared" si="24"/>
        <v>47</v>
      </c>
      <c r="B279" s="1279">
        <v>7000015667</v>
      </c>
      <c r="C279" s="1281">
        <v>1280</v>
      </c>
      <c r="D279" s="1281">
        <v>190</v>
      </c>
      <c r="E279" s="1281">
        <v>30</v>
      </c>
      <c r="F279" s="1279" t="s">
        <v>783</v>
      </c>
      <c r="G279" s="1281">
        <v>100003351</v>
      </c>
      <c r="H279" s="1281">
        <v>998736</v>
      </c>
      <c r="I279" s="1257"/>
      <c r="J279" s="1281">
        <v>18</v>
      </c>
      <c r="K279" s="1258"/>
      <c r="L279" s="1279" t="s">
        <v>684</v>
      </c>
      <c r="M279" s="1281" t="s">
        <v>574</v>
      </c>
      <c r="N279" s="1281">
        <v>1</v>
      </c>
      <c r="O279" s="1257"/>
      <c r="P279" s="1328" t="str">
        <f t="shared" si="21"/>
        <v>Included</v>
      </c>
      <c r="Q279" s="1328">
        <f t="shared" si="22"/>
        <v>0</v>
      </c>
      <c r="R279" s="786">
        <f t="shared" si="19"/>
        <v>0</v>
      </c>
      <c r="S279" s="786">
        <f t="shared" si="23"/>
        <v>0</v>
      </c>
      <c r="T279" s="787"/>
      <c r="U279" s="787"/>
      <c r="AD279" s="935"/>
    </row>
    <row r="280" spans="1:30" s="786" customFormat="1" ht="81.599999999999994" customHeight="1">
      <c r="A280" s="1256">
        <f t="shared" si="24"/>
        <v>48</v>
      </c>
      <c r="B280" s="1279">
        <v>7000015667</v>
      </c>
      <c r="C280" s="1281">
        <v>1280</v>
      </c>
      <c r="D280" s="1281">
        <v>190</v>
      </c>
      <c r="E280" s="1281">
        <v>40</v>
      </c>
      <c r="F280" s="1279" t="s">
        <v>783</v>
      </c>
      <c r="G280" s="1281">
        <v>100003349</v>
      </c>
      <c r="H280" s="1281">
        <v>998736</v>
      </c>
      <c r="I280" s="1257"/>
      <c r="J280" s="1281">
        <v>18</v>
      </c>
      <c r="K280" s="1258"/>
      <c r="L280" s="1279" t="s">
        <v>747</v>
      </c>
      <c r="M280" s="1281" t="s">
        <v>574</v>
      </c>
      <c r="N280" s="1281">
        <v>1</v>
      </c>
      <c r="O280" s="1257"/>
      <c r="P280" s="1328" t="str">
        <f t="shared" si="21"/>
        <v>Included</v>
      </c>
      <c r="Q280" s="1328">
        <f t="shared" si="22"/>
        <v>0</v>
      </c>
      <c r="R280" s="786">
        <f t="shared" si="19"/>
        <v>0</v>
      </c>
      <c r="S280" s="786">
        <f t="shared" si="23"/>
        <v>0</v>
      </c>
      <c r="T280" s="787"/>
      <c r="U280" s="787"/>
      <c r="AD280" s="935"/>
    </row>
    <row r="281" spans="1:30" s="786" customFormat="1" ht="82.2" customHeight="1">
      <c r="A281" s="1256">
        <f t="shared" si="24"/>
        <v>49</v>
      </c>
      <c r="B281" s="1279">
        <v>7000015667</v>
      </c>
      <c r="C281" s="1281">
        <v>1280</v>
      </c>
      <c r="D281" s="1281">
        <v>190</v>
      </c>
      <c r="E281" s="1281">
        <v>50</v>
      </c>
      <c r="F281" s="1279" t="s">
        <v>783</v>
      </c>
      <c r="G281" s="1281">
        <v>100005665</v>
      </c>
      <c r="H281" s="1281">
        <v>998736</v>
      </c>
      <c r="I281" s="1257"/>
      <c r="J281" s="1281">
        <v>18</v>
      </c>
      <c r="K281" s="1258"/>
      <c r="L281" s="1279" t="s">
        <v>688</v>
      </c>
      <c r="M281" s="1281" t="s">
        <v>574</v>
      </c>
      <c r="N281" s="1281">
        <v>3</v>
      </c>
      <c r="O281" s="1257"/>
      <c r="P281" s="1328" t="str">
        <f t="shared" si="21"/>
        <v>Included</v>
      </c>
      <c r="Q281" s="1328">
        <f t="shared" si="22"/>
        <v>0</v>
      </c>
      <c r="R281" s="786">
        <f t="shared" si="19"/>
        <v>0</v>
      </c>
      <c r="S281" s="786">
        <f t="shared" si="23"/>
        <v>0</v>
      </c>
      <c r="T281" s="787"/>
      <c r="U281" s="787"/>
      <c r="AD281" s="935"/>
    </row>
    <row r="282" spans="1:30" s="786" customFormat="1" ht="40.5" customHeight="1">
      <c r="A282" s="1256">
        <f t="shared" si="24"/>
        <v>50</v>
      </c>
      <c r="B282" s="1279">
        <v>7000015667</v>
      </c>
      <c r="C282" s="1281">
        <v>1280</v>
      </c>
      <c r="D282" s="1281">
        <v>190</v>
      </c>
      <c r="E282" s="1281">
        <v>60</v>
      </c>
      <c r="F282" s="1279" t="s">
        <v>783</v>
      </c>
      <c r="G282" s="1281">
        <v>150000523</v>
      </c>
      <c r="H282" s="1281">
        <v>998736</v>
      </c>
      <c r="I282" s="1257"/>
      <c r="J282" s="1281">
        <v>18</v>
      </c>
      <c r="K282" s="1258"/>
      <c r="L282" s="1279" t="s">
        <v>690</v>
      </c>
      <c r="M282" s="1281" t="s">
        <v>573</v>
      </c>
      <c r="N282" s="1281">
        <v>12</v>
      </c>
      <c r="O282" s="1257"/>
      <c r="P282" s="1328" t="str">
        <f t="shared" si="21"/>
        <v>Included</v>
      </c>
      <c r="Q282" s="1328">
        <f t="shared" si="22"/>
        <v>0</v>
      </c>
      <c r="R282" s="786">
        <f t="shared" si="19"/>
        <v>0</v>
      </c>
      <c r="S282" s="786">
        <f t="shared" si="23"/>
        <v>0</v>
      </c>
      <c r="T282" s="787"/>
      <c r="U282" s="787"/>
      <c r="AD282" s="935"/>
    </row>
    <row r="283" spans="1:30" s="786" customFormat="1" ht="40.5" customHeight="1">
      <c r="A283" s="1256">
        <f t="shared" si="24"/>
        <v>51</v>
      </c>
      <c r="B283" s="1279">
        <v>7000015667</v>
      </c>
      <c r="C283" s="1281">
        <v>1280</v>
      </c>
      <c r="D283" s="1281">
        <v>190</v>
      </c>
      <c r="E283" s="1281">
        <v>70</v>
      </c>
      <c r="F283" s="1279" t="s">
        <v>783</v>
      </c>
      <c r="G283" s="1281">
        <v>150000168</v>
      </c>
      <c r="H283" s="1281">
        <v>998736</v>
      </c>
      <c r="I283" s="1257"/>
      <c r="J283" s="1281">
        <v>18</v>
      </c>
      <c r="K283" s="1258"/>
      <c r="L283" s="1279" t="s">
        <v>689</v>
      </c>
      <c r="M283" s="1281" t="s">
        <v>573</v>
      </c>
      <c r="N283" s="1281">
        <v>3</v>
      </c>
      <c r="O283" s="1257"/>
      <c r="P283" s="1328" t="str">
        <f t="shared" si="21"/>
        <v>Included</v>
      </c>
      <c r="Q283" s="1328">
        <f t="shared" si="22"/>
        <v>0</v>
      </c>
      <c r="R283" s="786">
        <f t="shared" si="19"/>
        <v>0</v>
      </c>
      <c r="S283" s="786">
        <f t="shared" si="23"/>
        <v>0</v>
      </c>
      <c r="T283" s="787"/>
      <c r="U283" s="787"/>
      <c r="AD283" s="935"/>
    </row>
    <row r="284" spans="1:30" s="786" customFormat="1" ht="78.599999999999994" customHeight="1">
      <c r="A284" s="1256">
        <f t="shared" si="24"/>
        <v>52</v>
      </c>
      <c r="B284" s="1279">
        <v>7000015667</v>
      </c>
      <c r="C284" s="1281">
        <v>1280</v>
      </c>
      <c r="D284" s="1281">
        <v>190</v>
      </c>
      <c r="E284" s="1281">
        <v>80</v>
      </c>
      <c r="F284" s="1279" t="s">
        <v>783</v>
      </c>
      <c r="G284" s="1281">
        <v>150000525</v>
      </c>
      <c r="H284" s="1281">
        <v>998736</v>
      </c>
      <c r="I284" s="1257"/>
      <c r="J284" s="1281">
        <v>18</v>
      </c>
      <c r="K284" s="1258"/>
      <c r="L284" s="1279" t="s">
        <v>691</v>
      </c>
      <c r="M284" s="1281" t="s">
        <v>573</v>
      </c>
      <c r="N284" s="1281">
        <v>6</v>
      </c>
      <c r="O284" s="1257"/>
      <c r="P284" s="1328" t="str">
        <f t="shared" si="21"/>
        <v>Included</v>
      </c>
      <c r="Q284" s="1328">
        <f t="shared" si="22"/>
        <v>0</v>
      </c>
      <c r="R284" s="786">
        <f t="shared" si="19"/>
        <v>0</v>
      </c>
      <c r="S284" s="786">
        <f t="shared" si="23"/>
        <v>0</v>
      </c>
      <c r="T284" s="787"/>
      <c r="U284" s="787"/>
      <c r="AD284" s="935"/>
    </row>
    <row r="285" spans="1:30" s="786" customFormat="1" ht="94.2" customHeight="1">
      <c r="A285" s="1256">
        <f t="shared" si="24"/>
        <v>53</v>
      </c>
      <c r="B285" s="1279">
        <v>7000015667</v>
      </c>
      <c r="C285" s="1281">
        <v>1280</v>
      </c>
      <c r="D285" s="1281">
        <v>190</v>
      </c>
      <c r="E285" s="1281">
        <v>90</v>
      </c>
      <c r="F285" s="1279" t="s">
        <v>783</v>
      </c>
      <c r="G285" s="1281">
        <v>100007161</v>
      </c>
      <c r="H285" s="1281">
        <v>998739</v>
      </c>
      <c r="I285" s="1257"/>
      <c r="J285" s="1281">
        <v>18</v>
      </c>
      <c r="K285" s="1258"/>
      <c r="L285" s="1279" t="s">
        <v>671</v>
      </c>
      <c r="M285" s="1281" t="s">
        <v>573</v>
      </c>
      <c r="N285" s="1281">
        <v>10</v>
      </c>
      <c r="O285" s="1257"/>
      <c r="P285" s="1328" t="str">
        <f t="shared" si="21"/>
        <v>Included</v>
      </c>
      <c r="Q285" s="1328">
        <f t="shared" si="22"/>
        <v>0</v>
      </c>
      <c r="R285" s="786">
        <f t="shared" si="19"/>
        <v>0</v>
      </c>
      <c r="S285" s="786">
        <f t="shared" si="23"/>
        <v>0</v>
      </c>
      <c r="T285" s="787"/>
      <c r="U285" s="787"/>
      <c r="AD285" s="935"/>
    </row>
    <row r="286" spans="1:30" s="786" customFormat="1" ht="86.4" customHeight="1">
      <c r="A286" s="1256">
        <f t="shared" si="24"/>
        <v>54</v>
      </c>
      <c r="B286" s="1279">
        <v>7000015667</v>
      </c>
      <c r="C286" s="1281">
        <v>1280</v>
      </c>
      <c r="D286" s="1281">
        <v>190</v>
      </c>
      <c r="E286" s="1281">
        <v>100</v>
      </c>
      <c r="F286" s="1279" t="s">
        <v>783</v>
      </c>
      <c r="G286" s="1281">
        <v>100003869</v>
      </c>
      <c r="H286" s="1281">
        <v>998736</v>
      </c>
      <c r="I286" s="1257"/>
      <c r="J286" s="1281">
        <v>18</v>
      </c>
      <c r="K286" s="1258"/>
      <c r="L286" s="1279" t="s">
        <v>693</v>
      </c>
      <c r="M286" s="1281" t="s">
        <v>573</v>
      </c>
      <c r="N286" s="1281">
        <v>1</v>
      </c>
      <c r="O286" s="1257"/>
      <c r="P286" s="1328" t="str">
        <f t="shared" si="21"/>
        <v>Included</v>
      </c>
      <c r="Q286" s="1328">
        <f t="shared" si="22"/>
        <v>0</v>
      </c>
      <c r="R286" s="786">
        <f t="shared" si="19"/>
        <v>0</v>
      </c>
      <c r="S286" s="786">
        <f t="shared" si="23"/>
        <v>0</v>
      </c>
      <c r="T286" s="787"/>
      <c r="U286" s="787"/>
      <c r="AD286" s="935"/>
    </row>
    <row r="287" spans="1:30" s="786" customFormat="1" ht="88.8" customHeight="1">
      <c r="A287" s="1256">
        <f t="shared" si="24"/>
        <v>55</v>
      </c>
      <c r="B287" s="1279">
        <v>7000015667</v>
      </c>
      <c r="C287" s="1281">
        <v>1280</v>
      </c>
      <c r="D287" s="1281">
        <v>190</v>
      </c>
      <c r="E287" s="1281">
        <v>110</v>
      </c>
      <c r="F287" s="1279" t="s">
        <v>783</v>
      </c>
      <c r="G287" s="1281">
        <v>100003870</v>
      </c>
      <c r="H287" s="1281">
        <v>998736</v>
      </c>
      <c r="I287" s="1257"/>
      <c r="J287" s="1281">
        <v>18</v>
      </c>
      <c r="K287" s="1258"/>
      <c r="L287" s="1279" t="s">
        <v>694</v>
      </c>
      <c r="M287" s="1281" t="s">
        <v>573</v>
      </c>
      <c r="N287" s="1281">
        <v>5</v>
      </c>
      <c r="O287" s="1257"/>
      <c r="P287" s="1328" t="str">
        <f t="shared" si="21"/>
        <v>Included</v>
      </c>
      <c r="Q287" s="1328">
        <f t="shared" si="22"/>
        <v>0</v>
      </c>
      <c r="R287" s="786">
        <f t="shared" si="19"/>
        <v>0</v>
      </c>
      <c r="S287" s="786">
        <f t="shared" si="23"/>
        <v>0</v>
      </c>
      <c r="T287" s="787"/>
      <c r="U287" s="787"/>
      <c r="AD287" s="935"/>
    </row>
    <row r="288" spans="1:30" s="786" customFormat="1" ht="75" customHeight="1">
      <c r="A288" s="1256">
        <f t="shared" ref="A288:A325" si="25">A287+1</f>
        <v>56</v>
      </c>
      <c r="B288" s="1279">
        <v>7000015667</v>
      </c>
      <c r="C288" s="1281">
        <v>1280</v>
      </c>
      <c r="D288" s="1281">
        <v>190</v>
      </c>
      <c r="E288" s="1281">
        <v>120</v>
      </c>
      <c r="F288" s="1279" t="s">
        <v>783</v>
      </c>
      <c r="G288" s="1281">
        <v>150000121</v>
      </c>
      <c r="H288" s="1281">
        <v>998736</v>
      </c>
      <c r="I288" s="1257"/>
      <c r="J288" s="1281">
        <v>18</v>
      </c>
      <c r="K288" s="1258"/>
      <c r="L288" s="1279" t="s">
        <v>695</v>
      </c>
      <c r="M288" s="1281" t="s">
        <v>573</v>
      </c>
      <c r="N288" s="1281">
        <v>5</v>
      </c>
      <c r="O288" s="1257"/>
      <c r="P288" s="1328" t="str">
        <f t="shared" si="21"/>
        <v>Included</v>
      </c>
      <c r="Q288" s="1328">
        <f t="shared" si="22"/>
        <v>0</v>
      </c>
      <c r="R288" s="786">
        <f t="shared" si="19"/>
        <v>0</v>
      </c>
      <c r="S288" s="786">
        <f t="shared" si="23"/>
        <v>0</v>
      </c>
      <c r="T288" s="787"/>
      <c r="U288" s="787"/>
      <c r="AD288" s="935"/>
    </row>
    <row r="289" spans="1:30" s="786" customFormat="1" ht="75.599999999999994" customHeight="1">
      <c r="A289" s="1256">
        <f t="shared" si="25"/>
        <v>57</v>
      </c>
      <c r="B289" s="1279">
        <v>7000015667</v>
      </c>
      <c r="C289" s="1281">
        <v>1280</v>
      </c>
      <c r="D289" s="1281">
        <v>190</v>
      </c>
      <c r="E289" s="1281">
        <v>130</v>
      </c>
      <c r="F289" s="1279" t="s">
        <v>783</v>
      </c>
      <c r="G289" s="1281">
        <v>150000035</v>
      </c>
      <c r="H289" s="1281">
        <v>998739</v>
      </c>
      <c r="I289" s="1257"/>
      <c r="J289" s="1281">
        <v>18</v>
      </c>
      <c r="K289" s="1258"/>
      <c r="L289" s="1279" t="s">
        <v>699</v>
      </c>
      <c r="M289" s="1281" t="s">
        <v>581</v>
      </c>
      <c r="N289" s="1281">
        <v>50</v>
      </c>
      <c r="O289" s="1257"/>
      <c r="P289" s="1328" t="str">
        <f t="shared" si="21"/>
        <v>Included</v>
      </c>
      <c r="Q289" s="1328">
        <f t="shared" si="22"/>
        <v>0</v>
      </c>
      <c r="R289" s="786">
        <f t="shared" si="19"/>
        <v>0</v>
      </c>
      <c r="S289" s="786">
        <f t="shared" si="23"/>
        <v>0</v>
      </c>
      <c r="T289" s="787"/>
      <c r="U289" s="787"/>
      <c r="AD289" s="935"/>
    </row>
    <row r="290" spans="1:30" s="786" customFormat="1" ht="80.400000000000006" customHeight="1">
      <c r="A290" s="1256">
        <f t="shared" si="25"/>
        <v>58</v>
      </c>
      <c r="B290" s="1279">
        <v>7000015667</v>
      </c>
      <c r="C290" s="1281">
        <v>1280</v>
      </c>
      <c r="D290" s="1281">
        <v>190</v>
      </c>
      <c r="E290" s="1281">
        <v>140</v>
      </c>
      <c r="F290" s="1279" t="s">
        <v>783</v>
      </c>
      <c r="G290" s="1281">
        <v>150000139</v>
      </c>
      <c r="H290" s="1281">
        <v>998739</v>
      </c>
      <c r="I290" s="1257"/>
      <c r="J290" s="1281">
        <v>18</v>
      </c>
      <c r="K290" s="1258"/>
      <c r="L290" s="1279" t="s">
        <v>700</v>
      </c>
      <c r="M290" s="1281" t="s">
        <v>581</v>
      </c>
      <c r="N290" s="1281">
        <v>250</v>
      </c>
      <c r="O290" s="1257"/>
      <c r="P290" s="1328" t="str">
        <f t="shared" si="21"/>
        <v>Included</v>
      </c>
      <c r="Q290" s="1328">
        <f t="shared" si="22"/>
        <v>0</v>
      </c>
      <c r="R290" s="786">
        <f t="shared" si="19"/>
        <v>0</v>
      </c>
      <c r="S290" s="786">
        <f t="shared" si="23"/>
        <v>0</v>
      </c>
      <c r="T290" s="787"/>
      <c r="U290" s="787"/>
      <c r="AD290" s="935"/>
    </row>
    <row r="291" spans="1:30" s="786" customFormat="1" ht="91.8" customHeight="1">
      <c r="A291" s="1256">
        <f t="shared" si="25"/>
        <v>59</v>
      </c>
      <c r="B291" s="1279">
        <v>7000015667</v>
      </c>
      <c r="C291" s="1281">
        <v>1280</v>
      </c>
      <c r="D291" s="1281">
        <v>190</v>
      </c>
      <c r="E291" s="1281">
        <v>150</v>
      </c>
      <c r="F291" s="1279" t="s">
        <v>783</v>
      </c>
      <c r="G291" s="1281">
        <v>100017943</v>
      </c>
      <c r="H291" s="1281">
        <v>998739</v>
      </c>
      <c r="I291" s="1257"/>
      <c r="J291" s="1281">
        <v>18</v>
      </c>
      <c r="K291" s="1258"/>
      <c r="L291" s="1279" t="s">
        <v>762</v>
      </c>
      <c r="M291" s="1281" t="s">
        <v>581</v>
      </c>
      <c r="N291" s="1281">
        <v>40</v>
      </c>
      <c r="O291" s="1257"/>
      <c r="P291" s="1328" t="str">
        <f t="shared" si="21"/>
        <v>Included</v>
      </c>
      <c r="Q291" s="1328">
        <f t="shared" si="22"/>
        <v>0</v>
      </c>
      <c r="R291" s="786">
        <f t="shared" si="19"/>
        <v>0</v>
      </c>
      <c r="S291" s="786">
        <f t="shared" si="23"/>
        <v>0</v>
      </c>
      <c r="T291" s="787"/>
      <c r="U291" s="787"/>
      <c r="AD291" s="935"/>
    </row>
    <row r="292" spans="1:30" s="786" customFormat="1" ht="40.5" customHeight="1">
      <c r="A292" s="1256">
        <f t="shared" si="25"/>
        <v>60</v>
      </c>
      <c r="B292" s="1279">
        <v>7000015667</v>
      </c>
      <c r="C292" s="1281">
        <v>1280</v>
      </c>
      <c r="D292" s="1281">
        <v>190</v>
      </c>
      <c r="E292" s="1281">
        <v>160</v>
      </c>
      <c r="F292" s="1279" t="s">
        <v>783</v>
      </c>
      <c r="G292" s="1281">
        <v>100003911</v>
      </c>
      <c r="H292" s="1281">
        <v>998736</v>
      </c>
      <c r="I292" s="1257"/>
      <c r="J292" s="1281">
        <v>18</v>
      </c>
      <c r="K292" s="1258"/>
      <c r="L292" s="1279" t="s">
        <v>703</v>
      </c>
      <c r="M292" s="1281" t="s">
        <v>581</v>
      </c>
      <c r="N292" s="1281">
        <v>40</v>
      </c>
      <c r="O292" s="1257"/>
      <c r="P292" s="1328" t="str">
        <f t="shared" si="21"/>
        <v>Included</v>
      </c>
      <c r="Q292" s="1328">
        <f t="shared" si="22"/>
        <v>0</v>
      </c>
      <c r="R292" s="786">
        <f t="shared" si="19"/>
        <v>0</v>
      </c>
      <c r="S292" s="786">
        <f t="shared" si="23"/>
        <v>0</v>
      </c>
      <c r="T292" s="787"/>
      <c r="U292" s="787"/>
      <c r="AD292" s="935"/>
    </row>
    <row r="293" spans="1:30" s="786" customFormat="1" ht="82.8" customHeight="1">
      <c r="A293" s="1256">
        <f t="shared" si="25"/>
        <v>61</v>
      </c>
      <c r="B293" s="1279">
        <v>7000015667</v>
      </c>
      <c r="C293" s="1281">
        <v>1280</v>
      </c>
      <c r="D293" s="1281">
        <v>190</v>
      </c>
      <c r="E293" s="1281">
        <v>170</v>
      </c>
      <c r="F293" s="1279" t="s">
        <v>783</v>
      </c>
      <c r="G293" s="1281">
        <v>150000040</v>
      </c>
      <c r="H293" s="1281">
        <v>998739</v>
      </c>
      <c r="I293" s="1257"/>
      <c r="J293" s="1281">
        <v>18</v>
      </c>
      <c r="K293" s="1258"/>
      <c r="L293" s="1279" t="s">
        <v>704</v>
      </c>
      <c r="M293" s="1281" t="s">
        <v>581</v>
      </c>
      <c r="N293" s="1281">
        <v>50</v>
      </c>
      <c r="O293" s="1257"/>
      <c r="P293" s="1328" t="str">
        <f t="shared" si="21"/>
        <v>Included</v>
      </c>
      <c r="Q293" s="1328">
        <f t="shared" si="22"/>
        <v>0</v>
      </c>
      <c r="R293" s="786">
        <f t="shared" si="19"/>
        <v>0</v>
      </c>
      <c r="S293" s="786">
        <f t="shared" si="23"/>
        <v>0</v>
      </c>
      <c r="T293" s="787"/>
      <c r="U293" s="787"/>
      <c r="AD293" s="935"/>
    </row>
    <row r="294" spans="1:30" s="786" customFormat="1" ht="82.8" customHeight="1">
      <c r="A294" s="1256">
        <f t="shared" si="25"/>
        <v>62</v>
      </c>
      <c r="B294" s="1279">
        <v>7000015667</v>
      </c>
      <c r="C294" s="1281">
        <v>1280</v>
      </c>
      <c r="D294" s="1281">
        <v>190</v>
      </c>
      <c r="E294" s="1281">
        <v>180</v>
      </c>
      <c r="F294" s="1279" t="s">
        <v>783</v>
      </c>
      <c r="G294" s="1281">
        <v>150000041</v>
      </c>
      <c r="H294" s="1281">
        <v>998739</v>
      </c>
      <c r="I294" s="1257"/>
      <c r="J294" s="1281">
        <v>18</v>
      </c>
      <c r="K294" s="1258"/>
      <c r="L294" s="1279" t="s">
        <v>705</v>
      </c>
      <c r="M294" s="1281" t="s">
        <v>581</v>
      </c>
      <c r="N294" s="1281">
        <v>50</v>
      </c>
      <c r="O294" s="1257"/>
      <c r="P294" s="1328" t="str">
        <f t="shared" si="21"/>
        <v>Included</v>
      </c>
      <c r="Q294" s="1328">
        <f t="shared" si="22"/>
        <v>0</v>
      </c>
      <c r="R294" s="786">
        <f t="shared" si="19"/>
        <v>0</v>
      </c>
      <c r="S294" s="786">
        <f t="shared" si="23"/>
        <v>0</v>
      </c>
      <c r="T294" s="787"/>
      <c r="U294" s="787"/>
      <c r="AD294" s="935"/>
    </row>
    <row r="295" spans="1:30" s="786" customFormat="1" ht="100.8" customHeight="1">
      <c r="A295" s="1256">
        <f t="shared" si="25"/>
        <v>63</v>
      </c>
      <c r="B295" s="1279">
        <v>7000015667</v>
      </c>
      <c r="C295" s="1281">
        <v>1280</v>
      </c>
      <c r="D295" s="1281">
        <v>190</v>
      </c>
      <c r="E295" s="1281">
        <v>190</v>
      </c>
      <c r="F295" s="1279" t="s">
        <v>783</v>
      </c>
      <c r="G295" s="1281">
        <v>150000042</v>
      </c>
      <c r="H295" s="1281">
        <v>998739</v>
      </c>
      <c r="I295" s="1257"/>
      <c r="J295" s="1281">
        <v>18</v>
      </c>
      <c r="K295" s="1258"/>
      <c r="L295" s="1279" t="s">
        <v>706</v>
      </c>
      <c r="M295" s="1281" t="s">
        <v>581</v>
      </c>
      <c r="N295" s="1281">
        <v>100</v>
      </c>
      <c r="O295" s="1257"/>
      <c r="P295" s="1328" t="str">
        <f t="shared" si="21"/>
        <v>Included</v>
      </c>
      <c r="Q295" s="1328">
        <f t="shared" si="22"/>
        <v>0</v>
      </c>
      <c r="R295" s="786">
        <f t="shared" si="19"/>
        <v>0</v>
      </c>
      <c r="S295" s="786">
        <f t="shared" si="23"/>
        <v>0</v>
      </c>
      <c r="T295" s="787"/>
      <c r="U295" s="787"/>
      <c r="AD295" s="935"/>
    </row>
    <row r="296" spans="1:30" s="786" customFormat="1" ht="69" customHeight="1">
      <c r="A296" s="1256">
        <f t="shared" si="25"/>
        <v>64</v>
      </c>
      <c r="B296" s="1279">
        <v>7000015667</v>
      </c>
      <c r="C296" s="1281">
        <v>1280</v>
      </c>
      <c r="D296" s="1281">
        <v>190</v>
      </c>
      <c r="E296" s="1281">
        <v>200</v>
      </c>
      <c r="F296" s="1279" t="s">
        <v>783</v>
      </c>
      <c r="G296" s="1281">
        <v>100003269</v>
      </c>
      <c r="H296" s="1281">
        <v>998736</v>
      </c>
      <c r="I296" s="1257"/>
      <c r="J296" s="1281">
        <v>18</v>
      </c>
      <c r="K296" s="1258"/>
      <c r="L296" s="1279" t="s">
        <v>710</v>
      </c>
      <c r="M296" s="1281" t="s">
        <v>653</v>
      </c>
      <c r="N296" s="1281">
        <v>1</v>
      </c>
      <c r="O296" s="1257"/>
      <c r="P296" s="1328" t="str">
        <f t="shared" ref="P296:P325" si="26">IF(O296=0, "Included", IF(ISERROR(N296*O296), O296, N296*O296))</f>
        <v>Included</v>
      </c>
      <c r="Q296" s="1328">
        <f t="shared" ref="Q296:Q325" si="27">S296</f>
        <v>0</v>
      </c>
      <c r="R296" s="786">
        <f t="shared" ref="R296:R325" si="28">IF(P296="Included",0,P296)</f>
        <v>0</v>
      </c>
      <c r="S296" s="786">
        <f t="shared" si="23"/>
        <v>0</v>
      </c>
      <c r="T296" s="787"/>
      <c r="U296" s="787"/>
      <c r="AD296" s="935"/>
    </row>
    <row r="297" spans="1:30" s="786" customFormat="1" ht="40.5" customHeight="1">
      <c r="A297" s="1256">
        <f t="shared" si="25"/>
        <v>65</v>
      </c>
      <c r="B297" s="1279">
        <v>7000015667</v>
      </c>
      <c r="C297" s="1281">
        <v>1280</v>
      </c>
      <c r="D297" s="1281">
        <v>190</v>
      </c>
      <c r="E297" s="1281">
        <v>210</v>
      </c>
      <c r="F297" s="1279" t="s">
        <v>783</v>
      </c>
      <c r="G297" s="1281">
        <v>100003291</v>
      </c>
      <c r="H297" s="1281">
        <v>998731</v>
      </c>
      <c r="I297" s="1257"/>
      <c r="J297" s="1281">
        <v>18</v>
      </c>
      <c r="K297" s="1258"/>
      <c r="L297" s="1279" t="s">
        <v>716</v>
      </c>
      <c r="M297" s="1281" t="s">
        <v>599</v>
      </c>
      <c r="N297" s="1281">
        <v>120</v>
      </c>
      <c r="O297" s="1257"/>
      <c r="P297" s="1328" t="str">
        <f t="shared" si="26"/>
        <v>Included</v>
      </c>
      <c r="Q297" s="1328">
        <f t="shared" si="27"/>
        <v>0</v>
      </c>
      <c r="R297" s="786">
        <f t="shared" si="28"/>
        <v>0</v>
      </c>
      <c r="S297" s="786">
        <f t="shared" ref="S297:S325" si="29">IF(K297="",(R297*J297/100),(R297*K297/100))</f>
        <v>0</v>
      </c>
      <c r="T297" s="787"/>
      <c r="U297" s="787"/>
      <c r="AD297" s="935"/>
    </row>
    <row r="298" spans="1:30" s="786" customFormat="1" ht="40.5" customHeight="1">
      <c r="A298" s="1256">
        <f t="shared" si="25"/>
        <v>66</v>
      </c>
      <c r="B298" s="1279">
        <v>7000015667</v>
      </c>
      <c r="C298" s="1281">
        <v>1280</v>
      </c>
      <c r="D298" s="1281">
        <v>190</v>
      </c>
      <c r="E298" s="1281">
        <v>220</v>
      </c>
      <c r="F298" s="1279" t="s">
        <v>783</v>
      </c>
      <c r="G298" s="1281">
        <v>100003877</v>
      </c>
      <c r="H298" s="1281">
        <v>998731</v>
      </c>
      <c r="I298" s="1257"/>
      <c r="J298" s="1281">
        <v>18</v>
      </c>
      <c r="K298" s="1258"/>
      <c r="L298" s="1279" t="s">
        <v>717</v>
      </c>
      <c r="M298" s="1281" t="s">
        <v>577</v>
      </c>
      <c r="N298" s="1281">
        <v>0.03</v>
      </c>
      <c r="O298" s="1257"/>
      <c r="P298" s="1328" t="str">
        <f t="shared" si="26"/>
        <v>Included</v>
      </c>
      <c r="Q298" s="1328">
        <f t="shared" si="27"/>
        <v>0</v>
      </c>
      <c r="R298" s="786">
        <f t="shared" si="28"/>
        <v>0</v>
      </c>
      <c r="S298" s="786">
        <f t="shared" si="29"/>
        <v>0</v>
      </c>
      <c r="T298" s="787"/>
      <c r="U298" s="787"/>
      <c r="AD298" s="935"/>
    </row>
    <row r="299" spans="1:30" s="786" customFormat="1" ht="69" customHeight="1">
      <c r="A299" s="1256">
        <f t="shared" si="25"/>
        <v>67</v>
      </c>
      <c r="B299" s="1279">
        <v>7000015667</v>
      </c>
      <c r="C299" s="1281">
        <v>1280</v>
      </c>
      <c r="D299" s="1281">
        <v>190</v>
      </c>
      <c r="E299" s="1281">
        <v>230</v>
      </c>
      <c r="F299" s="1279" t="s">
        <v>783</v>
      </c>
      <c r="G299" s="1281">
        <v>100003292</v>
      </c>
      <c r="H299" s="1281">
        <v>998731</v>
      </c>
      <c r="I299" s="1257"/>
      <c r="J299" s="1281">
        <v>18</v>
      </c>
      <c r="K299" s="1258"/>
      <c r="L299" s="1279" t="s">
        <v>718</v>
      </c>
      <c r="M299" s="1281" t="s">
        <v>574</v>
      </c>
      <c r="N299" s="1281">
        <v>3</v>
      </c>
      <c r="O299" s="1257"/>
      <c r="P299" s="1328" t="str">
        <f t="shared" si="26"/>
        <v>Included</v>
      </c>
      <c r="Q299" s="1328">
        <f t="shared" si="27"/>
        <v>0</v>
      </c>
      <c r="R299" s="786">
        <f t="shared" si="28"/>
        <v>0</v>
      </c>
      <c r="S299" s="786">
        <f t="shared" si="29"/>
        <v>0</v>
      </c>
      <c r="T299" s="787"/>
      <c r="U299" s="787"/>
      <c r="AD299" s="935"/>
    </row>
    <row r="300" spans="1:30" s="786" customFormat="1" ht="40.5" customHeight="1">
      <c r="A300" s="1256">
        <f t="shared" si="25"/>
        <v>68</v>
      </c>
      <c r="B300" s="1279">
        <v>7000015667</v>
      </c>
      <c r="C300" s="1281">
        <v>1280</v>
      </c>
      <c r="D300" s="1281">
        <v>190</v>
      </c>
      <c r="E300" s="1281">
        <v>240</v>
      </c>
      <c r="F300" s="1279" t="s">
        <v>783</v>
      </c>
      <c r="G300" s="1281">
        <v>100003250</v>
      </c>
      <c r="H300" s="1281">
        <v>995468</v>
      </c>
      <c r="I300" s="1257"/>
      <c r="J300" s="1281">
        <v>18</v>
      </c>
      <c r="K300" s="1258"/>
      <c r="L300" s="1279" t="s">
        <v>720</v>
      </c>
      <c r="M300" s="1281" t="s">
        <v>581</v>
      </c>
      <c r="N300" s="1281">
        <v>50</v>
      </c>
      <c r="O300" s="1257"/>
      <c r="P300" s="1328" t="str">
        <f t="shared" si="26"/>
        <v>Included</v>
      </c>
      <c r="Q300" s="1328">
        <f t="shared" si="27"/>
        <v>0</v>
      </c>
      <c r="R300" s="786">
        <f t="shared" si="28"/>
        <v>0</v>
      </c>
      <c r="S300" s="786">
        <f t="shared" si="29"/>
        <v>0</v>
      </c>
      <c r="T300" s="787"/>
      <c r="U300" s="787"/>
      <c r="AD300" s="935"/>
    </row>
    <row r="301" spans="1:30" s="786" customFormat="1" ht="40.5" customHeight="1">
      <c r="A301" s="1256">
        <f t="shared" si="25"/>
        <v>69</v>
      </c>
      <c r="B301" s="1279">
        <v>7000015667</v>
      </c>
      <c r="C301" s="1281">
        <v>1280</v>
      </c>
      <c r="D301" s="1281">
        <v>190</v>
      </c>
      <c r="E301" s="1281">
        <v>250</v>
      </c>
      <c r="F301" s="1279" t="s">
        <v>783</v>
      </c>
      <c r="G301" s="1281">
        <v>150000083</v>
      </c>
      <c r="H301" s="1281">
        <v>995451</v>
      </c>
      <c r="I301" s="1257"/>
      <c r="J301" s="1281">
        <v>18</v>
      </c>
      <c r="K301" s="1258"/>
      <c r="L301" s="1279" t="s">
        <v>794</v>
      </c>
      <c r="M301" s="1281" t="s">
        <v>573</v>
      </c>
      <c r="N301" s="1281">
        <v>1</v>
      </c>
      <c r="O301" s="1257"/>
      <c r="P301" s="1328" t="str">
        <f t="shared" si="26"/>
        <v>Included</v>
      </c>
      <c r="Q301" s="1328">
        <f t="shared" si="27"/>
        <v>0</v>
      </c>
      <c r="R301" s="786">
        <f t="shared" si="28"/>
        <v>0</v>
      </c>
      <c r="S301" s="786">
        <f t="shared" si="29"/>
        <v>0</v>
      </c>
      <c r="T301" s="787"/>
      <c r="U301" s="787"/>
      <c r="AD301" s="935"/>
    </row>
    <row r="302" spans="1:30" s="786" customFormat="1" ht="40.5" customHeight="1">
      <c r="A302" s="1256">
        <f t="shared" si="25"/>
        <v>70</v>
      </c>
      <c r="B302" s="1279">
        <v>7000015667</v>
      </c>
      <c r="C302" s="1281">
        <v>1280</v>
      </c>
      <c r="D302" s="1281">
        <v>190</v>
      </c>
      <c r="E302" s="1281">
        <v>260</v>
      </c>
      <c r="F302" s="1279" t="s">
        <v>783</v>
      </c>
      <c r="G302" s="1281">
        <v>150000004</v>
      </c>
      <c r="H302" s="1281">
        <v>995429</v>
      </c>
      <c r="I302" s="1257"/>
      <c r="J302" s="1281">
        <v>18</v>
      </c>
      <c r="K302" s="1258"/>
      <c r="L302" s="1279" t="s">
        <v>722</v>
      </c>
      <c r="M302" s="1281" t="s">
        <v>573</v>
      </c>
      <c r="N302" s="1281">
        <v>1</v>
      </c>
      <c r="O302" s="1257"/>
      <c r="P302" s="1328" t="str">
        <f t="shared" si="26"/>
        <v>Included</v>
      </c>
      <c r="Q302" s="1328">
        <f t="shared" si="27"/>
        <v>0</v>
      </c>
      <c r="R302" s="786">
        <f t="shared" si="28"/>
        <v>0</v>
      </c>
      <c r="S302" s="786">
        <f t="shared" si="29"/>
        <v>0</v>
      </c>
      <c r="T302" s="787"/>
      <c r="U302" s="787"/>
      <c r="AD302" s="935"/>
    </row>
    <row r="303" spans="1:30" s="786" customFormat="1" ht="40.5" customHeight="1">
      <c r="A303" s="1256">
        <f t="shared" si="25"/>
        <v>71</v>
      </c>
      <c r="B303" s="1279">
        <v>7000015667</v>
      </c>
      <c r="C303" s="1281">
        <v>1280</v>
      </c>
      <c r="D303" s="1281">
        <v>190</v>
      </c>
      <c r="E303" s="1281">
        <v>270</v>
      </c>
      <c r="F303" s="1279" t="s">
        <v>783</v>
      </c>
      <c r="G303" s="1281">
        <v>150000008</v>
      </c>
      <c r="H303" s="1281">
        <v>995451</v>
      </c>
      <c r="I303" s="1257"/>
      <c r="J303" s="1281">
        <v>18</v>
      </c>
      <c r="K303" s="1258"/>
      <c r="L303" s="1279" t="s">
        <v>723</v>
      </c>
      <c r="M303" s="1281" t="s">
        <v>573</v>
      </c>
      <c r="N303" s="1281">
        <v>1</v>
      </c>
      <c r="O303" s="1257"/>
      <c r="P303" s="1328" t="str">
        <f t="shared" si="26"/>
        <v>Included</v>
      </c>
      <c r="Q303" s="1328">
        <f t="shared" si="27"/>
        <v>0</v>
      </c>
      <c r="R303" s="786">
        <f t="shared" si="28"/>
        <v>0</v>
      </c>
      <c r="S303" s="786">
        <f t="shared" si="29"/>
        <v>0</v>
      </c>
      <c r="T303" s="787"/>
      <c r="U303" s="787"/>
      <c r="AD303" s="935"/>
    </row>
    <row r="304" spans="1:30" s="786" customFormat="1" ht="40.5" customHeight="1">
      <c r="A304" s="1256">
        <f t="shared" si="25"/>
        <v>72</v>
      </c>
      <c r="B304" s="1279">
        <v>7000015667</v>
      </c>
      <c r="C304" s="1281">
        <v>1280</v>
      </c>
      <c r="D304" s="1281">
        <v>190</v>
      </c>
      <c r="E304" s="1281">
        <v>280</v>
      </c>
      <c r="F304" s="1279" t="s">
        <v>783</v>
      </c>
      <c r="G304" s="1281">
        <v>150000018</v>
      </c>
      <c r="H304" s="1281">
        <v>995451</v>
      </c>
      <c r="I304" s="1257"/>
      <c r="J304" s="1281">
        <v>18</v>
      </c>
      <c r="K304" s="1258"/>
      <c r="L304" s="1279" t="s">
        <v>724</v>
      </c>
      <c r="M304" s="1281" t="s">
        <v>573</v>
      </c>
      <c r="N304" s="1281">
        <v>3</v>
      </c>
      <c r="O304" s="1257"/>
      <c r="P304" s="1328" t="str">
        <f t="shared" si="26"/>
        <v>Included</v>
      </c>
      <c r="Q304" s="1328">
        <f t="shared" si="27"/>
        <v>0</v>
      </c>
      <c r="R304" s="786">
        <f t="shared" si="28"/>
        <v>0</v>
      </c>
      <c r="S304" s="786">
        <f t="shared" si="29"/>
        <v>0</v>
      </c>
      <c r="T304" s="787"/>
      <c r="U304" s="787"/>
      <c r="AD304" s="935"/>
    </row>
    <row r="305" spans="1:30" s="786" customFormat="1" ht="40.5" customHeight="1">
      <c r="A305" s="1256">
        <f t="shared" si="25"/>
        <v>73</v>
      </c>
      <c r="B305" s="1279">
        <v>7000015667</v>
      </c>
      <c r="C305" s="1281">
        <v>1280</v>
      </c>
      <c r="D305" s="1281">
        <v>190</v>
      </c>
      <c r="E305" s="1281">
        <v>290</v>
      </c>
      <c r="F305" s="1279" t="s">
        <v>783</v>
      </c>
      <c r="G305" s="1281">
        <v>150000011</v>
      </c>
      <c r="H305" s="1281">
        <v>995429</v>
      </c>
      <c r="I305" s="1257"/>
      <c r="J305" s="1281">
        <v>18</v>
      </c>
      <c r="K305" s="1258"/>
      <c r="L305" s="1279" t="s">
        <v>726</v>
      </c>
      <c r="M305" s="1281" t="s">
        <v>573</v>
      </c>
      <c r="N305" s="1281">
        <v>1</v>
      </c>
      <c r="O305" s="1257"/>
      <c r="P305" s="1328" t="str">
        <f t="shared" si="26"/>
        <v>Included</v>
      </c>
      <c r="Q305" s="1328">
        <f t="shared" si="27"/>
        <v>0</v>
      </c>
      <c r="R305" s="786">
        <f t="shared" si="28"/>
        <v>0</v>
      </c>
      <c r="S305" s="786">
        <f t="shared" si="29"/>
        <v>0</v>
      </c>
      <c r="T305" s="787"/>
      <c r="U305" s="787"/>
      <c r="AD305" s="935"/>
    </row>
    <row r="306" spans="1:30" s="786" customFormat="1" ht="40.5" customHeight="1">
      <c r="A306" s="1256">
        <f t="shared" si="25"/>
        <v>74</v>
      </c>
      <c r="B306" s="1279">
        <v>7000015667</v>
      </c>
      <c r="C306" s="1281">
        <v>1280</v>
      </c>
      <c r="D306" s="1281">
        <v>190</v>
      </c>
      <c r="E306" s="1281">
        <v>300</v>
      </c>
      <c r="F306" s="1279" t="s">
        <v>783</v>
      </c>
      <c r="G306" s="1281">
        <v>150000013</v>
      </c>
      <c r="H306" s="1281">
        <v>995429</v>
      </c>
      <c r="I306" s="1257"/>
      <c r="J306" s="1281">
        <v>18</v>
      </c>
      <c r="K306" s="1258"/>
      <c r="L306" s="1279" t="s">
        <v>727</v>
      </c>
      <c r="M306" s="1281" t="s">
        <v>573</v>
      </c>
      <c r="N306" s="1281">
        <v>1</v>
      </c>
      <c r="O306" s="1257"/>
      <c r="P306" s="1328" t="str">
        <f t="shared" si="26"/>
        <v>Included</v>
      </c>
      <c r="Q306" s="1328">
        <f t="shared" si="27"/>
        <v>0</v>
      </c>
      <c r="R306" s="786">
        <f t="shared" si="28"/>
        <v>0</v>
      </c>
      <c r="S306" s="786">
        <f t="shared" si="29"/>
        <v>0</v>
      </c>
      <c r="T306" s="787"/>
      <c r="U306" s="787"/>
      <c r="AD306" s="935"/>
    </row>
    <row r="307" spans="1:30" s="786" customFormat="1" ht="97.8" customHeight="1">
      <c r="A307" s="1256">
        <f t="shared" si="25"/>
        <v>75</v>
      </c>
      <c r="B307" s="1279">
        <v>7000015667</v>
      </c>
      <c r="C307" s="1281">
        <v>1280</v>
      </c>
      <c r="D307" s="1281">
        <v>190</v>
      </c>
      <c r="E307" s="1281">
        <v>310</v>
      </c>
      <c r="F307" s="1279" t="s">
        <v>783</v>
      </c>
      <c r="G307" s="1281">
        <v>150000176</v>
      </c>
      <c r="H307" s="1281">
        <v>995454</v>
      </c>
      <c r="I307" s="1257"/>
      <c r="J307" s="1281">
        <v>18</v>
      </c>
      <c r="K307" s="1258"/>
      <c r="L307" s="1279" t="s">
        <v>733</v>
      </c>
      <c r="M307" s="1281" t="s">
        <v>581</v>
      </c>
      <c r="N307" s="1281">
        <v>25</v>
      </c>
      <c r="O307" s="1257"/>
      <c r="P307" s="1328" t="str">
        <f t="shared" si="26"/>
        <v>Included</v>
      </c>
      <c r="Q307" s="1328">
        <f t="shared" si="27"/>
        <v>0</v>
      </c>
      <c r="R307" s="786">
        <f t="shared" si="28"/>
        <v>0</v>
      </c>
      <c r="S307" s="786">
        <f t="shared" si="29"/>
        <v>0</v>
      </c>
      <c r="T307" s="787"/>
      <c r="U307" s="787"/>
      <c r="AD307" s="935"/>
    </row>
    <row r="308" spans="1:30" s="786" customFormat="1" ht="40.5" customHeight="1">
      <c r="A308" s="1256">
        <f t="shared" si="25"/>
        <v>76</v>
      </c>
      <c r="B308" s="1279">
        <v>7000015667</v>
      </c>
      <c r="C308" s="1281">
        <v>1290</v>
      </c>
      <c r="D308" s="1281">
        <v>200</v>
      </c>
      <c r="E308" s="1281">
        <v>10</v>
      </c>
      <c r="F308" s="1279" t="s">
        <v>784</v>
      </c>
      <c r="G308" s="1281">
        <v>150000005</v>
      </c>
      <c r="H308" s="1281">
        <v>998736</v>
      </c>
      <c r="I308" s="1257"/>
      <c r="J308" s="1281">
        <v>18</v>
      </c>
      <c r="K308" s="1258"/>
      <c r="L308" s="1279" t="s">
        <v>683</v>
      </c>
      <c r="M308" s="1281" t="s">
        <v>573</v>
      </c>
      <c r="N308" s="1281">
        <v>1</v>
      </c>
      <c r="O308" s="1257"/>
      <c r="P308" s="1328" t="str">
        <f t="shared" si="26"/>
        <v>Included</v>
      </c>
      <c r="Q308" s="1328">
        <f t="shared" si="27"/>
        <v>0</v>
      </c>
      <c r="R308" s="786">
        <f t="shared" si="28"/>
        <v>0</v>
      </c>
      <c r="S308" s="786">
        <f t="shared" si="29"/>
        <v>0</v>
      </c>
      <c r="T308" s="787"/>
      <c r="U308" s="787"/>
      <c r="AD308" s="935"/>
    </row>
    <row r="309" spans="1:30" s="786" customFormat="1" ht="72" customHeight="1">
      <c r="A309" s="1256">
        <f t="shared" si="25"/>
        <v>77</v>
      </c>
      <c r="B309" s="1279">
        <v>7000015667</v>
      </c>
      <c r="C309" s="1281">
        <v>1290</v>
      </c>
      <c r="D309" s="1281">
        <v>200</v>
      </c>
      <c r="E309" s="1281">
        <v>20</v>
      </c>
      <c r="F309" s="1279" t="s">
        <v>784</v>
      </c>
      <c r="G309" s="1281">
        <v>100003351</v>
      </c>
      <c r="H309" s="1281">
        <v>998736</v>
      </c>
      <c r="I309" s="1257"/>
      <c r="J309" s="1281">
        <v>18</v>
      </c>
      <c r="K309" s="1258"/>
      <c r="L309" s="1279" t="s">
        <v>684</v>
      </c>
      <c r="M309" s="1281" t="s">
        <v>574</v>
      </c>
      <c r="N309" s="1281">
        <v>1</v>
      </c>
      <c r="O309" s="1257"/>
      <c r="P309" s="1328" t="str">
        <f t="shared" si="26"/>
        <v>Included</v>
      </c>
      <c r="Q309" s="1328">
        <f t="shared" si="27"/>
        <v>0</v>
      </c>
      <c r="R309" s="786">
        <f t="shared" si="28"/>
        <v>0</v>
      </c>
      <c r="S309" s="786">
        <f t="shared" si="29"/>
        <v>0</v>
      </c>
      <c r="T309" s="787"/>
      <c r="U309" s="787"/>
      <c r="AD309" s="935"/>
    </row>
    <row r="310" spans="1:30" s="786" customFormat="1" ht="93.6" customHeight="1">
      <c r="A310" s="1256">
        <f t="shared" si="25"/>
        <v>78</v>
      </c>
      <c r="B310" s="1279">
        <v>7000015667</v>
      </c>
      <c r="C310" s="1281">
        <v>1290</v>
      </c>
      <c r="D310" s="1281">
        <v>200</v>
      </c>
      <c r="E310" s="1281">
        <v>30</v>
      </c>
      <c r="F310" s="1279" t="s">
        <v>784</v>
      </c>
      <c r="G310" s="1281">
        <v>100003349</v>
      </c>
      <c r="H310" s="1281">
        <v>998736</v>
      </c>
      <c r="I310" s="1257"/>
      <c r="J310" s="1281">
        <v>18</v>
      </c>
      <c r="K310" s="1258"/>
      <c r="L310" s="1279" t="s">
        <v>747</v>
      </c>
      <c r="M310" s="1281" t="s">
        <v>574</v>
      </c>
      <c r="N310" s="1281">
        <v>2</v>
      </c>
      <c r="O310" s="1257"/>
      <c r="P310" s="1328" t="str">
        <f t="shared" si="26"/>
        <v>Included</v>
      </c>
      <c r="Q310" s="1328">
        <f t="shared" si="27"/>
        <v>0</v>
      </c>
      <c r="R310" s="786">
        <f t="shared" si="28"/>
        <v>0</v>
      </c>
      <c r="S310" s="786">
        <f t="shared" si="29"/>
        <v>0</v>
      </c>
      <c r="T310" s="787"/>
      <c r="U310" s="787"/>
      <c r="AD310" s="935"/>
    </row>
    <row r="311" spans="1:30" s="786" customFormat="1" ht="74.400000000000006" customHeight="1">
      <c r="A311" s="1256">
        <f t="shared" si="25"/>
        <v>79</v>
      </c>
      <c r="B311" s="1279">
        <v>7000015667</v>
      </c>
      <c r="C311" s="1281">
        <v>1290</v>
      </c>
      <c r="D311" s="1281">
        <v>200</v>
      </c>
      <c r="E311" s="1281">
        <v>40</v>
      </c>
      <c r="F311" s="1279" t="s">
        <v>784</v>
      </c>
      <c r="G311" s="1281">
        <v>100005665</v>
      </c>
      <c r="H311" s="1281">
        <v>998736</v>
      </c>
      <c r="I311" s="1257"/>
      <c r="J311" s="1281">
        <v>18</v>
      </c>
      <c r="K311" s="1258"/>
      <c r="L311" s="1279" t="s">
        <v>688</v>
      </c>
      <c r="M311" s="1281" t="s">
        <v>574</v>
      </c>
      <c r="N311" s="1281">
        <v>3</v>
      </c>
      <c r="O311" s="1257"/>
      <c r="P311" s="1328" t="str">
        <f t="shared" si="26"/>
        <v>Included</v>
      </c>
      <c r="Q311" s="1328">
        <f t="shared" si="27"/>
        <v>0</v>
      </c>
      <c r="R311" s="786">
        <f t="shared" si="28"/>
        <v>0</v>
      </c>
      <c r="S311" s="786">
        <f t="shared" si="29"/>
        <v>0</v>
      </c>
      <c r="T311" s="787"/>
      <c r="U311" s="787"/>
      <c r="AD311" s="935"/>
    </row>
    <row r="312" spans="1:30" s="786" customFormat="1" ht="40.5" customHeight="1">
      <c r="A312" s="1256">
        <f t="shared" si="25"/>
        <v>80</v>
      </c>
      <c r="B312" s="1279">
        <v>7000015667</v>
      </c>
      <c r="C312" s="1281">
        <v>1290</v>
      </c>
      <c r="D312" s="1281">
        <v>200</v>
      </c>
      <c r="E312" s="1281">
        <v>50</v>
      </c>
      <c r="F312" s="1279" t="s">
        <v>784</v>
      </c>
      <c r="G312" s="1281">
        <v>150000016</v>
      </c>
      <c r="H312" s="1281">
        <v>998736</v>
      </c>
      <c r="I312" s="1257"/>
      <c r="J312" s="1281">
        <v>18</v>
      </c>
      <c r="K312" s="1258"/>
      <c r="L312" s="1279" t="s">
        <v>692</v>
      </c>
      <c r="M312" s="1281" t="s">
        <v>573</v>
      </c>
      <c r="N312" s="1281">
        <v>3</v>
      </c>
      <c r="O312" s="1257"/>
      <c r="P312" s="1328" t="str">
        <f t="shared" si="26"/>
        <v>Included</v>
      </c>
      <c r="Q312" s="1328">
        <f t="shared" si="27"/>
        <v>0</v>
      </c>
      <c r="R312" s="786">
        <f t="shared" si="28"/>
        <v>0</v>
      </c>
      <c r="S312" s="786">
        <f t="shared" si="29"/>
        <v>0</v>
      </c>
      <c r="T312" s="787"/>
      <c r="U312" s="787"/>
      <c r="AD312" s="935"/>
    </row>
    <row r="313" spans="1:30" s="786" customFormat="1" ht="40.5" customHeight="1">
      <c r="A313" s="1256">
        <f t="shared" si="25"/>
        <v>81</v>
      </c>
      <c r="B313" s="1279">
        <v>7000015667</v>
      </c>
      <c r="C313" s="1281">
        <v>1290</v>
      </c>
      <c r="D313" s="1281">
        <v>200</v>
      </c>
      <c r="E313" s="1281">
        <v>60</v>
      </c>
      <c r="F313" s="1279" t="s">
        <v>784</v>
      </c>
      <c r="G313" s="1281">
        <v>150000168</v>
      </c>
      <c r="H313" s="1281">
        <v>998736</v>
      </c>
      <c r="I313" s="1257"/>
      <c r="J313" s="1281">
        <v>18</v>
      </c>
      <c r="K313" s="1258"/>
      <c r="L313" s="1279" t="s">
        <v>689</v>
      </c>
      <c r="M313" s="1281" t="s">
        <v>573</v>
      </c>
      <c r="N313" s="1281">
        <v>3</v>
      </c>
      <c r="O313" s="1257"/>
      <c r="P313" s="1328" t="str">
        <f t="shared" si="26"/>
        <v>Included</v>
      </c>
      <c r="Q313" s="1328">
        <f t="shared" si="27"/>
        <v>0</v>
      </c>
      <c r="R313" s="786">
        <f t="shared" si="28"/>
        <v>0</v>
      </c>
      <c r="S313" s="786">
        <f t="shared" si="29"/>
        <v>0</v>
      </c>
      <c r="T313" s="787"/>
      <c r="U313" s="787"/>
      <c r="AD313" s="935"/>
    </row>
    <row r="314" spans="1:30" s="786" customFormat="1" ht="96.6" customHeight="1">
      <c r="A314" s="1256">
        <f t="shared" si="25"/>
        <v>82</v>
      </c>
      <c r="B314" s="1279">
        <v>7000015667</v>
      </c>
      <c r="C314" s="1281">
        <v>1290</v>
      </c>
      <c r="D314" s="1281">
        <v>200</v>
      </c>
      <c r="E314" s="1281">
        <v>70</v>
      </c>
      <c r="F314" s="1279" t="s">
        <v>784</v>
      </c>
      <c r="G314" s="1281">
        <v>150000040</v>
      </c>
      <c r="H314" s="1281">
        <v>998739</v>
      </c>
      <c r="I314" s="1257"/>
      <c r="J314" s="1281">
        <v>18</v>
      </c>
      <c r="K314" s="1258"/>
      <c r="L314" s="1279" t="s">
        <v>704</v>
      </c>
      <c r="M314" s="1281" t="s">
        <v>581</v>
      </c>
      <c r="N314" s="1281">
        <v>50</v>
      </c>
      <c r="O314" s="1257"/>
      <c r="P314" s="1328" t="str">
        <f t="shared" si="26"/>
        <v>Included</v>
      </c>
      <c r="Q314" s="1328">
        <f t="shared" si="27"/>
        <v>0</v>
      </c>
      <c r="R314" s="786">
        <f t="shared" si="28"/>
        <v>0</v>
      </c>
      <c r="S314" s="786">
        <f t="shared" si="29"/>
        <v>0</v>
      </c>
      <c r="T314" s="787"/>
      <c r="U314" s="787"/>
      <c r="AD314" s="935"/>
    </row>
    <row r="315" spans="1:30" s="786" customFormat="1" ht="106.8" customHeight="1">
      <c r="A315" s="1256">
        <f t="shared" si="25"/>
        <v>83</v>
      </c>
      <c r="B315" s="1279">
        <v>7000015667</v>
      </c>
      <c r="C315" s="1281">
        <v>1290</v>
      </c>
      <c r="D315" s="1281">
        <v>200</v>
      </c>
      <c r="E315" s="1281">
        <v>80</v>
      </c>
      <c r="F315" s="1279" t="s">
        <v>784</v>
      </c>
      <c r="G315" s="1281">
        <v>150000041</v>
      </c>
      <c r="H315" s="1281">
        <v>998739</v>
      </c>
      <c r="I315" s="1257"/>
      <c r="J315" s="1281">
        <v>18</v>
      </c>
      <c r="K315" s="1258"/>
      <c r="L315" s="1279" t="s">
        <v>705</v>
      </c>
      <c r="M315" s="1281" t="s">
        <v>581</v>
      </c>
      <c r="N315" s="1281">
        <v>50</v>
      </c>
      <c r="O315" s="1257"/>
      <c r="P315" s="1328" t="str">
        <f t="shared" si="26"/>
        <v>Included</v>
      </c>
      <c r="Q315" s="1328">
        <f t="shared" si="27"/>
        <v>0</v>
      </c>
      <c r="R315" s="786">
        <f t="shared" si="28"/>
        <v>0</v>
      </c>
      <c r="S315" s="786">
        <f t="shared" si="29"/>
        <v>0</v>
      </c>
      <c r="T315" s="787"/>
      <c r="U315" s="787"/>
      <c r="AD315" s="935"/>
    </row>
    <row r="316" spans="1:30" s="786" customFormat="1" ht="113.4" customHeight="1">
      <c r="A316" s="1256">
        <f t="shared" si="25"/>
        <v>84</v>
      </c>
      <c r="B316" s="1279">
        <v>7000015667</v>
      </c>
      <c r="C316" s="1281">
        <v>1290</v>
      </c>
      <c r="D316" s="1281">
        <v>200</v>
      </c>
      <c r="E316" s="1281">
        <v>90</v>
      </c>
      <c r="F316" s="1279" t="s">
        <v>784</v>
      </c>
      <c r="G316" s="1281">
        <v>150000042</v>
      </c>
      <c r="H316" s="1281">
        <v>998739</v>
      </c>
      <c r="I316" s="1257"/>
      <c r="J316" s="1281">
        <v>18</v>
      </c>
      <c r="K316" s="1258"/>
      <c r="L316" s="1279" t="s">
        <v>706</v>
      </c>
      <c r="M316" s="1281" t="s">
        <v>581</v>
      </c>
      <c r="N316" s="1281">
        <v>50</v>
      </c>
      <c r="O316" s="1257"/>
      <c r="P316" s="1328" t="str">
        <f t="shared" si="26"/>
        <v>Included</v>
      </c>
      <c r="Q316" s="1328">
        <f t="shared" si="27"/>
        <v>0</v>
      </c>
      <c r="R316" s="786">
        <f t="shared" si="28"/>
        <v>0</v>
      </c>
      <c r="S316" s="786">
        <f t="shared" si="29"/>
        <v>0</v>
      </c>
      <c r="T316" s="787"/>
      <c r="U316" s="787"/>
      <c r="AD316" s="935"/>
    </row>
    <row r="317" spans="1:30" s="786" customFormat="1" ht="108" customHeight="1">
      <c r="A317" s="1256">
        <f t="shared" si="25"/>
        <v>85</v>
      </c>
      <c r="B317" s="1279">
        <v>7000015667</v>
      </c>
      <c r="C317" s="1281">
        <v>1290</v>
      </c>
      <c r="D317" s="1281">
        <v>200</v>
      </c>
      <c r="E317" s="1281">
        <v>100</v>
      </c>
      <c r="F317" s="1279" t="s">
        <v>784</v>
      </c>
      <c r="G317" s="1281">
        <v>100003900</v>
      </c>
      <c r="H317" s="1281">
        <v>995468</v>
      </c>
      <c r="I317" s="1257"/>
      <c r="J317" s="1281">
        <v>18</v>
      </c>
      <c r="K317" s="1258"/>
      <c r="L317" s="1279" t="s">
        <v>709</v>
      </c>
      <c r="M317" s="1281" t="s">
        <v>653</v>
      </c>
      <c r="N317" s="1281">
        <v>1</v>
      </c>
      <c r="O317" s="1257"/>
      <c r="P317" s="1328" t="str">
        <f t="shared" si="26"/>
        <v>Included</v>
      </c>
      <c r="Q317" s="1328">
        <f t="shared" si="27"/>
        <v>0</v>
      </c>
      <c r="R317" s="786">
        <f t="shared" si="28"/>
        <v>0</v>
      </c>
      <c r="S317" s="786">
        <f t="shared" si="29"/>
        <v>0</v>
      </c>
      <c r="T317" s="787"/>
      <c r="U317" s="787"/>
      <c r="AD317" s="935"/>
    </row>
    <row r="318" spans="1:30" s="786" customFormat="1" ht="96.6" customHeight="1">
      <c r="A318" s="1256">
        <f t="shared" si="25"/>
        <v>86</v>
      </c>
      <c r="B318" s="1279">
        <v>7000015667</v>
      </c>
      <c r="C318" s="1281">
        <v>1290</v>
      </c>
      <c r="D318" s="1281">
        <v>200</v>
      </c>
      <c r="E318" s="1281">
        <v>110</v>
      </c>
      <c r="F318" s="1279" t="s">
        <v>784</v>
      </c>
      <c r="G318" s="1281">
        <v>100003866</v>
      </c>
      <c r="H318" s="1281">
        <v>998736</v>
      </c>
      <c r="I318" s="1257"/>
      <c r="J318" s="1281">
        <v>18</v>
      </c>
      <c r="K318" s="1258"/>
      <c r="L318" s="1279" t="s">
        <v>712</v>
      </c>
      <c r="M318" s="1281" t="s">
        <v>653</v>
      </c>
      <c r="N318" s="1281">
        <v>1</v>
      </c>
      <c r="O318" s="1257"/>
      <c r="P318" s="1328" t="str">
        <f t="shared" si="26"/>
        <v>Included</v>
      </c>
      <c r="Q318" s="1328">
        <f t="shared" si="27"/>
        <v>0</v>
      </c>
      <c r="R318" s="786">
        <f t="shared" si="28"/>
        <v>0</v>
      </c>
      <c r="S318" s="786">
        <f t="shared" si="29"/>
        <v>0</v>
      </c>
      <c r="T318" s="787"/>
      <c r="U318" s="787"/>
      <c r="AD318" s="935"/>
    </row>
    <row r="319" spans="1:30" s="786" customFormat="1" ht="40.5" customHeight="1">
      <c r="A319" s="1256">
        <f t="shared" si="25"/>
        <v>87</v>
      </c>
      <c r="B319" s="1279">
        <v>7000015667</v>
      </c>
      <c r="C319" s="1281">
        <v>1290</v>
      </c>
      <c r="D319" s="1281">
        <v>200</v>
      </c>
      <c r="E319" s="1281">
        <v>120</v>
      </c>
      <c r="F319" s="1279" t="s">
        <v>784</v>
      </c>
      <c r="G319" s="1281">
        <v>100003291</v>
      </c>
      <c r="H319" s="1281">
        <v>998731</v>
      </c>
      <c r="I319" s="1257"/>
      <c r="J319" s="1281">
        <v>18</v>
      </c>
      <c r="K319" s="1258"/>
      <c r="L319" s="1279" t="s">
        <v>716</v>
      </c>
      <c r="M319" s="1281" t="s">
        <v>599</v>
      </c>
      <c r="N319" s="1281">
        <v>120</v>
      </c>
      <c r="O319" s="1257"/>
      <c r="P319" s="1328" t="str">
        <f t="shared" si="26"/>
        <v>Included</v>
      </c>
      <c r="Q319" s="1328">
        <f t="shared" si="27"/>
        <v>0</v>
      </c>
      <c r="R319" s="786">
        <f t="shared" si="28"/>
        <v>0</v>
      </c>
      <c r="S319" s="786">
        <f t="shared" si="29"/>
        <v>0</v>
      </c>
      <c r="T319" s="787"/>
      <c r="U319" s="787"/>
      <c r="AD319" s="935"/>
    </row>
    <row r="320" spans="1:30" s="786" customFormat="1" ht="40.5" customHeight="1">
      <c r="A320" s="1256">
        <f t="shared" si="25"/>
        <v>88</v>
      </c>
      <c r="B320" s="1279">
        <v>7000015667</v>
      </c>
      <c r="C320" s="1281">
        <v>1290</v>
      </c>
      <c r="D320" s="1281">
        <v>200</v>
      </c>
      <c r="E320" s="1281">
        <v>130</v>
      </c>
      <c r="F320" s="1279" t="s">
        <v>784</v>
      </c>
      <c r="G320" s="1281">
        <v>100003877</v>
      </c>
      <c r="H320" s="1281">
        <v>998731</v>
      </c>
      <c r="I320" s="1257"/>
      <c r="J320" s="1281">
        <v>18</v>
      </c>
      <c r="K320" s="1258"/>
      <c r="L320" s="1279" t="s">
        <v>717</v>
      </c>
      <c r="M320" s="1281" t="s">
        <v>577</v>
      </c>
      <c r="N320" s="1281">
        <v>0.03</v>
      </c>
      <c r="O320" s="1257"/>
      <c r="P320" s="1328" t="str">
        <f t="shared" si="26"/>
        <v>Included</v>
      </c>
      <c r="Q320" s="1328">
        <f t="shared" si="27"/>
        <v>0</v>
      </c>
      <c r="R320" s="786">
        <f t="shared" si="28"/>
        <v>0</v>
      </c>
      <c r="S320" s="786">
        <f t="shared" si="29"/>
        <v>0</v>
      </c>
      <c r="T320" s="787"/>
      <c r="U320" s="787"/>
      <c r="AD320" s="935"/>
    </row>
    <row r="321" spans="1:54" s="786" customFormat="1" ht="40.5" customHeight="1">
      <c r="A321" s="1256">
        <f t="shared" si="25"/>
        <v>89</v>
      </c>
      <c r="B321" s="1279">
        <v>7000015667</v>
      </c>
      <c r="C321" s="1281">
        <v>1290</v>
      </c>
      <c r="D321" s="1281">
        <v>200</v>
      </c>
      <c r="E321" s="1281">
        <v>140</v>
      </c>
      <c r="F321" s="1279" t="s">
        <v>784</v>
      </c>
      <c r="G321" s="1281">
        <v>100003292</v>
      </c>
      <c r="H321" s="1281">
        <v>998731</v>
      </c>
      <c r="I321" s="1257"/>
      <c r="J321" s="1281">
        <v>18</v>
      </c>
      <c r="K321" s="1258"/>
      <c r="L321" s="1279" t="s">
        <v>718</v>
      </c>
      <c r="M321" s="1281" t="s">
        <v>574</v>
      </c>
      <c r="N321" s="1281">
        <v>3</v>
      </c>
      <c r="O321" s="1257"/>
      <c r="P321" s="1328" t="str">
        <f t="shared" si="26"/>
        <v>Included</v>
      </c>
      <c r="Q321" s="1328">
        <f t="shared" si="27"/>
        <v>0</v>
      </c>
      <c r="R321" s="786">
        <f t="shared" si="28"/>
        <v>0</v>
      </c>
      <c r="S321" s="786">
        <f t="shared" si="29"/>
        <v>0</v>
      </c>
      <c r="T321" s="787"/>
      <c r="U321" s="787"/>
      <c r="AD321" s="935"/>
    </row>
    <row r="322" spans="1:54" s="786" customFormat="1" ht="40.5" customHeight="1">
      <c r="A322" s="1256">
        <f t="shared" si="25"/>
        <v>90</v>
      </c>
      <c r="B322" s="1279">
        <v>7000015667</v>
      </c>
      <c r="C322" s="1281">
        <v>1290</v>
      </c>
      <c r="D322" s="1281">
        <v>200</v>
      </c>
      <c r="E322" s="1281">
        <v>150</v>
      </c>
      <c r="F322" s="1279" t="s">
        <v>784</v>
      </c>
      <c r="G322" s="1281">
        <v>100003250</v>
      </c>
      <c r="H322" s="1281">
        <v>995468</v>
      </c>
      <c r="I322" s="1257"/>
      <c r="J322" s="1281">
        <v>18</v>
      </c>
      <c r="K322" s="1258"/>
      <c r="L322" s="1279" t="s">
        <v>720</v>
      </c>
      <c r="M322" s="1281" t="s">
        <v>581</v>
      </c>
      <c r="N322" s="1281">
        <v>50</v>
      </c>
      <c r="O322" s="1257"/>
      <c r="P322" s="1328" t="str">
        <f t="shared" si="26"/>
        <v>Included</v>
      </c>
      <c r="Q322" s="1328">
        <f t="shared" si="27"/>
        <v>0</v>
      </c>
      <c r="R322" s="786">
        <f t="shared" si="28"/>
        <v>0</v>
      </c>
      <c r="S322" s="786">
        <f t="shared" si="29"/>
        <v>0</v>
      </c>
      <c r="T322" s="787"/>
      <c r="U322" s="787"/>
      <c r="AD322" s="935"/>
    </row>
    <row r="323" spans="1:54" s="786" customFormat="1" ht="40.5" customHeight="1">
      <c r="A323" s="1256">
        <f t="shared" si="25"/>
        <v>91</v>
      </c>
      <c r="B323" s="1279">
        <v>7000015667</v>
      </c>
      <c r="C323" s="1281">
        <v>1290</v>
      </c>
      <c r="D323" s="1281">
        <v>200</v>
      </c>
      <c r="E323" s="1281">
        <v>160</v>
      </c>
      <c r="F323" s="1279" t="s">
        <v>784</v>
      </c>
      <c r="G323" s="1281">
        <v>150000004</v>
      </c>
      <c r="H323" s="1281">
        <v>995429</v>
      </c>
      <c r="I323" s="1257"/>
      <c r="J323" s="1281">
        <v>18</v>
      </c>
      <c r="K323" s="1258"/>
      <c r="L323" s="1279" t="s">
        <v>722</v>
      </c>
      <c r="M323" s="1281" t="s">
        <v>573</v>
      </c>
      <c r="N323" s="1281">
        <v>1</v>
      </c>
      <c r="O323" s="1257"/>
      <c r="P323" s="1328" t="str">
        <f t="shared" si="26"/>
        <v>Included</v>
      </c>
      <c r="Q323" s="1328">
        <f t="shared" si="27"/>
        <v>0</v>
      </c>
      <c r="R323" s="786">
        <f t="shared" si="28"/>
        <v>0</v>
      </c>
      <c r="S323" s="786">
        <f t="shared" si="29"/>
        <v>0</v>
      </c>
      <c r="T323" s="787"/>
      <c r="U323" s="787"/>
      <c r="AD323" s="935"/>
    </row>
    <row r="324" spans="1:54" s="786" customFormat="1" ht="40.5" customHeight="1">
      <c r="A324" s="1256">
        <f t="shared" si="25"/>
        <v>92</v>
      </c>
      <c r="B324" s="1279">
        <v>7000015667</v>
      </c>
      <c r="C324" s="1281">
        <v>1290</v>
      </c>
      <c r="D324" s="1281">
        <v>200</v>
      </c>
      <c r="E324" s="1281">
        <v>170</v>
      </c>
      <c r="F324" s="1279" t="s">
        <v>784</v>
      </c>
      <c r="G324" s="1281">
        <v>150000008</v>
      </c>
      <c r="H324" s="1281">
        <v>995451</v>
      </c>
      <c r="I324" s="1257"/>
      <c r="J324" s="1281">
        <v>18</v>
      </c>
      <c r="K324" s="1258"/>
      <c r="L324" s="1279" t="s">
        <v>723</v>
      </c>
      <c r="M324" s="1281" t="s">
        <v>573</v>
      </c>
      <c r="N324" s="1281">
        <v>2</v>
      </c>
      <c r="O324" s="1257"/>
      <c r="P324" s="1328" t="str">
        <f t="shared" si="26"/>
        <v>Included</v>
      </c>
      <c r="Q324" s="1328">
        <f t="shared" si="27"/>
        <v>0</v>
      </c>
      <c r="R324" s="786">
        <f t="shared" si="28"/>
        <v>0</v>
      </c>
      <c r="S324" s="786">
        <f t="shared" si="29"/>
        <v>0</v>
      </c>
      <c r="T324" s="787"/>
      <c r="U324" s="787"/>
      <c r="AD324" s="935"/>
    </row>
    <row r="325" spans="1:54" s="786" customFormat="1" ht="40.5" customHeight="1">
      <c r="A325" s="1256">
        <f t="shared" si="25"/>
        <v>93</v>
      </c>
      <c r="B325" s="1279">
        <v>7000015667</v>
      </c>
      <c r="C325" s="1281">
        <v>1290</v>
      </c>
      <c r="D325" s="1281">
        <v>200</v>
      </c>
      <c r="E325" s="1281">
        <v>180</v>
      </c>
      <c r="F325" s="1279" t="s">
        <v>784</v>
      </c>
      <c r="G325" s="1281">
        <v>150000011</v>
      </c>
      <c r="H325" s="1281">
        <v>995429</v>
      </c>
      <c r="I325" s="1257"/>
      <c r="J325" s="1281">
        <v>18</v>
      </c>
      <c r="K325" s="1258"/>
      <c r="L325" s="1279" t="s">
        <v>726</v>
      </c>
      <c r="M325" s="1281" t="s">
        <v>573</v>
      </c>
      <c r="N325" s="1281">
        <v>1</v>
      </c>
      <c r="O325" s="1257"/>
      <c r="P325" s="1328" t="str">
        <f t="shared" si="26"/>
        <v>Included</v>
      </c>
      <c r="Q325" s="1328">
        <f t="shared" si="27"/>
        <v>0</v>
      </c>
      <c r="R325" s="786">
        <f t="shared" si="28"/>
        <v>0</v>
      </c>
      <c r="S325" s="786">
        <f t="shared" si="29"/>
        <v>0</v>
      </c>
      <c r="T325" s="787"/>
      <c r="U325" s="787"/>
      <c r="AD325" s="935"/>
    </row>
    <row r="326" spans="1:54" s="786" customFormat="1">
      <c r="A326" s="1487"/>
      <c r="B326" s="1488"/>
      <c r="C326" s="1488"/>
      <c r="D326" s="1488"/>
      <c r="E326" s="1488"/>
      <c r="F326" s="1488"/>
      <c r="G326" s="1488"/>
      <c r="H326" s="1488"/>
      <c r="I326" s="1488"/>
      <c r="J326" s="1488"/>
      <c r="K326" s="1488"/>
      <c r="L326" s="1488"/>
      <c r="M326" s="1488"/>
      <c r="N326" s="1488"/>
      <c r="O326" s="1488"/>
      <c r="P326" s="1488"/>
      <c r="Q326" s="1489"/>
      <c r="R326" s="787"/>
      <c r="S326" s="787"/>
      <c r="T326" s="787"/>
      <c r="U326" s="787"/>
      <c r="AD326" s="935"/>
    </row>
    <row r="327" spans="1:54" ht="25.5" customHeight="1">
      <c r="A327" s="1483"/>
      <c r="B327" s="1484"/>
      <c r="C327" s="1484"/>
      <c r="D327" s="1484"/>
      <c r="E327" s="1484"/>
      <c r="F327" s="1484"/>
      <c r="G327" s="1484"/>
      <c r="H327" s="1484"/>
      <c r="I327" s="1484"/>
      <c r="J327" s="1484"/>
      <c r="K327" s="1485"/>
      <c r="L327" s="926" t="s">
        <v>585</v>
      </c>
      <c r="M327" s="927"/>
      <c r="N327" s="928"/>
      <c r="O327" s="929"/>
      <c r="P327" s="1329">
        <f>SUM(P20:P326)</f>
        <v>0</v>
      </c>
      <c r="Q327" s="1330"/>
      <c r="S327" s="997">
        <f>SUM(S20:S325)</f>
        <v>0</v>
      </c>
      <c r="T327" s="810"/>
      <c r="U327" s="810"/>
      <c r="V327" s="810"/>
      <c r="W327" s="810"/>
      <c r="X327" s="810"/>
      <c r="Y327" s="810"/>
      <c r="Z327" s="810"/>
      <c r="AA327" s="810"/>
      <c r="AB327" s="810"/>
      <c r="AC327" s="936"/>
      <c r="AD327" s="936"/>
      <c r="AE327" s="936"/>
      <c r="AF327" s="810"/>
      <c r="AG327" s="810"/>
      <c r="AH327" s="810"/>
      <c r="AI327" s="810"/>
      <c r="AJ327" s="810"/>
      <c r="AK327" s="810"/>
      <c r="AL327" s="810"/>
      <c r="AM327" s="810"/>
      <c r="AN327" s="810"/>
      <c r="AO327" s="810"/>
      <c r="AP327" s="810"/>
      <c r="AQ327" s="810"/>
      <c r="AR327" s="810"/>
      <c r="AS327" s="810"/>
      <c r="AT327" s="810"/>
      <c r="AU327" s="810"/>
      <c r="AV327" s="810"/>
      <c r="AW327" s="810"/>
      <c r="AX327" s="810"/>
      <c r="AY327" s="810"/>
      <c r="AZ327" s="810"/>
      <c r="BA327" s="810"/>
      <c r="BB327" s="810"/>
    </row>
    <row r="328" spans="1:54" ht="25.5" hidden="1" customHeight="1">
      <c r="A328" s="986"/>
      <c r="B328" s="987"/>
      <c r="C328" s="987"/>
      <c r="D328" s="987"/>
      <c r="E328" s="987"/>
      <c r="F328" s="987"/>
      <c r="G328" s="987"/>
      <c r="H328" s="988"/>
      <c r="I328" s="989"/>
      <c r="J328" s="987"/>
      <c r="K328" s="987"/>
      <c r="L328" s="1501" t="s">
        <v>510</v>
      </c>
      <c r="M328" s="1502"/>
      <c r="N328" s="1502"/>
      <c r="O328" s="1503"/>
      <c r="P328" s="1329"/>
      <c r="Q328" s="1329">
        <f>SUM(Q20:Q325)</f>
        <v>0</v>
      </c>
      <c r="T328" s="810"/>
      <c r="U328" s="810"/>
      <c r="V328" s="810"/>
      <c r="W328" s="810"/>
      <c r="X328" s="810"/>
      <c r="Y328" s="810"/>
      <c r="Z328" s="810"/>
      <c r="AA328" s="810"/>
      <c r="AB328" s="810"/>
      <c r="AC328" s="936"/>
      <c r="AD328" s="936"/>
      <c r="AE328" s="936"/>
      <c r="AF328" s="810"/>
      <c r="AG328" s="810"/>
      <c r="AH328" s="810"/>
      <c r="AI328" s="810"/>
      <c r="AJ328" s="810"/>
      <c r="AK328" s="810"/>
      <c r="AL328" s="810"/>
      <c r="AM328" s="810"/>
      <c r="AN328" s="810"/>
      <c r="AO328" s="810"/>
      <c r="AP328" s="810"/>
      <c r="AQ328" s="810"/>
      <c r="AR328" s="810"/>
      <c r="AS328" s="810"/>
      <c r="AT328" s="810"/>
      <c r="AU328" s="810"/>
      <c r="AV328" s="810"/>
      <c r="AW328" s="810"/>
      <c r="AX328" s="810"/>
      <c r="AY328" s="810"/>
      <c r="AZ328" s="810"/>
      <c r="BA328" s="810"/>
      <c r="BB328" s="810"/>
    </row>
    <row r="329" spans="1:54" ht="32.25" customHeight="1">
      <c r="A329" s="951"/>
      <c r="B329" s="791"/>
      <c r="C329" s="1342"/>
      <c r="D329" s="1342"/>
      <c r="E329" s="1342"/>
      <c r="F329" s="791"/>
      <c r="G329" s="1342"/>
      <c r="H329" s="1492"/>
      <c r="I329" s="1492"/>
      <c r="J329" s="1492"/>
      <c r="K329" s="1492"/>
      <c r="L329" s="1492"/>
      <c r="M329" s="1492"/>
      <c r="N329" s="796"/>
      <c r="O329" s="855"/>
      <c r="P329" s="1331"/>
      <c r="T329" s="810"/>
      <c r="U329" s="810"/>
      <c r="V329" s="810"/>
      <c r="W329" s="810"/>
      <c r="X329" s="810"/>
      <c r="Y329" s="810"/>
      <c r="Z329" s="810"/>
      <c r="AA329" s="810"/>
      <c r="AB329" s="810"/>
      <c r="AC329" s="936"/>
      <c r="AD329" s="936"/>
      <c r="AE329" s="936"/>
      <c r="AF329" s="810"/>
      <c r="AG329" s="810"/>
      <c r="AH329" s="810"/>
      <c r="AI329" s="810"/>
      <c r="AJ329" s="810"/>
      <c r="AK329" s="810"/>
      <c r="AL329" s="810"/>
      <c r="AM329" s="810"/>
      <c r="AN329" s="810"/>
      <c r="AO329" s="810"/>
      <c r="AP329" s="810"/>
      <c r="AQ329" s="810"/>
      <c r="AR329" s="810"/>
      <c r="AS329" s="810"/>
      <c r="AT329" s="810"/>
      <c r="AU329" s="810"/>
      <c r="AV329" s="810"/>
      <c r="AW329" s="810"/>
      <c r="AX329" s="810"/>
      <c r="AY329" s="810"/>
      <c r="AZ329" s="810"/>
      <c r="BA329" s="810"/>
      <c r="BB329" s="810"/>
    </row>
    <row r="330" spans="1:54" ht="43.5" customHeight="1">
      <c r="A330" s="952" t="s">
        <v>489</v>
      </c>
      <c r="B330" s="1499" t="s">
        <v>490</v>
      </c>
      <c r="C330" s="1499"/>
      <c r="D330" s="1499"/>
      <c r="E330" s="1499"/>
      <c r="F330" s="1499"/>
      <c r="G330" s="1499"/>
      <c r="H330" s="1499"/>
      <c r="I330" s="1499"/>
      <c r="J330" s="1499"/>
      <c r="K330" s="1499"/>
      <c r="L330" s="1499"/>
      <c r="M330" s="1324"/>
      <c r="N330" s="1324"/>
      <c r="O330" s="879"/>
      <c r="P330" s="1324"/>
      <c r="Q330" s="1324"/>
      <c r="T330" s="810"/>
      <c r="U330" s="810"/>
      <c r="V330" s="810"/>
      <c r="W330" s="810"/>
      <c r="X330" s="810"/>
      <c r="Y330" s="810"/>
      <c r="Z330" s="810"/>
      <c r="AA330" s="810"/>
      <c r="AB330" s="810"/>
      <c r="AC330" s="936"/>
      <c r="AD330" s="936"/>
      <c r="AE330" s="936"/>
      <c r="AF330" s="810"/>
      <c r="AG330" s="810"/>
      <c r="AH330" s="810"/>
      <c r="AI330" s="810"/>
      <c r="AJ330" s="810"/>
      <c r="AK330" s="810"/>
      <c r="AL330" s="810"/>
      <c r="AM330" s="810"/>
      <c r="AN330" s="810"/>
      <c r="AO330" s="810"/>
      <c r="AP330" s="810"/>
      <c r="AQ330" s="810"/>
      <c r="AR330" s="810"/>
      <c r="AS330" s="810"/>
      <c r="AT330" s="810"/>
      <c r="AU330" s="810"/>
      <c r="AV330" s="810"/>
      <c r="AW330" s="810"/>
      <c r="AX330" s="810"/>
      <c r="AY330" s="810"/>
      <c r="AZ330" s="810"/>
      <c r="BA330" s="810"/>
      <c r="BB330" s="810"/>
    </row>
    <row r="331" spans="1:54" ht="21" customHeight="1">
      <c r="A331" s="1490" t="s">
        <v>406</v>
      </c>
      <c r="B331" s="1490"/>
      <c r="C331" s="1490"/>
      <c r="D331" s="1493" t="str">
        <f>'Sch-1'!B475</f>
        <v>--</v>
      </c>
      <c r="E331" s="1493"/>
      <c r="F331" s="801"/>
      <c r="G331" s="801"/>
      <c r="I331" s="822"/>
      <c r="J331" s="801"/>
      <c r="K331" s="801"/>
      <c r="M331" s="854"/>
      <c r="N331" s="854"/>
      <c r="O331" s="855"/>
      <c r="P331" s="1332"/>
      <c r="Q331" s="816"/>
      <c r="T331" s="810"/>
      <c r="U331" s="810"/>
      <c r="V331" s="810"/>
      <c r="W331" s="810"/>
      <c r="X331" s="810"/>
      <c r="Y331" s="810"/>
      <c r="Z331" s="810"/>
      <c r="AA331" s="810"/>
      <c r="AB331" s="810"/>
      <c r="AC331" s="936"/>
      <c r="AD331" s="936"/>
      <c r="AE331" s="936"/>
      <c r="AF331" s="810"/>
      <c r="AG331" s="810"/>
      <c r="AH331" s="810"/>
      <c r="AI331" s="810"/>
      <c r="AJ331" s="810"/>
      <c r="AK331" s="810"/>
      <c r="AL331" s="810"/>
      <c r="AM331" s="810"/>
      <c r="AN331" s="810"/>
      <c r="AO331" s="810"/>
      <c r="AP331" s="810"/>
      <c r="AQ331" s="810"/>
      <c r="AR331" s="810"/>
      <c r="AS331" s="810"/>
      <c r="AT331" s="810"/>
      <c r="AU331" s="810"/>
      <c r="AV331" s="810"/>
      <c r="AW331" s="810"/>
      <c r="AX331" s="810"/>
      <c r="AY331" s="810"/>
      <c r="AZ331" s="810"/>
      <c r="BA331" s="810"/>
      <c r="BB331" s="810"/>
    </row>
    <row r="332" spans="1:54">
      <c r="A332" s="1490" t="s">
        <v>407</v>
      </c>
      <c r="B332" s="1490"/>
      <c r="C332" s="1490"/>
      <c r="D332" s="1494" t="str">
        <f>'Sch-1'!B476</f>
        <v/>
      </c>
      <c r="E332" s="1494"/>
      <c r="F332" s="801"/>
      <c r="G332" s="801"/>
      <c r="I332" s="822"/>
      <c r="J332" s="801"/>
      <c r="K332" s="801"/>
      <c r="M332" s="1481" t="s">
        <v>408</v>
      </c>
      <c r="N332" s="1481"/>
      <c r="O332" s="825" t="str">
        <f>'Sch-1'!M476</f>
        <v/>
      </c>
      <c r="P332" s="1332"/>
      <c r="Q332" s="816"/>
      <c r="AN332" s="810"/>
      <c r="AO332" s="810"/>
      <c r="AP332" s="810"/>
      <c r="AQ332" s="810"/>
      <c r="AR332" s="810"/>
      <c r="AS332" s="810"/>
      <c r="AT332" s="810"/>
      <c r="AU332" s="810"/>
      <c r="AV332" s="810"/>
      <c r="AW332" s="810"/>
      <c r="AX332" s="810"/>
      <c r="AY332" s="810"/>
      <c r="AZ332" s="810"/>
      <c r="BA332" s="810"/>
      <c r="BB332" s="810"/>
    </row>
    <row r="333" spans="1:54">
      <c r="A333" s="954"/>
      <c r="B333" s="788"/>
      <c r="C333" s="788"/>
      <c r="D333" s="788"/>
      <c r="E333" s="788"/>
      <c r="F333" s="788"/>
      <c r="G333" s="788"/>
      <c r="H333" s="892"/>
      <c r="I333" s="826"/>
      <c r="J333" s="788"/>
      <c r="K333" s="788"/>
      <c r="L333" s="827"/>
      <c r="M333" s="1480" t="s">
        <v>409</v>
      </c>
      <c r="N333" s="1480"/>
      <c r="O333" s="825" t="str">
        <f>'Sch-1'!M477</f>
        <v/>
      </c>
      <c r="P333" s="826"/>
      <c r="Q333" s="816"/>
      <c r="AN333" s="810"/>
      <c r="AO333" s="810"/>
      <c r="AP333" s="810"/>
      <c r="AQ333" s="810"/>
      <c r="AR333" s="810"/>
      <c r="AS333" s="810"/>
      <c r="AT333" s="810"/>
      <c r="AU333" s="810"/>
      <c r="AV333" s="810"/>
      <c r="AW333" s="810"/>
      <c r="AX333" s="810"/>
      <c r="AY333" s="810"/>
      <c r="AZ333" s="810"/>
      <c r="BA333" s="810"/>
      <c r="BB333" s="810"/>
    </row>
    <row r="334" spans="1:54">
      <c r="A334" s="953"/>
      <c r="B334" s="801"/>
      <c r="C334" s="801"/>
      <c r="D334" s="801"/>
      <c r="E334" s="801"/>
      <c r="F334" s="801"/>
      <c r="G334" s="801"/>
      <c r="H334" s="893"/>
      <c r="I334" s="822"/>
      <c r="J334" s="801"/>
      <c r="K334" s="801"/>
      <c r="L334" s="828"/>
      <c r="M334" s="823"/>
      <c r="N334" s="824"/>
      <c r="O334" s="813"/>
      <c r="P334" s="796"/>
      <c r="AN334" s="810"/>
      <c r="AO334" s="810"/>
      <c r="AP334" s="810"/>
      <c r="AQ334" s="810"/>
      <c r="AR334" s="810"/>
      <c r="AS334" s="810"/>
      <c r="AT334" s="810"/>
      <c r="AU334" s="810"/>
      <c r="AV334" s="810"/>
      <c r="AW334" s="810"/>
      <c r="AX334" s="810"/>
      <c r="AY334" s="810"/>
      <c r="AZ334" s="810"/>
      <c r="BA334" s="810"/>
      <c r="BB334" s="810"/>
    </row>
    <row r="335" spans="1:54">
      <c r="AN335" s="810"/>
      <c r="AO335" s="810"/>
      <c r="AP335" s="810"/>
      <c r="AQ335" s="810"/>
      <c r="AR335" s="810"/>
      <c r="AS335" s="810"/>
      <c r="AT335" s="810"/>
      <c r="AU335" s="810"/>
      <c r="AV335" s="810"/>
      <c r="AW335" s="810"/>
      <c r="AX335" s="810"/>
      <c r="AY335" s="810"/>
      <c r="AZ335" s="810"/>
      <c r="BA335" s="810"/>
      <c r="BB335" s="810"/>
    </row>
    <row r="347" spans="1:54" s="821" customFormat="1">
      <c r="A347" s="955"/>
      <c r="B347" s="856"/>
      <c r="C347" s="856"/>
      <c r="D347" s="856"/>
      <c r="E347" s="856"/>
      <c r="F347" s="856"/>
      <c r="G347" s="856"/>
      <c r="H347" s="894"/>
      <c r="I347" s="884"/>
      <c r="J347" s="856"/>
      <c r="K347" s="856"/>
      <c r="L347" s="857"/>
      <c r="M347" s="858"/>
      <c r="N347" s="859"/>
      <c r="O347" s="860"/>
      <c r="P347" s="1333"/>
      <c r="Q347" s="1334"/>
      <c r="R347" s="861"/>
      <c r="AL347" s="862"/>
      <c r="AM347" s="862"/>
    </row>
    <row r="348" spans="1:54" s="821" customFormat="1">
      <c r="A348" s="955"/>
      <c r="B348" s="856"/>
      <c r="C348" s="856"/>
      <c r="D348" s="856"/>
      <c r="E348" s="856"/>
      <c r="F348" s="856"/>
      <c r="G348" s="856"/>
      <c r="H348" s="894"/>
      <c r="I348" s="884"/>
      <c r="J348" s="856"/>
      <c r="K348" s="856"/>
      <c r="L348" s="857"/>
      <c r="M348" s="858"/>
      <c r="N348" s="859"/>
      <c r="O348" s="860"/>
      <c r="P348" s="1333"/>
      <c r="Q348" s="1334"/>
      <c r="R348" s="861"/>
      <c r="AL348" s="863"/>
      <c r="AM348" s="864"/>
    </row>
    <row r="349" spans="1:54" s="821" customFormat="1">
      <c r="A349" s="955"/>
      <c r="B349" s="856"/>
      <c r="C349" s="856"/>
      <c r="D349" s="856"/>
      <c r="E349" s="856"/>
      <c r="F349" s="856"/>
      <c r="G349" s="856"/>
      <c r="H349" s="894"/>
      <c r="I349" s="884"/>
      <c r="J349" s="856"/>
      <c r="K349" s="856"/>
      <c r="L349" s="857"/>
      <c r="M349" s="858"/>
      <c r="N349" s="859"/>
      <c r="O349" s="860"/>
      <c r="P349" s="1333"/>
      <c r="Q349" s="1334"/>
      <c r="R349" s="861"/>
      <c r="AM349" s="865"/>
    </row>
    <row r="350" spans="1:54" s="821" customFormat="1">
      <c r="A350" s="956"/>
      <c r="B350" s="866"/>
      <c r="C350" s="866"/>
      <c r="D350" s="866"/>
      <c r="E350" s="866"/>
      <c r="F350" s="866"/>
      <c r="G350" s="866"/>
      <c r="H350" s="895"/>
      <c r="I350" s="868"/>
      <c r="J350" s="866"/>
      <c r="K350" s="866"/>
      <c r="L350" s="867"/>
      <c r="M350" s="868"/>
      <c r="N350" s="868"/>
      <c r="O350" s="863"/>
      <c r="P350" s="1335"/>
      <c r="Q350" s="1336"/>
    </row>
    <row r="351" spans="1:54">
      <c r="A351" s="956"/>
      <c r="B351" s="866"/>
      <c r="C351" s="866"/>
      <c r="D351" s="866"/>
      <c r="E351" s="866"/>
      <c r="F351" s="866"/>
      <c r="G351" s="866"/>
      <c r="H351" s="895"/>
      <c r="I351" s="868"/>
      <c r="J351" s="866"/>
      <c r="K351" s="866"/>
      <c r="L351" s="869"/>
      <c r="M351" s="868"/>
      <c r="N351" s="868"/>
      <c r="O351" s="863"/>
      <c r="P351" s="1335"/>
      <c r="AN351" s="810"/>
      <c r="AO351" s="810"/>
      <c r="AP351" s="810"/>
      <c r="AQ351" s="810"/>
      <c r="AR351" s="810"/>
      <c r="AS351" s="810"/>
      <c r="AT351" s="810"/>
      <c r="AU351" s="810"/>
      <c r="AV351" s="810"/>
      <c r="AW351" s="810"/>
      <c r="AX351" s="810"/>
      <c r="AY351" s="810"/>
      <c r="AZ351" s="810"/>
      <c r="BA351" s="810"/>
      <c r="BB351" s="810"/>
    </row>
    <row r="352" spans="1:54">
      <c r="A352" s="957"/>
      <c r="B352" s="870"/>
      <c r="C352" s="870"/>
      <c r="D352" s="870"/>
      <c r="E352" s="870"/>
      <c r="F352" s="870"/>
      <c r="G352" s="870"/>
      <c r="H352" s="896"/>
      <c r="I352" s="829"/>
      <c r="J352" s="870"/>
      <c r="K352" s="870"/>
      <c r="L352" s="830"/>
      <c r="M352" s="829"/>
      <c r="N352" s="829"/>
      <c r="O352" s="831"/>
      <c r="P352" s="829"/>
      <c r="AN352" s="810"/>
      <c r="AO352" s="810"/>
      <c r="AP352" s="810"/>
      <c r="AQ352" s="810"/>
      <c r="AR352" s="810"/>
      <c r="AS352" s="810"/>
      <c r="AT352" s="810"/>
      <c r="AU352" s="810"/>
      <c r="AV352" s="810"/>
      <c r="AW352" s="810"/>
      <c r="AX352" s="810"/>
      <c r="AY352" s="810"/>
      <c r="AZ352" s="810"/>
      <c r="BA352" s="810"/>
      <c r="BB352" s="810"/>
    </row>
    <row r="353" spans="1:54">
      <c r="A353" s="957"/>
      <c r="B353" s="870"/>
      <c r="C353" s="870"/>
      <c r="D353" s="870"/>
      <c r="E353" s="870"/>
      <c r="F353" s="870"/>
      <c r="G353" s="870"/>
      <c r="H353" s="896"/>
      <c r="I353" s="829"/>
      <c r="J353" s="870"/>
      <c r="K353" s="870"/>
      <c r="L353" s="830"/>
      <c r="M353" s="829"/>
      <c r="N353" s="829"/>
      <c r="O353" s="831"/>
      <c r="P353" s="829"/>
      <c r="AN353" s="810"/>
      <c r="AO353" s="810"/>
      <c r="AP353" s="810"/>
      <c r="AQ353" s="810"/>
      <c r="AR353" s="810"/>
      <c r="AS353" s="810"/>
      <c r="AT353" s="810"/>
      <c r="AU353" s="810"/>
      <c r="AV353" s="810"/>
      <c r="AW353" s="810"/>
      <c r="AX353" s="810"/>
      <c r="AY353" s="810"/>
      <c r="AZ353" s="810"/>
      <c r="BA353" s="810"/>
      <c r="BB353" s="810"/>
    </row>
    <row r="354" spans="1:54">
      <c r="A354" s="958"/>
      <c r="B354" s="871"/>
      <c r="C354" s="871"/>
      <c r="D354" s="871"/>
      <c r="E354" s="871"/>
      <c r="F354" s="871"/>
      <c r="G354" s="871"/>
      <c r="H354" s="897"/>
      <c r="I354" s="873"/>
      <c r="J354" s="871"/>
      <c r="K354" s="871"/>
      <c r="L354" s="872"/>
      <c r="M354" s="873"/>
      <c r="N354" s="873"/>
      <c r="O354" s="874"/>
      <c r="P354" s="873"/>
      <c r="AN354" s="810"/>
      <c r="AO354" s="810"/>
      <c r="AP354" s="810"/>
      <c r="AQ354" s="810"/>
      <c r="AR354" s="810"/>
      <c r="AS354" s="810"/>
      <c r="AT354" s="810"/>
      <c r="AU354" s="810"/>
      <c r="AV354" s="810"/>
      <c r="AW354" s="810"/>
      <c r="AX354" s="810"/>
      <c r="AY354" s="810"/>
      <c r="AZ354" s="810"/>
      <c r="BA354" s="810"/>
      <c r="BB354" s="810"/>
    </row>
    <row r="355" spans="1:54">
      <c r="A355" s="957"/>
      <c r="B355" s="870"/>
      <c r="C355" s="870"/>
      <c r="D355" s="870"/>
      <c r="E355" s="870"/>
      <c r="F355" s="870"/>
      <c r="G355" s="870"/>
      <c r="H355" s="896"/>
      <c r="I355" s="829"/>
      <c r="J355" s="870"/>
      <c r="K355" s="870"/>
      <c r="L355" s="830"/>
      <c r="M355" s="829"/>
      <c r="N355" s="829"/>
      <c r="O355" s="831"/>
      <c r="P355" s="829"/>
      <c r="AN355" s="810"/>
      <c r="AO355" s="810"/>
      <c r="AP355" s="810"/>
      <c r="AQ355" s="810"/>
      <c r="AR355" s="810"/>
      <c r="AS355" s="810"/>
      <c r="AT355" s="810"/>
      <c r="AU355" s="810"/>
      <c r="AV355" s="810"/>
      <c r="AW355" s="810"/>
      <c r="AX355" s="810"/>
      <c r="AY355" s="810"/>
      <c r="AZ355" s="810"/>
      <c r="BA355" s="810"/>
      <c r="BB355" s="810"/>
    </row>
    <row r="356" spans="1:54">
      <c r="A356" s="957"/>
      <c r="B356" s="870"/>
      <c r="C356" s="870"/>
      <c r="D356" s="870"/>
      <c r="E356" s="870"/>
      <c r="F356" s="870"/>
      <c r="G356" s="870"/>
      <c r="H356" s="896"/>
      <c r="I356" s="829"/>
      <c r="J356" s="870"/>
      <c r="K356" s="870"/>
      <c r="L356" s="830"/>
      <c r="M356" s="829"/>
      <c r="N356" s="829"/>
      <c r="O356" s="831"/>
      <c r="P356" s="829"/>
      <c r="AN356" s="810"/>
      <c r="AO356" s="810"/>
      <c r="AP356" s="810"/>
      <c r="AQ356" s="810"/>
      <c r="AR356" s="810"/>
      <c r="AS356" s="810"/>
      <c r="AT356" s="810"/>
      <c r="AU356" s="810"/>
      <c r="AV356" s="810"/>
      <c r="AW356" s="810"/>
      <c r="AX356" s="810"/>
      <c r="AY356" s="810"/>
      <c r="AZ356" s="810"/>
      <c r="BA356" s="810"/>
      <c r="BB356" s="810"/>
    </row>
  </sheetData>
  <sheetProtection algorithmName="SHA-512" hashValue="I3NaSRCdrQEvMjDzy+2Hbc9dm6sjzxHsDBILIgk6SK1GYAGPVjBVXTU32t/6sm38V1J3juAw/TB/N48u7jxdTQ==" saltValue="jvdFCN7iLb7/8U4A4UjWMw==" spinCount="100000" sheet="1" formatColumns="0" formatRows="0" selectLockedCells="1"/>
  <customSheetViews>
    <customSheetView guid="{09A8D3FC-70A6-4BFE-BAC8-0E14596B35AB}" scale="90" showPageBreaks="1" fitToPage="1" printArea="1" hiddenRows="1" hiddenColumns="1" view="pageBreakPreview" topLeftCell="A201">
      <selection activeCell="O212" sqref="O212"/>
      <colBreaks count="2" manualBreakCount="2">
        <brk id="11" max="1048575" man="1"/>
        <brk id="16" max="1048575" man="1"/>
      </colBreaks>
      <pageMargins left="0.25" right="0.25" top="0.5" bottom="0.25" header="0.05" footer="0.05"/>
      <printOptions horizontalCentered="1"/>
      <pageSetup paperSize="9" scale="10"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26"/>
      <headerFooter alignWithMargins="0">
        <oddFooter>&amp;R&amp;"Book Antiqua,Bold"&amp;10Schedule-3/ Page &amp;P of &amp;N</oddFooter>
      </headerFooter>
    </customSheetView>
  </customSheetViews>
  <mergeCells count="21">
    <mergeCell ref="A3:Q3"/>
    <mergeCell ref="B330:L330"/>
    <mergeCell ref="A4:Q4"/>
    <mergeCell ref="M8:P8"/>
    <mergeCell ref="L328:O328"/>
    <mergeCell ref="M7:P7"/>
    <mergeCell ref="M9:P9"/>
    <mergeCell ref="AO13:AP13"/>
    <mergeCell ref="AL13:AM13"/>
    <mergeCell ref="H329:M329"/>
    <mergeCell ref="D331:E331"/>
    <mergeCell ref="D332:E332"/>
    <mergeCell ref="B18:L18"/>
    <mergeCell ref="M333:N333"/>
    <mergeCell ref="M332:N332"/>
    <mergeCell ref="N15:P15"/>
    <mergeCell ref="A327:K327"/>
    <mergeCell ref="M11:P11"/>
    <mergeCell ref="A326:Q326"/>
    <mergeCell ref="A331:C331"/>
    <mergeCell ref="A332:C332"/>
  </mergeCells>
  <phoneticPr fontId="2" type="noConversion"/>
  <conditionalFormatting sqref="O327 O329:O330 I23:I26 K21:K30 I52:I53 K34:K53 O20:O132 I73:I132 K67:K132 I134:I231 O134:O231 K134:K231 K233:K325 O233:O325 I233:I325">
    <cfRule type="expression" dxfId="65" priority="2645" stopIfTrue="1">
      <formula>H20&gt;0</formula>
    </cfRule>
  </conditionalFormatting>
  <conditionalFormatting sqref="O331">
    <cfRule type="expression" dxfId="64" priority="2445" stopIfTrue="1">
      <formula>N331&gt;0</formula>
    </cfRule>
  </conditionalFormatting>
  <conditionalFormatting sqref="K20:K30 K34:K53 K67:K132 K134:K231 K233:K325">
    <cfRule type="expression" dxfId="63" priority="1882" stopIfTrue="1">
      <formula>H20&gt;0</formula>
    </cfRule>
  </conditionalFormatting>
  <conditionalFormatting sqref="K20 K24:K30 K34:K37">
    <cfRule type="cellIs" dxfId="62" priority="1881" stopIfTrue="1" operator="equal">
      <formula>"a"</formula>
    </cfRule>
  </conditionalFormatting>
  <conditionalFormatting sqref="K20">
    <cfRule type="expression" dxfId="61" priority="1880" stopIfTrue="1">
      <formula>J20&gt;0</formula>
    </cfRule>
  </conditionalFormatting>
  <conditionalFormatting sqref="I20">
    <cfRule type="expression" dxfId="60" priority="1879" stopIfTrue="1">
      <formula>H20&gt;0</formula>
    </cfRule>
  </conditionalFormatting>
  <conditionalFormatting sqref="I21:I22">
    <cfRule type="expression" dxfId="59" priority="1878" stopIfTrue="1">
      <formula>H21&gt;0</formula>
    </cfRule>
  </conditionalFormatting>
  <conditionalFormatting sqref="K21:K23">
    <cfRule type="cellIs" dxfId="58" priority="1337" stopIfTrue="1" operator="equal">
      <formula>"a"</formula>
    </cfRule>
  </conditionalFormatting>
  <conditionalFormatting sqref="I37">
    <cfRule type="expression" dxfId="57" priority="753" stopIfTrue="1">
      <formula>H37&gt;0</formula>
    </cfRule>
  </conditionalFormatting>
  <conditionalFormatting sqref="I27:I30 I34:I36">
    <cfRule type="expression" dxfId="56" priority="749" stopIfTrue="1">
      <formula>H27&gt;0</formula>
    </cfRule>
  </conditionalFormatting>
  <conditionalFormatting sqref="I38:I39">
    <cfRule type="expression" dxfId="55" priority="747" stopIfTrue="1">
      <formula>H38&gt;0</formula>
    </cfRule>
  </conditionalFormatting>
  <conditionalFormatting sqref="I40:I42">
    <cfRule type="expression" dxfId="54" priority="746" stopIfTrue="1">
      <formula>H40&gt;0</formula>
    </cfRule>
  </conditionalFormatting>
  <conditionalFormatting sqref="I43:I45">
    <cfRule type="expression" dxfId="53" priority="745" stopIfTrue="1">
      <formula>H43&gt;0</formula>
    </cfRule>
  </conditionalFormatting>
  <conditionalFormatting sqref="I46:I51">
    <cfRule type="expression" dxfId="52" priority="744" stopIfTrue="1">
      <formula>H46&gt;0</formula>
    </cfRule>
  </conditionalFormatting>
  <conditionalFormatting sqref="K38:K53">
    <cfRule type="cellIs" dxfId="51" priority="741" stopIfTrue="1" operator="equal">
      <formula>"a"</formula>
    </cfRule>
  </conditionalFormatting>
  <conditionalFormatting sqref="I31:I33 K31:K33">
    <cfRule type="expression" dxfId="50" priority="611" stopIfTrue="1">
      <formula>H31&gt;0</formula>
    </cfRule>
  </conditionalFormatting>
  <conditionalFormatting sqref="K31:K33">
    <cfRule type="expression" dxfId="49" priority="610" stopIfTrue="1">
      <formula>H31&gt;0</formula>
    </cfRule>
  </conditionalFormatting>
  <conditionalFormatting sqref="K31:K33">
    <cfRule type="cellIs" dxfId="48" priority="609" stopIfTrue="1" operator="equal">
      <formula>"a"</formula>
    </cfRule>
  </conditionalFormatting>
  <conditionalFormatting sqref="I56:I59 K54:K63">
    <cfRule type="expression" dxfId="47" priority="169" stopIfTrue="1">
      <formula>H54&gt;0</formula>
    </cfRule>
  </conditionalFormatting>
  <conditionalFormatting sqref="K54:K63">
    <cfRule type="expression" dxfId="46" priority="168" stopIfTrue="1">
      <formula>H54&gt;0</formula>
    </cfRule>
  </conditionalFormatting>
  <conditionalFormatting sqref="K67:K70 K57:K63">
    <cfRule type="cellIs" dxfId="45" priority="167" stopIfTrue="1" operator="equal">
      <formula>"a"</formula>
    </cfRule>
  </conditionalFormatting>
  <conditionalFormatting sqref="I54:I55">
    <cfRule type="expression" dxfId="44" priority="166" stopIfTrue="1">
      <formula>H54&gt;0</formula>
    </cfRule>
  </conditionalFormatting>
  <conditionalFormatting sqref="K54:K56">
    <cfRule type="cellIs" dxfId="43" priority="165" stopIfTrue="1" operator="equal">
      <formula>"a"</formula>
    </cfRule>
  </conditionalFormatting>
  <conditionalFormatting sqref="I70">
    <cfRule type="expression" dxfId="42" priority="164" stopIfTrue="1">
      <formula>H70&gt;0</formula>
    </cfRule>
  </conditionalFormatting>
  <conditionalFormatting sqref="I67:I69 I60:I63">
    <cfRule type="expression" dxfId="41" priority="163" stopIfTrue="1">
      <formula>H60&gt;0</formula>
    </cfRule>
  </conditionalFormatting>
  <conditionalFormatting sqref="I71:I72">
    <cfRule type="expression" dxfId="40" priority="162" stopIfTrue="1">
      <formula>H71&gt;0</formula>
    </cfRule>
  </conditionalFormatting>
  <conditionalFormatting sqref="K134:K231 K233:K325 K71:K132">
    <cfRule type="cellIs" dxfId="39" priority="158" stopIfTrue="1" operator="equal">
      <formula>"a"</formula>
    </cfRule>
  </conditionalFormatting>
  <conditionalFormatting sqref="I64:I66 K64:K66">
    <cfRule type="expression" dxfId="38" priority="157" stopIfTrue="1">
      <formula>H64&gt;0</formula>
    </cfRule>
  </conditionalFormatting>
  <conditionalFormatting sqref="K64:K66">
    <cfRule type="expression" dxfId="37" priority="156" stopIfTrue="1">
      <formula>H64&gt;0</formula>
    </cfRule>
  </conditionalFormatting>
  <conditionalFormatting sqref="K64:K66">
    <cfRule type="cellIs" dxfId="36" priority="155"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331:K65639 K1:K2 K328:K329 K5:K17" xr:uid="{00000000-0002-0000-0800-000001000000}"/>
    <dataValidation type="whole" operator="greaterThan" allowBlank="1" showInputMessage="1" showErrorMessage="1" error="Enter only Numeric Value greater than zero or leave the cell blank !" sqref="O20:O325" xr:uid="{00000000-0002-0000-0800-000002000000}">
      <formula1>0</formula1>
    </dataValidation>
    <dataValidation type="list" operator="greaterThan" allowBlank="1" showInputMessage="1" showErrorMessage="1" sqref="K20:K325" xr:uid="{00000000-0002-0000-0800-000003000000}">
      <formula1>"0%,5%,12%,18%,28%"</formula1>
    </dataValidation>
    <dataValidation type="whole" operator="greaterThan" allowBlank="1" showInputMessage="1" showErrorMessage="1" sqref="I20:I325" xr:uid="{00000000-0002-0000-0800-000004000000}">
      <formula1>1</formula1>
    </dataValidation>
  </dataValidations>
  <printOptions horizontalCentered="1"/>
  <pageMargins left="0.25" right="0.25" top="0.5" bottom="0.25" header="0.05" footer="0.05"/>
  <pageSetup paperSize="9" scale="10" fitToHeight="2"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447" customWidth="1"/>
    <col min="2" max="2" width="42.21875" style="448" customWidth="1"/>
    <col min="3" max="3" width="7.6640625" style="447" customWidth="1"/>
    <col min="4" max="4" width="9.109375" style="447" customWidth="1"/>
    <col min="5" max="5" width="12.77734375" style="447" customWidth="1"/>
    <col min="6" max="6" width="14.6640625" style="447" customWidth="1"/>
    <col min="7" max="26" width="9" style="213"/>
    <col min="27" max="27" width="9" style="204" hidden="1" customWidth="1"/>
    <col min="28" max="29" width="17.6640625" style="204" hidden="1" customWidth="1"/>
    <col min="30" max="30" width="9" style="204" hidden="1" customWidth="1"/>
    <col min="31" max="31" width="15.44140625" style="204" hidden="1" customWidth="1"/>
    <col min="32" max="32" width="15.33203125" style="204" hidden="1" customWidth="1"/>
    <col min="33" max="44" width="9" style="213"/>
    <col min="45" max="16384" width="9" style="396"/>
  </cols>
  <sheetData>
    <row r="1" spans="1:32">
      <c r="A1" s="63" t="str">
        <f>Cover!B3</f>
        <v>Specification No.:5002001909/OTHERS/DOM/A04-CC CS -5</v>
      </c>
      <c r="B1" s="64"/>
      <c r="C1" s="65"/>
      <c r="D1" s="65"/>
      <c r="E1" s="8"/>
      <c r="F1" s="9" t="s">
        <v>426</v>
      </c>
    </row>
    <row r="2" spans="1:32">
      <c r="A2" s="389"/>
      <c r="B2" s="446"/>
      <c r="C2" s="391"/>
      <c r="D2" s="391"/>
      <c r="E2" s="390"/>
      <c r="F2" s="390"/>
    </row>
    <row r="3" spans="1:32" ht="51.75" customHeight="1">
      <c r="A3" s="1442" t="str">
        <f>Cover!$B$2</f>
        <v>Rural Electrification Work under Prime Minister’s Development Project (PMDP) in Reasi, Udhampur &amp; Ramban districts of UT of J&amp;K.</v>
      </c>
      <c r="B3" s="1442"/>
      <c r="C3" s="1442"/>
      <c r="D3" s="1442"/>
      <c r="E3" s="1442"/>
      <c r="F3" s="1442"/>
      <c r="AA3" s="216" t="s">
        <v>342</v>
      </c>
      <c r="AC3" s="217">
        <f>IF(ISERROR(#REF!/('Sch-6'!D14+'Sch-6'!D16+'Sch-6'!D18)),0,#REF!/( 'Sch-6'!D14+'Sch-6'!D16+'Sch-6'!D18))</f>
        <v>0</v>
      </c>
    </row>
    <row r="4" spans="1:32">
      <c r="A4" s="1443" t="s">
        <v>422</v>
      </c>
      <c r="B4" s="1443"/>
      <c r="C4" s="1443"/>
      <c r="D4" s="1443"/>
      <c r="E4" s="1443"/>
      <c r="F4" s="1443"/>
      <c r="AA4" s="216" t="s">
        <v>343</v>
      </c>
      <c r="AC4" s="219" t="e">
        <f>#REF!</f>
        <v>#REF!</v>
      </c>
    </row>
    <row r="5" spans="1:32">
      <c r="AA5" s="216" t="s">
        <v>348</v>
      </c>
      <c r="AC5" s="219">
        <f>IF(ISERROR(#REF!/#REF!),0,#REF! /#REF!)</f>
        <v>0</v>
      </c>
    </row>
    <row r="6" spans="1:32">
      <c r="A6" s="33" t="str">
        <f>'Sch-1'!A6</f>
        <v>Bidder’s Name and Address (Lead Partner) :</v>
      </c>
      <c r="B6" s="34"/>
      <c r="C6" s="34"/>
      <c r="D6" s="34"/>
      <c r="E6" s="72" t="s">
        <v>396</v>
      </c>
      <c r="F6" s="2"/>
      <c r="AA6" s="216" t="s">
        <v>349</v>
      </c>
      <c r="AC6" s="219" t="e">
        <f>#REF!</f>
        <v>#REF!</v>
      </c>
    </row>
    <row r="7" spans="1:32">
      <c r="A7" s="1476" t="str">
        <f>'Sch-1'!A7</f>
        <v/>
      </c>
      <c r="B7" s="1476"/>
      <c r="C7" s="1476"/>
      <c r="D7" s="1476"/>
      <c r="E7" s="455" t="str">
        <f>'Sch-1'!M7</f>
        <v>Contracts Services, 3rd Floor</v>
      </c>
      <c r="F7" s="2"/>
      <c r="AA7" s="216" t="s">
        <v>346</v>
      </c>
      <c r="AC7" s="217" t="e">
        <f>SUM(AC3:AC6)</f>
        <v>#REF!</v>
      </c>
    </row>
    <row r="8" spans="1:32">
      <c r="A8" s="73" t="s">
        <v>397</v>
      </c>
      <c r="B8" s="1478" t="str">
        <f>IF('Sch-1'!C8=0, "", 'Sch-1'!C8)</f>
        <v xml:space="preserve">…….. …….. …….. …….. …….. …….. </v>
      </c>
      <c r="C8" s="1478"/>
      <c r="D8" s="1478"/>
      <c r="E8" s="455" t="str">
        <f>'Sch-1'!M8</f>
        <v>Power Grid Corporation of India Ltd.,</v>
      </c>
      <c r="F8" s="2"/>
    </row>
    <row r="9" spans="1:32">
      <c r="A9" s="73" t="s">
        <v>399</v>
      </c>
      <c r="B9" s="1478" t="str">
        <f>IF('Sch-1'!C9=0, "", 'Sch-1'!C9)</f>
        <v xml:space="preserve">…….. …….. …….. …….. …….. …….. </v>
      </c>
      <c r="C9" s="1478"/>
      <c r="D9" s="1478"/>
      <c r="E9" s="455" t="str">
        <f>'Sch-1'!M9</f>
        <v>"Saudamini", Plot No.-2</v>
      </c>
      <c r="F9" s="2"/>
    </row>
    <row r="10" spans="1:32">
      <c r="A10" s="392"/>
      <c r="B10" s="1479" t="str">
        <f>IF('Sch-1'!C10=0, "", 'Sch-1'!C10)</f>
        <v xml:space="preserve">…….. …….. …….. …….. …….. …….. </v>
      </c>
      <c r="C10" s="1479"/>
      <c r="D10" s="1479"/>
      <c r="E10" s="456" t="str">
        <f>'Sch-1'!M10</f>
        <v xml:space="preserve">Sector-29, </v>
      </c>
      <c r="F10" s="390"/>
      <c r="AA10" s="216" t="s">
        <v>345</v>
      </c>
      <c r="AC10" s="219">
        <f>'Sch-1'!AA10</f>
        <v>0</v>
      </c>
    </row>
    <row r="11" spans="1:32">
      <c r="A11" s="392"/>
      <c r="B11" s="1479" t="str">
        <f>IF('Sch-1'!C11=0, "", 'Sch-1'!C11)</f>
        <v xml:space="preserve">…….. …….. …….. …….. …….. …….. </v>
      </c>
      <c r="C11" s="1479"/>
      <c r="D11" s="1479"/>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273</v>
      </c>
      <c r="AB13" s="1504" t="s">
        <v>281</v>
      </c>
      <c r="AC13" s="1504"/>
      <c r="AD13" s="288" t="s">
        <v>285</v>
      </c>
      <c r="AE13" s="1504" t="s">
        <v>282</v>
      </c>
      <c r="AF13" s="1504"/>
    </row>
    <row r="14" spans="1:32" ht="43.2">
      <c r="A14" s="15" t="s">
        <v>361</v>
      </c>
      <c r="B14" s="15" t="s">
        <v>368</v>
      </c>
      <c r="C14" s="80" t="s">
        <v>353</v>
      </c>
      <c r="D14" s="80" t="s">
        <v>354</v>
      </c>
      <c r="E14" s="81" t="s">
        <v>370</v>
      </c>
      <c r="F14" s="81" t="s">
        <v>411</v>
      </c>
      <c r="AB14" s="223" t="s">
        <v>370</v>
      </c>
      <c r="AC14" s="223" t="s">
        <v>411</v>
      </c>
      <c r="AD14" s="288"/>
      <c r="AE14" s="223" t="s">
        <v>370</v>
      </c>
      <c r="AF14" s="223" t="s">
        <v>411</v>
      </c>
    </row>
    <row r="15" spans="1:32">
      <c r="A15" s="10">
        <v>1</v>
      </c>
      <c r="B15" s="10">
        <v>2</v>
      </c>
      <c r="C15" s="10">
        <v>3</v>
      </c>
      <c r="D15" s="10">
        <v>4</v>
      </c>
      <c r="E15" s="10">
        <v>5</v>
      </c>
      <c r="F15" s="10" t="s">
        <v>405</v>
      </c>
      <c r="AB15" s="225">
        <v>5</v>
      </c>
      <c r="AC15" s="225" t="s">
        <v>405</v>
      </c>
      <c r="AD15" s="288"/>
      <c r="AE15" s="225">
        <v>5</v>
      </c>
      <c r="AF15" s="225" t="s">
        <v>405</v>
      </c>
    </row>
    <row r="16" spans="1:32" s="577" customFormat="1" ht="15.6">
      <c r="A16" s="599" t="e">
        <f>'Sch-3 '!#REF!</f>
        <v>#REF!</v>
      </c>
      <c r="B16" s="599" t="e">
        <f>'Sch-3 '!#REF!</f>
        <v>#REF!</v>
      </c>
      <c r="C16" s="599"/>
      <c r="D16" s="599"/>
      <c r="E16" s="489"/>
      <c r="F16" s="489"/>
      <c r="G16" s="590"/>
      <c r="H16" s="591"/>
      <c r="I16" s="591"/>
      <c r="J16" s="591"/>
      <c r="K16" s="591"/>
      <c r="L16" s="591"/>
    </row>
    <row r="17" spans="1:20" s="587" customFormat="1" ht="15">
      <c r="A17" s="599" t="e">
        <f>'Sch-3 '!#REF!</f>
        <v>#REF!</v>
      </c>
      <c r="B17" s="599" t="e">
        <f>'Sch-3 '!#REF!</f>
        <v>#REF!</v>
      </c>
      <c r="C17" s="599"/>
      <c r="D17" s="599"/>
      <c r="E17" s="489"/>
      <c r="F17" s="489"/>
    </row>
    <row r="18" spans="1:20" s="587" customFormat="1" ht="15">
      <c r="A18" s="599"/>
      <c r="B18" s="599" t="e">
        <f>'Sch-3 '!#REF!</f>
        <v>#REF!</v>
      </c>
      <c r="C18" s="599" t="e">
        <f>'Sch-3 '!#REF!</f>
        <v>#REF!</v>
      </c>
      <c r="D18" s="599" t="e">
        <f>'Sch-3 '!#REF!</f>
        <v>#REF!</v>
      </c>
      <c r="E18" s="489" t="e">
        <f>'Sch-3 '!#REF!</f>
        <v>#REF!</v>
      </c>
      <c r="F18" s="489" t="e">
        <f t="shared" ref="F18:F60" si="0">IF(E18=0, "Included", IF(ISERROR(D18*E18), E18, D18*E18))</f>
        <v>#REF!</v>
      </c>
    </row>
    <row r="19" spans="1:20" s="587" customFormat="1" ht="15">
      <c r="A19" s="599"/>
      <c r="B19" s="599" t="e">
        <f>'Sch-3 '!#REF!</f>
        <v>#REF!</v>
      </c>
      <c r="C19" s="599" t="e">
        <f>'Sch-3 '!#REF!</f>
        <v>#REF!</v>
      </c>
      <c r="D19" s="599" t="e">
        <f>'Sch-3 '!#REF!</f>
        <v>#REF!</v>
      </c>
      <c r="E19" s="489" t="e">
        <f>'Sch-3 '!#REF!</f>
        <v>#REF!</v>
      </c>
      <c r="F19" s="489" t="e">
        <f t="shared" si="0"/>
        <v>#REF!</v>
      </c>
    </row>
    <row r="20" spans="1:20" s="587" customFormat="1" ht="15">
      <c r="A20" s="599"/>
      <c r="B20" s="599"/>
      <c r="C20" s="599"/>
      <c r="D20" s="599"/>
      <c r="E20" s="489"/>
      <c r="F20" s="489"/>
    </row>
    <row r="21" spans="1:20" s="587" customFormat="1" ht="18.75" customHeight="1">
      <c r="A21" s="599" t="e">
        <f>'Sch-3 '!#REF!</f>
        <v>#REF!</v>
      </c>
      <c r="B21" s="599" t="e">
        <f>'Sch-3 '!#REF!</f>
        <v>#REF!</v>
      </c>
      <c r="C21" s="599"/>
      <c r="D21" s="599"/>
      <c r="E21" s="489"/>
      <c r="F21" s="489"/>
      <c r="S21" s="587" t="s">
        <v>459</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460</v>
      </c>
      <c r="T22" s="592" t="s">
        <v>427</v>
      </c>
    </row>
    <row r="23" spans="1:20" s="587" customFormat="1" ht="16.5" customHeight="1">
      <c r="A23" s="599"/>
      <c r="B23" s="599" t="e">
        <f>'Sch-3 '!#REF!</f>
        <v>#REF!</v>
      </c>
      <c r="C23" s="599" t="e">
        <f>'Sch-3 '!#REF!</f>
        <v>#REF!</v>
      </c>
      <c r="D23" s="599" t="e">
        <f>'Sch-3 '!#REF!</f>
        <v>#REF!</v>
      </c>
      <c r="E23" s="489" t="e">
        <f>'Sch-3 '!#REF!</f>
        <v>#REF!</v>
      </c>
      <c r="F23" s="489" t="e">
        <f t="shared" si="0"/>
        <v>#REF!</v>
      </c>
      <c r="S23" s="587" t="s">
        <v>461</v>
      </c>
      <c r="T23" s="592" t="s">
        <v>466</v>
      </c>
    </row>
    <row r="24" spans="1:20" s="587" customFormat="1" ht="15">
      <c r="A24" s="599"/>
      <c r="B24" s="599" t="e">
        <f>'Sch-3 '!#REF!</f>
        <v>#REF!</v>
      </c>
      <c r="C24" s="599" t="e">
        <f>'Sch-3 '!#REF!</f>
        <v>#REF!</v>
      </c>
      <c r="D24" s="599" t="e">
        <f>'Sch-3 '!#REF!</f>
        <v>#REF!</v>
      </c>
      <c r="E24" s="489" t="e">
        <f>'Sch-3 '!#REF!</f>
        <v>#REF!</v>
      </c>
      <c r="F24" s="489" t="e">
        <f t="shared" si="0"/>
        <v>#REF!</v>
      </c>
      <c r="S24" s="587" t="s">
        <v>462</v>
      </c>
    </row>
    <row r="25" spans="1:20" s="587" customFormat="1" ht="15">
      <c r="A25" s="599"/>
      <c r="B25" s="599"/>
      <c r="C25" s="599"/>
      <c r="D25" s="599"/>
      <c r="E25" s="489"/>
      <c r="F25" s="489"/>
    </row>
    <row r="26" spans="1:20" s="587" customFormat="1" ht="16.5" customHeight="1">
      <c r="A26" s="599"/>
      <c r="B26" s="599"/>
      <c r="C26" s="599"/>
      <c r="D26" s="599"/>
      <c r="E26" s="489"/>
      <c r="F26" s="489"/>
    </row>
    <row r="27" spans="1:20" s="587" customFormat="1" ht="15">
      <c r="A27" s="599" t="e">
        <f>'Sch-3 '!#REF!</f>
        <v>#REF!</v>
      </c>
      <c r="B27" s="599" t="e">
        <f>'Sch-3 '!#REF!</f>
        <v>#REF!</v>
      </c>
      <c r="C27" s="599"/>
      <c r="D27" s="599"/>
      <c r="E27" s="489"/>
      <c r="F27" s="489"/>
    </row>
    <row r="28" spans="1:20" s="587" customFormat="1" ht="15">
      <c r="A28" s="599"/>
      <c r="B28" s="599" t="e">
        <f>'Sch-3 '!#REF!</f>
        <v>#REF!</v>
      </c>
      <c r="C28" s="599" t="e">
        <f>'Sch-3 '!#REF!</f>
        <v>#REF!</v>
      </c>
      <c r="D28" s="599" t="e">
        <f>'Sch-3 '!#REF!</f>
        <v>#REF!</v>
      </c>
      <c r="E28" s="489" t="e">
        <f>'Sch-3 '!#REF!</f>
        <v>#REF!</v>
      </c>
      <c r="F28" s="489" t="e">
        <f>IF(E28=0, "Included", IF(ISERROR(D28*E28), E28, D28*E28))</f>
        <v>#REF!</v>
      </c>
    </row>
    <row r="29" spans="1:20" s="587" customFormat="1" ht="15">
      <c r="A29" s="599"/>
      <c r="B29" s="599" t="e">
        <f>'Sch-3 '!#REF!</f>
        <v>#REF!</v>
      </c>
      <c r="C29" s="599" t="e">
        <f>'Sch-3 '!#REF!</f>
        <v>#REF!</v>
      </c>
      <c r="D29" s="599" t="e">
        <f>'Sch-3 '!#REF!</f>
        <v>#REF!</v>
      </c>
      <c r="E29" s="489" t="e">
        <f>'Sch-3 '!#REF!</f>
        <v>#REF!</v>
      </c>
      <c r="F29" s="489" t="e">
        <f t="shared" si="0"/>
        <v>#REF!</v>
      </c>
    </row>
    <row r="30" spans="1:20" s="587" customFormat="1" ht="15.6">
      <c r="A30" s="599"/>
      <c r="B30" s="599" t="e">
        <f>'Sch-3 '!#REF!</f>
        <v>#REF!</v>
      </c>
      <c r="C30" s="599" t="e">
        <f>'Sch-3 '!#REF!</f>
        <v>#REF!</v>
      </c>
      <c r="D30" s="599" t="e">
        <f>'Sch-3 '!#REF!</f>
        <v>#REF!</v>
      </c>
      <c r="E30" s="489" t="e">
        <f>'Sch-3 '!#REF!</f>
        <v>#REF!</v>
      </c>
      <c r="F30" s="489" t="e">
        <f t="shared" si="0"/>
        <v>#REF!</v>
      </c>
      <c r="S30" s="579"/>
      <c r="T30" s="593"/>
    </row>
    <row r="31" spans="1:20" s="587" customFormat="1" ht="15">
      <c r="A31" s="599"/>
      <c r="B31" s="599"/>
      <c r="C31" s="599"/>
      <c r="D31" s="599"/>
      <c r="E31" s="489"/>
      <c r="F31" s="489"/>
    </row>
    <row r="32" spans="1:20" s="587" customFormat="1" ht="15">
      <c r="A32" s="599" t="e">
        <f>'Sch-3 '!#REF!</f>
        <v>#REF!</v>
      </c>
      <c r="B32" s="599" t="e">
        <f>'Sch-3 '!#REF!</f>
        <v>#REF!</v>
      </c>
      <c r="C32" s="599"/>
      <c r="D32" s="599"/>
      <c r="E32" s="489"/>
      <c r="F32" s="489"/>
    </row>
    <row r="33" spans="1:6" s="587" customFormat="1" ht="15">
      <c r="A33" s="599" t="e">
        <f>'Sch-3 '!#REF!</f>
        <v>#REF!</v>
      </c>
      <c r="B33" s="599" t="e">
        <f>'Sch-3 '!#REF!</f>
        <v>#REF!</v>
      </c>
      <c r="C33" s="599"/>
      <c r="D33" s="599"/>
      <c r="E33" s="489"/>
      <c r="F33" s="489"/>
    </row>
    <row r="34" spans="1:6" s="587" customFormat="1" ht="15">
      <c r="A34" s="599"/>
      <c r="B34" s="599" t="e">
        <f>'Sch-3 '!#REF!</f>
        <v>#REF!</v>
      </c>
      <c r="C34" s="599" t="e">
        <f>'Sch-3 '!#REF!</f>
        <v>#REF!</v>
      </c>
      <c r="D34" s="599" t="e">
        <f>'Sch-3 '!#REF!</f>
        <v>#REF!</v>
      </c>
      <c r="E34" s="489" t="e">
        <f>'Sch-3 '!#REF!</f>
        <v>#REF!</v>
      </c>
      <c r="F34" s="489" t="e">
        <f t="shared" si="0"/>
        <v>#REF!</v>
      </c>
    </row>
    <row r="35" spans="1:6" s="587" customFormat="1" ht="15">
      <c r="A35" s="599"/>
      <c r="B35" s="599" t="e">
        <f>'Sch-3 '!#REF!</f>
        <v>#REF!</v>
      </c>
      <c r="C35" s="599" t="e">
        <f>'Sch-3 '!#REF!</f>
        <v>#REF!</v>
      </c>
      <c r="D35" s="599" t="e">
        <f>'Sch-3 '!#REF!</f>
        <v>#REF!</v>
      </c>
      <c r="E35" s="489" t="e">
        <f>'Sch-3 '!#REF!</f>
        <v>#REF!</v>
      </c>
      <c r="F35" s="489" t="e">
        <f t="shared" si="0"/>
        <v>#REF!</v>
      </c>
    </row>
    <row r="36" spans="1:6" s="587" customFormat="1" ht="15">
      <c r="A36" s="599"/>
      <c r="B36" s="599" t="e">
        <f>'Sch-3 '!#REF!</f>
        <v>#REF!</v>
      </c>
      <c r="C36" s="599" t="e">
        <f>'Sch-3 '!#REF!</f>
        <v>#REF!</v>
      </c>
      <c r="D36" s="599" t="e">
        <f>'Sch-3 '!#REF!</f>
        <v>#REF!</v>
      </c>
      <c r="E36" s="489" t="e">
        <f>'Sch-3 '!#REF!</f>
        <v>#REF!</v>
      </c>
      <c r="F36" s="489" t="e">
        <f t="shared" si="0"/>
        <v>#REF!</v>
      </c>
    </row>
    <row r="37" spans="1:6" s="587" customFormat="1" ht="15">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ht="15">
      <c r="A39" s="599" t="e">
        <f>'Sch-3 '!#REF!</f>
        <v>#REF!</v>
      </c>
      <c r="B39" s="599" t="e">
        <f>'Sch-3 '!#REF!</f>
        <v>#REF!</v>
      </c>
      <c r="C39" s="599"/>
      <c r="D39" s="599"/>
      <c r="E39" s="489"/>
      <c r="F39" s="489"/>
    </row>
    <row r="40" spans="1:6" s="587" customFormat="1" ht="15">
      <c r="A40" s="599"/>
      <c r="B40" s="599" t="e">
        <f>'Sch-3 '!#REF!</f>
        <v>#REF!</v>
      </c>
      <c r="C40" s="599" t="e">
        <f>'Sch-3 '!#REF!</f>
        <v>#REF!</v>
      </c>
      <c r="D40" s="599" t="e">
        <f>'Sch-3 '!#REF!</f>
        <v>#REF!</v>
      </c>
      <c r="E40" s="489" t="e">
        <f>'Sch-3 '!#REF!</f>
        <v>#REF!</v>
      </c>
      <c r="F40" s="489" t="e">
        <f t="shared" si="0"/>
        <v>#REF!</v>
      </c>
    </row>
    <row r="41" spans="1:6" s="587" customFormat="1" ht="15">
      <c r="A41" s="599"/>
      <c r="B41" s="599" t="e">
        <f>'Sch-3 '!#REF!</f>
        <v>#REF!</v>
      </c>
      <c r="C41" s="599" t="e">
        <f>'Sch-3 '!#REF!</f>
        <v>#REF!</v>
      </c>
      <c r="D41" s="599" t="e">
        <f>'Sch-3 '!#REF!</f>
        <v>#REF!</v>
      </c>
      <c r="E41" s="489" t="e">
        <f>'Sch-3 '!#REF!</f>
        <v>#REF!</v>
      </c>
      <c r="F41" s="489" t="e">
        <f t="shared" si="0"/>
        <v>#REF!</v>
      </c>
    </row>
    <row r="42" spans="1:6" s="587" customFormat="1" ht="15">
      <c r="A42" s="599"/>
      <c r="B42" s="599"/>
      <c r="C42" s="599"/>
      <c r="D42" s="599"/>
      <c r="E42" s="489"/>
      <c r="F42" s="489"/>
    </row>
    <row r="43" spans="1:6" s="587" customFormat="1" ht="15">
      <c r="A43" s="599" t="e">
        <f>'Sch-3 '!#REF!</f>
        <v>#REF!</v>
      </c>
      <c r="B43" s="599" t="e">
        <f>'Sch-3 '!#REF!</f>
        <v>#REF!</v>
      </c>
      <c r="C43" s="599" t="e">
        <f>'Sch-3 '!#REF!</f>
        <v>#REF!</v>
      </c>
      <c r="D43" s="599" t="e">
        <f>'Sch-3 '!#REF!</f>
        <v>#REF!</v>
      </c>
      <c r="E43" s="489" t="e">
        <f>'Sch-3 '!#REF!</f>
        <v>#REF!</v>
      </c>
      <c r="F43" s="489" t="e">
        <f t="shared" si="0"/>
        <v>#REF!</v>
      </c>
    </row>
    <row r="44" spans="1:6" s="587" customFormat="1" ht="15">
      <c r="A44" s="599"/>
      <c r="B44" s="599"/>
      <c r="C44" s="599"/>
      <c r="D44" s="599"/>
      <c r="E44" s="489"/>
      <c r="F44" s="489"/>
    </row>
    <row r="45" spans="1:6" s="587" customFormat="1" ht="15">
      <c r="A45" s="599" t="e">
        <f>'Sch-3 '!#REF!</f>
        <v>#REF!</v>
      </c>
      <c r="B45" s="599" t="e">
        <f>'Sch-3 '!#REF!</f>
        <v>#REF!</v>
      </c>
      <c r="C45" s="599" t="e">
        <f>'Sch-3 '!#REF!</f>
        <v>#REF!</v>
      </c>
      <c r="D45" s="599" t="e">
        <f>'Sch-3 '!#REF!</f>
        <v>#REF!</v>
      </c>
      <c r="E45" s="489" t="e">
        <f>'Sch-3 '!#REF!</f>
        <v>#REF!</v>
      </c>
      <c r="F45" s="489" t="e">
        <f t="shared" si="0"/>
        <v>#REF!</v>
      </c>
    </row>
    <row r="46" spans="1:6" s="587" customFormat="1" ht="15">
      <c r="A46" s="599"/>
      <c r="B46" s="599"/>
      <c r="C46" s="599"/>
      <c r="D46" s="599"/>
      <c r="E46" s="489"/>
      <c r="F46" s="489"/>
    </row>
    <row r="47" spans="1:6" s="587" customFormat="1" ht="15">
      <c r="A47" s="599" t="e">
        <f>'Sch-3 '!#REF!</f>
        <v>#REF!</v>
      </c>
      <c r="B47" s="599" t="e">
        <f>'Sch-3 '!#REF!</f>
        <v>#REF!</v>
      </c>
      <c r="C47" s="599"/>
      <c r="D47" s="599"/>
      <c r="E47" s="489"/>
      <c r="F47" s="489"/>
    </row>
    <row r="48" spans="1:6" s="587" customFormat="1" ht="15">
      <c r="A48" s="599"/>
      <c r="B48" s="599" t="e">
        <f>'Sch-3 '!#REF!</f>
        <v>#REF!</v>
      </c>
      <c r="C48" s="599" t="e">
        <f>'Sch-3 '!#REF!</f>
        <v>#REF!</v>
      </c>
      <c r="D48" s="599" t="e">
        <f>'Sch-3 '!#REF!</f>
        <v>#REF!</v>
      </c>
      <c r="E48" s="489" t="e">
        <f>'Sch-3 '!#REF!</f>
        <v>#REF!</v>
      </c>
      <c r="F48" s="489" t="e">
        <f t="shared" si="0"/>
        <v>#REF!</v>
      </c>
    </row>
    <row r="49" spans="1:6" s="587" customFormat="1" ht="15">
      <c r="A49" s="599"/>
      <c r="B49" s="599"/>
      <c r="C49" s="599"/>
      <c r="D49" s="599"/>
      <c r="E49" s="489"/>
      <c r="F49" s="489"/>
    </row>
    <row r="50" spans="1:6" s="587" customFormat="1" ht="15">
      <c r="A50" s="599" t="e">
        <f>'Sch-3 '!#REF!</f>
        <v>#REF!</v>
      </c>
      <c r="B50" s="599" t="e">
        <f>'Sch-3 '!#REF!</f>
        <v>#REF!</v>
      </c>
      <c r="C50" s="599"/>
      <c r="D50" s="599"/>
      <c r="E50" s="489"/>
      <c r="F50" s="489"/>
    </row>
    <row r="51" spans="1:6" s="587" customFormat="1" ht="15">
      <c r="A51" s="599"/>
      <c r="B51" s="599" t="e">
        <f>'Sch-3 '!#REF!</f>
        <v>#REF!</v>
      </c>
      <c r="C51" s="599" t="e">
        <f>'Sch-3 '!#REF!</f>
        <v>#REF!</v>
      </c>
      <c r="D51" s="599" t="e">
        <f>'Sch-3 '!#REF!</f>
        <v>#REF!</v>
      </c>
      <c r="E51" s="489" t="e">
        <f>'Sch-3 '!#REF!</f>
        <v>#REF!</v>
      </c>
      <c r="F51" s="489" t="e">
        <f t="shared" si="0"/>
        <v>#REF!</v>
      </c>
    </row>
    <row r="52" spans="1:6" s="587" customFormat="1" ht="15">
      <c r="A52" s="599"/>
      <c r="B52" s="599" t="e">
        <f>'Sch-3 '!#REF!</f>
        <v>#REF!</v>
      </c>
      <c r="C52" s="599" t="e">
        <f>'Sch-3 '!#REF!</f>
        <v>#REF!</v>
      </c>
      <c r="D52" s="599" t="e">
        <f>'Sch-3 '!#REF!</f>
        <v>#REF!</v>
      </c>
      <c r="E52" s="489" t="e">
        <f>'Sch-3 '!#REF!</f>
        <v>#REF!</v>
      </c>
      <c r="F52" s="489" t="e">
        <f t="shared" si="0"/>
        <v>#REF!</v>
      </c>
    </row>
    <row r="53" spans="1:6" s="587" customFormat="1" ht="15">
      <c r="A53" s="599"/>
      <c r="B53" s="599"/>
      <c r="C53" s="599"/>
      <c r="D53" s="599"/>
      <c r="E53" s="489"/>
      <c r="F53" s="489"/>
    </row>
    <row r="54" spans="1:6" s="587" customFormat="1" ht="15">
      <c r="A54" s="599" t="e">
        <f>'Sch-3 '!#REF!</f>
        <v>#REF!</v>
      </c>
      <c r="B54" s="599" t="e">
        <f>'Sch-3 '!#REF!</f>
        <v>#REF!</v>
      </c>
      <c r="C54" s="599"/>
      <c r="D54" s="599"/>
      <c r="E54" s="489"/>
      <c r="F54" s="489"/>
    </row>
    <row r="55" spans="1:6" s="587" customFormat="1" ht="15">
      <c r="A55" s="599"/>
      <c r="B55" s="599" t="e">
        <f>'Sch-3 '!#REF!</f>
        <v>#REF!</v>
      </c>
      <c r="C55" s="599" t="e">
        <f>'Sch-3 '!#REF!</f>
        <v>#REF!</v>
      </c>
      <c r="D55" s="599" t="e">
        <f>'Sch-3 '!#REF!</f>
        <v>#REF!</v>
      </c>
      <c r="E55" s="489" t="e">
        <f>'Sch-3 '!#REF!</f>
        <v>#REF!</v>
      </c>
      <c r="F55" s="489" t="e">
        <f t="shared" si="0"/>
        <v>#REF!</v>
      </c>
    </row>
    <row r="56" spans="1:6" s="587" customFormat="1" ht="15">
      <c r="A56" s="599"/>
      <c r="B56" s="599" t="e">
        <f>'Sch-3 '!#REF!</f>
        <v>#REF!</v>
      </c>
      <c r="C56" s="599" t="e">
        <f>'Sch-3 '!#REF!</f>
        <v>#REF!</v>
      </c>
      <c r="D56" s="599" t="e">
        <f>'Sch-3 '!#REF!</f>
        <v>#REF!</v>
      </c>
      <c r="E56" s="489" t="e">
        <f>'Sch-3 '!#REF!</f>
        <v>#REF!</v>
      </c>
      <c r="F56" s="489" t="e">
        <f t="shared" si="0"/>
        <v>#REF!</v>
      </c>
    </row>
    <row r="57" spans="1:6" s="587" customFormat="1" ht="15">
      <c r="A57" s="599"/>
      <c r="B57" s="599" t="e">
        <f>'Sch-3 '!#REF!</f>
        <v>#REF!</v>
      </c>
      <c r="C57" s="599" t="e">
        <f>'Sch-3 '!#REF!</f>
        <v>#REF!</v>
      </c>
      <c r="D57" s="599" t="e">
        <f>'Sch-3 '!#REF!</f>
        <v>#REF!</v>
      </c>
      <c r="E57" s="489" t="e">
        <f>'Sch-3 '!#REF!</f>
        <v>#REF!</v>
      </c>
      <c r="F57" s="489" t="e">
        <f t="shared" si="0"/>
        <v>#REF!</v>
      </c>
    </row>
    <row r="58" spans="1:6" s="587" customFormat="1" ht="15">
      <c r="A58" s="599"/>
      <c r="B58" s="599" t="e">
        <f>'Sch-3 '!#REF!</f>
        <v>#REF!</v>
      </c>
      <c r="C58" s="599" t="e">
        <f>'Sch-3 '!#REF!</f>
        <v>#REF!</v>
      </c>
      <c r="D58" s="599" t="e">
        <f>'Sch-3 '!#REF!</f>
        <v>#REF!</v>
      </c>
      <c r="E58" s="489" t="e">
        <f>'Sch-3 '!#REF!</f>
        <v>#REF!</v>
      </c>
      <c r="F58" s="489" t="e">
        <f t="shared" si="0"/>
        <v>#REF!</v>
      </c>
    </row>
    <row r="59" spans="1:6" s="587" customFormat="1" ht="15">
      <c r="A59" s="599"/>
      <c r="B59" s="599" t="e">
        <f>'Sch-3 '!#REF!</f>
        <v>#REF!</v>
      </c>
      <c r="C59" s="599" t="e">
        <f>'Sch-3 '!#REF!</f>
        <v>#REF!</v>
      </c>
      <c r="D59" s="599" t="e">
        <f>'Sch-3 '!#REF!</f>
        <v>#REF!</v>
      </c>
      <c r="E59" s="489" t="e">
        <f>'Sch-3 '!#REF!</f>
        <v>#REF!</v>
      </c>
      <c r="F59" s="489" t="e">
        <f t="shared" si="0"/>
        <v>#REF!</v>
      </c>
    </row>
    <row r="60" spans="1:6" s="587" customFormat="1" ht="15">
      <c r="A60" s="599"/>
      <c r="B60" s="599" t="e">
        <f>'Sch-3 '!#REF!</f>
        <v>#REF!</v>
      </c>
      <c r="C60" s="599" t="e">
        <f>'Sch-3 '!#REF!</f>
        <v>#REF!</v>
      </c>
      <c r="D60" s="599" t="e">
        <f>'Sch-3 '!#REF!</f>
        <v>#REF!</v>
      </c>
      <c r="E60" s="489" t="e">
        <f>'Sch-3 '!#REF!</f>
        <v>#REF!</v>
      </c>
      <c r="F60" s="489" t="e">
        <f t="shared" si="0"/>
        <v>#REF!</v>
      </c>
    </row>
    <row r="61" spans="1:6" s="587" customFormat="1" ht="15">
      <c r="A61" s="599"/>
      <c r="B61" s="599"/>
      <c r="C61" s="599"/>
      <c r="D61" s="599"/>
      <c r="E61" s="489"/>
      <c r="F61" s="489"/>
    </row>
    <row r="62" spans="1:6" s="587" customFormat="1" ht="15">
      <c r="A62" s="599"/>
      <c r="B62" s="599"/>
      <c r="C62" s="599"/>
      <c r="D62" s="599"/>
      <c r="E62" s="489"/>
      <c r="F62" s="489"/>
    </row>
    <row r="63" spans="1:6" s="587" customFormat="1" ht="15">
      <c r="A63" s="599"/>
      <c r="B63" s="599" t="e">
        <f>'Sch-3 '!#REF!</f>
        <v>#REF!</v>
      </c>
      <c r="C63" s="599"/>
      <c r="D63" s="599"/>
      <c r="E63" s="489"/>
      <c r="F63" s="489"/>
    </row>
    <row r="64" spans="1:6" s="587" customFormat="1" ht="15">
      <c r="A64" s="599"/>
      <c r="B64" s="599" t="e">
        <f>'Sch-3 '!#REF!</f>
        <v>#REF!</v>
      </c>
      <c r="C64" s="599" t="e">
        <f>'Sch-3 '!#REF!</f>
        <v>#REF!</v>
      </c>
      <c r="D64" s="599" t="e">
        <f>'Sch-3 '!#REF!</f>
        <v>#REF!</v>
      </c>
      <c r="E64" s="489" t="e">
        <f>'Sch-3 '!#REF!</f>
        <v>#REF!</v>
      </c>
      <c r="F64" s="489" t="e">
        <f>IF(E64=0, "Included", IF(ISERROR(D64*E64), E64, D64*E64))</f>
        <v>#REF!</v>
      </c>
    </row>
    <row r="65" spans="1:6" s="587" customFormat="1" ht="15">
      <c r="A65" s="599"/>
      <c r="B65" s="599" t="e">
        <f>'Sch-3 '!#REF!</f>
        <v>#REF!</v>
      </c>
      <c r="C65" s="599" t="e">
        <f>'Sch-3 '!#REF!</f>
        <v>#REF!</v>
      </c>
      <c r="D65" s="599" t="e">
        <f>'Sch-3 '!#REF!</f>
        <v>#REF!</v>
      </c>
      <c r="E65" s="489" t="e">
        <f>'Sch-3 '!#REF!</f>
        <v>#REF!</v>
      </c>
      <c r="F65" s="489" t="e">
        <f>IF(E65=0, "Included", IF(ISERROR(D65*E65), E65, D65*E65))</f>
        <v>#REF!</v>
      </c>
    </row>
    <row r="66" spans="1:6" s="587" customFormat="1" ht="15">
      <c r="A66" s="599"/>
      <c r="B66" s="599" t="e">
        <f>'Sch-3 '!#REF!</f>
        <v>#REF!</v>
      </c>
      <c r="C66" s="599" t="e">
        <f>'Sch-3 '!#REF!</f>
        <v>#REF!</v>
      </c>
      <c r="D66" s="599" t="e">
        <f>'Sch-3 '!#REF!</f>
        <v>#REF!</v>
      </c>
      <c r="E66" s="489" t="e">
        <f>'Sch-3 '!#REF!</f>
        <v>#REF!</v>
      </c>
      <c r="F66" s="489" t="e">
        <f>IF(E66=0, "Included", IF(ISERROR(D66*E66), E66, D66*E66))</f>
        <v>#REF!</v>
      </c>
    </row>
    <row r="67" spans="1:6" s="587" customFormat="1" ht="15">
      <c r="A67" s="599"/>
      <c r="B67" s="599" t="e">
        <f>'Sch-3 '!#REF!</f>
        <v>#REF!</v>
      </c>
      <c r="C67" s="599" t="e">
        <f>'Sch-3 '!#REF!</f>
        <v>#REF!</v>
      </c>
      <c r="D67" s="599" t="e">
        <f>'Sch-3 '!#REF!</f>
        <v>#REF!</v>
      </c>
      <c r="E67" s="489" t="e">
        <f>'Sch-3 '!#REF!</f>
        <v>#REF!</v>
      </c>
      <c r="F67" s="489" t="e">
        <f>IF(E67=0, "Included", IF(ISERROR(D67*E67), E67, D67*E67))</f>
        <v>#REF!</v>
      </c>
    </row>
    <row r="68" spans="1:6" s="587" customFormat="1" ht="15">
      <c r="A68" s="599"/>
      <c r="B68" s="599"/>
      <c r="C68" s="599"/>
      <c r="D68" s="599"/>
      <c r="E68" s="489"/>
      <c r="F68" s="489"/>
    </row>
    <row r="69" spans="1:6" s="587" customFormat="1" ht="15">
      <c r="A69" s="599" t="e">
        <f>'Sch-3 '!#REF!</f>
        <v>#REF!</v>
      </c>
      <c r="B69" s="599" t="e">
        <f>'Sch-3 '!#REF!</f>
        <v>#REF!</v>
      </c>
      <c r="C69" s="599"/>
      <c r="D69" s="599"/>
      <c r="E69" s="489"/>
      <c r="F69" s="489"/>
    </row>
    <row r="70" spans="1:6" s="587" customFormat="1" ht="15">
      <c r="A70" s="599"/>
      <c r="B70" s="599" t="e">
        <f>'Sch-3 '!#REF!</f>
        <v>#REF!</v>
      </c>
      <c r="C70" s="599"/>
      <c r="D70" s="599"/>
      <c r="E70" s="489"/>
      <c r="F70" s="489"/>
    </row>
    <row r="71" spans="1:6" s="587" customFormat="1" ht="15">
      <c r="A71" s="599"/>
      <c r="B71" s="599" t="e">
        <f>'Sch-3 '!#REF!</f>
        <v>#REF!</v>
      </c>
      <c r="C71" s="599" t="e">
        <f>'Sch-3 '!#REF!</f>
        <v>#REF!</v>
      </c>
      <c r="D71" s="599" t="e">
        <f>'Sch-3 '!#REF!</f>
        <v>#REF!</v>
      </c>
      <c r="E71" s="489" t="e">
        <f>'Sch-3 '!#REF!</f>
        <v>#REF!</v>
      </c>
      <c r="F71" s="489" t="e">
        <f>IF(E71=0, "Included", IF(ISERROR(D71*E71), E71, D71*E71))</f>
        <v>#REF!</v>
      </c>
    </row>
    <row r="72" spans="1:6" s="587" customFormat="1" ht="15">
      <c r="A72" s="599"/>
      <c r="B72" s="599"/>
      <c r="C72" s="599"/>
      <c r="D72" s="599"/>
      <c r="E72" s="489"/>
      <c r="F72" s="489"/>
    </row>
    <row r="73" spans="1:6" s="587" customFormat="1" ht="15">
      <c r="A73" s="599" t="e">
        <f>'Sch-3 '!#REF!</f>
        <v>#REF!</v>
      </c>
      <c r="B73" s="599" t="e">
        <f>'Sch-3 '!#REF!</f>
        <v>#REF!</v>
      </c>
      <c r="C73" s="599"/>
      <c r="D73" s="599"/>
      <c r="E73" s="489"/>
      <c r="F73" s="489"/>
    </row>
    <row r="74" spans="1:6" s="587" customFormat="1" ht="15">
      <c r="A74" s="599" t="e">
        <f>'Sch-3 '!#REF!</f>
        <v>#REF!</v>
      </c>
      <c r="B74" s="599" t="e">
        <f>'Sch-3 '!#REF!</f>
        <v>#REF!</v>
      </c>
      <c r="C74" s="599" t="e">
        <f>'Sch-3 '!#REF!</f>
        <v>#REF!</v>
      </c>
      <c r="D74" s="599" t="e">
        <f>'Sch-3 '!#REF!</f>
        <v>#REF!</v>
      </c>
      <c r="E74" s="489" t="e">
        <f>'Sch-3 '!#REF!</f>
        <v>#REF!</v>
      </c>
      <c r="F74" s="489" t="e">
        <f>IF(E74=0, "Included", IF(ISERROR(D74*E74), E74, D74*E74))</f>
        <v>#REF!</v>
      </c>
    </row>
    <row r="75" spans="1:6" s="587" customFormat="1" ht="15">
      <c r="A75" s="599" t="e">
        <f>'Sch-3 '!#REF!</f>
        <v>#REF!</v>
      </c>
      <c r="B75" s="599" t="e">
        <f>'Sch-3 '!#REF!</f>
        <v>#REF!</v>
      </c>
      <c r="C75" s="599"/>
      <c r="D75" s="599"/>
      <c r="E75" s="489"/>
      <c r="F75" s="489"/>
    </row>
    <row r="76" spans="1:6" s="587" customFormat="1" ht="15">
      <c r="A76" s="599" t="e">
        <f>'Sch-3 '!#REF!</f>
        <v>#REF!</v>
      </c>
      <c r="B76" s="599" t="e">
        <f>'Sch-3 '!#REF!</f>
        <v>#REF!</v>
      </c>
      <c r="C76" s="599" t="e">
        <f>'Sch-3 '!#REF!</f>
        <v>#REF!</v>
      </c>
      <c r="D76" s="599" t="e">
        <f>'Sch-3 '!#REF!</f>
        <v>#REF!</v>
      </c>
      <c r="E76" s="489" t="e">
        <f>'Sch-3 '!#REF!</f>
        <v>#REF!</v>
      </c>
      <c r="F76" s="489" t="e">
        <f>IF(E76=0, "Included", IF(ISERROR(D76*E76), E76, D76*E76))</f>
        <v>#REF!</v>
      </c>
    </row>
    <row r="77" spans="1:6" s="587" customFormat="1" ht="15">
      <c r="A77" s="599" t="e">
        <f>'Sch-3 '!#REF!</f>
        <v>#REF!</v>
      </c>
      <c r="B77" s="599" t="e">
        <f>'Sch-3 '!#REF!</f>
        <v>#REF!</v>
      </c>
      <c r="C77" s="599" t="e">
        <f>'Sch-3 '!#REF!</f>
        <v>#REF!</v>
      </c>
      <c r="D77" s="599" t="e">
        <f>'Sch-3 '!#REF!</f>
        <v>#REF!</v>
      </c>
      <c r="E77" s="489" t="e">
        <f>'Sch-3 '!#REF!</f>
        <v>#REF!</v>
      </c>
      <c r="F77" s="489" t="e">
        <f>IF(E77=0, "Included", IF(ISERROR(D77*E77), E77, D77*E77))</f>
        <v>#REF!</v>
      </c>
    </row>
    <row r="78" spans="1:6" s="587" customFormat="1" ht="15">
      <c r="A78" s="599"/>
      <c r="B78" s="599"/>
      <c r="C78" s="599"/>
      <c r="D78" s="599"/>
      <c r="E78" s="489"/>
      <c r="F78" s="489"/>
    </row>
    <row r="79" spans="1:6" s="587" customFormat="1" ht="15">
      <c r="A79" s="599" t="e">
        <f>'Sch-3 '!#REF!</f>
        <v>#REF!</v>
      </c>
      <c r="B79" s="599" t="e">
        <f>'Sch-3 '!#REF!</f>
        <v>#REF!</v>
      </c>
      <c r="C79" s="599"/>
      <c r="D79" s="599"/>
      <c r="E79" s="489"/>
      <c r="F79" s="489"/>
    </row>
    <row r="80" spans="1:6" s="587" customFormat="1" ht="15">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28.8">
      <c r="A84" s="505" t="s">
        <v>406</v>
      </c>
      <c r="B84" s="506" t="str">
        <f>'Sch-1'!B475</f>
        <v>--</v>
      </c>
      <c r="C84" s="507"/>
      <c r="D84" s="508"/>
      <c r="E84" s="509"/>
      <c r="F84" s="509"/>
    </row>
    <row r="85" spans="1:6" ht="28.8">
      <c r="A85" s="505" t="s">
        <v>407</v>
      </c>
      <c r="B85" s="506" t="str">
        <f>'Sch-1'!B476</f>
        <v/>
      </c>
      <c r="C85" s="509"/>
      <c r="D85" s="508" t="s">
        <v>408</v>
      </c>
      <c r="E85" s="510" t="str">
        <f>'Sch-1'!M476</f>
        <v/>
      </c>
      <c r="F85" s="509"/>
    </row>
    <row r="86" spans="1:6">
      <c r="A86" s="511"/>
      <c r="B86" s="512"/>
      <c r="C86" s="513"/>
      <c r="D86" s="508" t="s">
        <v>409</v>
      </c>
      <c r="E86" s="510" t="str">
        <f>'Sch-1'!M477</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09A8D3FC-70A6-4BFE-BAC8-0E14596B35A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topLeftCell="A4" zoomScale="70" zoomScaleNormal="100" zoomScaleSheetLayoutView="70" workbookViewId="0">
      <selection activeCell="I20" sqref="I20"/>
    </sheetView>
  </sheetViews>
  <sheetFormatPr defaultColWidth="9" defaultRowHeight="13.8"/>
  <cols>
    <col min="1" max="1" width="10.21875" style="112" customWidth="1"/>
    <col min="2" max="2" width="12" style="112" customWidth="1"/>
    <col min="3" max="3" width="9.88671875" style="112" customWidth="1"/>
    <col min="4" max="4" width="10.33203125" style="112" customWidth="1"/>
    <col min="5" max="5" width="10.109375" style="112" customWidth="1"/>
    <col min="6" max="7" width="12.109375" style="112" customWidth="1"/>
    <col min="8" max="8" width="10.6640625" style="112" customWidth="1"/>
    <col min="9" max="9" width="14.33203125" style="112" customWidth="1"/>
    <col min="10" max="10" width="11.21875" style="112" customWidth="1"/>
    <col min="11" max="11" width="14.21875" style="112" customWidth="1"/>
    <col min="12" max="12" width="19.21875" style="112" customWidth="1"/>
    <col min="13" max="13" width="7.88671875" style="112" customWidth="1"/>
    <col min="14" max="14" width="10.88671875" style="112" customWidth="1"/>
    <col min="15" max="15" width="14.88671875" style="112" customWidth="1"/>
    <col min="16" max="16" width="17.6640625" style="112" customWidth="1"/>
    <col min="17" max="17" width="19.33203125" style="112" customWidth="1"/>
    <col min="18" max="18" width="15.109375" style="94" hidden="1" customWidth="1"/>
    <col min="19" max="19" width="17.6640625" style="94" hidden="1" customWidth="1"/>
    <col min="20" max="16384" width="9" style="95"/>
  </cols>
  <sheetData>
    <row r="1" spans="1:17" ht="18" customHeight="1">
      <c r="A1" s="89" t="str">
        <f>Cover!B3</f>
        <v>Specification No.:5002001909/OTHERS/DOM/A04-CC CS -5</v>
      </c>
      <c r="B1" s="90"/>
      <c r="C1" s="91"/>
      <c r="D1" s="91"/>
      <c r="E1" s="91"/>
      <c r="F1" s="91"/>
      <c r="G1" s="91"/>
      <c r="H1" s="91"/>
      <c r="I1" s="91"/>
      <c r="J1" s="91"/>
      <c r="K1" s="91"/>
      <c r="L1" s="91"/>
      <c r="M1" s="91"/>
      <c r="N1" s="91"/>
      <c r="O1" s="91"/>
      <c r="P1" s="92"/>
      <c r="Q1" s="93" t="s">
        <v>562</v>
      </c>
    </row>
    <row r="2" spans="1:17" ht="18" customHeight="1">
      <c r="A2" s="72"/>
      <c r="B2" s="96"/>
      <c r="C2" s="97"/>
      <c r="D2" s="97"/>
      <c r="E2" s="97"/>
      <c r="F2" s="97"/>
      <c r="G2" s="97"/>
      <c r="H2" s="97"/>
      <c r="I2" s="97"/>
      <c r="J2" s="97"/>
      <c r="K2" s="97"/>
      <c r="L2" s="97"/>
      <c r="M2" s="97"/>
      <c r="N2" s="97"/>
      <c r="O2" s="97"/>
      <c r="P2" s="98"/>
      <c r="Q2" s="98"/>
    </row>
    <row r="3" spans="1:17" ht="75" customHeight="1">
      <c r="A3" s="1511" t="str">
        <f>Cover!$B$2</f>
        <v>Rural Electrification Work under Prime Minister’s Development Project (PMDP) in Reasi, Udhampur &amp; Ramban districts of UT of J&amp;K.</v>
      </c>
      <c r="B3" s="1511"/>
      <c r="C3" s="1511"/>
      <c r="D3" s="1511"/>
      <c r="E3" s="1511"/>
      <c r="F3" s="1511"/>
      <c r="G3" s="1511"/>
      <c r="H3" s="1511"/>
      <c r="I3" s="1511"/>
      <c r="J3" s="1511"/>
      <c r="K3" s="1511"/>
      <c r="L3" s="1511"/>
      <c r="M3" s="1511"/>
      <c r="N3" s="1511"/>
      <c r="O3" s="1511"/>
      <c r="P3" s="1511"/>
      <c r="Q3" s="1511"/>
    </row>
    <row r="4" spans="1:17" ht="21.9" customHeight="1">
      <c r="A4" s="1512" t="s">
        <v>24</v>
      </c>
      <c r="B4" s="1512"/>
      <c r="C4" s="1512"/>
      <c r="D4" s="1512"/>
      <c r="E4" s="1512"/>
      <c r="F4" s="1512"/>
      <c r="G4" s="1512"/>
      <c r="H4" s="1512"/>
      <c r="I4" s="1512"/>
      <c r="J4" s="1512"/>
      <c r="K4" s="1512"/>
      <c r="L4" s="1512"/>
      <c r="M4" s="1512"/>
      <c r="N4" s="1512"/>
      <c r="O4" s="1512"/>
      <c r="P4" s="1512"/>
      <c r="Q4" s="1512"/>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76" t="str">
        <f>'Sch-1'!A7</f>
        <v/>
      </c>
      <c r="B7" s="1476"/>
      <c r="C7" s="1476"/>
      <c r="D7" s="1476"/>
      <c r="E7" s="1476"/>
      <c r="F7" s="1476"/>
      <c r="G7" s="1476"/>
      <c r="H7" s="1476"/>
      <c r="I7" s="1476"/>
      <c r="J7" s="1476"/>
      <c r="K7" s="1476"/>
      <c r="L7" s="1476"/>
      <c r="M7" s="1476"/>
      <c r="N7" s="1476"/>
      <c r="O7" s="1476"/>
      <c r="P7" s="66" t="str">
        <f>'Sch-1'!M7</f>
        <v>Contracts Services, 3rd Floor</v>
      </c>
      <c r="Q7" s="98"/>
    </row>
    <row r="8" spans="1:17" ht="18" customHeight="1">
      <c r="A8" s="73" t="s">
        <v>397</v>
      </c>
      <c r="B8" s="1478" t="str">
        <f>IF('Sch-1'!C8=0, "", 'Sch-1'!C8)</f>
        <v xml:space="preserve">…….. …….. …….. …….. …….. …….. </v>
      </c>
      <c r="C8" s="1478"/>
      <c r="D8" s="1478"/>
      <c r="E8" s="1478"/>
      <c r="F8" s="1478"/>
      <c r="G8" s="1478"/>
      <c r="H8" s="1478"/>
      <c r="I8" s="1478"/>
      <c r="J8" s="1478"/>
      <c r="K8" s="1478"/>
      <c r="L8" s="1478"/>
      <c r="M8" s="1478"/>
      <c r="N8" s="1478"/>
      <c r="O8" s="1478"/>
      <c r="P8" s="66" t="str">
        <f>'Sch-1'!M8</f>
        <v>Power Grid Corporation of India Ltd.,</v>
      </c>
      <c r="Q8" s="98"/>
    </row>
    <row r="9" spans="1:17" ht="18" customHeight="1">
      <c r="A9" s="73" t="s">
        <v>399</v>
      </c>
      <c r="B9" s="1478" t="str">
        <f>IF('Sch-1'!C9=0, "", 'Sch-1'!C9)</f>
        <v xml:space="preserve">…….. …….. …….. …….. …….. …….. </v>
      </c>
      <c r="C9" s="1478"/>
      <c r="D9" s="1478"/>
      <c r="E9" s="1478"/>
      <c r="F9" s="1478"/>
      <c r="G9" s="1478"/>
      <c r="H9" s="1478"/>
      <c r="I9" s="1478"/>
      <c r="J9" s="1478"/>
      <c r="K9" s="1478"/>
      <c r="L9" s="1478"/>
      <c r="M9" s="1478"/>
      <c r="N9" s="1478"/>
      <c r="O9" s="1478"/>
      <c r="P9" s="66" t="str">
        <f>'Sch-1'!M9</f>
        <v>"Saudamini", Plot No.-2</v>
      </c>
      <c r="Q9" s="98"/>
    </row>
    <row r="10" spans="1:17" ht="18" customHeight="1">
      <c r="A10" s="74"/>
      <c r="B10" s="1478" t="str">
        <f>IF('Sch-1'!C10=0, "", 'Sch-1'!C10)</f>
        <v xml:space="preserve">…….. …….. …….. …….. …….. …….. </v>
      </c>
      <c r="C10" s="1478"/>
      <c r="D10" s="1478"/>
      <c r="E10" s="1478"/>
      <c r="F10" s="1478"/>
      <c r="G10" s="1478"/>
      <c r="H10" s="1478"/>
      <c r="I10" s="1478"/>
      <c r="J10" s="1478"/>
      <c r="K10" s="1478"/>
      <c r="L10" s="1478"/>
      <c r="M10" s="1478"/>
      <c r="N10" s="1478"/>
      <c r="O10" s="1478"/>
      <c r="P10" s="66" t="str">
        <f>'Sch-1'!M10</f>
        <v xml:space="preserve">Sector-29, </v>
      </c>
      <c r="Q10" s="98"/>
    </row>
    <row r="11" spans="1:17" ht="18" customHeight="1">
      <c r="A11" s="74"/>
      <c r="B11" s="1478" t="str">
        <f>IF('Sch-1'!C11=0, "", 'Sch-1'!C11)</f>
        <v xml:space="preserve">…….. …….. …….. …….. …….. …….. </v>
      </c>
      <c r="C11" s="1478"/>
      <c r="D11" s="1478"/>
      <c r="E11" s="1478"/>
      <c r="F11" s="1478"/>
      <c r="G11" s="1478"/>
      <c r="H11" s="1478"/>
      <c r="I11" s="1478"/>
      <c r="J11" s="1478"/>
      <c r="K11" s="1478"/>
      <c r="L11" s="1478"/>
      <c r="M11" s="1478"/>
      <c r="N11" s="1478"/>
      <c r="O11" s="1478"/>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377</v>
      </c>
      <c r="B14" s="964"/>
      <c r="C14" s="965"/>
      <c r="D14" s="965"/>
      <c r="E14" s="965"/>
      <c r="F14" s="965"/>
      <c r="G14" s="965"/>
      <c r="H14" s="965"/>
      <c r="I14" s="965"/>
      <c r="J14" s="965"/>
      <c r="K14" s="965"/>
      <c r="L14" s="965"/>
      <c r="M14" s="965"/>
      <c r="N14" s="965"/>
      <c r="O14" s="965"/>
      <c r="P14" s="965"/>
      <c r="Q14" s="965"/>
    </row>
    <row r="15" spans="1:17" ht="15.6">
      <c r="A15" s="103"/>
      <c r="B15" s="102"/>
      <c r="C15" s="101"/>
      <c r="D15" s="101"/>
      <c r="E15" s="101"/>
      <c r="F15" s="101"/>
      <c r="G15" s="101"/>
      <c r="H15" s="101"/>
      <c r="I15" s="101"/>
      <c r="J15" s="101"/>
      <c r="K15" s="101"/>
      <c r="L15" s="101"/>
      <c r="M15" s="101"/>
      <c r="N15" s="101"/>
      <c r="O15" s="101"/>
      <c r="P15" s="101"/>
      <c r="Q15" s="101"/>
    </row>
    <row r="16" spans="1:17" ht="96.6">
      <c r="A16" s="1231" t="s">
        <v>361</v>
      </c>
      <c r="B16" s="1227" t="s">
        <v>514</v>
      </c>
      <c r="C16" s="1227" t="s">
        <v>515</v>
      </c>
      <c r="D16" s="1227" t="s">
        <v>521</v>
      </c>
      <c r="E16" s="1227" t="s">
        <v>522</v>
      </c>
      <c r="F16" s="1227" t="s">
        <v>516</v>
      </c>
      <c r="G16" s="1232" t="s">
        <v>523</v>
      </c>
      <c r="H16" s="1233" t="s">
        <v>491</v>
      </c>
      <c r="I16" s="1234" t="s">
        <v>532</v>
      </c>
      <c r="J16" s="1235" t="s">
        <v>486</v>
      </c>
      <c r="K16" s="1235" t="s">
        <v>512</v>
      </c>
      <c r="L16" s="1227" t="s">
        <v>368</v>
      </c>
      <c r="M16" s="1229" t="s">
        <v>353</v>
      </c>
      <c r="N16" s="1229" t="s">
        <v>354</v>
      </c>
      <c r="O16" s="1227" t="s">
        <v>541</v>
      </c>
      <c r="P16" s="1227" t="s">
        <v>542</v>
      </c>
      <c r="Q16" s="1236" t="s">
        <v>510</v>
      </c>
    </row>
    <row r="17" spans="1:31">
      <c r="A17" s="1237">
        <v>1</v>
      </c>
      <c r="B17" s="1238">
        <v>2</v>
      </c>
      <c r="C17" s="1238">
        <v>3</v>
      </c>
      <c r="D17" s="1238">
        <v>4</v>
      </c>
      <c r="E17" s="1238">
        <v>5</v>
      </c>
      <c r="F17" s="1239">
        <v>6</v>
      </c>
      <c r="G17" s="1238">
        <v>7</v>
      </c>
      <c r="H17" s="1240">
        <v>8</v>
      </c>
      <c r="I17" s="1241">
        <v>9</v>
      </c>
      <c r="J17" s="1242">
        <v>10</v>
      </c>
      <c r="K17" s="1242">
        <v>11</v>
      </c>
      <c r="L17" s="1243">
        <v>12</v>
      </c>
      <c r="M17" s="1243">
        <v>13</v>
      </c>
      <c r="N17" s="1243">
        <v>14</v>
      </c>
      <c r="O17" s="1243">
        <v>15</v>
      </c>
      <c r="P17" s="1243" t="s">
        <v>524</v>
      </c>
      <c r="Q17" s="1243">
        <v>17</v>
      </c>
    </row>
    <row r="18" spans="1:31" s="94" customFormat="1" ht="31.2">
      <c r="A18" s="803"/>
      <c r="B18" s="1506"/>
      <c r="C18" s="1507"/>
      <c r="D18" s="1507"/>
      <c r="E18" s="1507"/>
      <c r="F18" s="1507"/>
      <c r="G18" s="1507"/>
      <c r="H18" s="1507"/>
      <c r="I18" s="1507"/>
      <c r="J18" s="1508"/>
      <c r="K18" s="985"/>
      <c r="L18" s="985"/>
      <c r="M18" s="985"/>
      <c r="N18" s="985"/>
      <c r="O18" s="985"/>
      <c r="P18" s="985"/>
      <c r="Q18" s="985"/>
      <c r="R18" s="924" t="s">
        <v>493</v>
      </c>
      <c r="S18" s="923" t="s">
        <v>494</v>
      </c>
    </row>
    <row r="19" spans="1:31" s="94" customFormat="1" ht="31.5" customHeight="1">
      <c r="A19" s="1513" t="s">
        <v>552</v>
      </c>
      <c r="B19" s="1514"/>
      <c r="C19" s="1514"/>
      <c r="D19" s="1514"/>
      <c r="E19" s="1514"/>
      <c r="F19" s="1514"/>
      <c r="G19" s="1514"/>
      <c r="H19" s="1514"/>
      <c r="I19" s="1514"/>
      <c r="J19" s="1514"/>
      <c r="K19" s="1514"/>
      <c r="L19" s="1514"/>
      <c r="M19" s="1514"/>
      <c r="N19" s="1514"/>
      <c r="O19" s="1514"/>
      <c r="P19" s="1514"/>
      <c r="Q19" s="1515"/>
      <c r="R19" s="924" t="s">
        <v>493</v>
      </c>
      <c r="S19" s="923" t="s">
        <v>494</v>
      </c>
    </row>
    <row r="20" spans="1:31" s="786" customFormat="1" ht="15.6">
      <c r="A20" s="959"/>
      <c r="B20" s="959"/>
      <c r="C20" s="959"/>
      <c r="D20" s="959"/>
      <c r="E20" s="959"/>
      <c r="F20" s="832"/>
      <c r="G20" s="959"/>
      <c r="H20" s="959"/>
      <c r="I20" s="908"/>
      <c r="J20" s="933"/>
      <c r="K20" s="960"/>
      <c r="L20" s="850"/>
      <c r="M20" s="851"/>
      <c r="N20" s="848"/>
      <c r="O20" s="852"/>
      <c r="P20" s="849" t="str">
        <f>IF(O20=0, "Included", IF(ISERROR(N20*O20), O20, N20*O20))</f>
        <v>Included</v>
      </c>
      <c r="Q20" s="925">
        <f>S20</f>
        <v>0</v>
      </c>
      <c r="R20" s="786">
        <f>IF(P20="Included",0,P20)</f>
        <v>0</v>
      </c>
      <c r="S20" s="786">
        <f>IF(K20="",(R20*J20),(R20*K20))</f>
        <v>0</v>
      </c>
      <c r="T20" s="787"/>
      <c r="U20" s="787"/>
      <c r="AD20" s="935"/>
    </row>
    <row r="21" spans="1:31" s="94" customFormat="1" ht="19.5" customHeight="1">
      <c r="A21" s="104"/>
      <c r="B21" s="105"/>
      <c r="C21" s="105"/>
      <c r="D21" s="105"/>
      <c r="E21" s="105"/>
      <c r="F21" s="105"/>
      <c r="G21" s="105"/>
      <c r="H21" s="105"/>
      <c r="I21" s="105"/>
      <c r="J21" s="105"/>
      <c r="K21" s="105"/>
      <c r="L21" s="105"/>
      <c r="M21" s="105"/>
      <c r="N21" s="105"/>
      <c r="O21" s="105"/>
      <c r="P21" s="105"/>
      <c r="Q21" s="984"/>
    </row>
    <row r="22" spans="1:31" s="810" customFormat="1" ht="40.5" customHeight="1">
      <c r="A22" s="1483"/>
      <c r="B22" s="1484"/>
      <c r="C22" s="1484"/>
      <c r="D22" s="1484"/>
      <c r="E22" s="1484"/>
      <c r="F22" s="1484"/>
      <c r="G22" s="1484"/>
      <c r="H22" s="1484"/>
      <c r="I22" s="1485"/>
      <c r="J22" s="1516" t="s">
        <v>543</v>
      </c>
      <c r="K22" s="1517"/>
      <c r="L22" s="1517"/>
      <c r="M22" s="1517"/>
      <c r="N22" s="1517"/>
      <c r="O22" s="1518"/>
      <c r="P22" s="930">
        <f>SUM(P20:P20)</f>
        <v>0</v>
      </c>
      <c r="Q22" s="931"/>
      <c r="R22" s="809"/>
      <c r="S22" s="998">
        <f>SUM(S20:S20)</f>
        <v>0</v>
      </c>
      <c r="AC22" s="936"/>
      <c r="AD22" s="936"/>
      <c r="AE22" s="936"/>
    </row>
    <row r="23" spans="1:31" s="810" customFormat="1" ht="25.5" customHeight="1">
      <c r="A23" s="986"/>
      <c r="B23" s="987"/>
      <c r="C23" s="987"/>
      <c r="D23" s="987"/>
      <c r="E23" s="987"/>
      <c r="F23" s="987"/>
      <c r="G23" s="987"/>
      <c r="H23" s="988"/>
      <c r="I23" s="989"/>
      <c r="J23" s="1509" t="s">
        <v>510</v>
      </c>
      <c r="K23" s="1509"/>
      <c r="L23" s="1509"/>
      <c r="M23" s="1509"/>
      <c r="N23" s="1509"/>
      <c r="O23" s="1510"/>
      <c r="P23" s="930"/>
      <c r="Q23" s="932">
        <f>SUM(Q20:Q20)</f>
        <v>0</v>
      </c>
      <c r="R23" s="809"/>
      <c r="S23" s="809"/>
      <c r="AC23" s="936"/>
      <c r="AD23" s="936"/>
      <c r="AE23" s="936"/>
    </row>
    <row r="24" spans="1:31" s="94" customFormat="1" ht="15.6">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05"/>
      <c r="P25" s="1505"/>
      <c r="Q25" s="1505"/>
    </row>
    <row r="26" spans="1:31" s="94" customFormat="1" ht="33.6" customHeight="1">
      <c r="A26" s="108" t="s">
        <v>406</v>
      </c>
      <c r="B26" s="123" t="str">
        <f>IF('Sch-1'!B475=0,"", 'Sch-1'!B475)</f>
        <v>--</v>
      </c>
      <c r="C26" s="109"/>
      <c r="D26" s="109"/>
      <c r="E26" s="109"/>
      <c r="F26" s="109"/>
      <c r="G26" s="109"/>
      <c r="H26" s="109"/>
      <c r="I26" s="109"/>
      <c r="J26" s="123"/>
      <c r="K26" s="109"/>
      <c r="L26" s="109"/>
      <c r="M26" s="123"/>
      <c r="N26" s="109"/>
      <c r="O26" s="1505" t="str">
        <f>"Printed Name : " &amp; IF('Sch-1'!M476=0,"",'Sch-1'!M476)</f>
        <v xml:space="preserve">Printed Name : </v>
      </c>
      <c r="P26" s="1505"/>
      <c r="Q26" s="1505"/>
    </row>
    <row r="27" spans="1:31" s="94" customFormat="1" ht="33.6" customHeight="1">
      <c r="A27" s="108" t="s">
        <v>407</v>
      </c>
      <c r="B27" s="123" t="str">
        <f>IF('Sch-1'!B476=0,"", 'Sch-1'!B476)</f>
        <v/>
      </c>
      <c r="C27" s="98"/>
      <c r="D27" s="98"/>
      <c r="E27" s="98"/>
      <c r="F27" s="98"/>
      <c r="G27" s="98"/>
      <c r="H27" s="98"/>
      <c r="I27" s="98"/>
      <c r="J27" s="123"/>
      <c r="K27" s="98"/>
      <c r="L27" s="98"/>
      <c r="M27" s="123"/>
      <c r="N27" s="98"/>
      <c r="O27" s="1505" t="str">
        <f>"Designation   : " &amp; IF('Sch-1'!M477=0,"",'Sch-1'!M477)</f>
        <v xml:space="preserve">Designation   : </v>
      </c>
      <c r="P27" s="1505"/>
      <c r="Q27" s="1505"/>
    </row>
    <row r="28" spans="1:31" s="94" customFormat="1" ht="33.6" customHeight="1">
      <c r="A28" s="97"/>
      <c r="B28" s="96"/>
      <c r="C28" s="98"/>
      <c r="D28" s="98"/>
      <c r="E28" s="98"/>
      <c r="F28" s="98"/>
      <c r="G28" s="98"/>
      <c r="H28" s="98"/>
      <c r="I28" s="98"/>
      <c r="J28" s="96"/>
      <c r="K28" s="98"/>
      <c r="L28" s="98"/>
      <c r="M28" s="96"/>
      <c r="N28" s="98"/>
      <c r="O28" s="1505"/>
      <c r="P28" s="1505"/>
      <c r="Q28" s="1505"/>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09A8D3FC-70A6-4BFE-BAC8-0E14596B35AB}" scale="70" showPageBreaks="1" fitToPage="1" printArea="1" hiddenColumns="1" view="pageBreakPreview" topLeftCell="A4">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8"/>
  <cols>
    <col min="1" max="1" width="5.88671875" style="112" customWidth="1"/>
    <col min="2" max="2" width="12.6640625" style="112" customWidth="1"/>
    <col min="3" max="3" width="8" style="112" customWidth="1"/>
    <col min="4" max="4" width="8.6640625" style="112" customWidth="1"/>
    <col min="5" max="5" width="8.33203125" style="112" customWidth="1"/>
    <col min="6" max="6" width="27.6640625" style="112" customWidth="1"/>
    <col min="7" max="7" width="12.33203125" style="112" customWidth="1"/>
    <col min="8" max="8" width="9.33203125" style="112" customWidth="1"/>
    <col min="9" max="9" width="15.33203125" style="112" customWidth="1"/>
    <col min="10" max="10" width="8.44140625" style="112" customWidth="1"/>
    <col min="11" max="11" width="18" style="112" customWidth="1"/>
    <col min="12" max="12" width="30" style="112" customWidth="1"/>
    <col min="13" max="13" width="9.44140625" style="112" customWidth="1"/>
    <col min="14" max="14" width="10.44140625" style="112" customWidth="1"/>
    <col min="15" max="15" width="12.44140625" style="112" customWidth="1"/>
    <col min="16" max="16" width="17.6640625" style="112" customWidth="1"/>
    <col min="17" max="17" width="17" style="112" customWidth="1"/>
    <col min="18" max="18" width="22.44140625" style="94" hidden="1" customWidth="1"/>
    <col min="19" max="19" width="20.88671875" style="94" hidden="1" customWidth="1"/>
    <col min="20" max="16384" width="9" style="95"/>
  </cols>
  <sheetData>
    <row r="1" spans="1:17" ht="18" customHeight="1">
      <c r="A1" s="89" t="str">
        <f>Cover!B3</f>
        <v>Specification No.:5002001909/OTHERS/DOM/A04-CC CS -5</v>
      </c>
      <c r="B1" s="90"/>
      <c r="C1" s="91"/>
      <c r="D1" s="91"/>
      <c r="E1" s="91"/>
      <c r="F1" s="91"/>
      <c r="G1" s="91"/>
      <c r="H1" s="91"/>
      <c r="I1" s="91"/>
      <c r="J1" s="91"/>
      <c r="K1" s="91"/>
      <c r="L1" s="91"/>
      <c r="M1" s="91"/>
      <c r="N1" s="91"/>
      <c r="O1" s="91"/>
      <c r="P1" s="92"/>
      <c r="Q1" s="93" t="s">
        <v>555</v>
      </c>
    </row>
    <row r="2" spans="1:17" ht="18" customHeight="1">
      <c r="A2" s="72"/>
      <c r="B2" s="96"/>
      <c r="C2" s="97"/>
      <c r="D2" s="97"/>
      <c r="E2" s="97"/>
      <c r="F2" s="97"/>
      <c r="G2" s="97"/>
      <c r="H2" s="97"/>
      <c r="I2" s="97"/>
      <c r="J2" s="97"/>
      <c r="K2" s="97"/>
      <c r="L2" s="97"/>
      <c r="M2" s="97"/>
      <c r="N2" s="97"/>
      <c r="O2" s="97"/>
      <c r="P2" s="98"/>
      <c r="Q2" s="98"/>
    </row>
    <row r="3" spans="1:17" ht="61.5" customHeight="1">
      <c r="A3" s="1521" t="str">
        <f>Cover!$B$2</f>
        <v>Rural Electrification Work under Prime Minister’s Development Project (PMDP) in Reasi, Udhampur &amp; Ramban districts of UT of J&amp;K.</v>
      </c>
      <c r="B3" s="1521"/>
      <c r="C3" s="1521"/>
      <c r="D3" s="1521"/>
      <c r="E3" s="1521"/>
      <c r="F3" s="1521"/>
      <c r="G3" s="1521"/>
      <c r="H3" s="1521"/>
      <c r="I3" s="1521"/>
      <c r="J3" s="1521"/>
      <c r="K3" s="1521"/>
      <c r="L3" s="1521"/>
      <c r="M3" s="1521"/>
      <c r="N3" s="1521"/>
      <c r="O3" s="1521"/>
      <c r="P3" s="1521"/>
      <c r="Q3" s="1521"/>
    </row>
    <row r="4" spans="1:17" ht="21.9" customHeight="1">
      <c r="A4" s="1512" t="s">
        <v>24</v>
      </c>
      <c r="B4" s="1512"/>
      <c r="C4" s="1512"/>
      <c r="D4" s="1512"/>
      <c r="E4" s="1512"/>
      <c r="F4" s="1512"/>
      <c r="G4" s="1512"/>
      <c r="H4" s="1512"/>
      <c r="I4" s="1512"/>
      <c r="J4" s="1512"/>
      <c r="K4" s="1512"/>
      <c r="L4" s="1512"/>
      <c r="M4" s="1512"/>
      <c r="N4" s="1512"/>
      <c r="O4" s="1512"/>
      <c r="P4" s="1512"/>
      <c r="Q4" s="1512"/>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76" t="str">
        <f>'Sch-1'!A7</f>
        <v/>
      </c>
      <c r="B7" s="1476"/>
      <c r="C7" s="1476"/>
      <c r="D7" s="1476"/>
      <c r="E7" s="1476"/>
      <c r="F7" s="1476"/>
      <c r="G7" s="1476"/>
      <c r="H7" s="1476"/>
      <c r="I7" s="1476"/>
      <c r="J7" s="1476"/>
      <c r="K7" s="1476"/>
      <c r="L7" s="1476"/>
      <c r="M7" s="1476"/>
      <c r="N7" s="1476"/>
      <c r="O7" s="1476"/>
      <c r="P7" s="66" t="str">
        <f>'Sch-1'!M7</f>
        <v>Contracts Services, 3rd Floor</v>
      </c>
      <c r="Q7" s="98"/>
    </row>
    <row r="8" spans="1:17" ht="18" customHeight="1">
      <c r="A8" s="73" t="s">
        <v>397</v>
      </c>
      <c r="B8" s="1478" t="str">
        <f>IF('Sch-1'!C8=0, "", 'Sch-1'!C8)</f>
        <v xml:space="preserve">…….. …….. …….. …….. …….. …….. </v>
      </c>
      <c r="C8" s="1478"/>
      <c r="D8" s="1478"/>
      <c r="E8" s="1478"/>
      <c r="F8" s="1478"/>
      <c r="G8" s="1478"/>
      <c r="H8" s="1478"/>
      <c r="I8" s="1478"/>
      <c r="J8" s="1478"/>
      <c r="K8" s="1478"/>
      <c r="L8" s="1478"/>
      <c r="M8" s="1478"/>
      <c r="N8" s="1478"/>
      <c r="O8" s="1478"/>
      <c r="P8" s="66" t="str">
        <f>'Sch-1'!M8</f>
        <v>Power Grid Corporation of India Ltd.,</v>
      </c>
      <c r="Q8" s="98"/>
    </row>
    <row r="9" spans="1:17" ht="18" customHeight="1">
      <c r="A9" s="73" t="s">
        <v>399</v>
      </c>
      <c r="B9" s="1478" t="str">
        <f>IF('Sch-1'!C9=0, "", 'Sch-1'!C9)</f>
        <v xml:space="preserve">…….. …….. …….. …….. …….. …….. </v>
      </c>
      <c r="C9" s="1478"/>
      <c r="D9" s="1478"/>
      <c r="E9" s="1478"/>
      <c r="F9" s="1478"/>
      <c r="G9" s="1478"/>
      <c r="H9" s="1478"/>
      <c r="I9" s="1478"/>
      <c r="J9" s="1478"/>
      <c r="K9" s="1478"/>
      <c r="L9" s="1478"/>
      <c r="M9" s="1478"/>
      <c r="N9" s="1478"/>
      <c r="O9" s="1478"/>
      <c r="P9" s="66" t="str">
        <f>'Sch-1'!M9</f>
        <v>"Saudamini", Plot No.-2</v>
      </c>
      <c r="Q9" s="98"/>
    </row>
    <row r="10" spans="1:17" ht="18" customHeight="1">
      <c r="A10" s="74"/>
      <c r="B10" s="1478" t="str">
        <f>IF('Sch-1'!C10=0, "", 'Sch-1'!C10)</f>
        <v xml:space="preserve">…….. …….. …….. …….. …….. …….. </v>
      </c>
      <c r="C10" s="1478"/>
      <c r="D10" s="1478"/>
      <c r="E10" s="1478"/>
      <c r="F10" s="1478"/>
      <c r="G10" s="1478"/>
      <c r="H10" s="1478"/>
      <c r="I10" s="1478"/>
      <c r="J10" s="1478"/>
      <c r="K10" s="1478"/>
      <c r="L10" s="1478"/>
      <c r="M10" s="1478"/>
      <c r="N10" s="1478"/>
      <c r="O10" s="1478"/>
      <c r="P10" s="66" t="str">
        <f>'Sch-1'!M10</f>
        <v xml:space="preserve">Sector-29, </v>
      </c>
      <c r="Q10" s="98"/>
    </row>
    <row r="11" spans="1:17" ht="18" customHeight="1">
      <c r="A11" s="74"/>
      <c r="B11" s="1478" t="str">
        <f>IF('Sch-1'!C11=0, "", 'Sch-1'!C11)</f>
        <v xml:space="preserve">…….. …….. …….. …….. …….. …….. </v>
      </c>
      <c r="C11" s="1478"/>
      <c r="D11" s="1478"/>
      <c r="E11" s="1478"/>
      <c r="F11" s="1478"/>
      <c r="G11" s="1478"/>
      <c r="H11" s="1478"/>
      <c r="I11" s="1478"/>
      <c r="J11" s="1478"/>
      <c r="K11" s="1478"/>
      <c r="L11" s="1478"/>
      <c r="M11" s="1478"/>
      <c r="N11" s="1478"/>
      <c r="O11" s="1478"/>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530</v>
      </c>
      <c r="B14" s="966"/>
      <c r="C14" s="967"/>
      <c r="D14" s="967"/>
      <c r="E14" s="967"/>
      <c r="F14" s="967"/>
      <c r="G14" s="967"/>
      <c r="H14" s="967"/>
      <c r="I14" s="967"/>
      <c r="J14" s="967"/>
      <c r="K14" s="967"/>
      <c r="L14" s="967"/>
      <c r="M14" s="967"/>
      <c r="N14" s="967"/>
      <c r="O14" s="967"/>
      <c r="P14" s="967"/>
      <c r="Q14" s="967"/>
    </row>
    <row r="15" spans="1:17" ht="15.6">
      <c r="A15" s="103"/>
      <c r="B15" s="102"/>
      <c r="C15" s="101"/>
      <c r="D15" s="101"/>
      <c r="E15" s="101"/>
      <c r="F15" s="101"/>
      <c r="G15" s="101"/>
      <c r="H15" s="101"/>
      <c r="I15" s="101"/>
      <c r="J15" s="101"/>
      <c r="K15" s="101"/>
      <c r="L15" s="101"/>
      <c r="M15" s="101"/>
      <c r="N15" s="101"/>
      <c r="O15" s="101"/>
      <c r="P15" s="101"/>
      <c r="Q15" s="101"/>
    </row>
    <row r="16" spans="1:17" ht="86.4">
      <c r="A16" s="971" t="s">
        <v>361</v>
      </c>
      <c r="B16" s="969" t="s">
        <v>514</v>
      </c>
      <c r="C16" s="969" t="s">
        <v>515</v>
      </c>
      <c r="D16" s="969" t="s">
        <v>521</v>
      </c>
      <c r="E16" s="969" t="s">
        <v>522</v>
      </c>
      <c r="F16" s="969" t="s">
        <v>516</v>
      </c>
      <c r="G16" s="972" t="s">
        <v>523</v>
      </c>
      <c r="H16" s="973" t="s">
        <v>491</v>
      </c>
      <c r="I16" s="974" t="s">
        <v>532</v>
      </c>
      <c r="J16" s="975" t="s">
        <v>486</v>
      </c>
      <c r="K16" s="975" t="s">
        <v>512</v>
      </c>
      <c r="L16" s="969" t="s">
        <v>368</v>
      </c>
      <c r="M16" s="970" t="s">
        <v>353</v>
      </c>
      <c r="N16" s="970" t="s">
        <v>354</v>
      </c>
      <c r="O16" s="969" t="s">
        <v>534</v>
      </c>
      <c r="P16" s="969" t="s">
        <v>535</v>
      </c>
      <c r="Q16" s="976" t="s">
        <v>510</v>
      </c>
    </row>
    <row r="17" spans="1:31" ht="15.6">
      <c r="A17" s="977">
        <v>1</v>
      </c>
      <c r="B17" s="978">
        <v>2</v>
      </c>
      <c r="C17" s="978">
        <v>3</v>
      </c>
      <c r="D17" s="978">
        <v>4</v>
      </c>
      <c r="E17" s="978">
        <v>5</v>
      </c>
      <c r="F17" s="979">
        <v>6</v>
      </c>
      <c r="G17" s="978">
        <v>7</v>
      </c>
      <c r="H17" s="980">
        <v>8</v>
      </c>
      <c r="I17" s="981">
        <v>9</v>
      </c>
      <c r="J17" s="982">
        <v>10</v>
      </c>
      <c r="K17" s="982">
        <v>11</v>
      </c>
      <c r="L17" s="983">
        <v>12</v>
      </c>
      <c r="M17" s="983">
        <v>13</v>
      </c>
      <c r="N17" s="983">
        <v>14</v>
      </c>
      <c r="O17" s="983">
        <v>15</v>
      </c>
      <c r="P17" s="983" t="s">
        <v>524</v>
      </c>
      <c r="Q17" s="983">
        <v>17</v>
      </c>
    </row>
    <row r="18" spans="1:31" ht="37.5" customHeight="1">
      <c r="A18" s="803"/>
      <c r="B18" s="1506">
        <f>'Sch-4'!B18:J18</f>
        <v>0</v>
      </c>
      <c r="C18" s="1507"/>
      <c r="D18" s="1507"/>
      <c r="E18" s="1507"/>
      <c r="F18" s="1507"/>
      <c r="G18" s="1507"/>
      <c r="H18" s="1507"/>
      <c r="I18" s="1507"/>
      <c r="J18" s="1507"/>
      <c r="K18" s="1507"/>
      <c r="L18" s="1507"/>
      <c r="M18" s="1507"/>
      <c r="N18" s="1507"/>
      <c r="O18" s="1507"/>
      <c r="P18" s="1507"/>
      <c r="Q18" s="1508"/>
      <c r="R18" s="924" t="s">
        <v>546</v>
      </c>
      <c r="S18" s="923" t="s">
        <v>494</v>
      </c>
    </row>
    <row r="19" spans="1:31" ht="37.5" customHeight="1">
      <c r="A19" s="1009" t="s">
        <v>553</v>
      </c>
      <c r="B19" s="1519" t="e">
        <f>'Sch-3 '!#REF!</f>
        <v>#REF!</v>
      </c>
      <c r="C19" s="1520"/>
      <c r="D19" s="1520"/>
      <c r="E19" s="1520"/>
      <c r="F19" s="1520"/>
      <c r="G19" s="1520"/>
      <c r="H19" s="1520"/>
      <c r="I19" s="1010"/>
      <c r="J19" s="1010"/>
      <c r="K19" s="1010"/>
      <c r="L19" s="1010"/>
      <c r="M19" s="1010"/>
      <c r="N19" s="1010"/>
      <c r="O19" s="1010"/>
      <c r="P19" s="1010"/>
      <c r="Q19" s="1011"/>
      <c r="R19" s="924" t="s">
        <v>546</v>
      </c>
      <c r="S19" s="923" t="s">
        <v>494</v>
      </c>
    </row>
    <row r="20" spans="1:31" s="786" customFormat="1" ht="15.6">
      <c r="A20" s="959">
        <v>1</v>
      </c>
      <c r="B20" s="959"/>
      <c r="C20" s="959"/>
      <c r="D20" s="959"/>
      <c r="E20" s="959"/>
      <c r="F20" s="1007"/>
      <c r="G20" s="959"/>
      <c r="H20" s="959"/>
      <c r="I20" s="908"/>
      <c r="J20" s="933"/>
      <c r="K20" s="960"/>
      <c r="L20" s="804"/>
      <c r="M20" s="853"/>
      <c r="N20" s="848"/>
      <c r="O20" s="852"/>
      <c r="P20" s="849" t="str">
        <f>IF(O20=0, "Included", IF(ISERROR(N20*O20), O20, N20*O20))</f>
        <v>Included</v>
      </c>
      <c r="Q20" s="925">
        <f>S20</f>
        <v>0</v>
      </c>
      <c r="R20" s="786">
        <f>IF(P20="Included",0,P20)</f>
        <v>0</v>
      </c>
      <c r="S20" s="786">
        <f>IF(K20="",(R20*J20),(R20*K20))</f>
        <v>0</v>
      </c>
      <c r="T20" s="787"/>
      <c r="U20" s="787"/>
      <c r="AD20" s="935"/>
    </row>
    <row r="21" spans="1:31" s="786" customFormat="1" ht="15.6">
      <c r="A21" s="959">
        <v>2</v>
      </c>
      <c r="B21" s="959"/>
      <c r="C21" s="959"/>
      <c r="D21" s="959"/>
      <c r="E21" s="959"/>
      <c r="F21" s="1007"/>
      <c r="G21" s="959"/>
      <c r="H21" s="959"/>
      <c r="I21" s="908"/>
      <c r="J21" s="933"/>
      <c r="K21" s="960"/>
      <c r="L21" s="850"/>
      <c r="M21" s="851"/>
      <c r="N21" s="848"/>
      <c r="O21" s="852"/>
      <c r="P21" s="849" t="str">
        <f>IF(O21=0, "Included", IF(ISERROR(N21*O21), O21, N21*O21))</f>
        <v>Included</v>
      </c>
      <c r="Q21" s="925">
        <f>S21</f>
        <v>0</v>
      </c>
      <c r="R21" s="786">
        <f>IF(P21="Included",0,P21)</f>
        <v>0</v>
      </c>
      <c r="S21" s="786">
        <f>IF(K21="",(R21*J21),(R21*K21))</f>
        <v>0</v>
      </c>
      <c r="T21" s="787"/>
      <c r="U21" s="787"/>
      <c r="AD21" s="935"/>
    </row>
    <row r="22" spans="1:31" s="786" customFormat="1" ht="15.6">
      <c r="A22" s="959">
        <v>3</v>
      </c>
      <c r="B22" s="959"/>
      <c r="C22" s="959"/>
      <c r="D22" s="959"/>
      <c r="E22" s="959"/>
      <c r="F22" s="1007"/>
      <c r="G22" s="959"/>
      <c r="H22" s="959"/>
      <c r="I22" s="908"/>
      <c r="J22" s="933"/>
      <c r="K22" s="960"/>
      <c r="L22" s="850"/>
      <c r="M22" s="851"/>
      <c r="N22" s="848"/>
      <c r="O22" s="852"/>
      <c r="P22" s="849" t="str">
        <f>IF(O22=0, "Included", IF(ISERROR(N22*O22), O22, N22*O22))</f>
        <v>Included</v>
      </c>
      <c r="Q22" s="925">
        <f>S22</f>
        <v>0</v>
      </c>
      <c r="R22" s="786">
        <f>IF(P22="Included",0,P22)</f>
        <v>0</v>
      </c>
      <c r="S22" s="786">
        <f>IF(K22="",(R22*J22),(R22*K22))</f>
        <v>0</v>
      </c>
      <c r="T22" s="787"/>
      <c r="U22" s="787"/>
      <c r="AD22" s="935"/>
    </row>
    <row r="23" spans="1:31" s="786" customFormat="1" ht="15.6">
      <c r="A23" s="959">
        <v>4</v>
      </c>
      <c r="B23" s="959"/>
      <c r="C23" s="959"/>
      <c r="D23" s="959"/>
      <c r="E23" s="959"/>
      <c r="F23" s="1007"/>
      <c r="G23" s="959"/>
      <c r="H23" s="959"/>
      <c r="I23" s="908"/>
      <c r="J23" s="933"/>
      <c r="K23" s="960"/>
      <c r="L23" s="850"/>
      <c r="M23" s="851"/>
      <c r="N23" s="848"/>
      <c r="O23" s="852"/>
      <c r="P23" s="849" t="str">
        <f>IF(O23=0, "Included", IF(ISERROR(N23*O23), O23, N23*O23))</f>
        <v>Included</v>
      </c>
      <c r="Q23" s="925">
        <f>S23</f>
        <v>0</v>
      </c>
      <c r="R23" s="786">
        <f>IF(P23="Included",0,P23)</f>
        <v>0</v>
      </c>
      <c r="S23" s="786">
        <f>IF(K23="",(R23*J23),(R23*K23))</f>
        <v>0</v>
      </c>
      <c r="T23" s="787"/>
      <c r="U23" s="787"/>
      <c r="AD23" s="935"/>
    </row>
    <row r="24" spans="1:31" ht="37.5" customHeight="1">
      <c r="A24" s="1009" t="s">
        <v>554</v>
      </c>
      <c r="B24" s="1519" t="e">
        <f>'Sch-3 '!#REF!</f>
        <v>#REF!</v>
      </c>
      <c r="C24" s="1520"/>
      <c r="D24" s="1520"/>
      <c r="E24" s="1520"/>
      <c r="F24" s="1520"/>
      <c r="G24" s="1520"/>
      <c r="H24" s="1520"/>
      <c r="I24" s="1010"/>
      <c r="J24" s="1010"/>
      <c r="K24" s="1010"/>
      <c r="L24" s="1010"/>
      <c r="M24" s="1010"/>
      <c r="N24" s="1010"/>
      <c r="O24" s="1010"/>
      <c r="P24" s="1010"/>
      <c r="Q24" s="1011"/>
      <c r="R24" s="924" t="s">
        <v>546</v>
      </c>
      <c r="S24" s="923" t="s">
        <v>494</v>
      </c>
    </row>
    <row r="25" spans="1:31" s="786" customFormat="1" ht="15.6">
      <c r="A25" s="959">
        <v>1</v>
      </c>
      <c r="B25" s="959"/>
      <c r="C25" s="959"/>
      <c r="D25" s="959"/>
      <c r="E25" s="959"/>
      <c r="F25" s="1007"/>
      <c r="G25" s="959"/>
      <c r="H25" s="959"/>
      <c r="I25" s="908"/>
      <c r="J25" s="933"/>
      <c r="K25" s="960"/>
      <c r="L25" s="850"/>
      <c r="M25" s="851"/>
      <c r="N25" s="848"/>
      <c r="O25" s="852"/>
      <c r="P25" s="849" t="str">
        <f>IF(O25=0, "Included", IF(ISERROR(N25*O25), O25, N25*O25))</f>
        <v>Included</v>
      </c>
      <c r="Q25" s="925">
        <f>S25</f>
        <v>0</v>
      </c>
      <c r="R25" s="786">
        <f>IF(P25="Included",0,P25)</f>
        <v>0</v>
      </c>
      <c r="S25" s="786">
        <f>IF(K25="",(R25*J25),(R25*K25))</f>
        <v>0</v>
      </c>
      <c r="T25" s="787"/>
      <c r="U25" s="787"/>
      <c r="AD25" s="935"/>
    </row>
    <row r="26" spans="1:31" s="786" customFormat="1" ht="15.6">
      <c r="A26" s="959">
        <v>2</v>
      </c>
      <c r="B26" s="959"/>
      <c r="C26" s="959"/>
      <c r="D26" s="959"/>
      <c r="E26" s="959"/>
      <c r="F26" s="1007"/>
      <c r="G26" s="959"/>
      <c r="H26" s="959"/>
      <c r="I26" s="908"/>
      <c r="J26" s="933"/>
      <c r="K26" s="960"/>
      <c r="L26" s="850"/>
      <c r="M26" s="851"/>
      <c r="N26" s="848"/>
      <c r="O26" s="852"/>
      <c r="P26" s="849" t="str">
        <f>IF(O26=0, "Included", IF(ISERROR(N26*O26), O26, N26*O26))</f>
        <v>Included</v>
      </c>
      <c r="Q26" s="925">
        <f>S26</f>
        <v>0</v>
      </c>
      <c r="R26" s="786">
        <f>IF(P26="Included",0,P26)</f>
        <v>0</v>
      </c>
      <c r="S26" s="786">
        <f>IF(K26="",(R26*J26),(R26*K26))</f>
        <v>0</v>
      </c>
      <c r="T26" s="787"/>
      <c r="U26" s="787"/>
      <c r="AD26" s="935"/>
    </row>
    <row r="27" spans="1:31" s="786" customFormat="1" ht="15.6">
      <c r="A27" s="959">
        <v>3</v>
      </c>
      <c r="B27" s="959"/>
      <c r="C27" s="959"/>
      <c r="D27" s="959"/>
      <c r="E27" s="959"/>
      <c r="F27" s="1007"/>
      <c r="G27" s="959"/>
      <c r="H27" s="959"/>
      <c r="I27" s="908"/>
      <c r="J27" s="933"/>
      <c r="K27" s="960"/>
      <c r="L27" s="850"/>
      <c r="M27" s="851"/>
      <c r="N27" s="848"/>
      <c r="O27" s="852"/>
      <c r="P27" s="849" t="str">
        <f>IF(O27=0, "Included", IF(ISERROR(N27*O27), O27, N27*O27))</f>
        <v>Included</v>
      </c>
      <c r="Q27" s="925">
        <f>S27</f>
        <v>0</v>
      </c>
      <c r="R27" s="786">
        <f>IF(P27="Included",0,P27)</f>
        <v>0</v>
      </c>
      <c r="S27" s="786">
        <f>IF(K27="",(R27*J27),(R27*K27))</f>
        <v>0</v>
      </c>
      <c r="T27" s="787"/>
      <c r="U27" s="787"/>
      <c r="AD27" s="935"/>
    </row>
    <row r="28" spans="1:31" s="786" customFormat="1" ht="15.6">
      <c r="A28" s="959">
        <v>4</v>
      </c>
      <c r="B28" s="959"/>
      <c r="C28" s="959"/>
      <c r="D28" s="959"/>
      <c r="E28" s="959"/>
      <c r="F28" s="1007"/>
      <c r="G28" s="959"/>
      <c r="H28" s="959"/>
      <c r="I28" s="908"/>
      <c r="J28" s="933"/>
      <c r="K28" s="960"/>
      <c r="L28" s="850"/>
      <c r="M28" s="851"/>
      <c r="N28" s="848"/>
      <c r="O28" s="852"/>
      <c r="P28" s="849" t="str">
        <f>IF(O28=0, "Included", IF(ISERROR(N28*O28), O28, N28*O28))</f>
        <v>Included</v>
      </c>
      <c r="Q28" s="925">
        <f>S28</f>
        <v>0</v>
      </c>
      <c r="R28" s="786">
        <f>IF(P28="Included",0,P28)</f>
        <v>0</v>
      </c>
      <c r="S28" s="786">
        <f>IF(K28="",(R28*J28),(R28*K28))</f>
        <v>0</v>
      </c>
      <c r="T28" s="787"/>
      <c r="U28" s="787"/>
      <c r="AD28" s="935"/>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483"/>
      <c r="B30" s="1484"/>
      <c r="C30" s="1484"/>
      <c r="D30" s="1484"/>
      <c r="E30" s="1484"/>
      <c r="F30" s="1484"/>
      <c r="G30" s="1484"/>
      <c r="H30" s="1484"/>
      <c r="I30" s="1485"/>
      <c r="J30" s="1516" t="s">
        <v>544</v>
      </c>
      <c r="K30" s="1517"/>
      <c r="L30" s="1517"/>
      <c r="M30" s="1517"/>
      <c r="N30" s="1517"/>
      <c r="O30" s="1518"/>
      <c r="P30" s="930">
        <f>SUM(P20:P28)</f>
        <v>0</v>
      </c>
      <c r="Q30" s="931"/>
      <c r="R30" s="809"/>
      <c r="S30" s="998">
        <f>SUM(S20:S28)</f>
        <v>0</v>
      </c>
      <c r="AC30" s="936"/>
      <c r="AD30" s="936"/>
      <c r="AE30" s="936"/>
    </row>
    <row r="31" spans="1:31" s="810" customFormat="1" ht="25.5" customHeight="1">
      <c r="A31" s="986"/>
      <c r="B31" s="987"/>
      <c r="C31" s="987"/>
      <c r="D31" s="987"/>
      <c r="E31" s="987"/>
      <c r="F31" s="987"/>
      <c r="G31" s="987"/>
      <c r="H31" s="988"/>
      <c r="I31" s="989"/>
      <c r="J31" s="1509" t="s">
        <v>510</v>
      </c>
      <c r="K31" s="1509"/>
      <c r="L31" s="1509"/>
      <c r="M31" s="1509"/>
      <c r="N31" s="1509"/>
      <c r="O31" s="1510"/>
      <c r="P31" s="930"/>
      <c r="Q31" s="932">
        <f>SUM(Q20:Q28)</f>
        <v>0</v>
      </c>
      <c r="R31" s="809"/>
      <c r="S31" s="809"/>
      <c r="AC31" s="936"/>
      <c r="AD31" s="936"/>
      <c r="AE31" s="936"/>
    </row>
    <row r="32" spans="1:31" ht="15.6">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05"/>
      <c r="P33" s="1505"/>
      <c r="Q33" s="1505"/>
    </row>
    <row r="34" spans="1:17" ht="33.6" customHeight="1">
      <c r="A34" s="108" t="s">
        <v>406</v>
      </c>
      <c r="B34" s="123" t="str">
        <f>IF('Sch-1'!B475=0,"", 'Sch-1'!B475)</f>
        <v>--</v>
      </c>
      <c r="C34" s="109"/>
      <c r="D34" s="109"/>
      <c r="E34" s="109"/>
      <c r="F34" s="109"/>
      <c r="G34" s="109"/>
      <c r="H34" s="109"/>
      <c r="I34" s="109"/>
      <c r="J34" s="109"/>
      <c r="K34" s="109"/>
      <c r="L34" s="109"/>
      <c r="M34" s="109"/>
      <c r="N34" s="109"/>
      <c r="O34" s="1505" t="str">
        <f>"Printed Name : " &amp; IF('Sch-1'!M476=0,"",'Sch-1'!M476)</f>
        <v xml:space="preserve">Printed Name : </v>
      </c>
      <c r="P34" s="1505"/>
      <c r="Q34" s="1505"/>
    </row>
    <row r="35" spans="1:17" ht="33.6" customHeight="1">
      <c r="A35" s="108" t="s">
        <v>407</v>
      </c>
      <c r="B35" s="123" t="str">
        <f>IF('Sch-1'!B476=0,"", 'Sch-1'!B476)</f>
        <v/>
      </c>
      <c r="C35" s="98"/>
      <c r="D35" s="98"/>
      <c r="E35" s="98"/>
      <c r="F35" s="98"/>
      <c r="G35" s="98"/>
      <c r="H35" s="98"/>
      <c r="I35" s="98"/>
      <c r="J35" s="98"/>
      <c r="K35" s="98"/>
      <c r="L35" s="98"/>
      <c r="M35" s="98"/>
      <c r="N35" s="98"/>
      <c r="O35" s="1505" t="str">
        <f>"Designation   : " &amp; IF('Sch-1'!M477=0,"",'Sch-1'!M477)</f>
        <v xml:space="preserve">Designation   : </v>
      </c>
      <c r="P35" s="1505"/>
      <c r="Q35" s="1505"/>
    </row>
    <row r="36" spans="1:17" ht="33.6" customHeight="1">
      <c r="A36" s="97"/>
      <c r="B36" s="96"/>
      <c r="C36" s="98"/>
      <c r="D36" s="98"/>
      <c r="E36" s="98"/>
      <c r="F36" s="98"/>
      <c r="G36" s="98"/>
      <c r="H36" s="98"/>
      <c r="I36" s="98"/>
      <c r="J36" s="98"/>
      <c r="K36" s="98"/>
      <c r="L36" s="98"/>
      <c r="M36" s="98"/>
      <c r="N36" s="98"/>
      <c r="O36" s="1505"/>
      <c r="P36" s="1505"/>
      <c r="Q36" s="1505"/>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09A8D3FC-70A6-4BFE-BAC8-0E14596B35AB}"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9"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A3" sqref="A3:E3"/>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6" width="10" style="175" customWidth="1"/>
    <col min="7" max="7" width="29.88671875" style="175" customWidth="1"/>
    <col min="8" max="8" width="10" style="175" customWidth="1"/>
    <col min="9" max="9" width="12.21875" style="313" hidden="1" customWidth="1"/>
    <col min="10" max="10" width="12.6640625" style="313" hidden="1" customWidth="1"/>
    <col min="11" max="11" width="15" style="313" hidden="1" customWidth="1"/>
    <col min="12" max="13" width="10" style="313" hidden="1" customWidth="1"/>
    <col min="14" max="14" width="18.6640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No.:5002001909/OTHERS/DOM/A04-CC CS -5</v>
      </c>
      <c r="B1" s="64"/>
      <c r="C1" s="65"/>
      <c r="D1" s="65"/>
      <c r="E1" s="9" t="s">
        <v>428</v>
      </c>
    </row>
    <row r="2" spans="1:15" ht="8.1" customHeight="1">
      <c r="A2" s="5"/>
      <c r="B2" s="14"/>
      <c r="C2" s="7"/>
      <c r="D2" s="7"/>
      <c r="E2" s="2"/>
      <c r="F2" s="230"/>
    </row>
    <row r="3" spans="1:15" ht="72.75" customHeight="1">
      <c r="A3" s="1523" t="str">
        <f>Cover!$B$2</f>
        <v>Rural Electrification Work under Prime Minister’s Development Project (PMDP) in Reasi, Udhampur &amp; Ramban districts of UT of J&amp;K.</v>
      </c>
      <c r="B3" s="1523"/>
      <c r="C3" s="1523"/>
      <c r="D3" s="1523"/>
      <c r="E3" s="1523"/>
    </row>
    <row r="4" spans="1:15" ht="21.9" customHeight="1">
      <c r="A4" s="1527" t="s">
        <v>25</v>
      </c>
      <c r="B4" s="1527"/>
      <c r="C4" s="1527"/>
      <c r="D4" s="1527"/>
      <c r="E4" s="1527"/>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26" t="str">
        <f>IF('Sch-1'!C8=0, "", 'Sch-1'!C8)</f>
        <v xml:space="preserve">…….. …….. …….. …….. …….. …….. </v>
      </c>
      <c r="C8" s="1526"/>
      <c r="D8" s="69" t="str">
        <f>'Sch-1'!M8</f>
        <v>Power Grid Corporation of India Ltd.,</v>
      </c>
    </row>
    <row r="9" spans="1:15" ht="18" customHeight="1">
      <c r="A9" s="45" t="s">
        <v>413</v>
      </c>
      <c r="B9" s="1526" t="str">
        <f>IF('Sch-1'!C9=0, "", 'Sch-1'!C9)</f>
        <v xml:space="preserve">…….. …….. …….. …….. …….. …….. </v>
      </c>
      <c r="C9" s="1526"/>
      <c r="D9" s="69" t="str">
        <f>'Sch-1'!M9</f>
        <v>"Saudamini", Plot No.-2</v>
      </c>
    </row>
    <row r="10" spans="1:15" ht="18" customHeight="1">
      <c r="A10" s="46"/>
      <c r="B10" s="1526" t="str">
        <f>IF('Sch-1'!C10=0, "", 'Sch-1'!C10)</f>
        <v xml:space="preserve">…….. …….. …….. …….. …….. …….. </v>
      </c>
      <c r="C10" s="1526"/>
      <c r="D10" s="69" t="str">
        <f>'Sch-1'!M10</f>
        <v xml:space="preserve">Sector-29, </v>
      </c>
    </row>
    <row r="11" spans="1:15" ht="18" customHeight="1">
      <c r="A11" s="46"/>
      <c r="B11" s="1526" t="str">
        <f>IF('Sch-1'!C11=0, "", 'Sch-1'!C11)</f>
        <v xml:space="preserve">…….. …….. …….. …….. …….. …….. </v>
      </c>
      <c r="C11" s="1526"/>
      <c r="D11" s="69" t="str">
        <f>'Sch-1'!M11</f>
        <v>Gurgaon (Haryana) - 122001</v>
      </c>
    </row>
    <row r="12" spans="1:15" ht="8.1" customHeight="1"/>
    <row r="13" spans="1:15" ht="21.9" customHeight="1">
      <c r="A13" s="84" t="s">
        <v>378</v>
      </c>
      <c r="B13" s="1528" t="s">
        <v>379</v>
      </c>
      <c r="C13" s="1529"/>
      <c r="D13" s="1524" t="s">
        <v>380</v>
      </c>
      <c r="E13" s="1525"/>
      <c r="I13" s="1522" t="s">
        <v>257</v>
      </c>
      <c r="J13" s="1522"/>
      <c r="K13" s="1522"/>
      <c r="M13" s="1522" t="s">
        <v>283</v>
      </c>
      <c r="N13" s="1522"/>
      <c r="O13" s="1522"/>
    </row>
    <row r="14" spans="1:15" ht="18" customHeight="1">
      <c r="A14" s="48" t="s">
        <v>381</v>
      </c>
      <c r="B14" s="1536" t="s">
        <v>495</v>
      </c>
      <c r="C14" s="1537"/>
      <c r="D14" s="1534"/>
      <c r="E14" s="1535"/>
      <c r="I14" s="314" t="s">
        <v>232</v>
      </c>
      <c r="K14" s="314" t="e">
        <f>ROUND('Sch-1'!AE3*#REF!,0)</f>
        <v>#REF!</v>
      </c>
      <c r="M14" s="314" t="s">
        <v>232</v>
      </c>
      <c r="O14" s="314" t="e">
        <f>ROUND('Sch-1'!AE5*#REF!,0)</f>
        <v>#REF!</v>
      </c>
    </row>
    <row r="15" spans="1:15" ht="89.25" customHeight="1">
      <c r="A15" s="49"/>
      <c r="B15" s="1531" t="s">
        <v>496</v>
      </c>
      <c r="C15" s="1532"/>
      <c r="D15" s="1547">
        <f>'Sch-1'!N470+'Sch-7'!N21</f>
        <v>0</v>
      </c>
      <c r="E15" s="1548"/>
      <c r="G15" s="685"/>
    </row>
    <row r="16" spans="1:15" ht="18" customHeight="1">
      <c r="A16" s="48" t="s">
        <v>382</v>
      </c>
      <c r="B16" s="1536" t="s">
        <v>497</v>
      </c>
      <c r="C16" s="1537"/>
      <c r="D16" s="1533"/>
      <c r="E16" s="1533"/>
      <c r="I16" s="314" t="s">
        <v>258</v>
      </c>
      <c r="K16" s="315">
        <f>IF(ISERROR(ROUND((#REF!+#REF!)*#REF!,0)),0, ROUND((#REF!+#REF!)*#REF!,0))</f>
        <v>0</v>
      </c>
      <c r="M16" s="314" t="s">
        <v>258</v>
      </c>
      <c r="O16" s="315">
        <f>IF(ISERROR(ROUND((#REF!+#REF!)*#REF!,0)),0, ROUND((#REF!+#REF!)*#REF!,0))</f>
        <v>0</v>
      </c>
    </row>
    <row r="17" spans="1:15" ht="72.75" customHeight="1">
      <c r="A17" s="49"/>
      <c r="B17" s="1531" t="s">
        <v>559</v>
      </c>
      <c r="C17" s="1532"/>
      <c r="D17" s="1547">
        <f>'Sch-3 '!S327+'Sch-4'!Q23+'Sch-4b'!Q31</f>
        <v>0</v>
      </c>
      <c r="E17" s="1548"/>
      <c r="G17" s="683"/>
      <c r="I17" s="316" t="e">
        <f>#REF!/'Sch-1'!AE1</f>
        <v>#REF!</v>
      </c>
      <c r="K17" s="313">
        <f>'Sch-1'!AE3</f>
        <v>0</v>
      </c>
      <c r="M17" s="316" t="e">
        <f>I17</f>
        <v>#REF!</v>
      </c>
      <c r="O17" s="313">
        <f>'Sch-1'!AE5</f>
        <v>0</v>
      </c>
    </row>
    <row r="18" spans="1:15" ht="18" customHeight="1">
      <c r="A18" s="1530"/>
      <c r="B18" s="1545" t="s">
        <v>500</v>
      </c>
      <c r="C18" s="1546"/>
      <c r="D18" s="1538">
        <f>D17+D15</f>
        <v>0</v>
      </c>
      <c r="E18" s="1539"/>
      <c r="I18" s="313" t="s">
        <v>274</v>
      </c>
      <c r="K18" s="317" t="e">
        <f>K14+K16+#REF!</f>
        <v>#REF!</v>
      </c>
      <c r="M18" s="313" t="s">
        <v>284</v>
      </c>
      <c r="O18" s="317" t="e">
        <f>O14+O16+#REF!</f>
        <v>#REF!</v>
      </c>
    </row>
    <row r="19" spans="1:15" ht="24.75" customHeight="1">
      <c r="A19" s="1530"/>
      <c r="B19" s="1543"/>
      <c r="C19" s="1544"/>
      <c r="D19" s="1541"/>
      <c r="E19" s="1542"/>
    </row>
    <row r="20" spans="1:15" ht="18" customHeight="1">
      <c r="A20" s="51"/>
      <c r="B20" s="52"/>
      <c r="C20" s="52"/>
      <c r="D20" s="53"/>
      <c r="E20" s="53"/>
    </row>
    <row r="21" spans="1:15" ht="24" customHeight="1">
      <c r="A21" s="79"/>
      <c r="B21" s="1540"/>
      <c r="C21" s="1540"/>
      <c r="D21" s="1540"/>
      <c r="E21" s="1540"/>
    </row>
    <row r="22" spans="1:15" ht="18" customHeight="1">
      <c r="A22" s="54"/>
      <c r="B22" s="54"/>
      <c r="C22" s="54"/>
      <c r="D22" s="54"/>
      <c r="E22" s="54"/>
    </row>
    <row r="23" spans="1:15" ht="30" customHeight="1">
      <c r="A23" s="54"/>
      <c r="B23" s="54"/>
      <c r="C23" s="39"/>
      <c r="D23" s="54"/>
      <c r="E23" s="54"/>
    </row>
    <row r="24" spans="1:15" ht="30" customHeight="1">
      <c r="A24" s="38" t="s">
        <v>72</v>
      </c>
      <c r="B24" s="122" t="str">
        <f>IF('Sch-1'!B475=0,"", 'Sch-1'!B475)</f>
        <v>--</v>
      </c>
      <c r="C24" s="39" t="s">
        <v>408</v>
      </c>
      <c r="D24" s="115" t="str">
        <f>IF('Sch-1'!M476=0,"",'Sch-1'!M476)</f>
        <v/>
      </c>
      <c r="F24" s="318"/>
    </row>
    <row r="25" spans="1:15" ht="30" customHeight="1">
      <c r="A25" s="38" t="s">
        <v>457</v>
      </c>
      <c r="B25" s="114" t="str">
        <f>IF('Sch-1'!B476=0,"", 'Sch-1'!B476)</f>
        <v/>
      </c>
      <c r="C25" s="39" t="s">
        <v>409</v>
      </c>
      <c r="D25" s="115" t="str">
        <f>IF('Sch-1'!M477=0,"",'Sch-1'!M477)</f>
        <v/>
      </c>
      <c r="F25" s="318"/>
    </row>
    <row r="26" spans="1:15" ht="30" customHeight="1">
      <c r="A26" s="229"/>
      <c r="B26" s="228"/>
      <c r="C26" s="39"/>
      <c r="D26" s="175"/>
      <c r="E26" s="175"/>
      <c r="F26" s="318"/>
    </row>
    <row r="27" spans="1:15" ht="33" customHeight="1">
      <c r="A27" s="229"/>
      <c r="B27" s="228"/>
      <c r="C27" s="230"/>
      <c r="D27" s="259"/>
      <c r="E27" s="256"/>
      <c r="F27" s="318"/>
    </row>
    <row r="28" spans="1:15" ht="21.9" customHeight="1">
      <c r="A28" s="257"/>
      <c r="B28" s="257"/>
      <c r="C28" s="257"/>
      <c r="D28" s="257"/>
      <c r="E28" s="258"/>
    </row>
    <row r="29" spans="1:15" ht="21.9" customHeight="1">
      <c r="A29" s="257"/>
      <c r="B29" s="257"/>
      <c r="C29" s="257"/>
      <c r="D29" s="257"/>
      <c r="E29" s="258"/>
    </row>
    <row r="30" spans="1:15" ht="21.9" customHeight="1">
      <c r="A30" s="257"/>
      <c r="B30" s="257"/>
      <c r="C30" s="257"/>
      <c r="D30" s="257"/>
      <c r="E30" s="258"/>
    </row>
    <row r="31" spans="1:15" ht="21.9" customHeight="1">
      <c r="A31" s="257"/>
      <c r="B31" s="257"/>
      <c r="C31" s="257"/>
      <c r="D31" s="257"/>
      <c r="E31" s="258"/>
    </row>
    <row r="32" spans="1:15" ht="21.9" customHeight="1">
      <c r="A32" s="257"/>
      <c r="B32" s="257"/>
      <c r="C32" s="257"/>
      <c r="D32" s="257"/>
      <c r="E32" s="258"/>
    </row>
    <row r="33" spans="1:5" ht="21.9" customHeight="1">
      <c r="A33" s="257"/>
      <c r="B33" s="257"/>
      <c r="C33" s="257"/>
      <c r="D33" s="257"/>
      <c r="E33" s="258"/>
    </row>
    <row r="34" spans="1:5" ht="24.9" customHeight="1">
      <c r="A34" s="256"/>
      <c r="B34" s="256"/>
      <c r="C34" s="256"/>
      <c r="D34" s="256"/>
      <c r="E34" s="256"/>
    </row>
    <row r="35" spans="1:5" ht="24.9" customHeight="1">
      <c r="A35" s="256"/>
      <c r="B35" s="256"/>
      <c r="C35" s="256"/>
      <c r="D35" s="256"/>
      <c r="E35" s="256"/>
    </row>
    <row r="36" spans="1:5" ht="24.9" customHeight="1">
      <c r="A36" s="256"/>
      <c r="B36" s="256"/>
      <c r="C36" s="256"/>
      <c r="D36" s="256"/>
      <c r="E36" s="256"/>
    </row>
    <row r="37" spans="1:5" ht="24.9" customHeight="1">
      <c r="A37" s="256"/>
      <c r="B37" s="256"/>
      <c r="C37" s="256"/>
      <c r="D37" s="256"/>
      <c r="E37" s="256"/>
    </row>
    <row r="38" spans="1:5" ht="24.9" customHeight="1">
      <c r="A38" s="256"/>
      <c r="B38" s="256"/>
      <c r="C38" s="256"/>
      <c r="D38" s="256"/>
      <c r="E38" s="256"/>
    </row>
    <row r="39" spans="1:5" ht="24.9" customHeight="1">
      <c r="A39" s="256"/>
      <c r="B39" s="256"/>
      <c r="C39" s="256"/>
      <c r="D39" s="256"/>
      <c r="E39" s="256"/>
    </row>
    <row r="40" spans="1:5" ht="24.9" customHeight="1">
      <c r="A40" s="256"/>
      <c r="B40" s="256"/>
      <c r="C40" s="256"/>
      <c r="D40" s="256"/>
      <c r="E40" s="256"/>
    </row>
    <row r="41" spans="1:5" ht="24.9" customHeight="1">
      <c r="A41" s="256"/>
      <c r="B41" s="256"/>
      <c r="C41" s="256"/>
      <c r="D41" s="256"/>
      <c r="E41" s="256"/>
    </row>
    <row r="42" spans="1:5" ht="24.9" customHeight="1">
      <c r="A42" s="256"/>
      <c r="B42" s="256"/>
      <c r="C42" s="256"/>
      <c r="D42" s="256"/>
      <c r="E42" s="256"/>
    </row>
    <row r="43" spans="1:5" ht="24.9" customHeight="1">
      <c r="A43" s="256"/>
      <c r="B43" s="256"/>
      <c r="C43" s="256"/>
      <c r="D43" s="256"/>
      <c r="E43" s="256"/>
    </row>
    <row r="44" spans="1:5" ht="24.9" customHeight="1">
      <c r="A44" s="256"/>
      <c r="B44" s="256"/>
      <c r="C44" s="256"/>
      <c r="D44" s="256"/>
      <c r="E44" s="256"/>
    </row>
    <row r="45" spans="1:5" ht="24.9" customHeight="1">
      <c r="A45" s="256"/>
      <c r="B45" s="256"/>
      <c r="C45" s="256"/>
      <c r="D45" s="256"/>
      <c r="E45" s="256"/>
    </row>
    <row r="46" spans="1:5" ht="24.9" customHeight="1">
      <c r="A46" s="256"/>
      <c r="B46" s="256"/>
      <c r="C46" s="256"/>
      <c r="D46" s="256"/>
      <c r="E46" s="256"/>
    </row>
    <row r="47" spans="1:5" ht="24.9" customHeight="1">
      <c r="A47" s="256"/>
      <c r="B47" s="256"/>
      <c r="C47" s="256"/>
      <c r="D47" s="256"/>
      <c r="E47" s="256"/>
    </row>
    <row r="48" spans="1:5" ht="24.9" customHeight="1">
      <c r="A48" s="256"/>
      <c r="B48" s="256"/>
      <c r="C48" s="256"/>
      <c r="D48" s="256"/>
      <c r="E48" s="256"/>
    </row>
    <row r="49" spans="1:5" ht="24.9" customHeight="1">
      <c r="A49" s="256"/>
      <c r="B49" s="256"/>
      <c r="C49" s="256"/>
      <c r="D49" s="256"/>
      <c r="E49" s="256"/>
    </row>
    <row r="50" spans="1:5" ht="24.9" customHeight="1">
      <c r="A50" s="256"/>
      <c r="B50" s="256"/>
      <c r="C50" s="256"/>
      <c r="D50" s="256"/>
      <c r="E50" s="256"/>
    </row>
    <row r="51" spans="1:5" ht="24.9" customHeight="1">
      <c r="A51" s="256"/>
      <c r="B51" s="256"/>
      <c r="C51" s="256"/>
      <c r="D51" s="256"/>
      <c r="E51" s="256"/>
    </row>
    <row r="52" spans="1:5" ht="24.9" customHeight="1">
      <c r="A52" s="256"/>
      <c r="B52" s="256"/>
      <c r="C52" s="256"/>
      <c r="D52" s="256"/>
      <c r="E52" s="256"/>
    </row>
    <row r="53" spans="1:5" ht="24.9" customHeight="1">
      <c r="A53" s="256"/>
      <c r="B53" s="256"/>
      <c r="C53" s="256"/>
      <c r="D53" s="256"/>
      <c r="E53" s="256"/>
    </row>
    <row r="54" spans="1:5" ht="24.9" customHeight="1">
      <c r="A54" s="256"/>
      <c r="B54" s="256"/>
      <c r="C54" s="256"/>
      <c r="D54" s="256"/>
      <c r="E54" s="256"/>
    </row>
    <row r="55" spans="1:5" ht="24.9" customHeight="1">
      <c r="A55" s="256"/>
      <c r="B55" s="256"/>
      <c r="C55" s="256"/>
      <c r="D55" s="256"/>
      <c r="E55" s="256"/>
    </row>
    <row r="56" spans="1:5" ht="24.9"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algorithmName="SHA-512" hashValue="Qp0rQ7WPJQH8hxwQEMLLVjijxVAp3ps3wpOMQBhcflFx8Km9EMn8ZUtkKHhKbBcM3Bvn4Ia8+TG9WEZAuNYHzw==" saltValue="+l1pCU+2GAN5MbD1mJ6IHg==" spinCount="100000" sheet="1" formatColumns="0" formatRows="0" selectLockedCells="1"/>
  <dataConsolidate/>
  <customSheetViews>
    <customSheetView guid="{09A8D3FC-70A6-4BFE-BAC8-0E14596B35AB}" showPageBreaks="1" printArea="1" hiddenColumns="1" view="pageBreakPreview" topLeftCell="A7">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8" width="10" style="175" customWidth="1"/>
    <col min="9" max="9" width="12.21875" style="313" customWidth="1"/>
    <col min="10" max="10" width="12.6640625" style="313" customWidth="1"/>
    <col min="11" max="11" width="15" style="313" customWidth="1"/>
    <col min="12" max="13" width="10" style="313" customWidth="1"/>
    <col min="14" max="14" width="18.6640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No.:5002001909/OTHERS/DOM/A04-CC CS -5</v>
      </c>
      <c r="B1" s="64"/>
      <c r="C1" s="65"/>
      <c r="D1" s="65"/>
      <c r="E1" s="9" t="s">
        <v>428</v>
      </c>
    </row>
    <row r="2" spans="1:15" ht="8.1" customHeight="1">
      <c r="A2" s="5"/>
      <c r="B2" s="14"/>
      <c r="C2" s="7"/>
      <c r="D2" s="7"/>
      <c r="E2" s="2"/>
      <c r="F2" s="230"/>
    </row>
    <row r="3" spans="1:15" ht="66" customHeight="1">
      <c r="A3" s="1549" t="str">
        <f>Cover!$B$2</f>
        <v>Rural Electrification Work under Prime Minister’s Development Project (PMDP) in Reasi, Udhampur &amp; Ramban districts of UT of J&amp;K.</v>
      </c>
      <c r="B3" s="1549"/>
      <c r="C3" s="1549"/>
      <c r="D3" s="1549"/>
      <c r="E3" s="1549"/>
    </row>
    <row r="4" spans="1:15" ht="21.9" customHeight="1">
      <c r="A4" s="1527" t="s">
        <v>414</v>
      </c>
      <c r="B4" s="1527"/>
      <c r="C4" s="1527"/>
      <c r="D4" s="1527"/>
      <c r="E4" s="1527"/>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26" t="str">
        <f>IF('Sch-1'!C8=0, "", 'Sch-1'!C8)</f>
        <v xml:space="preserve">…….. …….. …….. …….. …….. …….. </v>
      </c>
      <c r="C8" s="1526"/>
      <c r="D8" s="69" t="str">
        <f>'Sch-1'!M8</f>
        <v>Power Grid Corporation of India Ltd.,</v>
      </c>
    </row>
    <row r="9" spans="1:15" ht="18" customHeight="1">
      <c r="A9" s="45" t="s">
        <v>413</v>
      </c>
      <c r="B9" s="1526" t="str">
        <f>IF('Sch-1'!C9=0, "", 'Sch-1'!C9)</f>
        <v xml:space="preserve">…….. …….. …….. …….. …….. …….. </v>
      </c>
      <c r="C9" s="1526"/>
      <c r="D9" s="69" t="str">
        <f>'Sch-1'!M9</f>
        <v>"Saudamini", Plot No.-2</v>
      </c>
    </row>
    <row r="10" spans="1:15" ht="18" customHeight="1">
      <c r="A10" s="46"/>
      <c r="B10" s="1526" t="str">
        <f>IF('Sch-1'!C10=0, "", 'Sch-1'!C10)</f>
        <v xml:space="preserve">…….. …….. …….. …….. …….. …….. </v>
      </c>
      <c r="C10" s="1526"/>
      <c r="D10" s="69" t="str">
        <f>'Sch-1'!M10</f>
        <v xml:space="preserve">Sector-29, </v>
      </c>
    </row>
    <row r="11" spans="1:15" ht="18" customHeight="1">
      <c r="A11" s="46"/>
      <c r="B11" s="1526" t="str">
        <f>IF('Sch-1'!C11=0, "", 'Sch-1'!C11)</f>
        <v xml:space="preserve">…….. …….. …….. …….. …….. …….. </v>
      </c>
      <c r="C11" s="1526"/>
      <c r="D11" s="69" t="str">
        <f>'Sch-1'!M11</f>
        <v>Gurgaon (Haryana) - 122001</v>
      </c>
    </row>
    <row r="12" spans="1:15" ht="8.1" customHeight="1"/>
    <row r="13" spans="1:15" ht="21.9" customHeight="1">
      <c r="A13" s="84" t="s">
        <v>378</v>
      </c>
      <c r="B13" s="1528" t="s">
        <v>379</v>
      </c>
      <c r="C13" s="1529"/>
      <c r="D13" s="1524" t="s">
        <v>380</v>
      </c>
      <c r="E13" s="1525"/>
      <c r="I13" s="1522"/>
      <c r="J13" s="1522"/>
      <c r="K13" s="1522"/>
      <c r="M13" s="1522"/>
      <c r="N13" s="1522"/>
      <c r="O13" s="1522"/>
    </row>
    <row r="14" spans="1:15" ht="18" customHeight="1">
      <c r="A14" s="48" t="s">
        <v>381</v>
      </c>
      <c r="B14" s="1536" t="s">
        <v>495</v>
      </c>
      <c r="C14" s="1537"/>
      <c r="D14" s="917">
        <f>'Sch-1'!N470*(1-Discount!K18)+'Sch-7'!N21*(1-Discount!K23)</f>
        <v>0</v>
      </c>
      <c r="E14" s="918"/>
      <c r="I14" s="314"/>
      <c r="K14" s="314"/>
      <c r="M14" s="314"/>
      <c r="O14" s="314"/>
    </row>
    <row r="15" spans="1:15" ht="75.75" customHeight="1">
      <c r="A15" s="49"/>
      <c r="B15" s="1531" t="s">
        <v>496</v>
      </c>
      <c r="C15" s="1532"/>
      <c r="D15" s="909"/>
      <c r="E15" s="910"/>
    </row>
    <row r="16" spans="1:15" ht="18" customHeight="1">
      <c r="A16" s="48" t="s">
        <v>382</v>
      </c>
      <c r="B16" s="1536" t="s">
        <v>497</v>
      </c>
      <c r="C16" s="1537"/>
      <c r="D16" s="915">
        <f>'Sch-3 '!Q328*(1-Discount!K20)+'Sch-4'!Q23*(1-Discount!K21)+'Sch-4b'!Q31*(1-Discount!K22)</f>
        <v>0</v>
      </c>
      <c r="E16" s="916"/>
      <c r="I16" s="314"/>
      <c r="K16" s="315"/>
      <c r="M16" s="314"/>
      <c r="O16" s="315"/>
    </row>
    <row r="17" spans="1:15" ht="72.75" customHeight="1">
      <c r="A17" s="49"/>
      <c r="B17" s="1531" t="s">
        <v>531</v>
      </c>
      <c r="C17" s="1532"/>
      <c r="D17" s="911"/>
      <c r="E17" s="912"/>
      <c r="I17" s="316"/>
      <c r="M17" s="316"/>
    </row>
    <row r="18" spans="1:15" ht="18" customHeight="1">
      <c r="A18" s="1530"/>
      <c r="B18" s="1545" t="s">
        <v>500</v>
      </c>
      <c r="C18" s="1546"/>
      <c r="D18" s="913">
        <f>D16+D14</f>
        <v>0</v>
      </c>
      <c r="E18" s="914"/>
      <c r="K18" s="317"/>
      <c r="O18" s="317"/>
    </row>
    <row r="19" spans="1:15" ht="50.1" customHeight="1">
      <c r="A19" s="1530"/>
      <c r="B19" s="1543"/>
      <c r="C19" s="1544"/>
      <c r="D19" s="1541"/>
      <c r="E19" s="1542"/>
    </row>
    <row r="20" spans="1:15" ht="18" customHeight="1">
      <c r="A20" s="51"/>
      <c r="B20" s="52"/>
      <c r="C20" s="52"/>
      <c r="D20" s="53"/>
      <c r="E20" s="53"/>
    </row>
    <row r="21" spans="1:15" ht="21.75" customHeight="1">
      <c r="A21" s="79"/>
      <c r="B21" s="1540"/>
      <c r="C21" s="1540"/>
      <c r="D21" s="1540"/>
      <c r="E21" s="1540"/>
    </row>
    <row r="22" spans="1:15" ht="18" customHeight="1">
      <c r="A22" s="54"/>
      <c r="B22" s="54"/>
      <c r="C22" s="54"/>
      <c r="D22" s="54"/>
      <c r="E22" s="54"/>
    </row>
    <row r="23" spans="1:15" ht="30" customHeight="1">
      <c r="A23" s="54"/>
      <c r="B23" s="54"/>
      <c r="C23" s="39"/>
      <c r="D23" s="54"/>
      <c r="E23" s="54"/>
    </row>
    <row r="24" spans="1:15" ht="30" customHeight="1">
      <c r="A24" s="38" t="s">
        <v>72</v>
      </c>
      <c r="B24" s="122" t="str">
        <f>IF('Sch-1'!B475=0,"", 'Sch-1'!B475)</f>
        <v>--</v>
      </c>
      <c r="C24" s="39" t="s">
        <v>408</v>
      </c>
      <c r="D24" s="115" t="str">
        <f>IF('Sch-1'!M476=0,"",'Sch-1'!M476)</f>
        <v/>
      </c>
      <c r="F24" s="318"/>
    </row>
    <row r="25" spans="1:15" ht="30" customHeight="1">
      <c r="A25" s="38" t="s">
        <v>457</v>
      </c>
      <c r="B25" s="114" t="str">
        <f>IF('Sch-1'!B476=0,"", 'Sch-1'!B476)</f>
        <v/>
      </c>
      <c r="C25" s="39" t="s">
        <v>409</v>
      </c>
      <c r="D25" s="115" t="str">
        <f>IF('Sch-1'!M477=0,"",'Sch-1'!M477)</f>
        <v/>
      </c>
      <c r="F25" s="318"/>
    </row>
    <row r="26" spans="1:15" ht="30" customHeight="1">
      <c r="A26" s="229"/>
      <c r="B26" s="228"/>
      <c r="C26" s="39"/>
      <c r="D26" s="175"/>
      <c r="E26" s="175"/>
      <c r="F26" s="318"/>
    </row>
    <row r="27" spans="1:15" ht="33" customHeight="1">
      <c r="A27" s="229"/>
      <c r="B27" s="228"/>
      <c r="C27" s="230"/>
      <c r="D27" s="259"/>
      <c r="E27" s="256"/>
      <c r="F27" s="318"/>
    </row>
    <row r="28" spans="1:15" ht="21.9" customHeight="1">
      <c r="A28" s="257"/>
      <c r="B28" s="257"/>
      <c r="C28" s="257"/>
      <c r="D28" s="257"/>
      <c r="E28" s="258"/>
    </row>
    <row r="29" spans="1:15" ht="21.9" customHeight="1">
      <c r="A29" s="257"/>
      <c r="B29" s="257"/>
      <c r="C29" s="257"/>
      <c r="D29" s="257"/>
      <c r="E29" s="258"/>
    </row>
    <row r="30" spans="1:15" ht="21.9" customHeight="1">
      <c r="A30" s="257"/>
      <c r="B30" s="257"/>
      <c r="C30" s="257"/>
      <c r="D30" s="257"/>
      <c r="E30" s="258"/>
    </row>
    <row r="31" spans="1:15" ht="21.9" customHeight="1">
      <c r="A31" s="257"/>
      <c r="B31" s="257"/>
      <c r="C31" s="257"/>
      <c r="D31" s="257"/>
      <c r="E31" s="258"/>
    </row>
    <row r="32" spans="1:15" ht="21.9" customHeight="1">
      <c r="A32" s="257"/>
      <c r="B32" s="257"/>
      <c r="C32" s="257"/>
      <c r="D32" s="257"/>
      <c r="E32" s="258"/>
    </row>
    <row r="33" spans="1:5" ht="21.9" customHeight="1">
      <c r="A33" s="257"/>
      <c r="B33" s="257"/>
      <c r="C33" s="257"/>
      <c r="D33" s="257"/>
      <c r="E33" s="258"/>
    </row>
    <row r="34" spans="1:5" ht="24.9" customHeight="1">
      <c r="A34" s="256"/>
      <c r="B34" s="256"/>
      <c r="C34" s="256"/>
      <c r="D34" s="256"/>
      <c r="E34" s="256"/>
    </row>
    <row r="35" spans="1:5" ht="24.9" customHeight="1">
      <c r="A35" s="256"/>
      <c r="B35" s="256"/>
      <c r="C35" s="256"/>
      <c r="D35" s="256"/>
      <c r="E35" s="256"/>
    </row>
    <row r="36" spans="1:5" ht="24.9" customHeight="1">
      <c r="A36" s="256"/>
      <c r="B36" s="256"/>
      <c r="C36" s="256"/>
      <c r="D36" s="256"/>
      <c r="E36" s="256"/>
    </row>
    <row r="37" spans="1:5" ht="24.9" customHeight="1">
      <c r="A37" s="256"/>
      <c r="B37" s="256"/>
      <c r="C37" s="256"/>
      <c r="D37" s="256"/>
      <c r="E37" s="256"/>
    </row>
    <row r="38" spans="1:5" ht="24.9" customHeight="1">
      <c r="A38" s="256"/>
      <c r="B38" s="256"/>
      <c r="C38" s="256"/>
      <c r="D38" s="256"/>
      <c r="E38" s="256"/>
    </row>
    <row r="39" spans="1:5" ht="24.9" customHeight="1">
      <c r="A39" s="256"/>
      <c r="B39" s="256"/>
      <c r="C39" s="256"/>
      <c r="D39" s="256"/>
      <c r="E39" s="256"/>
    </row>
    <row r="40" spans="1:5" ht="24.9" customHeight="1">
      <c r="A40" s="256"/>
      <c r="B40" s="256"/>
      <c r="C40" s="256"/>
      <c r="D40" s="256"/>
      <c r="E40" s="256"/>
    </row>
    <row r="41" spans="1:5" ht="24.9" customHeight="1">
      <c r="A41" s="256"/>
      <c r="B41" s="256"/>
      <c r="C41" s="256"/>
      <c r="D41" s="256"/>
      <c r="E41" s="256"/>
    </row>
    <row r="42" spans="1:5" ht="24.9" customHeight="1">
      <c r="A42" s="256"/>
      <c r="B42" s="256"/>
      <c r="C42" s="256"/>
      <c r="D42" s="256"/>
      <c r="E42" s="256"/>
    </row>
    <row r="43" spans="1:5" ht="24.9" customHeight="1">
      <c r="A43" s="256"/>
      <c r="B43" s="256"/>
      <c r="C43" s="256"/>
      <c r="D43" s="256"/>
      <c r="E43" s="256"/>
    </row>
    <row r="44" spans="1:5" ht="24.9" customHeight="1">
      <c r="A44" s="256"/>
      <c r="B44" s="256"/>
      <c r="C44" s="256"/>
      <c r="D44" s="256"/>
      <c r="E44" s="256"/>
    </row>
    <row r="45" spans="1:5" ht="24.9" customHeight="1">
      <c r="A45" s="256"/>
      <c r="B45" s="256"/>
      <c r="C45" s="256"/>
      <c r="D45" s="256"/>
      <c r="E45" s="256"/>
    </row>
    <row r="46" spans="1:5" ht="24.9" customHeight="1">
      <c r="A46" s="256"/>
      <c r="B46" s="256"/>
      <c r="C46" s="256"/>
      <c r="D46" s="256"/>
      <c r="E46" s="256"/>
    </row>
    <row r="47" spans="1:5" ht="24.9" customHeight="1">
      <c r="A47" s="256"/>
      <c r="B47" s="256"/>
      <c r="C47" s="256"/>
      <c r="D47" s="256"/>
      <c r="E47" s="256"/>
    </row>
    <row r="48" spans="1:5" ht="24.9" customHeight="1">
      <c r="A48" s="256"/>
      <c r="B48" s="256"/>
      <c r="C48" s="256"/>
      <c r="D48" s="256"/>
      <c r="E48" s="256"/>
    </row>
    <row r="49" spans="1:5" ht="24.9" customHeight="1">
      <c r="A49" s="256"/>
      <c r="B49" s="256"/>
      <c r="C49" s="256"/>
      <c r="D49" s="256"/>
      <c r="E49" s="256"/>
    </row>
    <row r="50" spans="1:5" ht="24.9" customHeight="1">
      <c r="A50" s="256"/>
      <c r="B50" s="256"/>
      <c r="C50" s="256"/>
      <c r="D50" s="256"/>
      <c r="E50" s="256"/>
    </row>
    <row r="51" spans="1:5" ht="24.9" customHeight="1">
      <c r="A51" s="256"/>
      <c r="B51" s="256"/>
      <c r="C51" s="256"/>
      <c r="D51" s="256"/>
      <c r="E51" s="256"/>
    </row>
    <row r="52" spans="1:5" ht="24.9" customHeight="1">
      <c r="A52" s="256"/>
      <c r="B52" s="256"/>
      <c r="C52" s="256"/>
      <c r="D52" s="256"/>
      <c r="E52" s="256"/>
    </row>
    <row r="53" spans="1:5" ht="24.9" customHeight="1">
      <c r="A53" s="256"/>
      <c r="B53" s="256"/>
      <c r="C53" s="256"/>
      <c r="D53" s="256"/>
      <c r="E53" s="256"/>
    </row>
    <row r="54" spans="1:5" ht="24.9" customHeight="1">
      <c r="A54" s="256"/>
      <c r="B54" s="256"/>
      <c r="C54" s="256"/>
      <c r="D54" s="256"/>
      <c r="E54" s="256"/>
    </row>
    <row r="55" spans="1:5" ht="24.9" customHeight="1">
      <c r="A55" s="256"/>
      <c r="B55" s="256"/>
      <c r="C55" s="256"/>
      <c r="D55" s="256"/>
      <c r="E55" s="256"/>
    </row>
    <row r="56" spans="1:5" ht="24.9"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09A8D3FC-70A6-4BFE-BAC8-0E14596B35AB}"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8" zoomScaleNormal="100" zoomScaleSheetLayoutView="100" workbookViewId="0">
      <selection activeCell="A3" sqref="A3:D3"/>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Specification No.:5002001909/OTHERS/DOM/A04-CC CS -5</v>
      </c>
      <c r="B1" s="90"/>
      <c r="C1" s="92"/>
      <c r="D1" s="93" t="s">
        <v>429</v>
      </c>
    </row>
    <row r="2" spans="1:6" ht="18" customHeight="1">
      <c r="A2" s="72"/>
      <c r="B2" s="96"/>
      <c r="C2" s="98"/>
      <c r="D2" s="98"/>
    </row>
    <row r="3" spans="1:6" ht="84" customHeight="1">
      <c r="A3" s="1555" t="str">
        <f>Cover!$B$2</f>
        <v>Rural Electrification Work under Prime Minister’s Development Project (PMDP) in Reasi, Udhampur &amp; Ramban districts of UT of J&amp;K.</v>
      </c>
      <c r="B3" s="1555"/>
      <c r="C3" s="1555"/>
      <c r="D3" s="1555"/>
      <c r="E3" s="56"/>
      <c r="F3" s="56"/>
    </row>
    <row r="4" spans="1:6" ht="21.9" customHeight="1">
      <c r="A4" s="1527" t="s">
        <v>384</v>
      </c>
      <c r="B4" s="1527"/>
      <c r="C4" s="1527"/>
      <c r="D4" s="1527"/>
    </row>
    <row r="5" spans="1:6" ht="18" customHeight="1">
      <c r="A5" s="43"/>
    </row>
    <row r="6" spans="1:6" ht="18" customHeight="1">
      <c r="A6" s="33" t="str">
        <f>'Sch-1'!A6</f>
        <v>Bidder’s Name and Address (Lead Partner) :</v>
      </c>
      <c r="D6" s="68" t="s">
        <v>396</v>
      </c>
    </row>
    <row r="7" spans="1:6" ht="36" customHeight="1">
      <c r="A7" s="1553" t="str">
        <f>'Sch-1'!A7</f>
        <v/>
      </c>
      <c r="B7" s="1553"/>
      <c r="C7" s="1553"/>
      <c r="D7" s="69" t="str">
        <f>'Sch-1'!M7</f>
        <v>Contracts Services, 3rd Floor</v>
      </c>
    </row>
    <row r="8" spans="1:6" ht="18" customHeight="1">
      <c r="A8" s="45" t="s">
        <v>412</v>
      </c>
      <c r="B8" s="1526" t="str">
        <f>IF('Sch-1'!C8=0, "", 'Sch-1'!C8)</f>
        <v xml:space="preserve">…….. …….. …….. …….. …….. …….. </v>
      </c>
      <c r="C8" s="1526"/>
      <c r="D8" s="69" t="str">
        <f>'Sch-1'!M8</f>
        <v>Power Grid Corporation of India Ltd.,</v>
      </c>
    </row>
    <row r="9" spans="1:6" ht="18" customHeight="1">
      <c r="A9" s="45" t="s">
        <v>413</v>
      </c>
      <c r="B9" s="1526" t="str">
        <f>IF('Sch-1'!C9=0, "", 'Sch-1'!C9)</f>
        <v xml:space="preserve">…….. …….. …….. …….. …….. …….. </v>
      </c>
      <c r="C9" s="1526"/>
      <c r="D9" s="69" t="str">
        <f>'Sch-1'!M9</f>
        <v>"Saudamini", Plot No.-2</v>
      </c>
    </row>
    <row r="10" spans="1:6" ht="18" customHeight="1">
      <c r="A10" s="46"/>
      <c r="B10" s="1526" t="str">
        <f>IF('Sch-1'!C10=0, "", 'Sch-1'!C10)</f>
        <v xml:space="preserve">…….. …….. …….. …….. …….. …….. </v>
      </c>
      <c r="C10" s="1526"/>
      <c r="D10" s="69" t="str">
        <f>'Sch-1'!M10</f>
        <v xml:space="preserve">Sector-29, </v>
      </c>
    </row>
    <row r="11" spans="1:6" ht="18" customHeight="1">
      <c r="A11" s="46"/>
      <c r="B11" s="1526" t="str">
        <f>IF('Sch-1'!C11=0, "", 'Sch-1'!C11)</f>
        <v xml:space="preserve">…….. …….. …….. …….. …….. …….. </v>
      </c>
      <c r="C11" s="1526"/>
      <c r="D11" s="69" t="str">
        <f>'Sch-1'!M11</f>
        <v>Gurgaon (Haryana) - 122001</v>
      </c>
    </row>
    <row r="12" spans="1:6" ht="18" customHeight="1">
      <c r="A12" s="57"/>
      <c r="B12" s="57"/>
      <c r="C12" s="57"/>
      <c r="D12" s="70"/>
    </row>
    <row r="13" spans="1:6" ht="21.9" customHeight="1">
      <c r="A13" s="58" t="s">
        <v>378</v>
      </c>
      <c r="B13" s="1524" t="s">
        <v>368</v>
      </c>
      <c r="C13" s="1525"/>
      <c r="D13" s="59" t="s">
        <v>380</v>
      </c>
    </row>
    <row r="14" spans="1:6" ht="21.9" customHeight="1">
      <c r="A14" s="48" t="s">
        <v>381</v>
      </c>
      <c r="B14" s="1552" t="s">
        <v>415</v>
      </c>
      <c r="C14" s="1552"/>
      <c r="D14" s="77">
        <f>'Sch-1'!N469</f>
        <v>0</v>
      </c>
    </row>
    <row r="15" spans="1:6" ht="35.1" customHeight="1">
      <c r="A15" s="60"/>
      <c r="B15" s="1554" t="s">
        <v>385</v>
      </c>
      <c r="C15" s="1551"/>
      <c r="D15" s="50"/>
    </row>
    <row r="16" spans="1:6" ht="21.9" customHeight="1">
      <c r="A16" s="48" t="s">
        <v>382</v>
      </c>
      <c r="B16" s="1552" t="s">
        <v>416</v>
      </c>
      <c r="C16" s="1552"/>
      <c r="D16" s="77">
        <f>'Sch-2'!J468</f>
        <v>0</v>
      </c>
    </row>
    <row r="17" spans="1:6" ht="35.1" customHeight="1">
      <c r="A17" s="60"/>
      <c r="B17" s="1550" t="s">
        <v>529</v>
      </c>
      <c r="C17" s="1551"/>
      <c r="D17" s="50"/>
    </row>
    <row r="18" spans="1:6" ht="21.9" customHeight="1">
      <c r="A18" s="48" t="s">
        <v>383</v>
      </c>
      <c r="B18" s="1552" t="s">
        <v>417</v>
      </c>
      <c r="C18" s="1552"/>
      <c r="D18" s="77">
        <f>'Sch-3 '!P327</f>
        <v>0</v>
      </c>
    </row>
    <row r="19" spans="1:6" ht="30" customHeight="1">
      <c r="A19" s="60"/>
      <c r="B19" s="1554" t="s">
        <v>386</v>
      </c>
      <c r="C19" s="1551"/>
      <c r="D19" s="50"/>
    </row>
    <row r="20" spans="1:6" ht="21.9" customHeight="1">
      <c r="A20" s="48" t="s">
        <v>556</v>
      </c>
      <c r="B20" s="1552" t="s">
        <v>557</v>
      </c>
      <c r="C20" s="1552"/>
      <c r="D20" s="875">
        <f>'Sch-4'!P22</f>
        <v>0</v>
      </c>
    </row>
    <row r="21" spans="1:6" ht="30" customHeight="1">
      <c r="A21" s="60"/>
      <c r="B21" s="1554" t="s">
        <v>387</v>
      </c>
      <c r="C21" s="1551"/>
      <c r="D21" s="50"/>
    </row>
    <row r="22" spans="1:6" ht="21.9" hidden="1" customHeight="1">
      <c r="A22" s="48" t="s">
        <v>537</v>
      </c>
      <c r="B22" s="1552" t="s">
        <v>536</v>
      </c>
      <c r="C22" s="1552"/>
      <c r="D22" s="875">
        <f>'Sch-4b'!P30</f>
        <v>0</v>
      </c>
    </row>
    <row r="23" spans="1:6" ht="44.25" hidden="1" customHeight="1">
      <c r="A23" s="60"/>
      <c r="B23" s="1550" t="s">
        <v>530</v>
      </c>
      <c r="C23" s="1551"/>
      <c r="D23" s="50"/>
    </row>
    <row r="24" spans="1:6" ht="30" customHeight="1">
      <c r="A24" s="48">
        <v>5</v>
      </c>
      <c r="B24" s="1552" t="s">
        <v>432</v>
      </c>
      <c r="C24" s="1552"/>
      <c r="D24" s="77">
        <f>'Sch-5'!D18:E18</f>
        <v>0</v>
      </c>
    </row>
    <row r="25" spans="1:6" ht="51" customHeight="1">
      <c r="A25" s="60"/>
      <c r="B25" s="1554" t="s">
        <v>388</v>
      </c>
      <c r="C25" s="1551"/>
      <c r="D25" s="769"/>
    </row>
    <row r="26" spans="1:6" ht="21.9" customHeight="1">
      <c r="A26" s="48" t="s">
        <v>389</v>
      </c>
      <c r="B26" s="1552" t="s">
        <v>433</v>
      </c>
      <c r="C26" s="1552"/>
      <c r="D26" s="293">
        <f>'Sch-7'!M20</f>
        <v>0</v>
      </c>
    </row>
    <row r="27" spans="1:6" ht="35.1" customHeight="1">
      <c r="A27" s="60"/>
      <c r="B27" s="1554" t="s">
        <v>67</v>
      </c>
      <c r="C27" s="1551"/>
      <c r="D27" s="50"/>
    </row>
    <row r="28" spans="1:6" ht="28.5" customHeight="1">
      <c r="A28" s="1530"/>
      <c r="B28" s="1556" t="s">
        <v>390</v>
      </c>
      <c r="C28" s="1556"/>
      <c r="D28" s="78">
        <f>SUM(D14,D16,D18,D20,D24)</f>
        <v>0</v>
      </c>
    </row>
    <row r="29" spans="1:6" ht="30" customHeight="1">
      <c r="A29" s="1530"/>
      <c r="B29" s="1556"/>
      <c r="C29" s="1556"/>
      <c r="D29" s="206"/>
    </row>
    <row r="30" spans="1:6" ht="18.75" customHeight="1">
      <c r="A30" s="85"/>
      <c r="B30" s="86"/>
      <c r="C30" s="86"/>
      <c r="D30" s="87"/>
    </row>
    <row r="31" spans="1:6" ht="27.9" customHeight="1">
      <c r="A31" s="85"/>
      <c r="B31" s="86"/>
      <c r="C31" s="110"/>
      <c r="D31" s="87"/>
    </row>
    <row r="32" spans="1:6" ht="27.9" customHeight="1">
      <c r="A32" s="108" t="s">
        <v>406</v>
      </c>
      <c r="B32" s="124" t="str">
        <f>IF('Sch-1'!B475=0,"", 'Sch-1'!B475)</f>
        <v>--</v>
      </c>
      <c r="C32" s="110" t="s">
        <v>408</v>
      </c>
      <c r="D32" s="120" t="str">
        <f>IF('Sch-1'!M476=0,"",'Sch-1'!M476)</f>
        <v/>
      </c>
      <c r="F32" s="111"/>
    </row>
    <row r="33" spans="1:6" ht="27.9" customHeight="1">
      <c r="A33" s="108" t="s">
        <v>407</v>
      </c>
      <c r="B33" s="124" t="str">
        <f>IF('Sch-1'!B476=0,"", 'Sch-1'!B476)</f>
        <v/>
      </c>
      <c r="C33" s="110" t="s">
        <v>409</v>
      </c>
      <c r="D33" s="120" t="str">
        <f>IF('Sch-1'!M477=0,"",'Sch-1'!M477)</f>
        <v/>
      </c>
      <c r="F33" s="173"/>
    </row>
    <row r="34" spans="1:6" ht="27.9"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S3MjK7MUCToXjqEfmNGfhPbSrPltb68/avZxgh+gcTBF5gsX04/EWhYCVtUsF0u8qhXAhe2U42otq9zVnyJ8ag==" saltValue="m959fC6oMfNiKGQeXghqYg==" spinCount="100000" sheet="1" formatColumns="0" formatRows="0" selectLockedCells="1"/>
  <customSheetViews>
    <customSheetView guid="{09A8D3FC-70A6-4BFE-BAC8-0E14596B35AB}"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24" zoomScaleNormal="100" zoomScaleSheetLayoutView="100" workbookViewId="0">
      <selection activeCell="G3" sqref="G3"/>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Specification No.:5002001909/OTHERS/DOM/A04-CC CS -5</v>
      </c>
      <c r="B1" s="90"/>
      <c r="C1" s="92"/>
      <c r="D1" s="93" t="s">
        <v>65</v>
      </c>
    </row>
    <row r="2" spans="1:6" ht="18" customHeight="1">
      <c r="A2" s="72"/>
      <c r="B2" s="96"/>
      <c r="C2" s="98"/>
      <c r="D2" s="98"/>
    </row>
    <row r="3" spans="1:6" ht="68.25" customHeight="1">
      <c r="A3" s="1557" t="str">
        <f>Cover!$B$2</f>
        <v>Rural Electrification Work under Prime Minister’s Development Project (PMDP) in Reasi, Udhampur &amp; Ramban districts of UT of J&amp;K.</v>
      </c>
      <c r="B3" s="1557"/>
      <c r="C3" s="1557"/>
      <c r="D3" s="1557"/>
      <c r="E3" s="56"/>
      <c r="F3" s="56"/>
    </row>
    <row r="4" spans="1:6" ht="21.9" customHeight="1">
      <c r="A4" s="1527" t="s">
        <v>384</v>
      </c>
      <c r="B4" s="1527"/>
      <c r="C4" s="1527"/>
      <c r="D4" s="1527"/>
    </row>
    <row r="5" spans="1:6" ht="18" customHeight="1">
      <c r="A5" s="43"/>
    </row>
    <row r="6" spans="1:6" ht="18" customHeight="1">
      <c r="A6" s="33" t="str">
        <f>'Sch-1'!A6</f>
        <v>Bidder’s Name and Address (Lead Partner) :</v>
      </c>
      <c r="D6" s="68" t="s">
        <v>396</v>
      </c>
    </row>
    <row r="7" spans="1:6" ht="36" customHeight="1">
      <c r="A7" s="1553" t="str">
        <f>'Sch-1'!A7</f>
        <v/>
      </c>
      <c r="B7" s="1553"/>
      <c r="C7" s="1553"/>
      <c r="D7" s="69" t="str">
        <f>'Sch-1'!M7</f>
        <v>Contracts Services, 3rd Floor</v>
      </c>
    </row>
    <row r="8" spans="1:6" ht="18" customHeight="1">
      <c r="A8" s="45" t="s">
        <v>412</v>
      </c>
      <c r="B8" s="1526" t="str">
        <f>IF('Sch-1'!C8=0, "", 'Sch-1'!C8)</f>
        <v xml:space="preserve">…….. …….. …….. …….. …….. …….. </v>
      </c>
      <c r="C8" s="1526"/>
      <c r="D8" s="69" t="str">
        <f>'Sch-1'!M8</f>
        <v>Power Grid Corporation of India Ltd.,</v>
      </c>
    </row>
    <row r="9" spans="1:6" ht="18" customHeight="1">
      <c r="A9" s="45" t="s">
        <v>413</v>
      </c>
      <c r="B9" s="1526" t="str">
        <f>IF('Sch-1'!C9=0, "", 'Sch-1'!C9)</f>
        <v xml:space="preserve">…….. …….. …….. …….. …….. …….. </v>
      </c>
      <c r="C9" s="1526"/>
      <c r="D9" s="69" t="str">
        <f>'Sch-1'!M9</f>
        <v>"Saudamini", Plot No.-2</v>
      </c>
    </row>
    <row r="10" spans="1:6" ht="18" customHeight="1">
      <c r="A10" s="46"/>
      <c r="B10" s="1526" t="str">
        <f>IF('Sch-1'!C10=0, "", 'Sch-1'!C10)</f>
        <v xml:space="preserve">…….. …….. …….. …….. …….. …….. </v>
      </c>
      <c r="C10" s="1526"/>
      <c r="D10" s="69" t="str">
        <f>'Sch-1'!M10</f>
        <v xml:space="preserve">Sector-29, </v>
      </c>
    </row>
    <row r="11" spans="1:6" ht="18" customHeight="1">
      <c r="A11" s="46"/>
      <c r="B11" s="1526" t="str">
        <f>IF('Sch-1'!C11=0, "", 'Sch-1'!C11)</f>
        <v xml:space="preserve">…….. …….. …….. …….. …….. …….. </v>
      </c>
      <c r="C11" s="1526"/>
      <c r="D11" s="69" t="str">
        <f>'Sch-1'!M11</f>
        <v>Gurgaon (Haryana) - 122001</v>
      </c>
    </row>
    <row r="12" spans="1:6" ht="18" customHeight="1">
      <c r="A12" s="57"/>
      <c r="B12" s="57"/>
      <c r="C12" s="57"/>
      <c r="D12" s="70"/>
    </row>
    <row r="13" spans="1:6" ht="21.9" customHeight="1">
      <c r="A13" s="58" t="s">
        <v>378</v>
      </c>
      <c r="B13" s="1524" t="s">
        <v>368</v>
      </c>
      <c r="C13" s="1525"/>
      <c r="D13" s="59" t="s">
        <v>380</v>
      </c>
    </row>
    <row r="14" spans="1:6" ht="21.9" customHeight="1">
      <c r="A14" s="48" t="s">
        <v>381</v>
      </c>
      <c r="B14" s="1552" t="s">
        <v>415</v>
      </c>
      <c r="C14" s="1552"/>
      <c r="D14" s="77">
        <f>'Sch-1'!N467*(1-Discount!K18)+(1-Discount!K23)*'Sch-1'!N468</f>
        <v>0</v>
      </c>
    </row>
    <row r="15" spans="1:6" ht="35.1" customHeight="1">
      <c r="A15" s="60"/>
      <c r="B15" s="1554" t="s">
        <v>385</v>
      </c>
      <c r="C15" s="1551"/>
      <c r="D15" s="50"/>
    </row>
    <row r="16" spans="1:6" ht="21.9" customHeight="1">
      <c r="A16" s="48" t="s">
        <v>382</v>
      </c>
      <c r="B16" s="1552" t="s">
        <v>416</v>
      </c>
      <c r="C16" s="1552"/>
      <c r="D16" s="77">
        <f>'Sch-6'!D16*(1-Discount!K19)</f>
        <v>0</v>
      </c>
    </row>
    <row r="17" spans="1:6" ht="35.1" customHeight="1">
      <c r="A17" s="60"/>
      <c r="B17" s="1550" t="s">
        <v>529</v>
      </c>
      <c r="C17" s="1551"/>
      <c r="D17" s="50"/>
    </row>
    <row r="18" spans="1:6" ht="21.9" customHeight="1">
      <c r="A18" s="48" t="s">
        <v>383</v>
      </c>
      <c r="B18" s="1552" t="s">
        <v>417</v>
      </c>
      <c r="C18" s="1552"/>
      <c r="D18" s="77">
        <f>'Sch-6'!D18*(1-Discount!K20)</f>
        <v>0</v>
      </c>
    </row>
    <row r="19" spans="1:6" ht="30" customHeight="1">
      <c r="A19" s="60"/>
      <c r="B19" s="1554" t="s">
        <v>386</v>
      </c>
      <c r="C19" s="1551"/>
      <c r="D19" s="50"/>
    </row>
    <row r="20" spans="1:6" ht="21.9" customHeight="1">
      <c r="A20" s="48" t="s">
        <v>556</v>
      </c>
      <c r="B20" s="1552" t="s">
        <v>557</v>
      </c>
      <c r="C20" s="1552"/>
      <c r="D20" s="293">
        <f>'Sch-6'!D20*(1-Discount!K21)</f>
        <v>0</v>
      </c>
    </row>
    <row r="21" spans="1:6" ht="30" customHeight="1">
      <c r="A21" s="60"/>
      <c r="B21" s="1554" t="s">
        <v>387</v>
      </c>
      <c r="C21" s="1551"/>
      <c r="D21" s="50"/>
    </row>
    <row r="22" spans="1:6" ht="21.9" hidden="1" customHeight="1">
      <c r="A22" s="48" t="s">
        <v>537</v>
      </c>
      <c r="B22" s="1552" t="s">
        <v>536</v>
      </c>
      <c r="C22" s="1552"/>
      <c r="D22" s="293">
        <f>'Sch-6'!D22*(1-Discount!K22)</f>
        <v>0</v>
      </c>
    </row>
    <row r="23" spans="1:6" ht="38.25" hidden="1" customHeight="1">
      <c r="A23" s="60"/>
      <c r="B23" s="1550" t="s">
        <v>530</v>
      </c>
      <c r="C23" s="1551"/>
      <c r="D23" s="50"/>
    </row>
    <row r="24" spans="1:6" ht="30" customHeight="1">
      <c r="A24" s="48">
        <v>5</v>
      </c>
      <c r="B24" s="1552" t="s">
        <v>432</v>
      </c>
      <c r="C24" s="1552"/>
      <c r="D24" s="77">
        <f>'Sch-5 Dis'!D18</f>
        <v>0</v>
      </c>
    </row>
    <row r="25" spans="1:6" ht="51" customHeight="1">
      <c r="A25" s="60"/>
      <c r="B25" s="1554" t="s">
        <v>388</v>
      </c>
      <c r="C25" s="1551"/>
      <c r="D25" s="292"/>
    </row>
    <row r="26" spans="1:6" ht="21.9" customHeight="1">
      <c r="A26" s="48" t="s">
        <v>389</v>
      </c>
      <c r="B26" s="1552" t="s">
        <v>433</v>
      </c>
      <c r="C26" s="1552"/>
      <c r="D26" s="293">
        <f>'Sch-6'!D26*(1-Discount!K23)</f>
        <v>0</v>
      </c>
    </row>
    <row r="27" spans="1:6" ht="35.1" customHeight="1">
      <c r="A27" s="60"/>
      <c r="B27" s="1554" t="s">
        <v>67</v>
      </c>
      <c r="C27" s="1551"/>
      <c r="D27" s="50"/>
    </row>
    <row r="28" spans="1:6" ht="28.5" customHeight="1">
      <c r="A28" s="1530"/>
      <c r="B28" s="1556" t="s">
        <v>390</v>
      </c>
      <c r="C28" s="1556"/>
      <c r="D28" s="78">
        <f>SUM(D14,D16,D18,D20,D24)</f>
        <v>0</v>
      </c>
    </row>
    <row r="29" spans="1:6" ht="25.5" customHeight="1">
      <c r="A29" s="1530"/>
      <c r="B29" s="1556"/>
      <c r="C29" s="1556"/>
      <c r="D29" s="206"/>
    </row>
    <row r="30" spans="1:6" ht="18.75" customHeight="1">
      <c r="A30" s="85"/>
      <c r="B30" s="86"/>
      <c r="C30" s="86"/>
      <c r="D30" s="87"/>
    </row>
    <row r="31" spans="1:6" ht="27.9" customHeight="1">
      <c r="A31" s="85"/>
      <c r="B31" s="86"/>
      <c r="C31" s="110"/>
      <c r="D31" s="87"/>
    </row>
    <row r="32" spans="1:6" ht="27.9" customHeight="1">
      <c r="A32" s="108" t="s">
        <v>406</v>
      </c>
      <c r="B32" s="124" t="str">
        <f>IF('Sch-1'!B475=0,"", 'Sch-1'!B475)</f>
        <v>--</v>
      </c>
      <c r="C32" s="110" t="s">
        <v>408</v>
      </c>
      <c r="D32" s="120" t="str">
        <f>IF('Sch-1'!M476=0,"",'Sch-1'!M476)</f>
        <v/>
      </c>
      <c r="F32" s="111"/>
    </row>
    <row r="33" spans="1:6" ht="27.9" customHeight="1">
      <c r="A33" s="108" t="s">
        <v>407</v>
      </c>
      <c r="B33" s="124" t="str">
        <f>IF('Sch-1'!B476=0,"", 'Sch-1'!B476)</f>
        <v/>
      </c>
      <c r="C33" s="110" t="s">
        <v>409</v>
      </c>
      <c r="D33" s="120" t="str">
        <f>IF('Sch-1'!M477=0,"",'Sch-1'!M477)</f>
        <v/>
      </c>
      <c r="F33" s="173"/>
    </row>
    <row r="34" spans="1:6" ht="27.9"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mqRnP49dsUWxS2b2DYzm2vCevdbKm4QLsPlekEN2Kcbc0cBvi6y1T3iBrI4qxEPXQKz9eXpm6zAzdjTe5MCsfQ==" saltValue="eYsvVlgUyfolGnCYvNjy+g==" spinCount="100000" sheet="1" formatColumns="0" formatRows="0" selectLockedCells="1"/>
  <customSheetViews>
    <customSheetView guid="{09A8D3FC-70A6-4BFE-BAC8-0E14596B35AB}"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13" zoomScale="70" zoomScaleNormal="100" zoomScaleSheetLayoutView="70" workbookViewId="0">
      <selection activeCell="B16" sqref="B16:N16"/>
    </sheetView>
  </sheetViews>
  <sheetFormatPr defaultColWidth="9" defaultRowHeight="14.4"/>
  <cols>
    <col min="1" max="8" width="11.33203125" style="470" customWidth="1"/>
    <col min="9" max="9" width="31.33203125" style="471" customWidth="1"/>
    <col min="10" max="10" width="7.6640625" style="471" customWidth="1"/>
    <col min="11" max="11" width="10.21875" style="471" customWidth="1"/>
    <col min="12" max="12" width="15.33203125" style="471" customWidth="1"/>
    <col min="13" max="13" width="15.77734375" style="471" customWidth="1"/>
    <col min="14" max="14" width="23.6640625" style="296" customWidth="1"/>
    <col min="15" max="15" width="9" style="462" customWidth="1"/>
    <col min="16" max="16" width="0" style="203" hidden="1" customWidth="1"/>
    <col min="17" max="17" width="18.44140625" style="203" hidden="1" customWidth="1"/>
    <col min="18" max="18" width="34.21875" style="203" hidden="1" customWidth="1"/>
    <col min="19" max="32" width="9" style="203"/>
    <col min="33" max="33" width="0" style="254" hidden="1" customWidth="1"/>
    <col min="34" max="34" width="13.88671875" style="254" hidden="1" customWidth="1"/>
    <col min="35" max="35" width="13.6640625" style="254" hidden="1" customWidth="1"/>
    <col min="36" max="36" width="21.3320312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No.:5002001909/OTHERS/DOM/A04-CC CS -5</v>
      </c>
      <c r="B1" s="89"/>
      <c r="C1" s="89"/>
      <c r="D1" s="89"/>
      <c r="E1" s="89"/>
      <c r="F1" s="89"/>
      <c r="G1" s="89"/>
      <c r="H1" s="89"/>
      <c r="I1" s="90"/>
      <c r="J1" s="91"/>
      <c r="K1" s="91"/>
      <c r="L1" s="91"/>
      <c r="M1" s="93" t="s">
        <v>442</v>
      </c>
    </row>
    <row r="2" spans="1:48" ht="3" customHeight="1">
      <c r="A2" s="464"/>
      <c r="B2" s="464"/>
      <c r="C2" s="464"/>
      <c r="D2" s="464"/>
      <c r="E2" s="464"/>
      <c r="F2" s="464"/>
      <c r="G2" s="464"/>
      <c r="H2" s="464"/>
      <c r="I2" s="465"/>
      <c r="J2" s="466"/>
      <c r="K2" s="466"/>
      <c r="L2" s="466"/>
      <c r="M2" s="466"/>
    </row>
    <row r="3" spans="1:48" ht="96.75" customHeight="1">
      <c r="A3" s="1558" t="str">
        <f>Cover!$B$2</f>
        <v>Rural Electrification Work under Prime Minister’s Development Project (PMDP) in Reasi, Udhampur &amp; Ramban districts of UT of J&amp;K.</v>
      </c>
      <c r="B3" s="1558"/>
      <c r="C3" s="1558"/>
      <c r="D3" s="1558"/>
      <c r="E3" s="1558"/>
      <c r="F3" s="1558"/>
      <c r="G3" s="1558"/>
      <c r="H3" s="1558"/>
      <c r="I3" s="1558"/>
      <c r="J3" s="1558"/>
      <c r="K3" s="1558"/>
      <c r="L3" s="1558"/>
      <c r="M3" s="1558"/>
      <c r="N3" s="1558"/>
      <c r="AG3" s="260" t="s">
        <v>342</v>
      </c>
      <c r="AI3" s="250">
        <f>IF(ISERROR(#REF!/('Sch-6'!D14+'Sch-6'!D16+'Sch-6'!D18)),0,#REF!/( 'Sch-6'!D14+'Sch-6'!D16+'Sch-6'!D18))</f>
        <v>0</v>
      </c>
    </row>
    <row r="4" spans="1:48" ht="21.9" customHeight="1">
      <c r="A4" s="1512" t="s">
        <v>24</v>
      </c>
      <c r="B4" s="1512"/>
      <c r="C4" s="1512"/>
      <c r="D4" s="1512"/>
      <c r="E4" s="1512"/>
      <c r="F4" s="1512"/>
      <c r="G4" s="1512"/>
      <c r="H4" s="1512"/>
      <c r="I4" s="1512"/>
      <c r="J4" s="1512"/>
      <c r="K4" s="1512"/>
      <c r="L4" s="1512"/>
      <c r="M4" s="1512"/>
      <c r="N4" s="1512"/>
      <c r="AG4" s="260" t="s">
        <v>343</v>
      </c>
      <c r="AI4" s="250" t="e">
        <f>#REF!</f>
        <v>#REF!</v>
      </c>
    </row>
    <row r="5" spans="1:48" ht="18.600000000000001" customHeight="1">
      <c r="A5" s="76"/>
      <c r="B5" s="76"/>
      <c r="C5" s="76"/>
      <c r="D5" s="76"/>
      <c r="E5" s="76"/>
      <c r="F5" s="76"/>
      <c r="G5" s="76"/>
      <c r="H5" s="76"/>
      <c r="I5" s="117"/>
      <c r="J5" s="117"/>
      <c r="K5" s="117"/>
      <c r="L5" s="117"/>
      <c r="M5" s="117"/>
      <c r="AG5" s="260" t="s">
        <v>350</v>
      </c>
      <c r="AI5" s="250">
        <f>IF(ISERROR(#REF!/#REF!),0,#REF! /#REF!)</f>
        <v>0</v>
      </c>
    </row>
    <row r="6" spans="1:48" ht="27.9" customHeight="1">
      <c r="A6" s="33" t="str">
        <f>'Sch-1'!A6</f>
        <v>Bidder’s Name and Address (Lead Partner) :</v>
      </c>
      <c r="B6" s="33"/>
      <c r="C6" s="33"/>
      <c r="D6" s="33"/>
      <c r="E6" s="33"/>
      <c r="F6" s="33"/>
      <c r="G6" s="33"/>
      <c r="H6" s="33"/>
      <c r="I6" s="44"/>
      <c r="J6" s="44"/>
      <c r="K6" s="661" t="s">
        <v>396</v>
      </c>
      <c r="M6" s="44"/>
      <c r="N6" s="297"/>
      <c r="AG6" s="260" t="s">
        <v>351</v>
      </c>
      <c r="AI6" s="250" t="e">
        <f>#REF!</f>
        <v>#REF!</v>
      </c>
    </row>
    <row r="7" spans="1:48" ht="36" customHeight="1">
      <c r="A7" s="1562" t="str">
        <f>'Sch-1'!A7</f>
        <v/>
      </c>
      <c r="B7" s="1562"/>
      <c r="C7" s="1562"/>
      <c r="D7" s="1562"/>
      <c r="E7" s="1562"/>
      <c r="F7" s="1562"/>
      <c r="G7" s="1562"/>
      <c r="H7" s="1562"/>
      <c r="I7" s="1562"/>
      <c r="J7" s="1562"/>
      <c r="K7" s="99" t="str">
        <f>'Sch-1'!M7</f>
        <v>Contracts Services, 3rd Floor</v>
      </c>
      <c r="M7" s="573"/>
      <c r="N7" s="297"/>
      <c r="AG7" s="260" t="s">
        <v>346</v>
      </c>
      <c r="AI7" s="250" t="e">
        <f>SUM(AI3:AI6)</f>
        <v>#REF!</v>
      </c>
    </row>
    <row r="8" spans="1:48" ht="27.9" customHeight="1">
      <c r="A8" s="45" t="s">
        <v>412</v>
      </c>
      <c r="B8" s="45"/>
      <c r="C8" s="45"/>
      <c r="D8" s="45"/>
      <c r="E8" s="45"/>
      <c r="F8" s="45"/>
      <c r="G8" s="45"/>
      <c r="H8" s="45"/>
      <c r="I8" s="1526" t="str">
        <f>IF('Sch-1'!C8=0, "", 'Sch-1'!C8)</f>
        <v xml:space="preserve">…….. …….. …….. …….. …….. …….. </v>
      </c>
      <c r="J8" s="1526"/>
      <c r="K8" s="99" t="str">
        <f>'Sch-1'!M8</f>
        <v>Power Grid Corporation of India Ltd.,</v>
      </c>
      <c r="M8" s="571"/>
      <c r="N8" s="297"/>
    </row>
    <row r="9" spans="1:48" ht="27.9" customHeight="1">
      <c r="A9" s="45" t="s">
        <v>413</v>
      </c>
      <c r="B9" s="45"/>
      <c r="C9" s="45"/>
      <c r="D9" s="45"/>
      <c r="E9" s="45"/>
      <c r="F9" s="45"/>
      <c r="G9" s="45"/>
      <c r="H9" s="45"/>
      <c r="I9" s="1526" t="str">
        <f>IF('Sch-1'!C9=0, "", 'Sch-1'!C9)</f>
        <v xml:space="preserve">…….. …….. …….. …….. …….. …….. </v>
      </c>
      <c r="J9" s="1526"/>
      <c r="K9" s="99" t="str">
        <f>'Sch-1'!M9</f>
        <v>"Saudamini", Plot No.-2</v>
      </c>
      <c r="M9" s="571"/>
      <c r="N9" s="297"/>
    </row>
    <row r="10" spans="1:48" ht="27.9" customHeight="1">
      <c r="A10" s="467"/>
      <c r="B10" s="467"/>
      <c r="C10" s="467"/>
      <c r="D10" s="467"/>
      <c r="E10" s="467"/>
      <c r="F10" s="467"/>
      <c r="G10" s="467"/>
      <c r="H10" s="467"/>
      <c r="I10" s="1561" t="str">
        <f>IF('Sch-1'!C10=0, "", 'Sch-1'!C10)</f>
        <v xml:space="preserve">…….. …….. …….. …….. …….. …….. </v>
      </c>
      <c r="J10" s="1561"/>
      <c r="K10" s="99" t="str">
        <f>'Sch-1'!M10</f>
        <v xml:space="preserve">Sector-29, </v>
      </c>
      <c r="M10" s="468"/>
      <c r="N10" s="297"/>
      <c r="AG10" s="260" t="s">
        <v>276</v>
      </c>
      <c r="AI10" s="262">
        <f>'Sch-1'!AA10</f>
        <v>0</v>
      </c>
    </row>
    <row r="11" spans="1:48" ht="27.9" customHeight="1">
      <c r="A11" s="467"/>
      <c r="B11" s="467"/>
      <c r="C11" s="467"/>
      <c r="D11" s="467"/>
      <c r="E11" s="467"/>
      <c r="F11" s="467"/>
      <c r="G11" s="467"/>
      <c r="H11" s="467"/>
      <c r="I11" s="1561" t="str">
        <f>IF('Sch-1'!C11=0, "", 'Sch-1'!C11)</f>
        <v xml:space="preserve">…….. …….. …….. …….. …….. …….. </v>
      </c>
      <c r="J11" s="1561"/>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 customHeight="1" thickBot="1">
      <c r="A13" s="1563" t="s">
        <v>474</v>
      </c>
      <c r="B13" s="1563"/>
      <c r="C13" s="1563"/>
      <c r="D13" s="1563"/>
      <c r="E13" s="1563"/>
      <c r="F13" s="1563"/>
      <c r="G13" s="1563"/>
      <c r="H13" s="1563"/>
      <c r="I13" s="1563"/>
      <c r="J13" s="1563"/>
      <c r="K13" s="1563"/>
      <c r="L13" s="1563"/>
      <c r="M13" s="1563"/>
      <c r="N13" s="768"/>
      <c r="O13" s="767"/>
      <c r="P13" s="767"/>
      <c r="Q13" s="767"/>
      <c r="R13" s="767"/>
      <c r="S13" s="767"/>
      <c r="T13" s="767"/>
      <c r="AJ13" s="254"/>
    </row>
    <row r="14" spans="1:48" ht="171.6">
      <c r="A14" s="990" t="s">
        <v>434</v>
      </c>
      <c r="B14" s="991" t="s">
        <v>514</v>
      </c>
      <c r="C14" s="991" t="s">
        <v>525</v>
      </c>
      <c r="D14" s="992" t="s">
        <v>526</v>
      </c>
      <c r="E14" s="968" t="s">
        <v>485</v>
      </c>
      <c r="F14" s="968" t="s">
        <v>513</v>
      </c>
      <c r="G14" s="968" t="s">
        <v>486</v>
      </c>
      <c r="H14" s="968" t="s">
        <v>512</v>
      </c>
      <c r="I14" s="993" t="s">
        <v>372</v>
      </c>
      <c r="J14" s="993" t="s">
        <v>353</v>
      </c>
      <c r="K14" s="993" t="s">
        <v>354</v>
      </c>
      <c r="L14" s="993" t="s">
        <v>62</v>
      </c>
      <c r="M14" s="994" t="s">
        <v>373</v>
      </c>
      <c r="N14" s="976" t="s">
        <v>510</v>
      </c>
      <c r="O14" s="767"/>
      <c r="P14" s="767"/>
      <c r="Q14" s="923" t="s">
        <v>545</v>
      </c>
      <c r="R14" s="923" t="s">
        <v>494</v>
      </c>
      <c r="S14" s="767"/>
      <c r="T14" s="767"/>
      <c r="AH14" s="1564" t="s">
        <v>277</v>
      </c>
      <c r="AI14" s="1564"/>
      <c r="AJ14" s="294" t="s">
        <v>285</v>
      </c>
      <c r="AK14" s="1564" t="s">
        <v>278</v>
      </c>
      <c r="AL14" s="1564"/>
    </row>
    <row r="15" spans="1:48" s="941" customFormat="1" ht="15.6">
      <c r="A15" s="995">
        <v>1</v>
      </c>
      <c r="B15" s="995">
        <v>2</v>
      </c>
      <c r="C15" s="995">
        <v>3</v>
      </c>
      <c r="D15" s="995">
        <v>4</v>
      </c>
      <c r="E15" s="996">
        <v>5</v>
      </c>
      <c r="F15" s="996">
        <v>6</v>
      </c>
      <c r="G15" s="996">
        <v>7</v>
      </c>
      <c r="H15" s="996">
        <v>8</v>
      </c>
      <c r="I15" s="993">
        <v>9</v>
      </c>
      <c r="J15" s="993">
        <v>10</v>
      </c>
      <c r="K15" s="993">
        <v>11</v>
      </c>
      <c r="L15" s="993">
        <v>12</v>
      </c>
      <c r="M15" s="994" t="s">
        <v>527</v>
      </c>
      <c r="N15" s="983">
        <v>14</v>
      </c>
      <c r="O15" s="937"/>
      <c r="P15" s="937"/>
      <c r="Q15" s="813"/>
      <c r="R15" s="906"/>
      <c r="S15" s="937"/>
      <c r="T15" s="937"/>
      <c r="U15" s="938"/>
      <c r="V15" s="938"/>
      <c r="W15" s="938"/>
      <c r="X15" s="938"/>
      <c r="Y15" s="938"/>
      <c r="Z15" s="938"/>
      <c r="AA15" s="938"/>
      <c r="AB15" s="938"/>
      <c r="AC15" s="938"/>
      <c r="AD15" s="938"/>
      <c r="AE15" s="938"/>
      <c r="AF15" s="938"/>
      <c r="AG15" s="939"/>
      <c r="AH15" s="920"/>
      <c r="AI15" s="920"/>
      <c r="AJ15" s="294"/>
      <c r="AK15" s="920"/>
      <c r="AL15" s="920"/>
      <c r="AM15" s="938"/>
      <c r="AN15" s="938"/>
      <c r="AO15" s="938"/>
      <c r="AP15" s="938"/>
      <c r="AQ15" s="938"/>
      <c r="AR15" s="938"/>
      <c r="AS15" s="940"/>
      <c r="AT15" s="940"/>
      <c r="AU15" s="940"/>
      <c r="AV15" s="940"/>
    </row>
    <row r="16" spans="1:48" s="941" customFormat="1" ht="15.6">
      <c r="A16" s="1006" t="s">
        <v>340</v>
      </c>
      <c r="B16" s="1573"/>
      <c r="C16" s="1574"/>
      <c r="D16" s="1574"/>
      <c r="E16" s="1574"/>
      <c r="F16" s="1574"/>
      <c r="G16" s="1574"/>
      <c r="H16" s="1574"/>
      <c r="I16" s="1574"/>
      <c r="J16" s="1574"/>
      <c r="K16" s="1574"/>
      <c r="L16" s="1574"/>
      <c r="M16" s="1574"/>
      <c r="N16" s="1575"/>
      <c r="O16" s="937"/>
      <c r="P16" s="937"/>
      <c r="Q16" s="813"/>
      <c r="R16" s="906"/>
      <c r="S16" s="937"/>
      <c r="T16" s="937"/>
      <c r="U16" s="938"/>
      <c r="V16" s="938"/>
      <c r="W16" s="938"/>
      <c r="X16" s="938"/>
      <c r="Y16" s="938"/>
      <c r="Z16" s="938"/>
      <c r="AA16" s="938"/>
      <c r="AB16" s="938"/>
      <c r="AC16" s="938"/>
      <c r="AD16" s="938"/>
      <c r="AE16" s="938"/>
      <c r="AF16" s="938"/>
      <c r="AG16" s="939"/>
      <c r="AH16" s="920"/>
      <c r="AI16" s="920"/>
      <c r="AJ16" s="294"/>
      <c r="AK16" s="920"/>
      <c r="AL16" s="920"/>
      <c r="AM16" s="938"/>
      <c r="AN16" s="938"/>
      <c r="AO16" s="938"/>
      <c r="AP16" s="938"/>
      <c r="AQ16" s="938"/>
      <c r="AR16" s="938"/>
      <c r="AS16" s="940"/>
      <c r="AT16" s="940"/>
      <c r="AU16" s="940"/>
      <c r="AV16" s="940"/>
    </row>
    <row r="17" spans="1:48" s="577" customFormat="1" ht="15.6" hidden="1">
      <c r="A17" s="797">
        <v>1</v>
      </c>
      <c r="B17" s="961"/>
      <c r="C17" s="961"/>
      <c r="D17" s="961"/>
      <c r="E17" s="797"/>
      <c r="F17" s="905"/>
      <c r="G17" s="877"/>
      <c r="H17" s="907"/>
      <c r="I17" s="798"/>
      <c r="J17" s="669"/>
      <c r="K17" s="670"/>
      <c r="L17" s="666"/>
      <c r="M17" s="665" t="str">
        <f>IF(L17=0, "Included", IF(ISERROR(K17*L17), L17, K17*L17))</f>
        <v>Included</v>
      </c>
      <c r="N17" s="999">
        <f>R17</f>
        <v>0</v>
      </c>
      <c r="O17" s="686"/>
      <c r="P17" s="686"/>
      <c r="Q17" s="813">
        <f>IF(M17="Included",0,M17)</f>
        <v>0</v>
      </c>
      <c r="R17" s="906">
        <f>IF(H17="", G17*Q17,H17*Q17)</f>
        <v>0</v>
      </c>
      <c r="S17" s="686"/>
      <c r="T17" s="686"/>
    </row>
    <row r="18" spans="1:48" s="577" customFormat="1" ht="15.6" hidden="1">
      <c r="A18" s="797">
        <v>2</v>
      </c>
      <c r="B18" s="961"/>
      <c r="C18" s="961"/>
      <c r="D18" s="961"/>
      <c r="E18" s="797"/>
      <c r="F18" s="905"/>
      <c r="G18" s="877"/>
      <c r="H18" s="907"/>
      <c r="I18" s="798"/>
      <c r="J18" s="669"/>
      <c r="K18" s="670"/>
      <c r="L18" s="666"/>
      <c r="M18" s="665" t="str">
        <f>IF(L18=0, "Included", IF(ISERROR(K18*L18), L18, K18*L18))</f>
        <v>Included</v>
      </c>
      <c r="N18" s="999">
        <f>R18</f>
        <v>0</v>
      </c>
      <c r="O18" s="686"/>
      <c r="P18" s="686"/>
      <c r="Q18" s="813">
        <f>IF(M18="Included",0,M18)</f>
        <v>0</v>
      </c>
      <c r="R18" s="906">
        <f>IF(H18="", G18*Q18,H18*Q18)</f>
        <v>0</v>
      </c>
      <c r="S18" s="686"/>
      <c r="T18" s="686"/>
    </row>
    <row r="19" spans="1:48" ht="45" customHeight="1">
      <c r="A19" s="467"/>
      <c r="B19" s="467"/>
      <c r="C19" s="467"/>
      <c r="D19" s="467"/>
      <c r="E19" s="467"/>
      <c r="F19" s="1514" t="s">
        <v>552</v>
      </c>
      <c r="G19" s="1514"/>
      <c r="H19" s="1514"/>
      <c r="I19" s="1514"/>
      <c r="J19" s="1514"/>
      <c r="K19" s="1514"/>
      <c r="L19" s="1514"/>
      <c r="M19" s="468"/>
      <c r="N19" s="766"/>
      <c r="O19" s="767"/>
      <c r="P19" s="767"/>
      <c r="Q19" s="767"/>
      <c r="R19" s="767"/>
      <c r="S19" s="767"/>
      <c r="T19" s="767"/>
      <c r="AG19" s="260"/>
      <c r="AI19" s="250"/>
    </row>
    <row r="20" spans="1:48" s="577" customFormat="1" ht="24.75" customHeight="1">
      <c r="A20" s="1567"/>
      <c r="B20" s="1568"/>
      <c r="C20" s="1568"/>
      <c r="D20" s="1568"/>
      <c r="E20" s="1568"/>
      <c r="F20" s="1568"/>
      <c r="G20" s="1568"/>
      <c r="H20" s="1569"/>
      <c r="I20" s="1000" t="s">
        <v>473</v>
      </c>
      <c r="J20" s="1000"/>
      <c r="K20" s="1000"/>
      <c r="L20" s="1000"/>
      <c r="M20" s="1001">
        <f>SUM(M17:M18)</f>
        <v>0</v>
      </c>
      <c r="N20" s="1002"/>
      <c r="O20" s="686"/>
      <c r="P20" s="686"/>
      <c r="Q20" s="686"/>
      <c r="R20" s="686"/>
      <c r="S20" s="686"/>
      <c r="T20" s="686"/>
    </row>
    <row r="21" spans="1:48" ht="36" customHeight="1">
      <c r="A21" s="1570"/>
      <c r="B21" s="1571"/>
      <c r="C21" s="1571"/>
      <c r="D21" s="1571"/>
      <c r="E21" s="1571"/>
      <c r="F21" s="1571"/>
      <c r="G21" s="1571"/>
      <c r="H21" s="1572"/>
      <c r="I21" s="1003" t="s">
        <v>510</v>
      </c>
      <c r="J21" s="1003"/>
      <c r="K21" s="1003"/>
      <c r="L21" s="1003"/>
      <c r="M21" s="1003"/>
      <c r="N21" s="1001">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65"/>
      <c r="K22" s="1565"/>
      <c r="L22" s="1565"/>
      <c r="M22" s="1565"/>
      <c r="AH22" s="295"/>
      <c r="AI22" s="264"/>
      <c r="AJ22" s="254"/>
      <c r="AM22" s="463"/>
      <c r="AN22" s="463"/>
      <c r="AO22" s="463"/>
      <c r="AP22" s="463"/>
      <c r="AQ22" s="463"/>
      <c r="AR22" s="463"/>
      <c r="AS22" s="463"/>
      <c r="AT22" s="463"/>
      <c r="AU22" s="463"/>
      <c r="AV22" s="463"/>
    </row>
    <row r="23" spans="1:48" ht="19.5" customHeight="1">
      <c r="A23" s="108" t="s">
        <v>406</v>
      </c>
      <c r="B23" s="108"/>
      <c r="C23" s="108"/>
      <c r="D23" s="108"/>
      <c r="E23" s="124" t="str">
        <f>'Sch-1'!B475</f>
        <v>--</v>
      </c>
      <c r="F23" s="108"/>
      <c r="G23" s="108"/>
      <c r="H23" s="108"/>
      <c r="J23" s="1565" t="str">
        <f>"Printed Name   : " &amp; 'Sch-1'!M476</f>
        <v xml:space="preserve">Printed Name   : </v>
      </c>
      <c r="K23" s="1565"/>
      <c r="L23" s="1565"/>
      <c r="M23" s="1565"/>
      <c r="AJ23" s="254"/>
      <c r="AM23" s="463"/>
      <c r="AN23" s="463"/>
      <c r="AO23" s="463"/>
      <c r="AP23" s="463"/>
      <c r="AQ23" s="463"/>
      <c r="AR23" s="463"/>
      <c r="AS23" s="463"/>
      <c r="AT23" s="463"/>
      <c r="AU23" s="463"/>
      <c r="AV23" s="463"/>
    </row>
    <row r="24" spans="1:48" ht="27.75" customHeight="1">
      <c r="A24" s="108" t="s">
        <v>407</v>
      </c>
      <c r="B24" s="108"/>
      <c r="C24" s="108"/>
      <c r="D24" s="108"/>
      <c r="E24" s="120" t="str">
        <f>'Sch-1'!B476</f>
        <v/>
      </c>
      <c r="F24" s="108"/>
      <c r="G24" s="108"/>
      <c r="H24" s="108"/>
      <c r="J24" s="1565" t="str">
        <f>"Designation      : " &amp; 'Sch-1'!M477</f>
        <v xml:space="preserve">Designation      : </v>
      </c>
      <c r="K24" s="1565"/>
      <c r="L24" s="1565"/>
      <c r="M24" s="1565"/>
      <c r="AJ24" s="254"/>
      <c r="AM24" s="463"/>
      <c r="AN24" s="463"/>
      <c r="AO24" s="463"/>
      <c r="AP24" s="463"/>
      <c r="AQ24" s="463"/>
      <c r="AR24" s="463"/>
      <c r="AS24" s="463"/>
      <c r="AT24" s="463"/>
      <c r="AU24" s="463"/>
      <c r="AV24" s="463"/>
    </row>
    <row r="25" spans="1:48" ht="36.75" customHeight="1">
      <c r="A25" s="121" t="s">
        <v>66</v>
      </c>
      <c r="B25" s="121"/>
      <c r="C25" s="121"/>
      <c r="D25" s="121"/>
      <c r="E25" s="1566" t="s">
        <v>375</v>
      </c>
      <c r="F25" s="1566"/>
      <c r="G25" s="1566"/>
      <c r="H25" s="1566"/>
      <c r="I25" s="1566"/>
      <c r="J25" s="1566"/>
      <c r="K25" s="1566"/>
      <c r="L25" s="1566"/>
      <c r="M25" s="1566"/>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No.:5002001909/OTHERS/DOM/A04-CC CS -5</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59" t="str">
        <f>A3</f>
        <v>Rural Electrification Work under Prime Minister’s Development Project (PMDP) in Reasi, Udhampur &amp; Ramban districts of UT of J&amp;K.</v>
      </c>
      <c r="B100" s="1559"/>
      <c r="C100" s="1559"/>
      <c r="D100" s="1559"/>
      <c r="E100" s="1559"/>
      <c r="F100" s="1559"/>
      <c r="G100" s="1559"/>
      <c r="H100" s="1559"/>
      <c r="I100" s="1559">
        <f>I3</f>
        <v>0</v>
      </c>
      <c r="J100" s="1559">
        <f>J3</f>
        <v>0</v>
      </c>
      <c r="K100" s="1559"/>
      <c r="L100" s="1559"/>
      <c r="M100" s="1559"/>
      <c r="N100" s="208"/>
    </row>
    <row r="101" spans="1:38" s="311" customFormat="1" hidden="1">
      <c r="A101" s="1560" t="str">
        <f>A4</f>
        <v>(SCHEDULE OF RATES AND PRICES )</v>
      </c>
      <c r="B101" s="1560"/>
      <c r="C101" s="1560"/>
      <c r="D101" s="1560"/>
      <c r="E101" s="1560"/>
      <c r="F101" s="1560"/>
      <c r="G101" s="1560"/>
      <c r="H101" s="1560"/>
      <c r="I101" s="1560">
        <f>I4</f>
        <v>0</v>
      </c>
      <c r="J101" s="1560">
        <f>J4</f>
        <v>0</v>
      </c>
      <c r="K101" s="1560"/>
      <c r="L101" s="1560"/>
      <c r="M101" s="1560"/>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62" t="str">
        <f>A7</f>
        <v/>
      </c>
      <c r="B104" s="1562"/>
      <c r="C104" s="1562"/>
      <c r="D104" s="1562"/>
      <c r="E104" s="1562"/>
      <c r="F104" s="1562"/>
      <c r="G104" s="1562"/>
      <c r="H104" s="1562"/>
      <c r="I104" s="1562">
        <f t="shared" ref="I104:J108" si="0">I7</f>
        <v>0</v>
      </c>
      <c r="J104" s="1562">
        <f t="shared" si="0"/>
        <v>0</v>
      </c>
      <c r="K104" s="573"/>
      <c r="L104" s="573"/>
      <c r="M104" s="573"/>
      <c r="N104" s="208"/>
    </row>
    <row r="105" spans="1:38" s="311" customFormat="1" hidden="1">
      <c r="A105" s="368" t="str">
        <f>A8</f>
        <v>Name     :</v>
      </c>
      <c r="B105" s="368"/>
      <c r="C105" s="368"/>
      <c r="D105" s="368"/>
      <c r="E105" s="368"/>
      <c r="F105" s="368"/>
      <c r="G105" s="368"/>
      <c r="H105" s="368"/>
      <c r="I105" s="1577" t="str">
        <f t="shared" si="0"/>
        <v xml:space="preserve">…….. …….. …….. …….. …….. …….. </v>
      </c>
      <c r="J105" s="1577">
        <f t="shared" si="0"/>
        <v>0</v>
      </c>
      <c r="K105" s="572"/>
      <c r="L105" s="572"/>
      <c r="M105" s="572"/>
      <c r="N105" s="208"/>
    </row>
    <row r="106" spans="1:38" s="311" customFormat="1" hidden="1">
      <c r="A106" s="368" t="str">
        <f>A9</f>
        <v>Address :</v>
      </c>
      <c r="B106" s="368"/>
      <c r="C106" s="368"/>
      <c r="D106" s="368"/>
      <c r="E106" s="368"/>
      <c r="F106" s="368"/>
      <c r="G106" s="368"/>
      <c r="H106" s="368"/>
      <c r="I106" s="1577" t="str">
        <f t="shared" si="0"/>
        <v xml:space="preserve">…….. …….. …….. …….. …….. …….. </v>
      </c>
      <c r="J106" s="1577">
        <f t="shared" si="0"/>
        <v>0</v>
      </c>
      <c r="K106" s="572"/>
      <c r="L106" s="572"/>
      <c r="M106" s="572"/>
      <c r="N106" s="208"/>
    </row>
    <row r="107" spans="1:38" s="311" customFormat="1" hidden="1">
      <c r="A107" s="369"/>
      <c r="B107" s="369"/>
      <c r="C107" s="369"/>
      <c r="D107" s="369"/>
      <c r="E107" s="369"/>
      <c r="F107" s="369"/>
      <c r="G107" s="369"/>
      <c r="H107" s="369"/>
      <c r="I107" s="1577" t="str">
        <f t="shared" si="0"/>
        <v xml:space="preserve">…….. …….. …….. …….. …….. …….. </v>
      </c>
      <c r="J107" s="1577">
        <f t="shared" si="0"/>
        <v>0</v>
      </c>
      <c r="K107" s="572"/>
      <c r="L107" s="572"/>
      <c r="M107" s="572"/>
      <c r="N107" s="208"/>
    </row>
    <row r="108" spans="1:38" s="311" customFormat="1" hidden="1">
      <c r="A108" s="369"/>
      <c r="B108" s="369"/>
      <c r="C108" s="369"/>
      <c r="D108" s="369"/>
      <c r="E108" s="369"/>
      <c r="F108" s="369"/>
      <c r="G108" s="369"/>
      <c r="H108" s="369"/>
      <c r="I108" s="1577" t="str">
        <f t="shared" si="0"/>
        <v xml:space="preserve">…….. …….. …….. …….. …….. …….. </v>
      </c>
      <c r="J108" s="1577">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79" t="e">
        <f>#REF!</f>
        <v>#REF!</v>
      </c>
      <c r="K110" s="1579"/>
      <c r="L110" s="1579"/>
      <c r="M110" s="1579"/>
      <c r="N110" s="208"/>
      <c r="AH110" s="1579"/>
      <c r="AI110" s="1579"/>
      <c r="AK110" s="1579"/>
      <c r="AL110" s="1579"/>
    </row>
    <row r="111" spans="1:38" s="311" customFormat="1" hidden="1">
      <c r="A111" s="366" t="e">
        <f>#REF!</f>
        <v>#REF!</v>
      </c>
      <c r="B111" s="366"/>
      <c r="C111" s="366"/>
      <c r="D111" s="366"/>
      <c r="E111" s="366"/>
      <c r="F111" s="366"/>
      <c r="G111" s="366"/>
      <c r="H111" s="366"/>
      <c r="I111" s="366" t="e">
        <f>#REF!</f>
        <v>#REF!</v>
      </c>
      <c r="J111" s="1578" t="e">
        <f>#REF!</f>
        <v>#REF!</v>
      </c>
      <c r="K111" s="1578"/>
      <c r="L111" s="1578"/>
      <c r="M111" s="1578"/>
      <c r="N111" s="208"/>
      <c r="AH111" s="1578"/>
      <c r="AI111" s="1578"/>
      <c r="AK111" s="1578"/>
      <c r="AL111" s="1578"/>
    </row>
    <row r="112" spans="1:38" s="311" customFormat="1" hidden="1">
      <c r="A112" s="373" t="e">
        <f>#REF!</f>
        <v>#REF!</v>
      </c>
      <c r="B112" s="373"/>
      <c r="C112" s="373"/>
      <c r="D112" s="373"/>
      <c r="E112" s="373"/>
      <c r="F112" s="373"/>
      <c r="G112" s="373"/>
      <c r="H112" s="373"/>
      <c r="I112" s="374" t="e">
        <f>#REF!</f>
        <v>#REF!</v>
      </c>
      <c r="J112" s="1578"/>
      <c r="K112" s="1578"/>
      <c r="L112" s="1578"/>
      <c r="M112" s="1578"/>
      <c r="N112" s="208"/>
      <c r="AH112" s="1578"/>
      <c r="AI112" s="1578"/>
      <c r="AK112" s="1578"/>
      <c r="AL112" s="1578"/>
    </row>
    <row r="113" spans="1:38" s="311" customFormat="1" hidden="1">
      <c r="A113" s="375" t="e">
        <f>#REF!</f>
        <v>#REF!</v>
      </c>
      <c r="B113" s="375"/>
      <c r="C113" s="375"/>
      <c r="D113" s="375"/>
      <c r="E113" s="375"/>
      <c r="F113" s="375"/>
      <c r="G113" s="375"/>
      <c r="H113" s="375"/>
      <c r="I113" s="376" t="e">
        <f>#REF!</f>
        <v>#REF!</v>
      </c>
      <c r="J113" s="1576" t="e">
        <f>#REF!</f>
        <v>#REF!</v>
      </c>
      <c r="K113" s="1576"/>
      <c r="L113" s="1576"/>
      <c r="M113" s="1576"/>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76" t="e">
        <f>#REF!</f>
        <v>#REF!</v>
      </c>
      <c r="K114" s="1576"/>
      <c r="L114" s="1576"/>
      <c r="M114" s="1576"/>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76" t="e">
        <f>#REF!</f>
        <v>#REF!</v>
      </c>
      <c r="K115" s="1576"/>
      <c r="L115" s="1576"/>
      <c r="M115" s="1576"/>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76"/>
      <c r="K116" s="1576"/>
      <c r="L116" s="1576"/>
      <c r="M116" s="1576"/>
      <c r="N116" s="208"/>
      <c r="AH116" s="1576"/>
      <c r="AI116" s="1576"/>
      <c r="AK116" s="1576"/>
      <c r="AL116" s="1576"/>
    </row>
    <row r="117" spans="1:38" s="311" customFormat="1" hidden="1">
      <c r="A117" s="381" t="e">
        <f>#REF!</f>
        <v>#REF!</v>
      </c>
      <c r="B117" s="381"/>
      <c r="C117" s="381"/>
      <c r="D117" s="381"/>
      <c r="E117" s="381"/>
      <c r="F117" s="381"/>
      <c r="G117" s="381"/>
      <c r="H117" s="381"/>
      <c r="I117" s="374" t="e">
        <f>#REF!</f>
        <v>#REF!</v>
      </c>
      <c r="J117" s="1576"/>
      <c r="K117" s="1576"/>
      <c r="L117" s="1576"/>
      <c r="M117" s="1576"/>
      <c r="N117" s="208"/>
      <c r="AH117" s="1576"/>
      <c r="AI117" s="1576"/>
      <c r="AK117" s="1576"/>
      <c r="AL117" s="1576"/>
    </row>
    <row r="118" spans="1:38" s="311" customFormat="1" hidden="1">
      <c r="A118" s="382" t="e">
        <f>#REF!</f>
        <v>#REF!</v>
      </c>
      <c r="B118" s="382"/>
      <c r="C118" s="382"/>
      <c r="D118" s="382"/>
      <c r="E118" s="382"/>
      <c r="F118" s="382"/>
      <c r="G118" s="382"/>
      <c r="H118" s="382"/>
      <c r="I118" s="374" t="e">
        <f>#REF!</f>
        <v>#REF!</v>
      </c>
      <c r="J118" s="1576"/>
      <c r="K118" s="1576"/>
      <c r="L118" s="1576"/>
      <c r="M118" s="1576"/>
      <c r="N118" s="208"/>
      <c r="AH118" s="1576"/>
      <c r="AI118" s="1576"/>
      <c r="AK118" s="1576"/>
      <c r="AL118" s="1576"/>
    </row>
    <row r="119" spans="1:38" s="311" customFormat="1" hidden="1">
      <c r="A119" s="375" t="e">
        <f>#REF!</f>
        <v>#REF!</v>
      </c>
      <c r="B119" s="375"/>
      <c r="C119" s="375"/>
      <c r="D119" s="375"/>
      <c r="E119" s="375"/>
      <c r="F119" s="375"/>
      <c r="G119" s="375"/>
      <c r="H119" s="375"/>
      <c r="I119" s="376" t="e">
        <f>#REF!</f>
        <v>#REF!</v>
      </c>
      <c r="J119" s="1576" t="e">
        <f>#REF!</f>
        <v>#REF!</v>
      </c>
      <c r="K119" s="1576"/>
      <c r="L119" s="1576"/>
      <c r="M119" s="1576"/>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76" t="e">
        <f>#REF!</f>
        <v>#REF!</v>
      </c>
      <c r="K120" s="1576"/>
      <c r="L120" s="1576"/>
      <c r="M120" s="1576"/>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76" t="e">
        <f>#REF!</f>
        <v>#REF!</v>
      </c>
      <c r="K121" s="1576"/>
      <c r="L121" s="1576"/>
      <c r="M121" s="1576"/>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76" t="e">
        <f>#REF!</f>
        <v>#REF!</v>
      </c>
      <c r="K122" s="1576"/>
      <c r="L122" s="1576"/>
      <c r="M122" s="1576"/>
      <c r="N122" s="378"/>
      <c r="AH122" s="379"/>
      <c r="AI122" s="379"/>
      <c r="AK122" s="377"/>
      <c r="AL122" s="379"/>
    </row>
    <row r="123" spans="1:38" s="311" customFormat="1" hidden="1">
      <c r="A123" s="375"/>
      <c r="B123" s="375"/>
      <c r="C123" s="375"/>
      <c r="D123" s="375"/>
      <c r="E123" s="375"/>
      <c r="F123" s="375"/>
      <c r="G123" s="375"/>
      <c r="H123" s="375"/>
      <c r="I123" s="374" t="e">
        <f>#REF!</f>
        <v>#REF!</v>
      </c>
      <c r="J123" s="1576" t="e">
        <f>#REF!</f>
        <v>#REF!</v>
      </c>
      <c r="K123" s="1576"/>
      <c r="L123" s="1576"/>
      <c r="M123" s="1576"/>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76"/>
      <c r="K124" s="1576"/>
      <c r="L124" s="1576"/>
      <c r="M124" s="1576"/>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76" t="e">
        <f>#REF!</f>
        <v>#REF!</v>
      </c>
      <c r="K125" s="1576"/>
      <c r="L125" s="1576"/>
      <c r="M125" s="1576"/>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76" t="e">
        <f>#REF!</f>
        <v>#REF!</v>
      </c>
      <c r="K126" s="1576"/>
      <c r="L126" s="1576"/>
      <c r="M126" s="1576"/>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76" t="e">
        <f>#REF!</f>
        <v>#REF!</v>
      </c>
      <c r="K127" s="1576"/>
      <c r="L127" s="1576"/>
      <c r="M127" s="1576"/>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76" t="e">
        <f>#REF!</f>
        <v>#REF!</v>
      </c>
      <c r="K128" s="1576"/>
      <c r="L128" s="1576"/>
      <c r="M128" s="1576"/>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76" t="e">
        <f>#REF!</f>
        <v>#REF!</v>
      </c>
      <c r="K129" s="1576"/>
      <c r="L129" s="1576"/>
      <c r="M129" s="1576"/>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76"/>
      <c r="K130" s="1576"/>
      <c r="L130" s="1576"/>
      <c r="M130" s="1576"/>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76" t="e">
        <f>#REF!</f>
        <v>#REF!</v>
      </c>
      <c r="K131" s="1576"/>
      <c r="L131" s="1576"/>
      <c r="M131" s="1576"/>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76" t="e">
        <f>#REF!</f>
        <v>#REF!</v>
      </c>
      <c r="K132" s="1576"/>
      <c r="L132" s="1576"/>
      <c r="M132" s="1576"/>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76" t="e">
        <f>#REF!</f>
        <v>#REF!</v>
      </c>
      <c r="K133" s="1576"/>
      <c r="L133" s="1576"/>
      <c r="M133" s="1576"/>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76" t="e">
        <f>#REF!</f>
        <v>#REF!</v>
      </c>
      <c r="K134" s="1576"/>
      <c r="L134" s="1576"/>
      <c r="M134" s="1576"/>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76"/>
      <c r="K135" s="1576"/>
      <c r="L135" s="1576"/>
      <c r="M135" s="1576"/>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76" t="e">
        <f>#REF!</f>
        <v>#REF!</v>
      </c>
      <c r="K136" s="1576"/>
      <c r="L136" s="1576"/>
      <c r="M136" s="1576"/>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76" t="e">
        <f>#REF!</f>
        <v>#REF!</v>
      </c>
      <c r="K137" s="1576"/>
      <c r="L137" s="1576"/>
      <c r="M137" s="1576"/>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76" t="e">
        <f>#REF!</f>
        <v>#REF!</v>
      </c>
      <c r="K138" s="1576"/>
      <c r="L138" s="1576"/>
      <c r="M138" s="1576"/>
      <c r="N138" s="378"/>
      <c r="AH138" s="379"/>
      <c r="AI138" s="379"/>
      <c r="AK138" s="377"/>
      <c r="AL138" s="379"/>
    </row>
    <row r="139" spans="1:38" s="311" customFormat="1" hidden="1">
      <c r="A139" s="375"/>
      <c r="B139" s="375"/>
      <c r="C139" s="375"/>
      <c r="D139" s="375"/>
      <c r="E139" s="375"/>
      <c r="F139" s="375"/>
      <c r="G139" s="375"/>
      <c r="H139" s="375"/>
      <c r="I139" s="374" t="e">
        <f>#REF!</f>
        <v>#REF!</v>
      </c>
      <c r="J139" s="1576" t="e">
        <f>#REF!</f>
        <v>#REF!</v>
      </c>
      <c r="K139" s="1576"/>
      <c r="L139" s="1576"/>
      <c r="M139" s="1576"/>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76"/>
      <c r="K140" s="1576"/>
      <c r="L140" s="1576"/>
      <c r="M140" s="1576"/>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76" t="e">
        <f>#REF!</f>
        <v>#REF!</v>
      </c>
      <c r="K141" s="1576"/>
      <c r="L141" s="1576"/>
      <c r="M141" s="1576"/>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76" t="e">
        <f>#REF!</f>
        <v>#REF!</v>
      </c>
      <c r="K142" s="1576"/>
      <c r="L142" s="1576"/>
      <c r="M142" s="1576"/>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76" t="e">
        <f>#REF!</f>
        <v>#REF!</v>
      </c>
      <c r="K143" s="1576"/>
      <c r="L143" s="1576"/>
      <c r="M143" s="1576"/>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76" t="e">
        <f>#REF!</f>
        <v>#REF!</v>
      </c>
      <c r="K144" s="1576"/>
      <c r="L144" s="1576"/>
      <c r="M144" s="1576"/>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76" t="e">
        <f>#REF!</f>
        <v>#REF!</v>
      </c>
      <c r="K145" s="1576"/>
      <c r="L145" s="1576"/>
      <c r="M145" s="1576"/>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76" t="e">
        <f>#REF!</f>
        <v>#REF!</v>
      </c>
      <c r="K146" s="1576"/>
      <c r="L146" s="1576"/>
      <c r="M146" s="1576"/>
      <c r="N146" s="378"/>
      <c r="AH146" s="379"/>
      <c r="AI146" s="379"/>
      <c r="AK146" s="379"/>
      <c r="AL146" s="379"/>
    </row>
    <row r="147" spans="1:38" s="311" customFormat="1" hidden="1">
      <c r="A147" s="384"/>
      <c r="B147" s="384"/>
      <c r="C147" s="384"/>
      <c r="D147" s="384"/>
      <c r="E147" s="384"/>
      <c r="F147" s="384"/>
      <c r="G147" s="384"/>
      <c r="H147" s="384"/>
      <c r="I147" s="374"/>
      <c r="J147" s="1576"/>
      <c r="K147" s="1576"/>
      <c r="L147" s="1576"/>
      <c r="M147" s="1576"/>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76"/>
      <c r="K148" s="1576"/>
      <c r="L148" s="1576"/>
      <c r="M148" s="1576"/>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76"/>
      <c r="K149" s="1576"/>
      <c r="L149" s="1576"/>
      <c r="M149" s="1576"/>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76" t="e">
        <f>#REF!</f>
        <v>#REF!</v>
      </c>
      <c r="K150" s="1576"/>
      <c r="L150" s="1576"/>
      <c r="M150" s="1576"/>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76" t="e">
        <f>#REF!</f>
        <v>#REF!</v>
      </c>
      <c r="K151" s="1576"/>
      <c r="L151" s="1576"/>
      <c r="M151" s="1576"/>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76" t="e">
        <f>#REF!</f>
        <v>#REF!</v>
      </c>
      <c r="K152" s="1576"/>
      <c r="L152" s="1576"/>
      <c r="M152" s="1576"/>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76" t="e">
        <f>#REF!</f>
        <v>#REF!</v>
      </c>
      <c r="K153" s="1576"/>
      <c r="L153" s="1576"/>
      <c r="M153" s="1576"/>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76" t="e">
        <f>#REF!</f>
        <v>#REF!</v>
      </c>
      <c r="K154" s="1576"/>
      <c r="L154" s="1576"/>
      <c r="M154" s="1576"/>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76"/>
      <c r="K155" s="1576"/>
      <c r="L155" s="1576"/>
      <c r="M155" s="1576"/>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76"/>
      <c r="K156" s="1576"/>
      <c r="L156" s="1576"/>
      <c r="M156" s="1576"/>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76" t="e">
        <f>#REF!</f>
        <v>#REF!</v>
      </c>
      <c r="K157" s="1576"/>
      <c r="L157" s="1576"/>
      <c r="M157" s="1576"/>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76" t="e">
        <f>#REF!</f>
        <v>#REF!</v>
      </c>
      <c r="K158" s="1576"/>
      <c r="L158" s="1576"/>
      <c r="M158" s="1576"/>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76" t="e">
        <f>#REF!</f>
        <v>#REF!</v>
      </c>
      <c r="K159" s="1576"/>
      <c r="L159" s="1576"/>
      <c r="M159" s="1576"/>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76" t="e">
        <f>#REF!</f>
        <v>#REF!</v>
      </c>
      <c r="K160" s="1576"/>
      <c r="L160" s="1576"/>
      <c r="M160" s="1576"/>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76" t="e">
        <f>#REF!</f>
        <v>#REF!</v>
      </c>
      <c r="K161" s="1576"/>
      <c r="L161" s="1576"/>
      <c r="M161" s="1576"/>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76" t="e">
        <f>#REF!</f>
        <v>#REF!</v>
      </c>
      <c r="K162" s="1576"/>
      <c r="L162" s="1576"/>
      <c r="M162" s="1576"/>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76"/>
      <c r="K163" s="1576"/>
      <c r="L163" s="1576"/>
      <c r="M163" s="1576"/>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76" t="e">
        <f>#REF!</f>
        <v>#REF!</v>
      </c>
      <c r="K164" s="1576"/>
      <c r="L164" s="1576"/>
      <c r="M164" s="1576"/>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76" t="e">
        <f>#REF!</f>
        <v>#REF!</v>
      </c>
      <c r="K165" s="1576"/>
      <c r="L165" s="1576"/>
      <c r="M165" s="1576"/>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76" t="e">
        <f>#REF!</f>
        <v>#REF!</v>
      </c>
      <c r="K166" s="1576"/>
      <c r="L166" s="1576"/>
      <c r="M166" s="1576"/>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76" t="e">
        <f>#REF!</f>
        <v>#REF!</v>
      </c>
      <c r="K167" s="1576"/>
      <c r="L167" s="1576"/>
      <c r="M167" s="1576"/>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76" t="e">
        <f>#REF!</f>
        <v>#REF!</v>
      </c>
      <c r="K168" s="1576"/>
      <c r="L168" s="1576"/>
      <c r="M168" s="1576"/>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76" t="e">
        <f>#REF!</f>
        <v>#REF!</v>
      </c>
      <c r="K169" s="1576"/>
      <c r="L169" s="1576"/>
      <c r="M169" s="1576"/>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76" t="e">
        <f>#REF!</f>
        <v>#REF!</v>
      </c>
      <c r="K170" s="1576"/>
      <c r="L170" s="1576"/>
      <c r="M170" s="1576"/>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76"/>
      <c r="K171" s="1576"/>
      <c r="L171" s="1576"/>
      <c r="M171" s="1576"/>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76" t="e">
        <f>#REF!</f>
        <v>#REF!</v>
      </c>
      <c r="K172" s="1576"/>
      <c r="L172" s="1576"/>
      <c r="M172" s="1576"/>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76" t="e">
        <f>#REF!</f>
        <v>#REF!</v>
      </c>
      <c r="K173" s="1576"/>
      <c r="L173" s="1576"/>
      <c r="M173" s="1576"/>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76" t="e">
        <f>#REF!</f>
        <v>#REF!</v>
      </c>
      <c r="K174" s="1576"/>
      <c r="L174" s="1576"/>
      <c r="M174" s="1576"/>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76" t="e">
        <f>#REF!</f>
        <v>#REF!</v>
      </c>
      <c r="K175" s="1576"/>
      <c r="L175" s="1576"/>
      <c r="M175" s="1576"/>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76" t="e">
        <f>#REF!</f>
        <v>#REF!</v>
      </c>
      <c r="K176" s="1576"/>
      <c r="L176" s="1576"/>
      <c r="M176" s="1576"/>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76" t="e">
        <f>#REF!</f>
        <v>#REF!</v>
      </c>
      <c r="K177" s="1576"/>
      <c r="L177" s="1576"/>
      <c r="M177" s="1576"/>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76" t="e">
        <f>#REF!</f>
        <v>#REF!</v>
      </c>
      <c r="K178" s="1576"/>
      <c r="L178" s="1576"/>
      <c r="M178" s="1576"/>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76" t="e">
        <f>#REF!</f>
        <v>#REF!</v>
      </c>
      <c r="K179" s="1576"/>
      <c r="L179" s="1576"/>
      <c r="M179" s="1576"/>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76" t="e">
        <f>#REF!</f>
        <v>#REF!</v>
      </c>
      <c r="K180" s="1576"/>
      <c r="L180" s="1576"/>
      <c r="M180" s="1576"/>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76" t="e">
        <f>#REF!</f>
        <v>#REF!</v>
      </c>
      <c r="K181" s="1576"/>
      <c r="L181" s="1576"/>
      <c r="M181" s="1576"/>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76"/>
      <c r="K182" s="1576"/>
      <c r="L182" s="1576"/>
      <c r="M182" s="1576"/>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76" t="e">
        <f>#REF!</f>
        <v>#REF!</v>
      </c>
      <c r="K183" s="1576"/>
      <c r="L183" s="1576"/>
      <c r="M183" s="1576"/>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76" t="e">
        <f>#REF!</f>
        <v>#REF!</v>
      </c>
      <c r="K184" s="1576"/>
      <c r="L184" s="1576"/>
      <c r="M184" s="1576"/>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76" t="e">
        <f>#REF!</f>
        <v>#REF!</v>
      </c>
      <c r="K185" s="1576"/>
      <c r="L185" s="1576"/>
      <c r="M185" s="1576"/>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76" t="e">
        <f>#REF!</f>
        <v>#REF!</v>
      </c>
      <c r="K186" s="1576"/>
      <c r="L186" s="1576"/>
      <c r="M186" s="1576"/>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76"/>
      <c r="K187" s="1576"/>
      <c r="L187" s="1576"/>
      <c r="M187" s="1576"/>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76" t="e">
        <f>#REF!</f>
        <v>#REF!</v>
      </c>
      <c r="K188" s="1576"/>
      <c r="L188" s="1576"/>
      <c r="M188" s="1576"/>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76" t="e">
        <f>#REF!</f>
        <v>#REF!</v>
      </c>
      <c r="K189" s="1576"/>
      <c r="L189" s="1576"/>
      <c r="M189" s="1576"/>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76" t="e">
        <f>#REF!</f>
        <v>#REF!</v>
      </c>
      <c r="K190" s="1576"/>
      <c r="L190" s="1576"/>
      <c r="M190" s="1576"/>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76" t="e">
        <f>#REF!</f>
        <v>#REF!</v>
      </c>
      <c r="K191" s="1576"/>
      <c r="L191" s="1576"/>
      <c r="M191" s="1576"/>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76"/>
      <c r="K192" s="1576"/>
      <c r="L192" s="1576"/>
      <c r="M192" s="1576"/>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76" t="e">
        <f>#REF!</f>
        <v>#REF!</v>
      </c>
      <c r="K193" s="1576"/>
      <c r="L193" s="1576"/>
      <c r="M193" s="1576"/>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76" t="e">
        <f>#REF!</f>
        <v>#REF!</v>
      </c>
      <c r="K194" s="1576"/>
      <c r="L194" s="1576"/>
      <c r="M194" s="1576"/>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76" t="e">
        <f>#REF!</f>
        <v>#REF!</v>
      </c>
      <c r="K195" s="1576"/>
      <c r="L195" s="1576"/>
      <c r="M195" s="1576"/>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76"/>
      <c r="K196" s="1576"/>
      <c r="L196" s="1576"/>
      <c r="M196" s="1576"/>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76" t="e">
        <f>#REF!</f>
        <v>#REF!</v>
      </c>
      <c r="K197" s="1576"/>
      <c r="L197" s="1576"/>
      <c r="M197" s="1576"/>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76" t="e">
        <f>#REF!</f>
        <v>#REF!</v>
      </c>
      <c r="K198" s="1576"/>
      <c r="L198" s="1576"/>
      <c r="M198" s="1576"/>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76" t="e">
        <f>#REF!</f>
        <v>#REF!</v>
      </c>
      <c r="K199" s="1576"/>
      <c r="L199" s="1576"/>
      <c r="M199" s="1576"/>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76" t="e">
        <f>#REF!</f>
        <v>#REF!</v>
      </c>
      <c r="K200" s="1576"/>
      <c r="L200" s="1576"/>
      <c r="M200" s="1576"/>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76" t="e">
        <f>#REF!</f>
        <v>#REF!</v>
      </c>
      <c r="K201" s="1576"/>
      <c r="L201" s="1576"/>
      <c r="M201" s="1576"/>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76" t="e">
        <f>#REF!</f>
        <v>#REF!</v>
      </c>
      <c r="K202" s="1576"/>
      <c r="L202" s="1576"/>
      <c r="M202" s="1576"/>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76" t="e">
        <f>#REF!</f>
        <v>#REF!</v>
      </c>
      <c r="K203" s="1576"/>
      <c r="L203" s="1576"/>
      <c r="M203" s="1576"/>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76"/>
      <c r="K204" s="1576"/>
      <c r="L204" s="1576"/>
      <c r="M204" s="1576"/>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76" t="e">
        <f>#REF!</f>
        <v>#REF!</v>
      </c>
      <c r="K205" s="1576"/>
      <c r="L205" s="1576"/>
      <c r="M205" s="1576"/>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76" t="e">
        <f>#REF!</f>
        <v>#REF!</v>
      </c>
      <c r="K206" s="1576"/>
      <c r="L206" s="1576"/>
      <c r="M206" s="1576"/>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76" t="e">
        <f>#REF!</f>
        <v>#REF!</v>
      </c>
      <c r="K207" s="1576"/>
      <c r="L207" s="1576"/>
      <c r="M207" s="1576"/>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76" t="e">
        <f>#REF!</f>
        <v>#REF!</v>
      </c>
      <c r="K208" s="1576"/>
      <c r="L208" s="1576"/>
      <c r="M208" s="1576"/>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76"/>
      <c r="K209" s="1576"/>
      <c r="L209" s="1576"/>
      <c r="M209" s="1576"/>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76" t="e">
        <f>#REF!</f>
        <v>#REF!</v>
      </c>
      <c r="K210" s="1576"/>
      <c r="L210" s="1576"/>
      <c r="M210" s="1576"/>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76" t="e">
        <f>#REF!</f>
        <v>#REF!</v>
      </c>
      <c r="K211" s="1576"/>
      <c r="L211" s="1576"/>
      <c r="M211" s="1576"/>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76" t="e">
        <f>#REF!</f>
        <v>#REF!</v>
      </c>
      <c r="K212" s="1576"/>
      <c r="L212" s="1576"/>
      <c r="M212" s="1576"/>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76" t="e">
        <f>#REF!</f>
        <v>#REF!</v>
      </c>
      <c r="K213" s="1576"/>
      <c r="L213" s="1576"/>
      <c r="M213" s="1576"/>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76" t="e">
        <f>#REF!</f>
        <v>#REF!</v>
      </c>
      <c r="K214" s="1576"/>
      <c r="L214" s="1576"/>
      <c r="M214" s="1576"/>
      <c r="N214" s="208"/>
      <c r="AH214" s="379"/>
      <c r="AI214" s="379"/>
      <c r="AK214" s="379"/>
      <c r="AL214" s="379"/>
    </row>
    <row r="215" spans="1:38" s="311" customFormat="1" hidden="1">
      <c r="A215" s="383"/>
      <c r="B215" s="383"/>
      <c r="C215" s="383"/>
      <c r="D215" s="383"/>
      <c r="E215" s="383"/>
      <c r="F215" s="383"/>
      <c r="G215" s="383"/>
      <c r="H215" s="383"/>
      <c r="I215" s="374" t="e">
        <f>#REF!</f>
        <v>#REF!</v>
      </c>
      <c r="J215" s="1576" t="e">
        <f>#REF!</f>
        <v>#REF!</v>
      </c>
      <c r="K215" s="1576"/>
      <c r="L215" s="1576"/>
      <c r="M215" s="1576"/>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76" t="e">
        <f>#REF!</f>
        <v>#REF!</v>
      </c>
      <c r="K216" s="1576"/>
      <c r="L216" s="1576"/>
      <c r="M216" s="1576"/>
      <c r="N216" s="208"/>
      <c r="AH216" s="379"/>
      <c r="AI216" s="379"/>
      <c r="AK216" s="379"/>
      <c r="AL216" s="379"/>
    </row>
    <row r="217" spans="1:38" s="254" customFormat="1">
      <c r="A217" s="265"/>
      <c r="B217" s="265"/>
      <c r="C217" s="265"/>
      <c r="D217" s="265"/>
      <c r="E217" s="265"/>
      <c r="F217" s="265"/>
      <c r="G217" s="265"/>
      <c r="H217" s="265"/>
      <c r="I217" s="266"/>
      <c r="J217" s="1564"/>
      <c r="K217" s="1564"/>
      <c r="L217" s="1564"/>
      <c r="M217" s="1564"/>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09A8D3FC-70A6-4BFE-BAC8-0E14596B35AB}"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470" customWidth="1"/>
    <col min="2" max="2" width="38.109375" style="471" customWidth="1"/>
    <col min="3" max="3" width="7.6640625" style="471" customWidth="1"/>
    <col min="4" max="4" width="10.21875" style="471" customWidth="1"/>
    <col min="5" max="5" width="15.33203125" style="471" customWidth="1"/>
    <col min="6" max="6" width="11.33203125" style="471" customWidth="1"/>
    <col min="7" max="7" width="13.6640625" style="471" customWidth="1"/>
    <col min="8" max="8" width="20.88671875" style="296" customWidth="1"/>
    <col min="9" max="12" width="9" style="462"/>
    <col min="13" max="29" width="9" style="203"/>
    <col min="30" max="30" width="0" style="254" hidden="1" customWidth="1"/>
    <col min="31" max="31" width="13.88671875" style="254" hidden="1" customWidth="1"/>
    <col min="32" max="32" width="13.6640625" style="254" hidden="1" customWidth="1"/>
    <col min="33" max="33" width="21.3320312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No.:5002001909/OTHERS/DOM/A04-CC CS -5</v>
      </c>
      <c r="B1" s="90"/>
      <c r="C1" s="91"/>
      <c r="D1" s="91"/>
      <c r="E1" s="91"/>
      <c r="F1" s="91"/>
      <c r="G1" s="91"/>
    </row>
    <row r="2" spans="1:35" ht="18.600000000000001" customHeight="1">
      <c r="A2" s="464"/>
      <c r="B2" s="465"/>
      <c r="C2" s="466"/>
      <c r="D2" s="466"/>
      <c r="E2" s="466"/>
      <c r="F2" s="466"/>
      <c r="G2" s="466"/>
    </row>
    <row r="3" spans="1:35" ht="55.5" customHeight="1">
      <c r="A3" s="1559" t="str">
        <f>Cover!$B$2</f>
        <v>Rural Electrification Work under Prime Minister’s Development Project (PMDP) in Reasi, Udhampur &amp; Ramban districts of UT of J&amp;K.</v>
      </c>
      <c r="B3" s="1559"/>
      <c r="C3" s="1559"/>
      <c r="D3" s="1559"/>
      <c r="E3" s="1559"/>
      <c r="F3" s="1559"/>
      <c r="G3" s="1559"/>
      <c r="AD3" s="260" t="s">
        <v>342</v>
      </c>
      <c r="AF3" s="250">
        <f>IF(ISERROR(#REF!/('Sch-6'!D14+'Sch-6'!D16+'Sch-6'!D18)),0,#REF!/( 'Sch-6'!D14+'Sch-6'!D16+'Sch-6'!D18))</f>
        <v>0</v>
      </c>
    </row>
    <row r="4" spans="1:35" ht="21.9" customHeight="1">
      <c r="A4" s="1512" t="s">
        <v>419</v>
      </c>
      <c r="B4" s="1512"/>
      <c r="C4" s="1512"/>
      <c r="D4" s="1512"/>
      <c r="E4" s="1512"/>
      <c r="F4" s="1512"/>
      <c r="G4" s="1512"/>
      <c r="AD4" s="260" t="s">
        <v>343</v>
      </c>
      <c r="AF4" s="250" t="e">
        <f>#REF!</f>
        <v>#REF!</v>
      </c>
    </row>
    <row r="5" spans="1:35" ht="18.600000000000001" customHeight="1">
      <c r="A5" s="76"/>
      <c r="B5" s="117"/>
      <c r="C5" s="117"/>
      <c r="D5" s="117"/>
      <c r="E5" s="117"/>
      <c r="F5" s="117"/>
      <c r="G5" s="117"/>
      <c r="AD5" s="260" t="s">
        <v>350</v>
      </c>
      <c r="AF5" s="250">
        <f>IF(ISERROR(#REF!/#REF!),0,#REF! /#REF!)</f>
        <v>0</v>
      </c>
    </row>
    <row r="6" spans="1:35" ht="27.9" customHeight="1">
      <c r="A6" s="33" t="str">
        <f>'Sch-1'!A6</f>
        <v>Bidder’s Name and Address (Lead Partner) :</v>
      </c>
      <c r="B6" s="44"/>
      <c r="C6" s="44"/>
      <c r="D6" s="44"/>
      <c r="E6" s="661" t="s">
        <v>396</v>
      </c>
      <c r="F6" s="44"/>
      <c r="G6" s="67"/>
      <c r="H6" s="297"/>
      <c r="AD6" s="260" t="s">
        <v>351</v>
      </c>
      <c r="AF6" s="250" t="e">
        <f>#REF!</f>
        <v>#REF!</v>
      </c>
    </row>
    <row r="7" spans="1:35" ht="36" customHeight="1">
      <c r="A7" s="1562" t="str">
        <f>'Sch-1'!A7</f>
        <v/>
      </c>
      <c r="B7" s="1562"/>
      <c r="C7" s="1562"/>
      <c r="D7" s="573"/>
      <c r="E7" s="662" t="str">
        <f>'Sch-1'!M7</f>
        <v>Contracts Services, 3rd Floor</v>
      </c>
      <c r="F7" s="573"/>
      <c r="G7" s="66"/>
      <c r="H7" s="297"/>
      <c r="AD7" s="260" t="s">
        <v>346</v>
      </c>
      <c r="AF7" s="250" t="e">
        <f>SUM(AF3:AF6)</f>
        <v>#REF!</v>
      </c>
    </row>
    <row r="8" spans="1:35" ht="27.9" customHeight="1">
      <c r="A8" s="45" t="s">
        <v>412</v>
      </c>
      <c r="B8" s="1526" t="str">
        <f>IF('Sch-1'!C8=0, "", 'Sch-1'!C8)</f>
        <v xml:space="preserve">…….. …….. …….. …….. …….. …….. </v>
      </c>
      <c r="C8" s="1526"/>
      <c r="D8" s="571"/>
      <c r="E8" s="662" t="str">
        <f>'Sch-1'!M8</f>
        <v>Power Grid Corporation of India Ltd.,</v>
      </c>
      <c r="F8" s="571"/>
      <c r="G8" s="66"/>
      <c r="H8" s="297"/>
    </row>
    <row r="9" spans="1:35" ht="27.9" customHeight="1">
      <c r="A9" s="45" t="s">
        <v>413</v>
      </c>
      <c r="B9" s="1526" t="str">
        <f>IF('Sch-1'!C9=0, "", 'Sch-1'!C9)</f>
        <v xml:space="preserve">…….. …….. …….. …….. …….. …….. </v>
      </c>
      <c r="C9" s="1526"/>
      <c r="D9" s="571"/>
      <c r="E9" s="662" t="str">
        <f>'Sch-1'!M9</f>
        <v>"Saudamini", Plot No.-2</v>
      </c>
      <c r="F9" s="571"/>
      <c r="G9" s="66"/>
      <c r="H9" s="297"/>
    </row>
    <row r="10" spans="1:35" ht="27.9" customHeight="1">
      <c r="A10" s="467"/>
      <c r="B10" s="1561" t="str">
        <f>IF('Sch-1'!C10=0, "", 'Sch-1'!C10)</f>
        <v xml:space="preserve">…….. …….. …….. …….. …….. …….. </v>
      </c>
      <c r="C10" s="1561"/>
      <c r="D10" s="468"/>
      <c r="E10" s="662" t="str">
        <f>'Sch-1'!M10</f>
        <v xml:space="preserve">Sector-29, </v>
      </c>
      <c r="F10" s="468"/>
      <c r="G10" s="393"/>
      <c r="H10" s="297"/>
      <c r="AD10" s="260" t="s">
        <v>276</v>
      </c>
      <c r="AF10" s="262">
        <f>'Sch-1'!AA10</f>
        <v>0</v>
      </c>
    </row>
    <row r="11" spans="1:35" ht="27.9" customHeight="1">
      <c r="A11" s="467"/>
      <c r="B11" s="1561" t="str">
        <f>IF('Sch-1'!C11=0, "", 'Sch-1'!C11)</f>
        <v xml:space="preserve">…….. …….. …….. …….. …….. …….. </v>
      </c>
      <c r="C11" s="1561"/>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 customHeight="1">
      <c r="A13" s="1563" t="s">
        <v>69</v>
      </c>
      <c r="B13" s="1563"/>
      <c r="C13" s="1563"/>
      <c r="D13" s="1563"/>
      <c r="E13" s="1563"/>
      <c r="F13" s="1563"/>
      <c r="G13" s="1580"/>
      <c r="AG13" s="254"/>
    </row>
    <row r="14" spans="1:35" ht="33.75" customHeight="1">
      <c r="A14" s="118" t="s">
        <v>434</v>
      </c>
      <c r="B14" s="645" t="s">
        <v>372</v>
      </c>
      <c r="C14" s="645" t="s">
        <v>353</v>
      </c>
      <c r="D14" s="645" t="s">
        <v>354</v>
      </c>
      <c r="E14" s="645" t="s">
        <v>62</v>
      </c>
      <c r="F14" s="119" t="s">
        <v>373</v>
      </c>
      <c r="G14" s="372"/>
      <c r="AE14" s="1564" t="s">
        <v>277</v>
      </c>
      <c r="AF14" s="1564"/>
      <c r="AG14" s="294" t="s">
        <v>285</v>
      </c>
      <c r="AH14" s="1564" t="s">
        <v>278</v>
      </c>
      <c r="AI14" s="1564"/>
    </row>
    <row r="15" spans="1:35" s="577" customFormat="1" ht="15.6">
      <c r="A15" s="667" t="s">
        <v>340</v>
      </c>
      <c r="B15" s="663" t="e">
        <f>'Sch-7'!#REF!</f>
        <v>#REF!</v>
      </c>
      <c r="C15" s="663"/>
      <c r="D15" s="663"/>
      <c r="E15" s="664"/>
      <c r="F15" s="665"/>
    </row>
    <row r="16" spans="1:35" s="577" customFormat="1" ht="15.6">
      <c r="A16" s="668" t="s">
        <v>459</v>
      </c>
      <c r="B16" s="663" t="e">
        <f>'Sch-7'!#REF!</f>
        <v>#REF!</v>
      </c>
      <c r="C16" s="663" t="e">
        <f>'Sch-7'!#REF!</f>
        <v>#REF!</v>
      </c>
      <c r="D16" s="663" t="e">
        <f>'Sch-7'!#REF!</f>
        <v>#REF!</v>
      </c>
      <c r="E16" s="664" t="e">
        <f>'Sch-7'!#REF!</f>
        <v>#REF!</v>
      </c>
      <c r="F16" s="665" t="e">
        <f>IF(E16=0, "Included", IF(ISERROR(D16*E16), E16, D16*E16))</f>
        <v>#REF!</v>
      </c>
    </row>
    <row r="17" spans="1:35" s="577" customFormat="1" ht="15.6">
      <c r="A17" s="668" t="s">
        <v>460</v>
      </c>
      <c r="B17" s="663" t="e">
        <f>'Sch-7'!#REF!</f>
        <v>#REF!</v>
      </c>
      <c r="C17" s="663" t="e">
        <f>'Sch-7'!#REF!</f>
        <v>#REF!</v>
      </c>
      <c r="D17" s="663" t="e">
        <f>'Sch-7'!#REF!</f>
        <v>#REF!</v>
      </c>
      <c r="E17" s="664" t="e">
        <f>'Sch-7'!#REF!</f>
        <v>#REF!</v>
      </c>
      <c r="F17" s="665" t="e">
        <f>IF(E17=0, "Included", IF(ISERROR(D17*E17), E17, D17*E17))</f>
        <v>#REF!</v>
      </c>
    </row>
    <row r="18" spans="1:35" s="577" customFormat="1" ht="15.6">
      <c r="A18" s="671"/>
      <c r="B18" s="673" t="s">
        <v>21</v>
      </c>
      <c r="C18" s="673"/>
      <c r="D18" s="673"/>
      <c r="E18" s="673"/>
      <c r="F18" s="674" t="e">
        <f>SUM(F16:F17)</f>
        <v>#REF!</v>
      </c>
    </row>
    <row r="19" spans="1:35" s="577" customFormat="1" ht="15.6">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260</v>
      </c>
      <c r="AE21" s="264" t="e">
        <f>#REF!-#REF!</f>
        <v>#REF!</v>
      </c>
      <c r="AG21" s="295" t="s">
        <v>279</v>
      </c>
      <c r="AH21" s="264" t="e">
        <f>#REF!-#REF!</f>
        <v>#REF!</v>
      </c>
      <c r="AI21" s="254"/>
    </row>
    <row r="22" spans="1:35" ht="18.600000000000001" customHeight="1">
      <c r="A22" s="1581"/>
      <c r="B22" s="1581"/>
      <c r="C22" s="1581"/>
      <c r="D22" s="1581"/>
      <c r="E22" s="1581"/>
      <c r="F22" s="1581"/>
      <c r="G22" s="1581"/>
      <c r="AD22" s="254" t="s">
        <v>285</v>
      </c>
      <c r="AE22" s="295" t="e">
        <f>IF(#REF!&gt;0,#REF!&amp; " Item(s) in Sch-3", "")</f>
        <v>#REF!</v>
      </c>
      <c r="AF22" s="264"/>
      <c r="AG22" s="254"/>
    </row>
    <row r="23" spans="1:35" ht="27.9" customHeight="1">
      <c r="A23" s="469"/>
      <c r="B23" s="469"/>
      <c r="C23" s="1565" t="s">
        <v>367</v>
      </c>
      <c r="D23" s="1565"/>
      <c r="E23" s="1565"/>
      <c r="F23" s="1565"/>
      <c r="G23" s="1565"/>
      <c r="AE23" s="295"/>
      <c r="AF23" s="264"/>
      <c r="AG23" s="254"/>
    </row>
    <row r="24" spans="1:35" ht="27.9" customHeight="1">
      <c r="A24" s="108" t="s">
        <v>406</v>
      </c>
      <c r="B24" s="124" t="str">
        <f>'Sch-1'!B475</f>
        <v>--</v>
      </c>
      <c r="C24" s="1565" t="str">
        <f>"Printed Name   : " &amp; 'Sch-1'!M476</f>
        <v xml:space="preserve">Printed Name   : </v>
      </c>
      <c r="D24" s="1565"/>
      <c r="E24" s="1565"/>
      <c r="F24" s="1565"/>
      <c r="G24" s="1565"/>
      <c r="AG24" s="254"/>
    </row>
    <row r="25" spans="1:35" ht="27.9" customHeight="1">
      <c r="A25" s="108" t="s">
        <v>407</v>
      </c>
      <c r="B25" s="120" t="str">
        <f>'Sch-1'!B476</f>
        <v/>
      </c>
      <c r="C25" s="1565" t="str">
        <f>"Designation      : " &amp; 'Sch-1'!M477</f>
        <v xml:space="preserve">Designation      : </v>
      </c>
      <c r="D25" s="1565"/>
      <c r="E25" s="1565"/>
      <c r="F25" s="1565"/>
      <c r="G25" s="1565"/>
      <c r="AG25" s="254"/>
    </row>
    <row r="26" spans="1:35" ht="27.9" customHeight="1">
      <c r="A26" s="466"/>
      <c r="B26" s="465"/>
      <c r="C26" s="1565" t="s">
        <v>310</v>
      </c>
      <c r="D26" s="1565"/>
      <c r="E26" s="1565"/>
      <c r="F26" s="1565"/>
      <c r="G26" s="1565"/>
      <c r="AG26" s="254"/>
    </row>
    <row r="27" spans="1:35" ht="27.9" customHeight="1">
      <c r="A27" s="466"/>
      <c r="B27" s="465"/>
      <c r="C27" s="353"/>
      <c r="D27" s="353"/>
      <c r="E27" s="353"/>
      <c r="F27" s="353"/>
      <c r="G27" s="353"/>
      <c r="AG27" s="254"/>
    </row>
    <row r="28" spans="1:35" ht="36.75" customHeight="1">
      <c r="A28" s="121" t="s">
        <v>66</v>
      </c>
      <c r="B28" s="1582" t="s">
        <v>375</v>
      </c>
      <c r="C28" s="1582"/>
      <c r="D28" s="1582"/>
      <c r="E28" s="1582"/>
      <c r="F28" s="1582"/>
      <c r="G28" s="1582"/>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No.:5002001909/OTHERS/DOM/A04-CC CS -5</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59" t="str">
        <f t="shared" ref="A106:C107" si="0">A3</f>
        <v>Rural Electrification Work under Prime Minister’s Development Project (PMDP) in Reasi, Udhampur &amp; Ramban districts of UT of J&amp;K.</v>
      </c>
      <c r="B106" s="1559">
        <f t="shared" si="0"/>
        <v>0</v>
      </c>
      <c r="C106" s="1559">
        <f t="shared" si="0"/>
        <v>0</v>
      </c>
      <c r="D106" s="1559"/>
      <c r="E106" s="1559"/>
      <c r="F106" s="1559"/>
      <c r="G106" s="1559">
        <f>G3</f>
        <v>0</v>
      </c>
      <c r="H106" s="208"/>
    </row>
    <row r="107" spans="1:12" s="311" customFormat="1" hidden="1">
      <c r="A107" s="1560" t="str">
        <f t="shared" si="0"/>
        <v>(SCHEDULE OF RATES AND PRICES : TYPE TEST CHARGES)</v>
      </c>
      <c r="B107" s="1560">
        <f t="shared" si="0"/>
        <v>0</v>
      </c>
      <c r="C107" s="1560">
        <f t="shared" si="0"/>
        <v>0</v>
      </c>
      <c r="D107" s="1560"/>
      <c r="E107" s="1560"/>
      <c r="F107" s="1560"/>
      <c r="G107" s="1560">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62" t="str">
        <f>A7</f>
        <v/>
      </c>
      <c r="B110" s="1562">
        <f t="shared" ref="B110:C114" si="2">B7</f>
        <v>0</v>
      </c>
      <c r="C110" s="1562">
        <f t="shared" si="2"/>
        <v>0</v>
      </c>
      <c r="D110" s="573"/>
      <c r="E110" s="573"/>
      <c r="F110" s="573"/>
      <c r="G110" s="354">
        <f t="shared" si="1"/>
        <v>0</v>
      </c>
      <c r="H110" s="208"/>
    </row>
    <row r="111" spans="1:12" s="311" customFormat="1" hidden="1">
      <c r="A111" s="368" t="str">
        <f>A8</f>
        <v>Name     :</v>
      </c>
      <c r="B111" s="1577" t="str">
        <f t="shared" si="2"/>
        <v xml:space="preserve">…….. …….. …….. …….. …….. …….. </v>
      </c>
      <c r="C111" s="1577">
        <f t="shared" si="2"/>
        <v>0</v>
      </c>
      <c r="D111" s="572"/>
      <c r="E111" s="572"/>
      <c r="F111" s="572"/>
      <c r="G111" s="354">
        <f t="shared" si="1"/>
        <v>0</v>
      </c>
      <c r="H111" s="208"/>
    </row>
    <row r="112" spans="1:12" s="311" customFormat="1" hidden="1">
      <c r="A112" s="368" t="str">
        <f>A9</f>
        <v>Address :</v>
      </c>
      <c r="B112" s="1577" t="str">
        <f t="shared" si="2"/>
        <v xml:space="preserve">…….. …….. …….. …….. …….. …….. </v>
      </c>
      <c r="C112" s="1577">
        <f t="shared" si="2"/>
        <v>0</v>
      </c>
      <c r="D112" s="572"/>
      <c r="E112" s="572"/>
      <c r="F112" s="572"/>
      <c r="G112" s="354">
        <f t="shared" si="1"/>
        <v>0</v>
      </c>
      <c r="H112" s="208"/>
    </row>
    <row r="113" spans="1:35" s="311" customFormat="1" hidden="1">
      <c r="A113" s="369"/>
      <c r="B113" s="1577" t="str">
        <f t="shared" si="2"/>
        <v xml:space="preserve">…….. …….. …….. …….. …….. …….. </v>
      </c>
      <c r="C113" s="1577">
        <f t="shared" si="2"/>
        <v>0</v>
      </c>
      <c r="D113" s="572"/>
      <c r="E113" s="572"/>
      <c r="F113" s="572"/>
      <c r="G113" s="354">
        <f t="shared" si="1"/>
        <v>0</v>
      </c>
      <c r="H113" s="208"/>
    </row>
    <row r="114" spans="1:35" s="311" customFormat="1" hidden="1">
      <c r="A114" s="369"/>
      <c r="B114" s="1577" t="str">
        <f t="shared" si="2"/>
        <v xml:space="preserve">…….. …….. …….. …….. …….. …….. </v>
      </c>
      <c r="C114" s="1577">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79">
        <f>G14</f>
        <v>0</v>
      </c>
      <c r="D116" s="1579"/>
      <c r="E116" s="1579"/>
      <c r="F116" s="1579"/>
      <c r="G116" s="1579"/>
      <c r="H116" s="208"/>
      <c r="AE116" s="1579"/>
      <c r="AF116" s="1579"/>
      <c r="AH116" s="1579"/>
      <c r="AI116" s="1579"/>
    </row>
    <row r="117" spans="1:35" s="311" customFormat="1" hidden="1">
      <c r="A117" s="366" t="e">
        <f>#REF!</f>
        <v>#REF!</v>
      </c>
      <c r="B117" s="366" t="e">
        <f>#REF!</f>
        <v>#REF!</v>
      </c>
      <c r="C117" s="1578" t="e">
        <f>#REF!</f>
        <v>#REF!</v>
      </c>
      <c r="D117" s="1578"/>
      <c r="E117" s="1578"/>
      <c r="F117" s="1578"/>
      <c r="G117" s="1578"/>
      <c r="H117" s="208"/>
      <c r="AE117" s="1578"/>
      <c r="AF117" s="1578"/>
      <c r="AH117" s="1578"/>
      <c r="AI117" s="1578"/>
    </row>
    <row r="118" spans="1:35" s="311" customFormat="1" hidden="1">
      <c r="A118" s="373" t="e">
        <f>#REF!</f>
        <v>#REF!</v>
      </c>
      <c r="B118" s="374" t="e">
        <f>#REF!</f>
        <v>#REF!</v>
      </c>
      <c r="C118" s="1578"/>
      <c r="D118" s="1578"/>
      <c r="E118" s="1578"/>
      <c r="F118" s="1578"/>
      <c r="G118" s="1578"/>
      <c r="H118" s="208"/>
      <c r="AE118" s="1578"/>
      <c r="AF118" s="1578"/>
      <c r="AH118" s="1578"/>
      <c r="AI118" s="1578"/>
    </row>
    <row r="119" spans="1:35" s="311" customFormat="1" hidden="1">
      <c r="A119" s="375" t="e">
        <f>#REF!</f>
        <v>#REF!</v>
      </c>
      <c r="B119" s="376" t="e">
        <f>#REF!</f>
        <v>#REF!</v>
      </c>
      <c r="C119" s="1576" t="e">
        <f>#REF!</f>
        <v>#REF!</v>
      </c>
      <c r="D119" s="1576"/>
      <c r="E119" s="1576"/>
      <c r="F119" s="1576"/>
      <c r="G119" s="1576"/>
      <c r="H119" s="378"/>
      <c r="AE119" s="377"/>
      <c r="AF119" s="377"/>
      <c r="AH119" s="377"/>
      <c r="AI119" s="377"/>
    </row>
    <row r="120" spans="1:35" s="311" customFormat="1" hidden="1">
      <c r="A120" s="375" t="e">
        <f>#REF!</f>
        <v>#REF!</v>
      </c>
      <c r="B120" s="376" t="e">
        <f>#REF!</f>
        <v>#REF!</v>
      </c>
      <c r="C120" s="1576" t="e">
        <f>#REF!</f>
        <v>#REF!</v>
      </c>
      <c r="D120" s="1576"/>
      <c r="E120" s="1576"/>
      <c r="F120" s="1576"/>
      <c r="G120" s="1576"/>
      <c r="H120" s="378"/>
      <c r="AE120" s="379"/>
      <c r="AF120" s="379"/>
      <c r="AH120" s="377"/>
      <c r="AI120" s="379"/>
    </row>
    <row r="121" spans="1:35" s="311" customFormat="1" ht="20.100000000000001" hidden="1" customHeight="1">
      <c r="A121" s="380"/>
      <c r="B121" s="374" t="e">
        <f>#REF!</f>
        <v>#REF!</v>
      </c>
      <c r="C121" s="1576" t="e">
        <f>#REF!</f>
        <v>#REF!</v>
      </c>
      <c r="D121" s="1576"/>
      <c r="E121" s="1576"/>
      <c r="F121" s="1576"/>
      <c r="G121" s="1576"/>
      <c r="H121" s="208"/>
      <c r="AE121" s="379"/>
      <c r="AF121" s="379"/>
      <c r="AH121" s="379"/>
      <c r="AI121" s="379"/>
    </row>
    <row r="122" spans="1:35" s="311" customFormat="1" hidden="1">
      <c r="A122" s="373" t="e">
        <f>#REF!</f>
        <v>#REF!</v>
      </c>
      <c r="B122" s="374" t="e">
        <f>#REF!</f>
        <v>#REF!</v>
      </c>
      <c r="C122" s="1576"/>
      <c r="D122" s="1576"/>
      <c r="E122" s="1576"/>
      <c r="F122" s="1576"/>
      <c r="G122" s="1576"/>
      <c r="H122" s="208"/>
      <c r="AE122" s="1576"/>
      <c r="AF122" s="1576"/>
      <c r="AH122" s="1576"/>
      <c r="AI122" s="1576"/>
    </row>
    <row r="123" spans="1:35" s="311" customFormat="1" hidden="1">
      <c r="A123" s="381" t="e">
        <f>#REF!</f>
        <v>#REF!</v>
      </c>
      <c r="B123" s="374" t="e">
        <f>#REF!</f>
        <v>#REF!</v>
      </c>
      <c r="C123" s="1576"/>
      <c r="D123" s="1576"/>
      <c r="E123" s="1576"/>
      <c r="F123" s="1576"/>
      <c r="G123" s="1576"/>
      <c r="H123" s="208"/>
      <c r="AE123" s="1576"/>
      <c r="AF123" s="1576"/>
      <c r="AH123" s="1576"/>
      <c r="AI123" s="1576"/>
    </row>
    <row r="124" spans="1:35" s="311" customFormat="1" hidden="1">
      <c r="A124" s="382" t="e">
        <f>#REF!</f>
        <v>#REF!</v>
      </c>
      <c r="B124" s="374" t="e">
        <f>#REF!</f>
        <v>#REF!</v>
      </c>
      <c r="C124" s="1576"/>
      <c r="D124" s="1576"/>
      <c r="E124" s="1576"/>
      <c r="F124" s="1576"/>
      <c r="G124" s="1576"/>
      <c r="H124" s="208"/>
      <c r="AE124" s="1576"/>
      <c r="AF124" s="1576"/>
      <c r="AH124" s="1576"/>
      <c r="AI124" s="1576"/>
    </row>
    <row r="125" spans="1:35" s="311" customFormat="1" hidden="1">
      <c r="A125" s="375" t="e">
        <f>#REF!</f>
        <v>#REF!</v>
      </c>
      <c r="B125" s="376" t="e">
        <f>#REF!</f>
        <v>#REF!</v>
      </c>
      <c r="C125" s="1576" t="e">
        <f>#REF!</f>
        <v>#REF!</v>
      </c>
      <c r="D125" s="1576"/>
      <c r="E125" s="1576"/>
      <c r="F125" s="1576"/>
      <c r="G125" s="1576"/>
      <c r="H125" s="378"/>
      <c r="AE125" s="379"/>
      <c r="AF125" s="379"/>
      <c r="AH125" s="377"/>
      <c r="AI125" s="379"/>
    </row>
    <row r="126" spans="1:35" s="311" customFormat="1" hidden="1">
      <c r="A126" s="375" t="e">
        <f>#REF!</f>
        <v>#REF!</v>
      </c>
      <c r="B126" s="376" t="e">
        <f>#REF!</f>
        <v>#REF!</v>
      </c>
      <c r="C126" s="1576" t="e">
        <f>#REF!</f>
        <v>#REF!</v>
      </c>
      <c r="D126" s="1576"/>
      <c r="E126" s="1576"/>
      <c r="F126" s="1576"/>
      <c r="G126" s="1576"/>
      <c r="H126" s="378"/>
      <c r="AE126" s="379"/>
      <c r="AF126" s="379"/>
      <c r="AH126" s="377"/>
      <c r="AI126" s="379"/>
    </row>
    <row r="127" spans="1:35" s="311" customFormat="1" hidden="1">
      <c r="A127" s="375" t="e">
        <f>#REF!</f>
        <v>#REF!</v>
      </c>
      <c r="B127" s="376" t="e">
        <f>#REF!</f>
        <v>#REF!</v>
      </c>
      <c r="C127" s="1576" t="e">
        <f>#REF!</f>
        <v>#REF!</v>
      </c>
      <c r="D127" s="1576"/>
      <c r="E127" s="1576"/>
      <c r="F127" s="1576"/>
      <c r="G127" s="1576"/>
      <c r="H127" s="378"/>
      <c r="AE127" s="379"/>
      <c r="AF127" s="379"/>
      <c r="AH127" s="377"/>
      <c r="AI127" s="379"/>
    </row>
    <row r="128" spans="1:35" s="311" customFormat="1" hidden="1">
      <c r="A128" s="375" t="e">
        <f>#REF!</f>
        <v>#REF!</v>
      </c>
      <c r="B128" s="376" t="e">
        <f>#REF!</f>
        <v>#REF!</v>
      </c>
      <c r="C128" s="1576" t="e">
        <f>#REF!</f>
        <v>#REF!</v>
      </c>
      <c r="D128" s="1576"/>
      <c r="E128" s="1576"/>
      <c r="F128" s="1576"/>
      <c r="G128" s="1576"/>
      <c r="H128" s="378"/>
      <c r="AE128" s="379"/>
      <c r="AF128" s="379"/>
      <c r="AH128" s="377"/>
      <c r="AI128" s="379"/>
    </row>
    <row r="129" spans="1:35" s="311" customFormat="1" hidden="1">
      <c r="A129" s="375"/>
      <c r="B129" s="374" t="e">
        <f>#REF!</f>
        <v>#REF!</v>
      </c>
      <c r="C129" s="1576" t="e">
        <f>#REF!</f>
        <v>#REF!</v>
      </c>
      <c r="D129" s="1576"/>
      <c r="E129" s="1576"/>
      <c r="F129" s="1576"/>
      <c r="G129" s="1576"/>
      <c r="H129" s="378"/>
      <c r="AE129" s="379"/>
      <c r="AF129" s="379"/>
      <c r="AH129" s="379"/>
      <c r="AI129" s="379"/>
    </row>
    <row r="130" spans="1:35" s="311" customFormat="1" ht="20.100000000000001" hidden="1" customHeight="1">
      <c r="A130" s="382" t="e">
        <f>#REF!</f>
        <v>#REF!</v>
      </c>
      <c r="B130" s="374" t="e">
        <f>#REF!</f>
        <v>#REF!</v>
      </c>
      <c r="C130" s="1576"/>
      <c r="D130" s="1576"/>
      <c r="E130" s="1576"/>
      <c r="F130" s="1576"/>
      <c r="G130" s="1576"/>
      <c r="H130" s="378"/>
      <c r="AE130" s="379"/>
      <c r="AF130" s="379"/>
      <c r="AH130" s="379"/>
      <c r="AI130" s="379"/>
    </row>
    <row r="131" spans="1:35" s="311" customFormat="1" hidden="1">
      <c r="A131" s="375" t="e">
        <f>#REF!</f>
        <v>#REF!</v>
      </c>
      <c r="B131" s="376" t="e">
        <f>#REF!</f>
        <v>#REF!</v>
      </c>
      <c r="C131" s="1576" t="e">
        <f>#REF!</f>
        <v>#REF!</v>
      </c>
      <c r="D131" s="1576"/>
      <c r="E131" s="1576"/>
      <c r="F131" s="1576"/>
      <c r="G131" s="1576"/>
      <c r="H131" s="378"/>
      <c r="AE131" s="379"/>
      <c r="AF131" s="379"/>
      <c r="AH131" s="377"/>
      <c r="AI131" s="379"/>
    </row>
    <row r="132" spans="1:35" s="311" customFormat="1" hidden="1">
      <c r="A132" s="375" t="e">
        <f>#REF!</f>
        <v>#REF!</v>
      </c>
      <c r="B132" s="376" t="e">
        <f>#REF!</f>
        <v>#REF!</v>
      </c>
      <c r="C132" s="1576" t="e">
        <f>#REF!</f>
        <v>#REF!</v>
      </c>
      <c r="D132" s="1576"/>
      <c r="E132" s="1576"/>
      <c r="F132" s="1576"/>
      <c r="G132" s="1576"/>
      <c r="H132" s="378"/>
      <c r="AE132" s="379"/>
      <c r="AF132" s="379"/>
      <c r="AH132" s="377"/>
      <c r="AI132" s="379"/>
    </row>
    <row r="133" spans="1:35" s="311" customFormat="1" ht="20.100000000000001" hidden="1" customHeight="1">
      <c r="A133" s="375" t="e">
        <f>#REF!</f>
        <v>#REF!</v>
      </c>
      <c r="B133" s="376" t="e">
        <f>#REF!</f>
        <v>#REF!</v>
      </c>
      <c r="C133" s="1576" t="e">
        <f>#REF!</f>
        <v>#REF!</v>
      </c>
      <c r="D133" s="1576"/>
      <c r="E133" s="1576"/>
      <c r="F133" s="1576"/>
      <c r="G133" s="1576"/>
      <c r="H133" s="378"/>
      <c r="AE133" s="379"/>
      <c r="AF133" s="379"/>
      <c r="AH133" s="377"/>
      <c r="AI133" s="379"/>
    </row>
    <row r="134" spans="1:35" s="311" customFormat="1" hidden="1">
      <c r="A134" s="375" t="e">
        <f>#REF!</f>
        <v>#REF!</v>
      </c>
      <c r="B134" s="376" t="e">
        <f>#REF!</f>
        <v>#REF!</v>
      </c>
      <c r="C134" s="1576" t="e">
        <f>#REF!</f>
        <v>#REF!</v>
      </c>
      <c r="D134" s="1576"/>
      <c r="E134" s="1576"/>
      <c r="F134" s="1576"/>
      <c r="G134" s="1576"/>
      <c r="H134" s="378"/>
      <c r="AE134" s="379"/>
      <c r="AF134" s="379"/>
      <c r="AH134" s="377"/>
      <c r="AI134" s="379"/>
    </row>
    <row r="135" spans="1:35" s="312" customFormat="1" ht="20.100000000000001" hidden="1" customHeight="1">
      <c r="A135" s="383"/>
      <c r="B135" s="374" t="e">
        <f>#REF!</f>
        <v>#REF!</v>
      </c>
      <c r="C135" s="1576" t="e">
        <f>#REF!</f>
        <v>#REF!</v>
      </c>
      <c r="D135" s="1576"/>
      <c r="E135" s="1576"/>
      <c r="F135" s="1576"/>
      <c r="G135" s="1576"/>
      <c r="H135" s="378"/>
      <c r="AE135" s="379"/>
      <c r="AF135" s="379"/>
      <c r="AH135" s="379"/>
      <c r="AI135" s="379"/>
    </row>
    <row r="136" spans="1:35" s="311" customFormat="1" ht="24" hidden="1" customHeight="1">
      <c r="A136" s="382" t="e">
        <f>#REF!</f>
        <v>#REF!</v>
      </c>
      <c r="B136" s="374" t="e">
        <f>#REF!</f>
        <v>#REF!</v>
      </c>
      <c r="C136" s="1576"/>
      <c r="D136" s="1576"/>
      <c r="E136" s="1576"/>
      <c r="F136" s="1576"/>
      <c r="G136" s="1576"/>
      <c r="H136" s="378"/>
      <c r="AE136" s="379"/>
      <c r="AF136" s="379"/>
      <c r="AH136" s="379"/>
      <c r="AI136" s="379"/>
    </row>
    <row r="137" spans="1:35" s="311" customFormat="1" hidden="1">
      <c r="A137" s="375" t="e">
        <f>#REF!</f>
        <v>#REF!</v>
      </c>
      <c r="B137" s="376" t="e">
        <f>#REF!</f>
        <v>#REF!</v>
      </c>
      <c r="C137" s="1576" t="e">
        <f>#REF!</f>
        <v>#REF!</v>
      </c>
      <c r="D137" s="1576"/>
      <c r="E137" s="1576"/>
      <c r="F137" s="1576"/>
      <c r="G137" s="1576"/>
      <c r="H137" s="378"/>
      <c r="AE137" s="379"/>
      <c r="AF137" s="379"/>
      <c r="AH137" s="377"/>
      <c r="AI137" s="379"/>
    </row>
    <row r="138" spans="1:35" s="311" customFormat="1" hidden="1">
      <c r="A138" s="375" t="e">
        <f>#REF!</f>
        <v>#REF!</v>
      </c>
      <c r="B138" s="376" t="e">
        <f>#REF!</f>
        <v>#REF!</v>
      </c>
      <c r="C138" s="1576" t="e">
        <f>#REF!</f>
        <v>#REF!</v>
      </c>
      <c r="D138" s="1576"/>
      <c r="E138" s="1576"/>
      <c r="F138" s="1576"/>
      <c r="G138" s="1576"/>
      <c r="H138" s="378"/>
      <c r="AE138" s="379"/>
      <c r="AF138" s="379"/>
      <c r="AH138" s="377"/>
      <c r="AI138" s="379"/>
    </row>
    <row r="139" spans="1:35" s="311" customFormat="1" ht="33" hidden="1" customHeight="1">
      <c r="A139" s="375" t="e">
        <f>#REF!</f>
        <v>#REF!</v>
      </c>
      <c r="B139" s="376" t="e">
        <f>#REF!</f>
        <v>#REF!</v>
      </c>
      <c r="C139" s="1576" t="e">
        <f>#REF!</f>
        <v>#REF!</v>
      </c>
      <c r="D139" s="1576"/>
      <c r="E139" s="1576"/>
      <c r="F139" s="1576"/>
      <c r="G139" s="1576"/>
      <c r="H139" s="378"/>
      <c r="AE139" s="379"/>
      <c r="AF139" s="379"/>
      <c r="AH139" s="377"/>
      <c r="AI139" s="379"/>
    </row>
    <row r="140" spans="1:35" s="312" customFormat="1" ht="20.100000000000001" hidden="1" customHeight="1">
      <c r="A140" s="375"/>
      <c r="B140" s="374" t="e">
        <f>#REF!</f>
        <v>#REF!</v>
      </c>
      <c r="C140" s="1576" t="e">
        <f>#REF!</f>
        <v>#REF!</v>
      </c>
      <c r="D140" s="1576"/>
      <c r="E140" s="1576"/>
      <c r="F140" s="1576"/>
      <c r="G140" s="1576"/>
      <c r="H140" s="378"/>
      <c r="AE140" s="379"/>
      <c r="AF140" s="379"/>
      <c r="AH140" s="379"/>
      <c r="AI140" s="379"/>
    </row>
    <row r="141" spans="1:35" s="311" customFormat="1" ht="20.100000000000001" hidden="1" customHeight="1">
      <c r="A141" s="382" t="e">
        <f>#REF!</f>
        <v>#REF!</v>
      </c>
      <c r="B141" s="374" t="e">
        <f>#REF!</f>
        <v>#REF!</v>
      </c>
      <c r="C141" s="1576"/>
      <c r="D141" s="1576"/>
      <c r="E141" s="1576"/>
      <c r="F141" s="1576"/>
      <c r="G141" s="1576"/>
      <c r="H141" s="378"/>
      <c r="AE141" s="379"/>
      <c r="AF141" s="379"/>
      <c r="AH141" s="379"/>
      <c r="AI141" s="379"/>
    </row>
    <row r="142" spans="1:35" s="311" customFormat="1" hidden="1">
      <c r="A142" s="375" t="e">
        <f>#REF!</f>
        <v>#REF!</v>
      </c>
      <c r="B142" s="376" t="e">
        <f>#REF!</f>
        <v>#REF!</v>
      </c>
      <c r="C142" s="1576" t="e">
        <f>#REF!</f>
        <v>#REF!</v>
      </c>
      <c r="D142" s="1576"/>
      <c r="E142" s="1576"/>
      <c r="F142" s="1576"/>
      <c r="G142" s="1576"/>
      <c r="H142" s="378"/>
      <c r="AE142" s="379"/>
      <c r="AF142" s="379"/>
      <c r="AH142" s="377"/>
      <c r="AI142" s="379"/>
    </row>
    <row r="143" spans="1:35" s="311" customFormat="1" hidden="1">
      <c r="A143" s="375" t="e">
        <f>#REF!</f>
        <v>#REF!</v>
      </c>
      <c r="B143" s="376" t="e">
        <f>#REF!</f>
        <v>#REF!</v>
      </c>
      <c r="C143" s="1576" t="e">
        <f>#REF!</f>
        <v>#REF!</v>
      </c>
      <c r="D143" s="1576"/>
      <c r="E143" s="1576"/>
      <c r="F143" s="1576"/>
      <c r="G143" s="1576"/>
      <c r="H143" s="378"/>
      <c r="AE143" s="379"/>
      <c r="AF143" s="379"/>
      <c r="AH143" s="377"/>
      <c r="AI143" s="379"/>
    </row>
    <row r="144" spans="1:35" s="311" customFormat="1" hidden="1">
      <c r="A144" s="375" t="e">
        <f>#REF!</f>
        <v>#REF!</v>
      </c>
      <c r="B144" s="376" t="e">
        <f>#REF!</f>
        <v>#REF!</v>
      </c>
      <c r="C144" s="1576" t="e">
        <f>#REF!</f>
        <v>#REF!</v>
      </c>
      <c r="D144" s="1576"/>
      <c r="E144" s="1576"/>
      <c r="F144" s="1576"/>
      <c r="G144" s="1576"/>
      <c r="H144" s="378"/>
      <c r="AE144" s="379"/>
      <c r="AF144" s="379"/>
      <c r="AH144" s="377"/>
      <c r="AI144" s="379"/>
    </row>
    <row r="145" spans="1:35" s="311" customFormat="1" hidden="1">
      <c r="A145" s="375"/>
      <c r="B145" s="374" t="e">
        <f>#REF!</f>
        <v>#REF!</v>
      </c>
      <c r="C145" s="1576" t="e">
        <f>#REF!</f>
        <v>#REF!</v>
      </c>
      <c r="D145" s="1576"/>
      <c r="E145" s="1576"/>
      <c r="F145" s="1576"/>
      <c r="G145" s="1576"/>
      <c r="H145" s="378"/>
      <c r="AE145" s="379"/>
      <c r="AF145" s="379"/>
      <c r="AH145" s="379"/>
      <c r="AI145" s="379"/>
    </row>
    <row r="146" spans="1:35" s="311" customFormat="1" ht="20.100000000000001" hidden="1" customHeight="1">
      <c r="A146" s="382" t="e">
        <f>#REF!</f>
        <v>#REF!</v>
      </c>
      <c r="B146" s="374" t="e">
        <f>#REF!</f>
        <v>#REF!</v>
      </c>
      <c r="C146" s="1576"/>
      <c r="D146" s="1576"/>
      <c r="E146" s="1576"/>
      <c r="F146" s="1576"/>
      <c r="G146" s="1576"/>
      <c r="H146" s="378"/>
      <c r="AE146" s="379"/>
      <c r="AF146" s="379"/>
      <c r="AH146" s="379"/>
      <c r="AI146" s="379"/>
    </row>
    <row r="147" spans="1:35" s="311" customFormat="1" hidden="1">
      <c r="A147" s="375" t="e">
        <f>#REF!</f>
        <v>#REF!</v>
      </c>
      <c r="B147" s="376" t="e">
        <f>#REF!</f>
        <v>#REF!</v>
      </c>
      <c r="C147" s="1576" t="e">
        <f>#REF!</f>
        <v>#REF!</v>
      </c>
      <c r="D147" s="1576"/>
      <c r="E147" s="1576"/>
      <c r="F147" s="1576"/>
      <c r="G147" s="1576"/>
      <c r="H147" s="378"/>
      <c r="AE147" s="379"/>
      <c r="AF147" s="379"/>
      <c r="AH147" s="377"/>
      <c r="AI147" s="379"/>
    </row>
    <row r="148" spans="1:35" s="311" customFormat="1" hidden="1">
      <c r="A148" s="375" t="e">
        <f>#REF!</f>
        <v>#REF!</v>
      </c>
      <c r="B148" s="376" t="e">
        <f>#REF!</f>
        <v>#REF!</v>
      </c>
      <c r="C148" s="1576" t="e">
        <f>#REF!</f>
        <v>#REF!</v>
      </c>
      <c r="D148" s="1576"/>
      <c r="E148" s="1576"/>
      <c r="F148" s="1576"/>
      <c r="G148" s="1576"/>
      <c r="H148" s="378"/>
      <c r="AE148" s="379"/>
      <c r="AF148" s="379"/>
      <c r="AH148" s="377"/>
      <c r="AI148" s="379"/>
    </row>
    <row r="149" spans="1:35" s="311" customFormat="1" hidden="1">
      <c r="A149" s="375" t="e">
        <f>#REF!</f>
        <v>#REF!</v>
      </c>
      <c r="B149" s="376" t="e">
        <f>#REF!</f>
        <v>#REF!</v>
      </c>
      <c r="C149" s="1576" t="e">
        <f>#REF!</f>
        <v>#REF!</v>
      </c>
      <c r="D149" s="1576"/>
      <c r="E149" s="1576"/>
      <c r="F149" s="1576"/>
      <c r="G149" s="1576"/>
      <c r="H149" s="378"/>
      <c r="AE149" s="379"/>
      <c r="AF149" s="379"/>
      <c r="AH149" s="377"/>
      <c r="AI149" s="379"/>
    </row>
    <row r="150" spans="1:35" s="311" customFormat="1" hidden="1">
      <c r="A150" s="375" t="e">
        <f>#REF!</f>
        <v>#REF!</v>
      </c>
      <c r="B150" s="376" t="e">
        <f>#REF!</f>
        <v>#REF!</v>
      </c>
      <c r="C150" s="1576" t="e">
        <f>#REF!</f>
        <v>#REF!</v>
      </c>
      <c r="D150" s="1576"/>
      <c r="E150" s="1576"/>
      <c r="F150" s="1576"/>
      <c r="G150" s="1576"/>
      <c r="H150" s="378"/>
      <c r="AE150" s="379"/>
      <c r="AF150" s="379"/>
      <c r="AH150" s="377"/>
      <c r="AI150" s="379"/>
    </row>
    <row r="151" spans="1:35" s="312" customFormat="1" ht="20.100000000000001" hidden="1" customHeight="1">
      <c r="A151" s="375"/>
      <c r="B151" s="374" t="e">
        <f>#REF!</f>
        <v>#REF!</v>
      </c>
      <c r="C151" s="1576" t="e">
        <f>#REF!</f>
        <v>#REF!</v>
      </c>
      <c r="D151" s="1576"/>
      <c r="E151" s="1576"/>
      <c r="F151" s="1576"/>
      <c r="G151" s="1576"/>
      <c r="H151" s="378"/>
      <c r="AE151" s="379"/>
      <c r="AF151" s="379"/>
      <c r="AH151" s="379"/>
      <c r="AI151" s="379"/>
    </row>
    <row r="152" spans="1:35" s="311" customFormat="1" ht="20.100000000000001" hidden="1" customHeight="1">
      <c r="A152" s="384"/>
      <c r="B152" s="374" t="e">
        <f>#REF!</f>
        <v>#REF!</v>
      </c>
      <c r="C152" s="1576" t="e">
        <f>#REF!</f>
        <v>#REF!</v>
      </c>
      <c r="D152" s="1576"/>
      <c r="E152" s="1576"/>
      <c r="F152" s="1576"/>
      <c r="G152" s="1576"/>
      <c r="H152" s="378"/>
      <c r="AE152" s="379"/>
      <c r="AF152" s="379"/>
      <c r="AH152" s="379"/>
      <c r="AI152" s="379"/>
    </row>
    <row r="153" spans="1:35" s="311" customFormat="1" hidden="1">
      <c r="A153" s="384"/>
      <c r="B153" s="374"/>
      <c r="C153" s="1576"/>
      <c r="D153" s="1576"/>
      <c r="E153" s="1576"/>
      <c r="F153" s="1576"/>
      <c r="G153" s="1576"/>
      <c r="H153" s="378"/>
      <c r="AE153" s="379"/>
      <c r="AF153" s="379"/>
      <c r="AH153" s="379"/>
      <c r="AI153" s="379"/>
    </row>
    <row r="154" spans="1:35" s="311" customFormat="1" ht="20.100000000000001" hidden="1" customHeight="1">
      <c r="A154" s="381" t="e">
        <f>#REF!</f>
        <v>#REF!</v>
      </c>
      <c r="B154" s="374" t="e">
        <f>#REF!</f>
        <v>#REF!</v>
      </c>
      <c r="C154" s="1576"/>
      <c r="D154" s="1576"/>
      <c r="E154" s="1576"/>
      <c r="F154" s="1576"/>
      <c r="G154" s="1576"/>
      <c r="H154" s="378"/>
      <c r="AE154" s="379"/>
      <c r="AF154" s="379"/>
      <c r="AH154" s="379"/>
      <c r="AI154" s="379"/>
    </row>
    <row r="155" spans="1:35" s="311" customFormat="1" ht="30" hidden="1" customHeight="1">
      <c r="A155" s="382" t="e">
        <f>#REF!</f>
        <v>#REF!</v>
      </c>
      <c r="B155" s="374" t="e">
        <f>#REF!</f>
        <v>#REF!</v>
      </c>
      <c r="C155" s="1576"/>
      <c r="D155" s="1576"/>
      <c r="E155" s="1576"/>
      <c r="F155" s="1576"/>
      <c r="G155" s="1576"/>
      <c r="H155" s="378"/>
      <c r="AE155" s="379"/>
      <c r="AF155" s="379"/>
      <c r="AH155" s="379"/>
      <c r="AI155" s="379"/>
    </row>
    <row r="156" spans="1:35" s="311" customFormat="1" hidden="1">
      <c r="A156" s="375" t="e">
        <f>#REF!</f>
        <v>#REF!</v>
      </c>
      <c r="B156" s="376" t="e">
        <f>#REF!</f>
        <v>#REF!</v>
      </c>
      <c r="C156" s="1576" t="e">
        <f>#REF!</f>
        <v>#REF!</v>
      </c>
      <c r="D156" s="1576"/>
      <c r="E156" s="1576"/>
      <c r="F156" s="1576"/>
      <c r="G156" s="1576"/>
      <c r="H156" s="378"/>
      <c r="AE156" s="379"/>
      <c r="AF156" s="379"/>
      <c r="AH156" s="377"/>
      <c r="AI156" s="379"/>
    </row>
    <row r="157" spans="1:35" s="311" customFormat="1" hidden="1">
      <c r="A157" s="375" t="e">
        <f>#REF!</f>
        <v>#REF!</v>
      </c>
      <c r="B157" s="376" t="e">
        <f>#REF!</f>
        <v>#REF!</v>
      </c>
      <c r="C157" s="1576" t="e">
        <f>#REF!</f>
        <v>#REF!</v>
      </c>
      <c r="D157" s="1576"/>
      <c r="E157" s="1576"/>
      <c r="F157" s="1576"/>
      <c r="G157" s="1576"/>
      <c r="H157" s="378"/>
      <c r="AE157" s="379"/>
      <c r="AF157" s="379"/>
      <c r="AH157" s="377"/>
      <c r="AI157" s="379"/>
    </row>
    <row r="158" spans="1:35" s="311" customFormat="1" hidden="1">
      <c r="A158" s="375" t="e">
        <f>#REF!</f>
        <v>#REF!</v>
      </c>
      <c r="B158" s="376" t="e">
        <f>#REF!</f>
        <v>#REF!</v>
      </c>
      <c r="C158" s="1576" t="e">
        <f>#REF!</f>
        <v>#REF!</v>
      </c>
      <c r="D158" s="1576"/>
      <c r="E158" s="1576"/>
      <c r="F158" s="1576"/>
      <c r="G158" s="1576"/>
      <c r="H158" s="378"/>
      <c r="AE158" s="379"/>
      <c r="AF158" s="379"/>
      <c r="AH158" s="377"/>
      <c r="AI158" s="379"/>
    </row>
    <row r="159" spans="1:35" s="311" customFormat="1" ht="20.100000000000001" hidden="1" customHeight="1">
      <c r="A159" s="385"/>
      <c r="B159" s="374" t="e">
        <f>#REF!</f>
        <v>#REF!</v>
      </c>
      <c r="C159" s="1576" t="e">
        <f>#REF!</f>
        <v>#REF!</v>
      </c>
      <c r="D159" s="1576"/>
      <c r="E159" s="1576"/>
      <c r="F159" s="1576"/>
      <c r="G159" s="1576"/>
      <c r="H159" s="378"/>
      <c r="AE159" s="379"/>
      <c r="AF159" s="379"/>
      <c r="AH159" s="379"/>
      <c r="AI159" s="379"/>
    </row>
    <row r="160" spans="1:35" s="311" customFormat="1" ht="20.100000000000001" hidden="1" customHeight="1">
      <c r="A160" s="384"/>
      <c r="B160" s="374" t="e">
        <f>#REF!</f>
        <v>#REF!</v>
      </c>
      <c r="C160" s="1576" t="e">
        <f>#REF!</f>
        <v>#REF!</v>
      </c>
      <c r="D160" s="1576"/>
      <c r="E160" s="1576"/>
      <c r="F160" s="1576"/>
      <c r="G160" s="1576"/>
      <c r="H160" s="378"/>
      <c r="AE160" s="379"/>
      <c r="AF160" s="379"/>
      <c r="AH160" s="379"/>
      <c r="AI160" s="379"/>
    </row>
    <row r="161" spans="1:35" s="311" customFormat="1" ht="20.100000000000001" hidden="1" customHeight="1">
      <c r="A161" s="373" t="e">
        <f>#REF!</f>
        <v>#REF!</v>
      </c>
      <c r="B161" s="374" t="e">
        <f>#REF!</f>
        <v>#REF!</v>
      </c>
      <c r="C161" s="1576"/>
      <c r="D161" s="1576"/>
      <c r="E161" s="1576"/>
      <c r="F161" s="1576"/>
      <c r="G161" s="1576"/>
      <c r="H161" s="378"/>
      <c r="AE161" s="379"/>
      <c r="AF161" s="379"/>
      <c r="AH161" s="379"/>
      <c r="AI161" s="379"/>
    </row>
    <row r="162" spans="1:35" s="311" customFormat="1" ht="30" hidden="1" customHeight="1">
      <c r="A162" s="381" t="e">
        <f>#REF!</f>
        <v>#REF!</v>
      </c>
      <c r="B162" s="374" t="e">
        <f>#REF!</f>
        <v>#REF!</v>
      </c>
      <c r="C162" s="1576"/>
      <c r="D162" s="1576"/>
      <c r="E162" s="1576"/>
      <c r="F162" s="1576"/>
      <c r="G162" s="1576"/>
      <c r="H162" s="378"/>
      <c r="AE162" s="379"/>
      <c r="AF162" s="379"/>
      <c r="AH162" s="379"/>
      <c r="AI162" s="379"/>
    </row>
    <row r="163" spans="1:35" s="311" customFormat="1" ht="20.100000000000001" hidden="1" customHeight="1">
      <c r="A163" s="375" t="e">
        <f>#REF!</f>
        <v>#REF!</v>
      </c>
      <c r="B163" s="376" t="e">
        <f>#REF!</f>
        <v>#REF!</v>
      </c>
      <c r="C163" s="1576" t="e">
        <f>#REF!</f>
        <v>#REF!</v>
      </c>
      <c r="D163" s="1576"/>
      <c r="E163" s="1576"/>
      <c r="F163" s="1576"/>
      <c r="G163" s="1576"/>
      <c r="H163" s="378"/>
      <c r="AE163" s="379"/>
      <c r="AF163" s="379"/>
      <c r="AH163" s="377"/>
      <c r="AI163" s="379"/>
    </row>
    <row r="164" spans="1:35" s="311" customFormat="1" ht="20.100000000000001" hidden="1" customHeight="1">
      <c r="A164" s="375" t="e">
        <f>#REF!</f>
        <v>#REF!</v>
      </c>
      <c r="B164" s="376" t="e">
        <f>#REF!</f>
        <v>#REF!</v>
      </c>
      <c r="C164" s="1576" t="e">
        <f>#REF!</f>
        <v>#REF!</v>
      </c>
      <c r="D164" s="1576"/>
      <c r="E164" s="1576"/>
      <c r="F164" s="1576"/>
      <c r="G164" s="1576"/>
      <c r="H164" s="378"/>
      <c r="AE164" s="379"/>
      <c r="AF164" s="379"/>
      <c r="AH164" s="377"/>
      <c r="AI164" s="379"/>
    </row>
    <row r="165" spans="1:35" s="311" customFormat="1" ht="20.100000000000001" hidden="1" customHeight="1">
      <c r="A165" s="375" t="e">
        <f>#REF!</f>
        <v>#REF!</v>
      </c>
      <c r="B165" s="376" t="e">
        <f>#REF!</f>
        <v>#REF!</v>
      </c>
      <c r="C165" s="1576" t="e">
        <f>#REF!</f>
        <v>#REF!</v>
      </c>
      <c r="D165" s="1576"/>
      <c r="E165" s="1576"/>
      <c r="F165" s="1576"/>
      <c r="G165" s="1576"/>
      <c r="H165" s="378"/>
      <c r="AE165" s="379"/>
      <c r="AF165" s="379"/>
      <c r="AH165" s="377"/>
      <c r="AI165" s="379"/>
    </row>
    <row r="166" spans="1:35" s="311" customFormat="1" ht="20.100000000000001" hidden="1" customHeight="1">
      <c r="A166" s="375" t="e">
        <f>#REF!</f>
        <v>#REF!</v>
      </c>
      <c r="B166" s="376" t="e">
        <f>#REF!</f>
        <v>#REF!</v>
      </c>
      <c r="C166" s="1576" t="e">
        <f>#REF!</f>
        <v>#REF!</v>
      </c>
      <c r="D166" s="1576"/>
      <c r="E166" s="1576"/>
      <c r="F166" s="1576"/>
      <c r="G166" s="1576"/>
      <c r="H166" s="378"/>
      <c r="AE166" s="379"/>
      <c r="AF166" s="379"/>
      <c r="AH166" s="377"/>
      <c r="AI166" s="379"/>
    </row>
    <row r="167" spans="1:35" s="311" customFormat="1" ht="20.100000000000001" hidden="1" customHeight="1">
      <c r="A167" s="375" t="e">
        <f>#REF!</f>
        <v>#REF!</v>
      </c>
      <c r="B167" s="376" t="e">
        <f>#REF!</f>
        <v>#REF!</v>
      </c>
      <c r="C167" s="1576" t="e">
        <f>#REF!</f>
        <v>#REF!</v>
      </c>
      <c r="D167" s="1576"/>
      <c r="E167" s="1576"/>
      <c r="F167" s="1576"/>
      <c r="G167" s="1576"/>
      <c r="H167" s="378"/>
      <c r="AE167" s="379"/>
      <c r="AF167" s="379"/>
      <c r="AH167" s="377"/>
      <c r="AI167" s="379"/>
    </row>
    <row r="168" spans="1:35" s="311" customFormat="1" ht="20.100000000000001" hidden="1" customHeight="1">
      <c r="A168" s="380"/>
      <c r="B168" s="374" t="e">
        <f>#REF!</f>
        <v>#REF!</v>
      </c>
      <c r="C168" s="1576" t="e">
        <f>#REF!</f>
        <v>#REF!</v>
      </c>
      <c r="D168" s="1576"/>
      <c r="E168" s="1576"/>
      <c r="F168" s="1576"/>
      <c r="G168" s="1576"/>
      <c r="H168" s="378"/>
      <c r="AE168" s="379"/>
      <c r="AF168" s="379"/>
      <c r="AH168" s="379"/>
      <c r="AI168" s="379"/>
    </row>
    <row r="169" spans="1:35" s="311" customFormat="1" ht="20.100000000000001" hidden="1" customHeight="1">
      <c r="A169" s="381" t="e">
        <f>#REF!</f>
        <v>#REF!</v>
      </c>
      <c r="B169" s="374" t="e">
        <f>#REF!</f>
        <v>#REF!</v>
      </c>
      <c r="C169" s="1576"/>
      <c r="D169" s="1576"/>
      <c r="E169" s="1576"/>
      <c r="F169" s="1576"/>
      <c r="G169" s="1576"/>
      <c r="H169" s="378"/>
      <c r="AE169" s="379"/>
      <c r="AF169" s="379"/>
      <c r="AH169" s="379"/>
      <c r="AI169" s="379"/>
    </row>
    <row r="170" spans="1:35" s="311" customFormat="1" ht="20.100000000000001" hidden="1" customHeight="1">
      <c r="A170" s="375" t="e">
        <f>#REF!</f>
        <v>#REF!</v>
      </c>
      <c r="B170" s="386" t="e">
        <f>#REF!</f>
        <v>#REF!</v>
      </c>
      <c r="C170" s="1576" t="e">
        <f>#REF!</f>
        <v>#REF!</v>
      </c>
      <c r="D170" s="1576"/>
      <c r="E170" s="1576"/>
      <c r="F170" s="1576"/>
      <c r="G170" s="1576"/>
      <c r="H170" s="378"/>
      <c r="AE170" s="379"/>
      <c r="AF170" s="379"/>
      <c r="AH170" s="377"/>
      <c r="AI170" s="379"/>
    </row>
    <row r="171" spans="1:35" s="311" customFormat="1" ht="20.100000000000001" hidden="1" customHeight="1">
      <c r="A171" s="375" t="e">
        <f>#REF!</f>
        <v>#REF!</v>
      </c>
      <c r="B171" s="386" t="e">
        <f>#REF!</f>
        <v>#REF!</v>
      </c>
      <c r="C171" s="1576" t="e">
        <f>#REF!</f>
        <v>#REF!</v>
      </c>
      <c r="D171" s="1576"/>
      <c r="E171" s="1576"/>
      <c r="F171" s="1576"/>
      <c r="G171" s="1576"/>
      <c r="H171" s="378"/>
      <c r="AE171" s="379"/>
      <c r="AF171" s="379"/>
      <c r="AH171" s="377"/>
      <c r="AI171" s="379"/>
    </row>
    <row r="172" spans="1:35" s="311" customFormat="1" ht="20.100000000000001" hidden="1" customHeight="1">
      <c r="A172" s="375" t="e">
        <f>#REF!</f>
        <v>#REF!</v>
      </c>
      <c r="B172" s="386" t="e">
        <f>#REF!</f>
        <v>#REF!</v>
      </c>
      <c r="C172" s="1576" t="e">
        <f>#REF!</f>
        <v>#REF!</v>
      </c>
      <c r="D172" s="1576"/>
      <c r="E172" s="1576"/>
      <c r="F172" s="1576"/>
      <c r="G172" s="1576"/>
      <c r="H172" s="378"/>
      <c r="AE172" s="379"/>
      <c r="AF172" s="379"/>
      <c r="AH172" s="377"/>
      <c r="AI172" s="379"/>
    </row>
    <row r="173" spans="1:35" s="311" customFormat="1" ht="20.100000000000001" hidden="1" customHeight="1">
      <c r="A173" s="375" t="e">
        <f>#REF!</f>
        <v>#REF!</v>
      </c>
      <c r="B173" s="386" t="e">
        <f>#REF!</f>
        <v>#REF!</v>
      </c>
      <c r="C173" s="1576" t="e">
        <f>#REF!</f>
        <v>#REF!</v>
      </c>
      <c r="D173" s="1576"/>
      <c r="E173" s="1576"/>
      <c r="F173" s="1576"/>
      <c r="G173" s="1576"/>
      <c r="H173" s="378"/>
      <c r="AE173" s="379"/>
      <c r="AF173" s="379"/>
      <c r="AH173" s="377"/>
      <c r="AI173" s="379"/>
    </row>
    <row r="174" spans="1:35" s="311" customFormat="1" ht="20.100000000000001" hidden="1" customHeight="1">
      <c r="A174" s="375" t="e">
        <f>#REF!</f>
        <v>#REF!</v>
      </c>
      <c r="B174" s="386" t="e">
        <f>#REF!</f>
        <v>#REF!</v>
      </c>
      <c r="C174" s="1576" t="e">
        <f>#REF!</f>
        <v>#REF!</v>
      </c>
      <c r="D174" s="1576"/>
      <c r="E174" s="1576"/>
      <c r="F174" s="1576"/>
      <c r="G174" s="1576"/>
      <c r="H174" s="378"/>
      <c r="AE174" s="379"/>
      <c r="AF174" s="379"/>
      <c r="AH174" s="377"/>
      <c r="AI174" s="379"/>
    </row>
    <row r="175" spans="1:35" s="311" customFormat="1" ht="20.100000000000001" hidden="1" customHeight="1">
      <c r="A175" s="375" t="e">
        <f>#REF!</f>
        <v>#REF!</v>
      </c>
      <c r="B175" s="386" t="e">
        <f>#REF!</f>
        <v>#REF!</v>
      </c>
      <c r="C175" s="1576" t="e">
        <f>#REF!</f>
        <v>#REF!</v>
      </c>
      <c r="D175" s="1576"/>
      <c r="E175" s="1576"/>
      <c r="F175" s="1576"/>
      <c r="G175" s="1576"/>
      <c r="H175" s="378"/>
      <c r="AE175" s="379"/>
      <c r="AF175" s="379"/>
      <c r="AH175" s="377"/>
      <c r="AI175" s="379"/>
    </row>
    <row r="176" spans="1:35" s="311" customFormat="1" ht="20.100000000000001" hidden="1" customHeight="1">
      <c r="A176" s="387"/>
      <c r="B176" s="374" t="e">
        <f>#REF!</f>
        <v>#REF!</v>
      </c>
      <c r="C176" s="1576" t="e">
        <f>#REF!</f>
        <v>#REF!</v>
      </c>
      <c r="D176" s="1576"/>
      <c r="E176" s="1576"/>
      <c r="F176" s="1576"/>
      <c r="G176" s="1576"/>
      <c r="H176" s="378"/>
      <c r="AE176" s="379"/>
      <c r="AF176" s="379"/>
      <c r="AH176" s="379"/>
      <c r="AI176" s="379"/>
    </row>
    <row r="177" spans="1:35" s="311" customFormat="1" ht="35.25" hidden="1" customHeight="1">
      <c r="A177" s="381" t="e">
        <f>#REF!</f>
        <v>#REF!</v>
      </c>
      <c r="B177" s="374" t="e">
        <f>#REF!</f>
        <v>#REF!</v>
      </c>
      <c r="C177" s="1576"/>
      <c r="D177" s="1576"/>
      <c r="E177" s="1576"/>
      <c r="F177" s="1576"/>
      <c r="G177" s="1576"/>
      <c r="H177" s="378"/>
      <c r="AE177" s="379"/>
      <c r="AF177" s="379"/>
      <c r="AH177" s="379"/>
      <c r="AI177" s="379"/>
    </row>
    <row r="178" spans="1:35" s="311" customFormat="1" ht="19.5" hidden="1" customHeight="1">
      <c r="A178" s="375" t="e">
        <f>#REF!</f>
        <v>#REF!</v>
      </c>
      <c r="B178" s="386" t="e">
        <f>#REF!</f>
        <v>#REF!</v>
      </c>
      <c r="C178" s="1576" t="e">
        <f>#REF!</f>
        <v>#REF!</v>
      </c>
      <c r="D178" s="1576"/>
      <c r="E178" s="1576"/>
      <c r="F178" s="1576"/>
      <c r="G178" s="1576"/>
      <c r="H178" s="378"/>
      <c r="AE178" s="379"/>
      <c r="AF178" s="379"/>
      <c r="AH178" s="377"/>
      <c r="AI178" s="379"/>
    </row>
    <row r="179" spans="1:35" s="311" customFormat="1" ht="19.5" hidden="1" customHeight="1">
      <c r="A179" s="375" t="e">
        <f>#REF!</f>
        <v>#REF!</v>
      </c>
      <c r="B179" s="386" t="e">
        <f>#REF!</f>
        <v>#REF!</v>
      </c>
      <c r="C179" s="1576" t="e">
        <f>#REF!</f>
        <v>#REF!</v>
      </c>
      <c r="D179" s="1576"/>
      <c r="E179" s="1576"/>
      <c r="F179" s="1576"/>
      <c r="G179" s="1576"/>
      <c r="H179" s="378"/>
      <c r="AE179" s="379"/>
      <c r="AF179" s="379"/>
      <c r="AH179" s="377"/>
      <c r="AI179" s="379"/>
    </row>
    <row r="180" spans="1:35" s="311" customFormat="1" ht="19.5" hidden="1" customHeight="1">
      <c r="A180" s="375" t="e">
        <f>#REF!</f>
        <v>#REF!</v>
      </c>
      <c r="B180" s="386" t="e">
        <f>#REF!</f>
        <v>#REF!</v>
      </c>
      <c r="C180" s="1576" t="e">
        <f>#REF!</f>
        <v>#REF!</v>
      </c>
      <c r="D180" s="1576"/>
      <c r="E180" s="1576"/>
      <c r="F180" s="1576"/>
      <c r="G180" s="1576"/>
      <c r="H180" s="378"/>
      <c r="AE180" s="379"/>
      <c r="AF180" s="379"/>
      <c r="AH180" s="377"/>
      <c r="AI180" s="379"/>
    </row>
    <row r="181" spans="1:35" s="311" customFormat="1" ht="19.5" hidden="1" customHeight="1">
      <c r="A181" s="375" t="e">
        <f>#REF!</f>
        <v>#REF!</v>
      </c>
      <c r="B181" s="386" t="e">
        <f>#REF!</f>
        <v>#REF!</v>
      </c>
      <c r="C181" s="1576" t="e">
        <f>#REF!</f>
        <v>#REF!</v>
      </c>
      <c r="D181" s="1576"/>
      <c r="E181" s="1576"/>
      <c r="F181" s="1576"/>
      <c r="G181" s="1576"/>
      <c r="H181" s="378"/>
      <c r="AE181" s="379"/>
      <c r="AF181" s="379"/>
      <c r="AH181" s="377"/>
      <c r="AI181" s="379"/>
    </row>
    <row r="182" spans="1:35" s="311" customFormat="1" ht="33" hidden="1" customHeight="1">
      <c r="A182" s="375" t="e">
        <f>#REF!</f>
        <v>#REF!</v>
      </c>
      <c r="B182" s="386" t="e">
        <f>#REF!</f>
        <v>#REF!</v>
      </c>
      <c r="C182" s="1576" t="e">
        <f>#REF!</f>
        <v>#REF!</v>
      </c>
      <c r="D182" s="1576"/>
      <c r="E182" s="1576"/>
      <c r="F182" s="1576"/>
      <c r="G182" s="1576"/>
      <c r="H182" s="378"/>
      <c r="AE182" s="379"/>
      <c r="AF182" s="379"/>
      <c r="AH182" s="377"/>
      <c r="AI182" s="379"/>
    </row>
    <row r="183" spans="1:35" s="311" customFormat="1" ht="19.5" hidden="1" customHeight="1">
      <c r="A183" s="375" t="e">
        <f>#REF!</f>
        <v>#REF!</v>
      </c>
      <c r="B183" s="386" t="e">
        <f>#REF!</f>
        <v>#REF!</v>
      </c>
      <c r="C183" s="1576" t="e">
        <f>#REF!</f>
        <v>#REF!</v>
      </c>
      <c r="D183" s="1576"/>
      <c r="E183" s="1576"/>
      <c r="F183" s="1576"/>
      <c r="G183" s="1576"/>
      <c r="H183" s="378"/>
      <c r="AE183" s="379"/>
      <c r="AF183" s="379"/>
      <c r="AH183" s="377"/>
      <c r="AI183" s="379"/>
    </row>
    <row r="184" spans="1:35" s="311" customFormat="1" ht="19.5" hidden="1" customHeight="1">
      <c r="A184" s="375" t="e">
        <f>#REF!</f>
        <v>#REF!</v>
      </c>
      <c r="B184" s="386" t="e">
        <f>#REF!</f>
        <v>#REF!</v>
      </c>
      <c r="C184" s="1576" t="e">
        <f>#REF!</f>
        <v>#REF!</v>
      </c>
      <c r="D184" s="1576"/>
      <c r="E184" s="1576"/>
      <c r="F184" s="1576"/>
      <c r="G184" s="1576"/>
      <c r="H184" s="378"/>
      <c r="AE184" s="379"/>
      <c r="AF184" s="379"/>
      <c r="AH184" s="377"/>
      <c r="AI184" s="379"/>
    </row>
    <row r="185" spans="1:35" s="311" customFormat="1" ht="19.5" hidden="1" customHeight="1">
      <c r="A185" s="375" t="e">
        <f>#REF!</f>
        <v>#REF!</v>
      </c>
      <c r="B185" s="386" t="e">
        <f>#REF!</f>
        <v>#REF!</v>
      </c>
      <c r="C185" s="1576" t="e">
        <f>#REF!</f>
        <v>#REF!</v>
      </c>
      <c r="D185" s="1576"/>
      <c r="E185" s="1576"/>
      <c r="F185" s="1576"/>
      <c r="G185" s="1576"/>
      <c r="H185" s="378"/>
      <c r="AE185" s="379"/>
      <c r="AF185" s="379"/>
      <c r="AH185" s="377"/>
      <c r="AI185" s="379"/>
    </row>
    <row r="186" spans="1:35" s="311" customFormat="1" ht="19.5" hidden="1" customHeight="1">
      <c r="A186" s="375" t="e">
        <f>#REF!</f>
        <v>#REF!</v>
      </c>
      <c r="B186" s="386" t="e">
        <f>#REF!</f>
        <v>#REF!</v>
      </c>
      <c r="C186" s="1576" t="e">
        <f>#REF!</f>
        <v>#REF!</v>
      </c>
      <c r="D186" s="1576"/>
      <c r="E186" s="1576"/>
      <c r="F186" s="1576"/>
      <c r="G186" s="1576"/>
      <c r="H186" s="378"/>
      <c r="AE186" s="379"/>
      <c r="AF186" s="379"/>
      <c r="AH186" s="377"/>
      <c r="AI186" s="379"/>
    </row>
    <row r="187" spans="1:35" s="311" customFormat="1" ht="19.5" hidden="1" customHeight="1">
      <c r="A187" s="387"/>
      <c r="B187" s="374" t="e">
        <f>#REF!</f>
        <v>#REF!</v>
      </c>
      <c r="C187" s="1576" t="e">
        <f>#REF!</f>
        <v>#REF!</v>
      </c>
      <c r="D187" s="1576"/>
      <c r="E187" s="1576"/>
      <c r="F187" s="1576"/>
      <c r="G187" s="1576"/>
      <c r="H187" s="378"/>
      <c r="AE187" s="379"/>
      <c r="AF187" s="379"/>
      <c r="AH187" s="379"/>
      <c r="AI187" s="379"/>
    </row>
    <row r="188" spans="1:35" s="311" customFormat="1" ht="19.5" hidden="1" customHeight="1">
      <c r="A188" s="381" t="e">
        <f>#REF!</f>
        <v>#REF!</v>
      </c>
      <c r="B188" s="374" t="e">
        <f>#REF!</f>
        <v>#REF!</v>
      </c>
      <c r="C188" s="1576"/>
      <c r="D188" s="1576"/>
      <c r="E188" s="1576"/>
      <c r="F188" s="1576"/>
      <c r="G188" s="1576"/>
      <c r="H188" s="378"/>
      <c r="AE188" s="379"/>
      <c r="AF188" s="379"/>
      <c r="AH188" s="379"/>
      <c r="AI188" s="379"/>
    </row>
    <row r="189" spans="1:35" s="311" customFormat="1" ht="19.5" hidden="1" customHeight="1">
      <c r="A189" s="375" t="e">
        <f>#REF!</f>
        <v>#REF!</v>
      </c>
      <c r="B189" s="376" t="e">
        <f>#REF!</f>
        <v>#REF!</v>
      </c>
      <c r="C189" s="1576" t="e">
        <f>#REF!</f>
        <v>#REF!</v>
      </c>
      <c r="D189" s="1576"/>
      <c r="E189" s="1576"/>
      <c r="F189" s="1576"/>
      <c r="G189" s="1576"/>
      <c r="H189" s="378"/>
      <c r="AE189" s="379"/>
      <c r="AF189" s="379"/>
      <c r="AH189" s="377"/>
      <c r="AI189" s="379"/>
    </row>
    <row r="190" spans="1:35" s="311" customFormat="1" ht="19.5" hidden="1" customHeight="1">
      <c r="A190" s="375" t="e">
        <f>#REF!</f>
        <v>#REF!</v>
      </c>
      <c r="B190" s="376" t="e">
        <f>#REF!</f>
        <v>#REF!</v>
      </c>
      <c r="C190" s="1576" t="e">
        <f>#REF!</f>
        <v>#REF!</v>
      </c>
      <c r="D190" s="1576"/>
      <c r="E190" s="1576"/>
      <c r="F190" s="1576"/>
      <c r="G190" s="1576"/>
      <c r="H190" s="378"/>
      <c r="AE190" s="379"/>
      <c r="AF190" s="379"/>
      <c r="AH190" s="377"/>
      <c r="AI190" s="379"/>
    </row>
    <row r="191" spans="1:35" s="311" customFormat="1" ht="19.5" hidden="1" customHeight="1">
      <c r="A191" s="375" t="e">
        <f>#REF!</f>
        <v>#REF!</v>
      </c>
      <c r="B191" s="376" t="e">
        <f>#REF!</f>
        <v>#REF!</v>
      </c>
      <c r="C191" s="1576" t="e">
        <f>#REF!</f>
        <v>#REF!</v>
      </c>
      <c r="D191" s="1576"/>
      <c r="E191" s="1576"/>
      <c r="F191" s="1576"/>
      <c r="G191" s="1576"/>
      <c r="H191" s="378"/>
      <c r="AE191" s="379"/>
      <c r="AF191" s="379"/>
      <c r="AH191" s="377"/>
      <c r="AI191" s="379"/>
    </row>
    <row r="192" spans="1:35" s="311" customFormat="1" ht="19.5" hidden="1" customHeight="1">
      <c r="A192" s="387"/>
      <c r="B192" s="374" t="e">
        <f>#REF!</f>
        <v>#REF!</v>
      </c>
      <c r="C192" s="1576" t="e">
        <f>#REF!</f>
        <v>#REF!</v>
      </c>
      <c r="D192" s="1576"/>
      <c r="E192" s="1576"/>
      <c r="F192" s="1576"/>
      <c r="G192" s="1576"/>
      <c r="H192" s="378"/>
      <c r="AE192" s="379"/>
      <c r="AF192" s="379"/>
      <c r="AH192" s="379"/>
      <c r="AI192" s="379"/>
    </row>
    <row r="193" spans="1:35" s="311" customFormat="1" ht="33" hidden="1" customHeight="1">
      <c r="A193" s="381" t="e">
        <f>#REF!</f>
        <v>#REF!</v>
      </c>
      <c r="B193" s="374" t="e">
        <f>#REF!</f>
        <v>#REF!</v>
      </c>
      <c r="C193" s="1576"/>
      <c r="D193" s="1576"/>
      <c r="E193" s="1576"/>
      <c r="F193" s="1576"/>
      <c r="G193" s="1576"/>
      <c r="H193" s="378"/>
      <c r="AE193" s="379"/>
      <c r="AF193" s="379"/>
      <c r="AH193" s="379"/>
      <c r="AI193" s="379"/>
    </row>
    <row r="194" spans="1:35" s="311" customFormat="1" ht="19.5" hidden="1" customHeight="1">
      <c r="A194" s="387" t="e">
        <f>#REF!</f>
        <v>#REF!</v>
      </c>
      <c r="B194" s="376" t="e">
        <f>#REF!</f>
        <v>#REF!</v>
      </c>
      <c r="C194" s="1576" t="e">
        <f>#REF!</f>
        <v>#REF!</v>
      </c>
      <c r="D194" s="1576"/>
      <c r="E194" s="1576"/>
      <c r="F194" s="1576"/>
      <c r="G194" s="1576"/>
      <c r="H194" s="378"/>
      <c r="AE194" s="379"/>
      <c r="AF194" s="379"/>
      <c r="AH194" s="377"/>
      <c r="AI194" s="379"/>
    </row>
    <row r="195" spans="1:35" s="311" customFormat="1" ht="19.5" hidden="1" customHeight="1">
      <c r="A195" s="387" t="e">
        <f>#REF!</f>
        <v>#REF!</v>
      </c>
      <c r="B195" s="376" t="e">
        <f>#REF!</f>
        <v>#REF!</v>
      </c>
      <c r="C195" s="1576" t="e">
        <f>#REF!</f>
        <v>#REF!</v>
      </c>
      <c r="D195" s="1576"/>
      <c r="E195" s="1576"/>
      <c r="F195" s="1576"/>
      <c r="G195" s="1576"/>
      <c r="H195" s="378"/>
      <c r="AE195" s="379"/>
      <c r="AF195" s="379"/>
      <c r="AH195" s="377"/>
      <c r="AI195" s="379"/>
    </row>
    <row r="196" spans="1:35" s="311" customFormat="1" ht="19.5" hidden="1" customHeight="1">
      <c r="A196" s="387" t="e">
        <f>#REF!</f>
        <v>#REF!</v>
      </c>
      <c r="B196" s="376" t="e">
        <f>#REF!</f>
        <v>#REF!</v>
      </c>
      <c r="C196" s="1576" t="e">
        <f>#REF!</f>
        <v>#REF!</v>
      </c>
      <c r="D196" s="1576"/>
      <c r="E196" s="1576"/>
      <c r="F196" s="1576"/>
      <c r="G196" s="1576"/>
      <c r="H196" s="378"/>
      <c r="AE196" s="379"/>
      <c r="AF196" s="379"/>
      <c r="AH196" s="377"/>
      <c r="AI196" s="379"/>
    </row>
    <row r="197" spans="1:35" s="311" customFormat="1" ht="19.5" hidden="1" customHeight="1">
      <c r="A197" s="387"/>
      <c r="B197" s="374" t="e">
        <f>#REF!</f>
        <v>#REF!</v>
      </c>
      <c r="C197" s="1576" t="e">
        <f>#REF!</f>
        <v>#REF!</v>
      </c>
      <c r="D197" s="1576"/>
      <c r="E197" s="1576"/>
      <c r="F197" s="1576"/>
      <c r="G197" s="1576"/>
      <c r="H197" s="378"/>
      <c r="AE197" s="379"/>
      <c r="AF197" s="379"/>
      <c r="AH197" s="379"/>
      <c r="AI197" s="379"/>
    </row>
    <row r="198" spans="1:35" s="311" customFormat="1" ht="19.5" hidden="1" customHeight="1">
      <c r="A198" s="381" t="e">
        <f>#REF!</f>
        <v>#REF!</v>
      </c>
      <c r="B198" s="374" t="e">
        <f>#REF!</f>
        <v>#REF!</v>
      </c>
      <c r="C198" s="1576"/>
      <c r="D198" s="1576"/>
      <c r="E198" s="1576"/>
      <c r="F198" s="1576"/>
      <c r="G198" s="1576"/>
      <c r="H198" s="378"/>
      <c r="AE198" s="379"/>
      <c r="AF198" s="379"/>
      <c r="AH198" s="379"/>
      <c r="AI198" s="379"/>
    </row>
    <row r="199" spans="1:35" s="311" customFormat="1" ht="19.5" hidden="1" customHeight="1">
      <c r="A199" s="375" t="e">
        <f>#REF!</f>
        <v>#REF!</v>
      </c>
      <c r="B199" s="376" t="e">
        <f>#REF!</f>
        <v>#REF!</v>
      </c>
      <c r="C199" s="1576" t="e">
        <f>#REF!</f>
        <v>#REF!</v>
      </c>
      <c r="D199" s="1576"/>
      <c r="E199" s="1576"/>
      <c r="F199" s="1576"/>
      <c r="G199" s="1576"/>
      <c r="H199" s="378"/>
      <c r="AE199" s="379"/>
      <c r="AF199" s="379"/>
      <c r="AH199" s="377"/>
      <c r="AI199" s="379"/>
    </row>
    <row r="200" spans="1:35" s="311" customFormat="1" ht="19.5" hidden="1" customHeight="1">
      <c r="A200" s="375" t="e">
        <f>#REF!</f>
        <v>#REF!</v>
      </c>
      <c r="B200" s="376" t="e">
        <f>#REF!</f>
        <v>#REF!</v>
      </c>
      <c r="C200" s="1576" t="e">
        <f>#REF!</f>
        <v>#REF!</v>
      </c>
      <c r="D200" s="1576"/>
      <c r="E200" s="1576"/>
      <c r="F200" s="1576"/>
      <c r="G200" s="1576"/>
      <c r="H200" s="378"/>
      <c r="AE200" s="379"/>
      <c r="AF200" s="379"/>
      <c r="AH200" s="377"/>
      <c r="AI200" s="379"/>
    </row>
    <row r="201" spans="1:35" s="311" customFormat="1" ht="19.5" hidden="1" customHeight="1">
      <c r="A201" s="387"/>
      <c r="B201" s="374" t="e">
        <f>#REF!</f>
        <v>#REF!</v>
      </c>
      <c r="C201" s="1576" t="e">
        <f>#REF!</f>
        <v>#REF!</v>
      </c>
      <c r="D201" s="1576"/>
      <c r="E201" s="1576"/>
      <c r="F201" s="1576"/>
      <c r="G201" s="1576"/>
      <c r="H201" s="378"/>
      <c r="AE201" s="379"/>
      <c r="AF201" s="379"/>
      <c r="AH201" s="379"/>
      <c r="AI201" s="379"/>
    </row>
    <row r="202" spans="1:35" s="311" customFormat="1" ht="33" hidden="1" customHeight="1">
      <c r="A202" s="381" t="e">
        <f>#REF!</f>
        <v>#REF!</v>
      </c>
      <c r="B202" s="374" t="e">
        <f>#REF!</f>
        <v>#REF!</v>
      </c>
      <c r="C202" s="1576"/>
      <c r="D202" s="1576"/>
      <c r="E202" s="1576"/>
      <c r="F202" s="1576"/>
      <c r="G202" s="1576"/>
      <c r="H202" s="378"/>
      <c r="AE202" s="379"/>
      <c r="AF202" s="379"/>
      <c r="AH202" s="379"/>
      <c r="AI202" s="379"/>
    </row>
    <row r="203" spans="1:35" s="311" customFormat="1" ht="19.5" hidden="1" customHeight="1">
      <c r="A203" s="375" t="e">
        <f>#REF!</f>
        <v>#REF!</v>
      </c>
      <c r="B203" s="376" t="e">
        <f>#REF!</f>
        <v>#REF!</v>
      </c>
      <c r="C203" s="1576" t="e">
        <f>#REF!</f>
        <v>#REF!</v>
      </c>
      <c r="D203" s="1576"/>
      <c r="E203" s="1576"/>
      <c r="F203" s="1576"/>
      <c r="G203" s="1576"/>
      <c r="H203" s="378"/>
      <c r="AE203" s="379"/>
      <c r="AF203" s="379"/>
      <c r="AH203" s="377"/>
      <c r="AI203" s="379"/>
    </row>
    <row r="204" spans="1:35" s="311" customFormat="1" ht="19.5" hidden="1" customHeight="1">
      <c r="A204" s="375" t="e">
        <f>#REF!</f>
        <v>#REF!</v>
      </c>
      <c r="B204" s="376" t="e">
        <f>#REF!</f>
        <v>#REF!</v>
      </c>
      <c r="C204" s="1576" t="e">
        <f>#REF!</f>
        <v>#REF!</v>
      </c>
      <c r="D204" s="1576"/>
      <c r="E204" s="1576"/>
      <c r="F204" s="1576"/>
      <c r="G204" s="1576"/>
      <c r="H204" s="378"/>
      <c r="AE204" s="379"/>
      <c r="AF204" s="379"/>
      <c r="AH204" s="377"/>
      <c r="AI204" s="379"/>
    </row>
    <row r="205" spans="1:35" s="311" customFormat="1" ht="19.5" hidden="1" customHeight="1">
      <c r="A205" s="375" t="e">
        <f>#REF!</f>
        <v>#REF!</v>
      </c>
      <c r="B205" s="376" t="e">
        <f>#REF!</f>
        <v>#REF!</v>
      </c>
      <c r="C205" s="1576" t="e">
        <f>#REF!</f>
        <v>#REF!</v>
      </c>
      <c r="D205" s="1576"/>
      <c r="E205" s="1576"/>
      <c r="F205" s="1576"/>
      <c r="G205" s="1576"/>
      <c r="H205" s="378"/>
      <c r="AE205" s="379"/>
      <c r="AF205" s="379"/>
      <c r="AH205" s="377"/>
      <c r="AI205" s="379"/>
    </row>
    <row r="206" spans="1:35" s="311" customFormat="1" ht="19.5" hidden="1" customHeight="1">
      <c r="A206" s="375" t="e">
        <f>#REF!</f>
        <v>#REF!</v>
      </c>
      <c r="B206" s="376" t="e">
        <f>#REF!</f>
        <v>#REF!</v>
      </c>
      <c r="C206" s="1576" t="e">
        <f>#REF!</f>
        <v>#REF!</v>
      </c>
      <c r="D206" s="1576"/>
      <c r="E206" s="1576"/>
      <c r="F206" s="1576"/>
      <c r="G206" s="1576"/>
      <c r="H206" s="378"/>
      <c r="AE206" s="379"/>
      <c r="AF206" s="379"/>
      <c r="AH206" s="377"/>
      <c r="AI206" s="379"/>
    </row>
    <row r="207" spans="1:35" s="311" customFormat="1" ht="19.5" hidden="1" customHeight="1">
      <c r="A207" s="375" t="e">
        <f>#REF!</f>
        <v>#REF!</v>
      </c>
      <c r="B207" s="376" t="e">
        <f>#REF!</f>
        <v>#REF!</v>
      </c>
      <c r="C207" s="1576" t="e">
        <f>#REF!</f>
        <v>#REF!</v>
      </c>
      <c r="D207" s="1576"/>
      <c r="E207" s="1576"/>
      <c r="F207" s="1576"/>
      <c r="G207" s="1576"/>
      <c r="H207" s="378"/>
      <c r="AE207" s="379"/>
      <c r="AF207" s="379"/>
      <c r="AH207" s="377"/>
      <c r="AI207" s="379"/>
    </row>
    <row r="208" spans="1:35" s="311" customFormat="1" ht="19.5" hidden="1" customHeight="1">
      <c r="A208" s="375" t="e">
        <f>#REF!</f>
        <v>#REF!</v>
      </c>
      <c r="B208" s="376" t="e">
        <f>#REF!</f>
        <v>#REF!</v>
      </c>
      <c r="C208" s="1576" t="e">
        <f>#REF!</f>
        <v>#REF!</v>
      </c>
      <c r="D208" s="1576"/>
      <c r="E208" s="1576"/>
      <c r="F208" s="1576"/>
      <c r="G208" s="1576"/>
      <c r="H208" s="378"/>
      <c r="AE208" s="379"/>
      <c r="AF208" s="379"/>
      <c r="AH208" s="377"/>
      <c r="AI208" s="379"/>
    </row>
    <row r="209" spans="1:35" s="311" customFormat="1" ht="19.5" hidden="1" customHeight="1">
      <c r="A209" s="387"/>
      <c r="B209" s="374" t="e">
        <f>#REF!</f>
        <v>#REF!</v>
      </c>
      <c r="C209" s="1576" t="e">
        <f>#REF!</f>
        <v>#REF!</v>
      </c>
      <c r="D209" s="1576"/>
      <c r="E209" s="1576"/>
      <c r="F209" s="1576"/>
      <c r="G209" s="1576"/>
      <c r="H209" s="378"/>
      <c r="AE209" s="379"/>
      <c r="AF209" s="379"/>
      <c r="AH209" s="379"/>
      <c r="AI209" s="379"/>
    </row>
    <row r="210" spans="1:35" s="311" customFormat="1" ht="33" hidden="1" customHeight="1">
      <c r="A210" s="381" t="e">
        <f>#REF!</f>
        <v>#REF!</v>
      </c>
      <c r="B210" s="374" t="e">
        <f>#REF!</f>
        <v>#REF!</v>
      </c>
      <c r="C210" s="1576"/>
      <c r="D210" s="1576"/>
      <c r="E210" s="1576"/>
      <c r="F210" s="1576"/>
      <c r="G210" s="1576"/>
      <c r="H210" s="378"/>
      <c r="AE210" s="379"/>
      <c r="AF210" s="379"/>
      <c r="AH210" s="379"/>
      <c r="AI210" s="379"/>
    </row>
    <row r="211" spans="1:35" s="311" customFormat="1" ht="33" hidden="1" customHeight="1">
      <c r="A211" s="375" t="e">
        <f>#REF!</f>
        <v>#REF!</v>
      </c>
      <c r="B211" s="376" t="e">
        <f>#REF!</f>
        <v>#REF!</v>
      </c>
      <c r="C211" s="1576" t="e">
        <f>#REF!</f>
        <v>#REF!</v>
      </c>
      <c r="D211" s="1576"/>
      <c r="E211" s="1576"/>
      <c r="F211" s="1576"/>
      <c r="G211" s="1576"/>
      <c r="H211" s="378"/>
      <c r="AE211" s="379"/>
      <c r="AF211" s="379"/>
      <c r="AH211" s="377"/>
      <c r="AI211" s="379"/>
    </row>
    <row r="212" spans="1:35" s="311" customFormat="1" ht="19.5" hidden="1" customHeight="1">
      <c r="A212" s="375" t="e">
        <f>#REF!</f>
        <v>#REF!</v>
      </c>
      <c r="B212" s="376" t="e">
        <f>#REF!</f>
        <v>#REF!</v>
      </c>
      <c r="C212" s="1576" t="e">
        <f>#REF!</f>
        <v>#REF!</v>
      </c>
      <c r="D212" s="1576"/>
      <c r="E212" s="1576"/>
      <c r="F212" s="1576"/>
      <c r="G212" s="1576"/>
      <c r="H212" s="378"/>
      <c r="AE212" s="379"/>
      <c r="AF212" s="379"/>
      <c r="AH212" s="377"/>
      <c r="AI212" s="379"/>
    </row>
    <row r="213" spans="1:35" s="311" customFormat="1" ht="19.5" hidden="1" customHeight="1">
      <c r="A213" s="375" t="e">
        <f>#REF!</f>
        <v>#REF!</v>
      </c>
      <c r="B213" s="376" t="e">
        <f>#REF!</f>
        <v>#REF!</v>
      </c>
      <c r="C213" s="1576" t="e">
        <f>#REF!</f>
        <v>#REF!</v>
      </c>
      <c r="D213" s="1576"/>
      <c r="E213" s="1576"/>
      <c r="F213" s="1576"/>
      <c r="G213" s="1576"/>
      <c r="H213" s="378"/>
      <c r="AE213" s="379"/>
      <c r="AF213" s="379"/>
      <c r="AH213" s="377"/>
      <c r="AI213" s="379"/>
    </row>
    <row r="214" spans="1:35" s="311" customFormat="1" ht="19.5" hidden="1" customHeight="1">
      <c r="A214" s="387" t="e">
        <f>#REF!</f>
        <v>#REF!</v>
      </c>
      <c r="B214" s="374" t="e">
        <f>#REF!</f>
        <v>#REF!</v>
      </c>
      <c r="C214" s="1576" t="e">
        <f>#REF!</f>
        <v>#REF!</v>
      </c>
      <c r="D214" s="1576"/>
      <c r="E214" s="1576"/>
      <c r="F214" s="1576"/>
      <c r="G214" s="1576"/>
      <c r="H214" s="378"/>
      <c r="AE214" s="379"/>
      <c r="AF214" s="379"/>
      <c r="AH214" s="379"/>
      <c r="AI214" s="379"/>
    </row>
    <row r="215" spans="1:35" s="311" customFormat="1" ht="33" hidden="1" customHeight="1">
      <c r="A215" s="381" t="e">
        <f>#REF!</f>
        <v>#REF!</v>
      </c>
      <c r="B215" s="374" t="e">
        <f>#REF!</f>
        <v>#REF!</v>
      </c>
      <c r="C215" s="1576"/>
      <c r="D215" s="1576"/>
      <c r="E215" s="1576"/>
      <c r="F215" s="1576"/>
      <c r="G215" s="1576"/>
      <c r="H215" s="378"/>
      <c r="AE215" s="379"/>
      <c r="AF215" s="379"/>
      <c r="AH215" s="379"/>
      <c r="AI215" s="379"/>
    </row>
    <row r="216" spans="1:35" s="311" customFormat="1" ht="19.5" hidden="1" customHeight="1">
      <c r="A216" s="375" t="e">
        <f>#REF!</f>
        <v>#REF!</v>
      </c>
      <c r="B216" s="376" t="e">
        <f>#REF!</f>
        <v>#REF!</v>
      </c>
      <c r="C216" s="1576" t="e">
        <f>#REF!</f>
        <v>#REF!</v>
      </c>
      <c r="D216" s="1576"/>
      <c r="E216" s="1576"/>
      <c r="F216" s="1576"/>
      <c r="G216" s="1576"/>
      <c r="H216" s="378"/>
      <c r="AE216" s="379"/>
      <c r="AF216" s="379"/>
      <c r="AH216" s="377"/>
      <c r="AI216" s="379"/>
    </row>
    <row r="217" spans="1:35" s="311" customFormat="1" ht="19.5" hidden="1" customHeight="1">
      <c r="A217" s="375" t="e">
        <f>#REF!</f>
        <v>#REF!</v>
      </c>
      <c r="B217" s="376" t="e">
        <f>#REF!</f>
        <v>#REF!</v>
      </c>
      <c r="C217" s="1576" t="e">
        <f>#REF!</f>
        <v>#REF!</v>
      </c>
      <c r="D217" s="1576"/>
      <c r="E217" s="1576"/>
      <c r="F217" s="1576"/>
      <c r="G217" s="1576"/>
      <c r="H217" s="378"/>
      <c r="AE217" s="379"/>
      <c r="AF217" s="379"/>
      <c r="AH217" s="377"/>
      <c r="AI217" s="379"/>
    </row>
    <row r="218" spans="1:35" s="311" customFormat="1" ht="32.25" hidden="1" customHeight="1">
      <c r="A218" s="375" t="e">
        <f>#REF!</f>
        <v>#REF!</v>
      </c>
      <c r="B218" s="376" t="e">
        <f>#REF!</f>
        <v>#REF!</v>
      </c>
      <c r="C218" s="1576" t="e">
        <f>#REF!</f>
        <v>#REF!</v>
      </c>
      <c r="D218" s="1576"/>
      <c r="E218" s="1576"/>
      <c r="F218" s="1576"/>
      <c r="G218" s="1576"/>
      <c r="H218" s="378"/>
      <c r="AE218" s="379"/>
      <c r="AF218" s="379"/>
      <c r="AH218" s="377"/>
      <c r="AI218" s="379"/>
    </row>
    <row r="219" spans="1:35" s="311" customFormat="1" ht="19.5" hidden="1" customHeight="1">
      <c r="A219" s="375" t="e">
        <f>#REF!</f>
        <v>#REF!</v>
      </c>
      <c r="B219" s="376" t="e">
        <f>#REF!</f>
        <v>#REF!</v>
      </c>
      <c r="C219" s="1576" t="e">
        <f>#REF!</f>
        <v>#REF!</v>
      </c>
      <c r="D219" s="1576"/>
      <c r="E219" s="1576"/>
      <c r="F219" s="1576"/>
      <c r="G219" s="1576"/>
      <c r="H219" s="378"/>
      <c r="AE219" s="379"/>
      <c r="AF219" s="379"/>
      <c r="AH219" s="377"/>
      <c r="AI219" s="379"/>
    </row>
    <row r="220" spans="1:35" s="311" customFormat="1" ht="19.5" hidden="1" customHeight="1">
      <c r="A220" s="380"/>
      <c r="B220" s="374" t="e">
        <f>#REF!</f>
        <v>#REF!</v>
      </c>
      <c r="C220" s="1576" t="e">
        <f>#REF!</f>
        <v>#REF!</v>
      </c>
      <c r="D220" s="1576"/>
      <c r="E220" s="1576"/>
      <c r="F220" s="1576"/>
      <c r="G220" s="1576"/>
      <c r="H220" s="208"/>
      <c r="AE220" s="379"/>
      <c r="AF220" s="379"/>
      <c r="AH220" s="379"/>
      <c r="AI220" s="379"/>
    </row>
    <row r="221" spans="1:35" s="311" customFormat="1" hidden="1">
      <c r="A221" s="383"/>
      <c r="B221" s="374" t="e">
        <f>#REF!</f>
        <v>#REF!</v>
      </c>
      <c r="C221" s="1576" t="e">
        <f>#REF!</f>
        <v>#REF!</v>
      </c>
      <c r="D221" s="1576"/>
      <c r="E221" s="1576"/>
      <c r="F221" s="1576"/>
      <c r="G221" s="1576"/>
      <c r="H221" s="208"/>
      <c r="AE221" s="379"/>
      <c r="AF221" s="379"/>
      <c r="AH221" s="379"/>
      <c r="AI221" s="379"/>
    </row>
    <row r="222" spans="1:35" s="311" customFormat="1" ht="19.5" hidden="1" customHeight="1">
      <c r="A222" s="384"/>
      <c r="B222" s="374" t="e">
        <f>#REF!</f>
        <v>#REF!</v>
      </c>
      <c r="C222" s="1576" t="e">
        <f>#REF!</f>
        <v>#REF!</v>
      </c>
      <c r="D222" s="1576"/>
      <c r="E222" s="1576"/>
      <c r="F222" s="1576"/>
      <c r="G222" s="1576"/>
      <c r="H222" s="208"/>
      <c r="AE222" s="379"/>
      <c r="AF222" s="379"/>
      <c r="AH222" s="379"/>
      <c r="AI222" s="379"/>
    </row>
    <row r="223" spans="1:35" s="254" customFormat="1">
      <c r="A223" s="265"/>
      <c r="B223" s="266"/>
      <c r="C223" s="1564"/>
      <c r="D223" s="1564"/>
      <c r="E223" s="1564"/>
      <c r="F223" s="1564"/>
      <c r="G223" s="1564"/>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09A8D3FC-70A6-4BFE-BAC8-0E14596B35A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1" zoomScale="80" zoomScaleNormal="100" zoomScaleSheetLayoutView="80" workbookViewId="0">
      <selection activeCell="G18" sqref="G18"/>
    </sheetView>
  </sheetViews>
  <sheetFormatPr defaultColWidth="9" defaultRowHeight="14.4"/>
  <cols>
    <col min="1" max="2" width="6.6640625" style="606" customWidth="1"/>
    <col min="3" max="3" width="21.6640625" style="606" customWidth="1"/>
    <col min="4" max="4" width="13.33203125" style="606" customWidth="1"/>
    <col min="5" max="5" width="23.6640625" style="606" customWidth="1"/>
    <col min="6" max="6" width="11.88671875" style="606" customWidth="1"/>
    <col min="7" max="7" width="14.33203125" style="606" customWidth="1"/>
    <col min="8" max="8" width="15.6640625" style="773" hidden="1" customWidth="1"/>
    <col min="9" max="9" width="20" style="774" hidden="1" customWidth="1"/>
    <col min="10" max="10" width="41.44140625" style="774" hidden="1" customWidth="1"/>
    <col min="11" max="11" width="21.21875" style="774" hidden="1" customWidth="1"/>
    <col min="12" max="13" width="14.21875" style="774" customWidth="1"/>
    <col min="14" max="16" width="9" style="775" customWidth="1"/>
    <col min="17" max="19" width="9" style="689"/>
    <col min="20" max="21" width="9" style="690"/>
    <col min="22" max="16384" width="9" style="601"/>
  </cols>
  <sheetData>
    <row r="1" spans="1:21" s="600" customFormat="1" ht="39.9" customHeight="1">
      <c r="A1" s="1586" t="s">
        <v>754</v>
      </c>
      <c r="B1" s="1586"/>
      <c r="C1" s="1586"/>
      <c r="D1" s="1586"/>
      <c r="E1" s="1586"/>
      <c r="F1" s="1586"/>
      <c r="G1" s="1586"/>
      <c r="H1" s="770"/>
      <c r="I1" s="771"/>
      <c r="J1" s="771"/>
      <c r="K1" s="771"/>
      <c r="L1" s="771"/>
      <c r="M1" s="771"/>
      <c r="N1" s="771"/>
      <c r="O1" s="771"/>
      <c r="P1" s="771"/>
      <c r="Q1" s="687"/>
      <c r="R1" s="687"/>
      <c r="S1" s="687"/>
      <c r="T1" s="688"/>
      <c r="U1" s="688"/>
    </row>
    <row r="2" spans="1:21" ht="18" customHeight="1">
      <c r="A2" s="89" t="str">
        <f>Cover!B3</f>
        <v>Specification No.:5002001909/OTHERS/DOM/A04-CC CS -5</v>
      </c>
      <c r="B2" s="89"/>
      <c r="C2" s="90"/>
      <c r="D2" s="91"/>
      <c r="E2" s="91"/>
      <c r="F2" s="91"/>
      <c r="G2" s="93" t="s">
        <v>26</v>
      </c>
    </row>
    <row r="3" spans="1:21" ht="18" customHeight="1">
      <c r="A3" s="72"/>
      <c r="B3" s="72"/>
      <c r="C3" s="96"/>
      <c r="D3" s="97"/>
      <c r="E3" s="97"/>
      <c r="F3" s="97"/>
      <c r="G3" s="98"/>
    </row>
    <row r="4" spans="1:21" ht="18.899999999999999" customHeight="1">
      <c r="A4" s="1587" t="s">
        <v>27</v>
      </c>
      <c r="B4" s="1587"/>
      <c r="C4" s="1587"/>
      <c r="D4" s="1587"/>
      <c r="E4" s="1587"/>
      <c r="F4" s="1587"/>
      <c r="G4" s="1587"/>
    </row>
    <row r="5" spans="1:21" ht="21" customHeight="1">
      <c r="A5" s="67" t="s">
        <v>396</v>
      </c>
      <c r="B5" s="67"/>
      <c r="C5" s="602"/>
      <c r="D5" s="602"/>
      <c r="E5" s="602"/>
      <c r="F5" s="602"/>
      <c r="G5" s="602"/>
    </row>
    <row r="6" spans="1:21" ht="21" customHeight="1">
      <c r="A6" s="66" t="s">
        <v>398</v>
      </c>
      <c r="B6" s="66"/>
      <c r="C6" s="602"/>
      <c r="D6" s="602"/>
      <c r="E6" s="602"/>
      <c r="F6" s="602"/>
      <c r="G6" s="602"/>
    </row>
    <row r="7" spans="1:21" ht="21" customHeight="1">
      <c r="A7" s="66" t="s">
        <v>400</v>
      </c>
      <c r="B7" s="66"/>
      <c r="C7" s="602"/>
      <c r="D7" s="602"/>
      <c r="E7" s="602"/>
      <c r="F7" s="602"/>
      <c r="G7" s="602"/>
    </row>
    <row r="8" spans="1:21" ht="21" customHeight="1">
      <c r="A8" s="66" t="s">
        <v>401</v>
      </c>
      <c r="B8" s="66"/>
      <c r="C8" s="602"/>
      <c r="D8" s="602"/>
      <c r="E8" s="602"/>
      <c r="F8" s="602"/>
      <c r="G8" s="602"/>
    </row>
    <row r="9" spans="1:21" ht="21" customHeight="1">
      <c r="A9" s="66" t="s">
        <v>28</v>
      </c>
      <c r="B9" s="66"/>
      <c r="C9" s="602"/>
      <c r="D9" s="602"/>
      <c r="E9" s="602"/>
      <c r="F9" s="602"/>
      <c r="G9" s="602"/>
    </row>
    <row r="10" spans="1:21" ht="21" customHeight="1">
      <c r="A10" s="66" t="s">
        <v>402</v>
      </c>
      <c r="B10" s="66"/>
      <c r="C10" s="602"/>
      <c r="D10" s="602"/>
      <c r="E10" s="602"/>
      <c r="F10" s="602"/>
      <c r="G10" s="602"/>
    </row>
    <row r="11" spans="1:21" ht="21" customHeight="1">
      <c r="A11" s="602"/>
      <c r="B11" s="602"/>
      <c r="C11" s="602"/>
      <c r="D11" s="602"/>
      <c r="E11" s="602"/>
      <c r="F11" s="602"/>
      <c r="G11" s="602"/>
    </row>
    <row r="12" spans="1:21" ht="142.5" customHeight="1">
      <c r="A12" s="603" t="s">
        <v>29</v>
      </c>
      <c r="B12" s="603"/>
      <c r="C12" s="1588" t="str">
        <f>Cover!$B$2</f>
        <v>Rural Electrification Work under Prime Minister’s Development Project (PMDP) in Reasi, Udhampur &amp; Ramban districts of UT of J&amp;K.</v>
      </c>
      <c r="D12" s="1588"/>
      <c r="E12" s="1588"/>
      <c r="F12" s="1588"/>
      <c r="G12" s="1588"/>
    </row>
    <row r="13" spans="1:21" ht="21" customHeight="1">
      <c r="A13" s="604" t="s">
        <v>30</v>
      </c>
      <c r="B13" s="604"/>
      <c r="C13" s="605"/>
      <c r="D13" s="604"/>
      <c r="E13" s="604"/>
      <c r="F13" s="604"/>
      <c r="G13" s="604"/>
    </row>
    <row r="14" spans="1:21" ht="55.5" customHeight="1">
      <c r="A14" s="1589" t="s">
        <v>31</v>
      </c>
      <c r="B14" s="1589"/>
      <c r="C14" s="1589"/>
      <c r="D14" s="1589"/>
      <c r="E14" s="1589"/>
      <c r="F14" s="1589"/>
      <c r="G14" s="1589"/>
      <c r="I14" s="1005" t="s">
        <v>32</v>
      </c>
      <c r="J14" s="776" t="s">
        <v>33</v>
      </c>
    </row>
    <row r="15" spans="1:21" ht="69.900000000000006" customHeight="1">
      <c r="B15" s="607">
        <v>1</v>
      </c>
      <c r="C15" s="1583" t="s">
        <v>548</v>
      </c>
      <c r="D15" s="1584"/>
      <c r="E15" s="1584"/>
      <c r="F15" s="1585"/>
      <c r="G15" s="608"/>
      <c r="H15" s="777">
        <f>'Sch-1'!N467+'Sch-2'!J468+'Sch-3 '!P327+'Sch-4'!P22+'Sch-4b'!P30+'Sch-7'!M20</f>
        <v>0</v>
      </c>
      <c r="I15" s="778">
        <f>IF(H15=0,0,G15/H15)</f>
        <v>0</v>
      </c>
    </row>
    <row r="16" spans="1:21" ht="69.900000000000006" customHeight="1">
      <c r="B16" s="607">
        <v>2</v>
      </c>
      <c r="C16" s="1583" t="s">
        <v>755</v>
      </c>
      <c r="D16" s="1584"/>
      <c r="E16" s="1584"/>
      <c r="F16" s="1585"/>
      <c r="G16" s="609"/>
      <c r="H16" s="777">
        <f>'Sch-1'!N467+'Sch-2'!J468+'Sch-3 '!P327+'Sch-4'!P22+'Sch-4b'!P30+'Sch-7'!M20</f>
        <v>0</v>
      </c>
      <c r="I16" s="779">
        <f>G16</f>
        <v>0</v>
      </c>
    </row>
    <row r="17" spans="1:21" s="610" customFormat="1" ht="54.9" customHeight="1">
      <c r="B17" s="611">
        <v>3</v>
      </c>
      <c r="C17" s="1591" t="s">
        <v>34</v>
      </c>
      <c r="D17" s="1592"/>
      <c r="E17" s="1592"/>
      <c r="F17" s="1593"/>
      <c r="G17" s="612"/>
      <c r="H17" s="772"/>
      <c r="I17" s="780"/>
      <c r="J17" s="780"/>
      <c r="K17" s="780"/>
      <c r="L17" s="780"/>
      <c r="M17" s="780"/>
      <c r="N17" s="781"/>
      <c r="O17" s="781"/>
      <c r="P17" s="781"/>
      <c r="Q17" s="691"/>
      <c r="R17" s="691"/>
      <c r="S17" s="691"/>
      <c r="T17" s="692"/>
      <c r="U17" s="692"/>
    </row>
    <row r="18" spans="1:21" s="610" customFormat="1" ht="21" customHeight="1">
      <c r="B18" s="613"/>
      <c r="C18" s="919" t="s">
        <v>498</v>
      </c>
      <c r="D18" s="615"/>
      <c r="E18" s="616"/>
      <c r="F18" s="617" t="s">
        <v>35</v>
      </c>
      <c r="G18" s="618"/>
      <c r="H18" s="782">
        <f>'Sch-1'!N467</f>
        <v>0</v>
      </c>
      <c r="I18" s="783">
        <f t="shared" ref="I18:I23" si="0">IF(H18=0,0,G18/H18)</f>
        <v>0</v>
      </c>
      <c r="J18" s="784" t="s">
        <v>501</v>
      </c>
      <c r="K18" s="1004">
        <f>I15+I16+I18+I25</f>
        <v>0</v>
      </c>
      <c r="L18" s="780"/>
      <c r="M18" s="780"/>
      <c r="N18" s="781"/>
      <c r="O18" s="781"/>
      <c r="P18" s="781"/>
      <c r="Q18" s="691"/>
      <c r="R18" s="691"/>
      <c r="S18" s="691"/>
      <c r="T18" s="692"/>
      <c r="U18" s="692"/>
    </row>
    <row r="19" spans="1:21" s="610" customFormat="1" ht="21" customHeight="1">
      <c r="B19" s="613"/>
      <c r="C19" s="614" t="s">
        <v>36</v>
      </c>
      <c r="D19" s="615"/>
      <c r="E19" s="616"/>
      <c r="F19" s="617" t="s">
        <v>35</v>
      </c>
      <c r="G19" s="618"/>
      <c r="H19" s="782">
        <f>'Sch-2'!J468</f>
        <v>0</v>
      </c>
      <c r="I19" s="783">
        <f t="shared" si="0"/>
        <v>0</v>
      </c>
      <c r="J19" s="784" t="s">
        <v>36</v>
      </c>
      <c r="K19" s="1004">
        <f>I15+I16+I19+I26</f>
        <v>0</v>
      </c>
      <c r="L19" s="780"/>
      <c r="M19" s="780"/>
      <c r="N19" s="781"/>
      <c r="O19" s="781"/>
      <c r="P19" s="781"/>
      <c r="Q19" s="691"/>
      <c r="R19" s="691"/>
      <c r="S19" s="691"/>
      <c r="T19" s="692"/>
      <c r="U19" s="692"/>
    </row>
    <row r="20" spans="1:21" s="610" customFormat="1" ht="21" customHeight="1">
      <c r="B20" s="613"/>
      <c r="C20" s="614" t="s">
        <v>37</v>
      </c>
      <c r="D20" s="615"/>
      <c r="E20" s="616"/>
      <c r="F20" s="617" t="s">
        <v>35</v>
      </c>
      <c r="G20" s="618"/>
      <c r="H20" s="782">
        <f>'Sch-3 '!P327</f>
        <v>0</v>
      </c>
      <c r="I20" s="783">
        <f t="shared" si="0"/>
        <v>0</v>
      </c>
      <c r="J20" s="784" t="s">
        <v>37</v>
      </c>
      <c r="K20" s="1004">
        <f>I15+I16+I20+I27</f>
        <v>0</v>
      </c>
      <c r="L20" s="780"/>
      <c r="M20" s="780"/>
      <c r="N20" s="781"/>
      <c r="O20" s="781"/>
      <c r="P20" s="781"/>
      <c r="Q20" s="691"/>
      <c r="R20" s="691"/>
      <c r="S20" s="691"/>
      <c r="T20" s="692"/>
      <c r="U20" s="692"/>
    </row>
    <row r="21" spans="1:21" s="610" customFormat="1" ht="21" customHeight="1">
      <c r="B21" s="613"/>
      <c r="C21" s="919" t="s">
        <v>547</v>
      </c>
      <c r="D21" s="615"/>
      <c r="E21" s="616"/>
      <c r="F21" s="617" t="s">
        <v>35</v>
      </c>
      <c r="G21" s="1008"/>
      <c r="H21" s="782">
        <f>'Sch-4'!P22</f>
        <v>0</v>
      </c>
      <c r="I21" s="783">
        <f t="shared" si="0"/>
        <v>0</v>
      </c>
      <c r="J21" s="784" t="s">
        <v>547</v>
      </c>
      <c r="K21" s="1004">
        <f>I15+I16+I21+I28</f>
        <v>0</v>
      </c>
      <c r="L21" s="780"/>
      <c r="M21" s="780"/>
      <c r="N21" s="781"/>
      <c r="O21" s="781"/>
      <c r="P21" s="781"/>
      <c r="Q21" s="691"/>
      <c r="R21" s="691"/>
      <c r="S21" s="691"/>
      <c r="T21" s="692"/>
      <c r="U21" s="692"/>
    </row>
    <row r="22" spans="1:21" s="610" customFormat="1" ht="21" hidden="1" customHeight="1">
      <c r="B22" s="613"/>
      <c r="C22" s="919" t="s">
        <v>549</v>
      </c>
      <c r="D22" s="615"/>
      <c r="E22" s="616"/>
      <c r="F22" s="617" t="s">
        <v>35</v>
      </c>
      <c r="G22" s="618"/>
      <c r="H22" s="782">
        <f>'Sch-4b'!P30</f>
        <v>0</v>
      </c>
      <c r="I22" s="783">
        <f t="shared" si="0"/>
        <v>0</v>
      </c>
      <c r="J22" s="784" t="s">
        <v>550</v>
      </c>
      <c r="K22" s="1004">
        <f>I15+I16+I22+I29</f>
        <v>0</v>
      </c>
      <c r="L22" s="780"/>
      <c r="M22" s="780"/>
      <c r="N22" s="781"/>
      <c r="O22" s="781"/>
      <c r="P22" s="781"/>
      <c r="Q22" s="691"/>
      <c r="R22" s="691"/>
      <c r="S22" s="691"/>
      <c r="T22" s="692"/>
      <c r="U22" s="692"/>
    </row>
    <row r="23" spans="1:21" s="610" customFormat="1" ht="23.25" customHeight="1">
      <c r="B23" s="619"/>
      <c r="C23" s="620" t="s">
        <v>63</v>
      </c>
      <c r="D23" s="621"/>
      <c r="E23" s="616"/>
      <c r="F23" s="622" t="s">
        <v>35</v>
      </c>
      <c r="G23" s="1008"/>
      <c r="H23" s="782">
        <f>'Sch-7'!M20</f>
        <v>0</v>
      </c>
      <c r="I23" s="783">
        <f t="shared" si="0"/>
        <v>0</v>
      </c>
      <c r="J23" s="784" t="s">
        <v>63</v>
      </c>
      <c r="K23" s="1004">
        <f>I15+I16+I23+I30</f>
        <v>0</v>
      </c>
      <c r="L23" s="780"/>
      <c r="M23" s="780"/>
      <c r="N23" s="781"/>
      <c r="O23" s="781"/>
      <c r="P23" s="781"/>
      <c r="Q23" s="691"/>
      <c r="R23" s="691"/>
      <c r="S23" s="691"/>
      <c r="T23" s="692"/>
      <c r="U23" s="692"/>
    </row>
    <row r="24" spans="1:21" s="610" customFormat="1" ht="54.9" customHeight="1">
      <c r="B24" s="611">
        <v>4</v>
      </c>
      <c r="C24" s="1594" t="s">
        <v>756</v>
      </c>
      <c r="D24" s="1595"/>
      <c r="E24" s="1595"/>
      <c r="F24" s="1596"/>
      <c r="G24" s="612"/>
      <c r="H24" s="772"/>
      <c r="I24" s="780"/>
      <c r="J24" s="780"/>
      <c r="K24" s="780"/>
      <c r="L24" s="780"/>
      <c r="M24" s="780"/>
      <c r="N24" s="781"/>
      <c r="O24" s="781"/>
      <c r="P24" s="781"/>
      <c r="Q24" s="691"/>
      <c r="R24" s="691"/>
      <c r="S24" s="691"/>
      <c r="T24" s="692"/>
      <c r="U24" s="692"/>
    </row>
    <row r="25" spans="1:21" s="610" customFormat="1" ht="21" customHeight="1">
      <c r="A25" s="623"/>
      <c r="B25" s="613"/>
      <c r="C25" s="919" t="s">
        <v>499</v>
      </c>
      <c r="D25" s="615"/>
      <c r="E25" s="624"/>
      <c r="F25" s="617" t="s">
        <v>38</v>
      </c>
      <c r="G25" s="625"/>
      <c r="H25" s="782">
        <f>'Sch-1'!N467</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36</v>
      </c>
      <c r="D26" s="615"/>
      <c r="E26" s="624"/>
      <c r="F26" s="617" t="s">
        <v>38</v>
      </c>
      <c r="G26" s="625"/>
      <c r="H26" s="782">
        <f>'Sch-2'!J468</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37</v>
      </c>
      <c r="D27" s="615"/>
      <c r="E27" s="624"/>
      <c r="F27" s="617" t="s">
        <v>38</v>
      </c>
      <c r="G27" s="625"/>
      <c r="H27" s="782">
        <f>'Sch-3 '!P327</f>
        <v>0</v>
      </c>
      <c r="I27" s="785">
        <f t="shared" si="1"/>
        <v>0</v>
      </c>
      <c r="J27" s="780"/>
      <c r="K27" s="780"/>
      <c r="L27" s="780"/>
      <c r="M27" s="780"/>
      <c r="N27" s="781"/>
      <c r="O27" s="781"/>
      <c r="P27" s="781"/>
      <c r="Q27" s="691"/>
      <c r="R27" s="691"/>
      <c r="S27" s="691"/>
      <c r="T27" s="692"/>
      <c r="U27" s="692"/>
    </row>
    <row r="28" spans="1:21" s="610" customFormat="1" ht="21" customHeight="1">
      <c r="A28" s="623"/>
      <c r="B28" s="613"/>
      <c r="C28" s="919" t="s">
        <v>547</v>
      </c>
      <c r="D28" s="615"/>
      <c r="E28" s="624"/>
      <c r="F28" s="617" t="s">
        <v>38</v>
      </c>
      <c r="G28" s="1008"/>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9" t="s">
        <v>549</v>
      </c>
      <c r="D29" s="615"/>
      <c r="E29" s="624"/>
      <c r="F29" s="617" t="s">
        <v>38</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63</v>
      </c>
      <c r="D30" s="621"/>
      <c r="E30" s="626"/>
      <c r="F30" s="622" t="s">
        <v>38</v>
      </c>
      <c r="G30" s="1008"/>
      <c r="H30" s="782">
        <f>'Sch-7'!M20</f>
        <v>0</v>
      </c>
      <c r="I30" s="785">
        <f t="shared" si="1"/>
        <v>0</v>
      </c>
      <c r="J30" s="780"/>
      <c r="K30" s="780"/>
      <c r="L30" s="780"/>
      <c r="M30" s="780"/>
      <c r="N30" s="781"/>
      <c r="O30" s="781"/>
      <c r="P30" s="781"/>
      <c r="Q30" s="691"/>
      <c r="R30" s="691"/>
      <c r="S30" s="691"/>
      <c r="T30" s="692"/>
      <c r="U30" s="692"/>
    </row>
    <row r="31" spans="1:21" s="610" customFormat="1">
      <c r="A31" s="623"/>
      <c r="B31" s="627"/>
      <c r="C31" s="1597" t="s">
        <v>472</v>
      </c>
      <c r="D31" s="1598"/>
      <c r="E31" s="1598"/>
      <c r="F31" s="1598"/>
      <c r="G31" s="1598"/>
      <c r="H31" s="772"/>
      <c r="I31" s="780"/>
      <c r="J31" s="780"/>
      <c r="K31" s="780"/>
      <c r="L31" s="780"/>
      <c r="M31" s="780"/>
      <c r="N31" s="781"/>
      <c r="O31" s="781"/>
      <c r="P31" s="781"/>
      <c r="Q31" s="691"/>
      <c r="R31" s="691"/>
      <c r="S31" s="691"/>
      <c r="T31" s="692"/>
      <c r="U31" s="692"/>
    </row>
    <row r="32" spans="1:21" s="610" customFormat="1" ht="48.75" hidden="1" customHeight="1">
      <c r="A32" s="623"/>
      <c r="B32" s="693">
        <v>5</v>
      </c>
      <c r="C32" s="1599" t="s">
        <v>471</v>
      </c>
      <c r="D32" s="1599"/>
      <c r="E32" s="1599"/>
      <c r="F32" s="1599"/>
      <c r="G32" s="1599"/>
      <c r="H32" s="772"/>
      <c r="I32" s="780"/>
      <c r="J32" s="780"/>
      <c r="K32" s="780"/>
      <c r="L32" s="780"/>
      <c r="M32" s="780"/>
      <c r="N32" s="781"/>
      <c r="O32" s="781"/>
      <c r="P32" s="781"/>
      <c r="Q32" s="691"/>
      <c r="R32" s="691"/>
      <c r="S32" s="691"/>
      <c r="T32" s="692"/>
      <c r="U32" s="692"/>
    </row>
    <row r="33" spans="1:21" s="610" customFormat="1" ht="48.75" hidden="1" customHeight="1">
      <c r="A33" s="623"/>
      <c r="B33" s="1600"/>
      <c r="C33" s="1600"/>
      <c r="D33" s="1600"/>
      <c r="E33" s="1600"/>
      <c r="F33" s="1600"/>
      <c r="G33" s="1600"/>
      <c r="H33" s="772"/>
      <c r="I33" s="780"/>
      <c r="J33" s="780"/>
      <c r="K33" s="780"/>
      <c r="L33" s="780"/>
      <c r="M33" s="780"/>
      <c r="N33" s="781"/>
      <c r="O33" s="781"/>
      <c r="P33" s="781"/>
      <c r="Q33" s="691"/>
      <c r="R33" s="691"/>
      <c r="S33" s="691"/>
      <c r="T33" s="692"/>
      <c r="U33" s="692"/>
    </row>
    <row r="34" spans="1:21" s="610" customFormat="1" ht="48.75" hidden="1" customHeight="1">
      <c r="A34" s="623"/>
      <c r="B34" s="628"/>
      <c r="C34" s="1599" t="s">
        <v>0</v>
      </c>
      <c r="D34" s="1601"/>
      <c r="E34" s="1601"/>
      <c r="F34" s="1601"/>
      <c r="G34" s="1601"/>
      <c r="H34" s="772"/>
      <c r="I34" s="780"/>
      <c r="J34" s="780"/>
      <c r="K34" s="780"/>
      <c r="L34" s="780"/>
      <c r="M34" s="780"/>
      <c r="N34" s="781"/>
      <c r="O34" s="781"/>
      <c r="P34" s="781"/>
      <c r="Q34" s="691"/>
      <c r="R34" s="691"/>
      <c r="S34" s="691"/>
      <c r="T34" s="692"/>
      <c r="U34" s="692"/>
    </row>
    <row r="35" spans="1:21" s="610" customFormat="1" ht="33" customHeight="1">
      <c r="A35" s="604" t="s">
        <v>39</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81</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82</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252</v>
      </c>
      <c r="B41" s="641"/>
      <c r="C41" s="639" t="str">
        <f>IF('Sch-1'!B475=0,"", 'Sch-1'!B475)</f>
        <v>--</v>
      </c>
      <c r="D41" s="639"/>
      <c r="E41" s="640" t="s">
        <v>83</v>
      </c>
      <c r="F41" s="1590" t="str">
        <f>'Sch-1'!M476</f>
        <v/>
      </c>
      <c r="G41" s="1590"/>
    </row>
    <row r="42" spans="1:21" ht="33" customHeight="1">
      <c r="A42" s="641" t="s">
        <v>253</v>
      </c>
      <c r="B42" s="641"/>
      <c r="C42" s="639" t="str">
        <f>IF('Sch-1'!B476=0,"", 'Sch-1'!B476)</f>
        <v/>
      </c>
      <c r="D42" s="642"/>
      <c r="E42" s="640" t="s">
        <v>84</v>
      </c>
      <c r="F42" s="1590" t="str">
        <f>'Sch-1'!M477</f>
        <v/>
      </c>
      <c r="G42" s="1590"/>
    </row>
    <row r="43" spans="1:21" ht="33" customHeight="1">
      <c r="A43" s="635"/>
      <c r="B43" s="635"/>
      <c r="C43" s="635"/>
      <c r="D43" s="635"/>
      <c r="E43" s="640"/>
      <c r="F43" s="640"/>
      <c r="G43" s="601"/>
    </row>
  </sheetData>
  <sheetProtection algorithmName="SHA-512" hashValue="CWnqxj7pjbYXa2bTCVOCqVfio3x+jzMhX0TxjX5MWlOAhplZm11ojclqhJ98TMn21ZaDPVGqE8YX342uV1aqkA==" saltValue="AbbsTwxaq7KpAiu1wZsPlA==" spinCount="100000" sheet="1" formatColumns="0" formatRows="0" selectLockedCells="1"/>
  <customSheetViews>
    <customSheetView guid="{09A8D3FC-70A6-4BFE-BAC8-0E14596B35AB}" scale="80" showPageBreaks="1" zeroValues="0" printArea="1" hiddenRows="1" hiddenColumns="1" view="pageBreakPreview" topLeftCell="A11">
      <selection activeCell="G18" sqref="G18"/>
      <pageMargins left="0.72" right="0.49" top="0.62" bottom="0.52" header="0.32" footer="0.27"/>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1.9" customHeight="1">
      <c r="A2" s="1602" t="s">
        <v>40</v>
      </c>
      <c r="B2" s="1602"/>
      <c r="C2" s="1602"/>
      <c r="D2" s="1602"/>
      <c r="E2" s="633"/>
    </row>
    <row r="3" spans="1:6">
      <c r="A3" s="643"/>
      <c r="B3" s="644"/>
      <c r="C3" s="644"/>
      <c r="D3" s="644"/>
      <c r="E3" s="644"/>
    </row>
    <row r="4" spans="1:6" ht="28.8">
      <c r="A4" s="645" t="s">
        <v>41</v>
      </c>
      <c r="B4" s="646" t="s">
        <v>42</v>
      </c>
      <c r="C4" s="645" t="s">
        <v>71</v>
      </c>
      <c r="D4" s="645" t="s">
        <v>43</v>
      </c>
      <c r="E4" s="645" t="s">
        <v>44</v>
      </c>
    </row>
    <row r="5" spans="1:6" ht="18" customHeight="1">
      <c r="A5" s="647" t="s">
        <v>45</v>
      </c>
      <c r="B5" s="647" t="s">
        <v>46</v>
      </c>
      <c r="C5" s="647" t="s">
        <v>47</v>
      </c>
      <c r="D5" s="647" t="s">
        <v>48</v>
      </c>
      <c r="E5" s="647" t="s">
        <v>49</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9A8D3FC-70A6-4BFE-BAC8-0E14596B35AB}" state="hidden">
      <selection activeCell="C8" sqref="C8"/>
      <pageMargins left="0.75" right="0.75" top="0.65" bottom="1" header="0.5" footer="0.5"/>
      <pageSetup orientation="portrait" r:id="rId1"/>
      <headerFooter alignWithMargins="0"/>
    </customSheetView>
    <customSheetView guid="{8909CFDD-4F29-4C72-886E-908773EE94A2}"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1E0C44A1-9358-4FBD-8C2C-4DB661DA1476}"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 guid="{023E95C7-CD0A-46A1-945E-64751E02EBFE}"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1.9" customHeight="1">
      <c r="A2" s="1602" t="s">
        <v>51</v>
      </c>
      <c r="B2" s="1602"/>
      <c r="C2" s="1602"/>
      <c r="D2" s="1603"/>
      <c r="E2"/>
    </row>
    <row r="3" spans="1:6">
      <c r="A3" s="643"/>
      <c r="B3" s="644"/>
      <c r="C3" s="644"/>
      <c r="D3" s="644"/>
      <c r="E3" s="644"/>
    </row>
    <row r="4" spans="1:6" ht="36" customHeight="1">
      <c r="A4" s="645" t="s">
        <v>41</v>
      </c>
      <c r="B4" s="646" t="s">
        <v>42</v>
      </c>
      <c r="C4" s="645" t="s">
        <v>52</v>
      </c>
      <c r="D4" s="645" t="s">
        <v>53</v>
      </c>
      <c r="E4" s="645" t="s">
        <v>54</v>
      </c>
    </row>
    <row r="5" spans="1:6" ht="18" customHeight="1">
      <c r="A5" s="647" t="s">
        <v>45</v>
      </c>
      <c r="B5" s="647" t="s">
        <v>46</v>
      </c>
      <c r="C5" s="647" t="s">
        <v>47</v>
      </c>
      <c r="D5" s="647" t="s">
        <v>48</v>
      </c>
      <c r="E5" s="647" t="s">
        <v>49</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9A8D3FC-70A6-4BFE-BAC8-0E14596B35AB}" state="hidden">
      <selection activeCell="B6" sqref="B6"/>
      <pageMargins left="0.75" right="0.75" top="0.65" bottom="1" header="0.5" footer="0.5"/>
      <pageSetup orientation="portrait" r:id="rId1"/>
      <headerFooter alignWithMargins="0"/>
    </customSheetView>
    <customSheetView guid="{8909CFDD-4F29-4C72-886E-908773EE94A2}"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1E0C44A1-9358-4FBD-8C2C-4DB661DA1476}"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 guid="{023E95C7-CD0A-46A1-945E-64751E02EBFE}"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656" customWidth="1"/>
    <col min="2" max="4" width="20.6640625" style="657" customWidth="1"/>
    <col min="5" max="5" width="9.6640625" style="657" customWidth="1"/>
    <col min="6" max="6" width="12.6640625" style="657" customWidth="1"/>
    <col min="7" max="16384" width="9" style="633"/>
  </cols>
  <sheetData>
    <row r="1" spans="1:7">
      <c r="A1" s="643"/>
      <c r="B1" s="644"/>
      <c r="C1" s="644"/>
      <c r="D1" s="644"/>
      <c r="E1" s="644"/>
      <c r="F1" s="644"/>
    </row>
    <row r="2" spans="1:7" ht="21.9" customHeight="1">
      <c r="A2" s="1602" t="s">
        <v>55</v>
      </c>
      <c r="B2" s="1602"/>
      <c r="C2" s="1602"/>
      <c r="D2" s="1602"/>
      <c r="E2" s="1603"/>
      <c r="F2" s="633"/>
    </row>
    <row r="3" spans="1:7">
      <c r="A3" s="643"/>
      <c r="B3" s="644"/>
      <c r="C3" s="644"/>
      <c r="D3" s="644"/>
      <c r="E3" s="644"/>
      <c r="F3" s="644"/>
    </row>
    <row r="4" spans="1:7" ht="53.25" customHeight="1">
      <c r="A4" s="645" t="s">
        <v>41</v>
      </c>
      <c r="B4" s="646" t="s">
        <v>42</v>
      </c>
      <c r="C4" s="645" t="s">
        <v>56</v>
      </c>
      <c r="D4" s="645" t="s">
        <v>57</v>
      </c>
      <c r="E4" s="645" t="s">
        <v>58</v>
      </c>
      <c r="F4" s="645" t="s">
        <v>59</v>
      </c>
    </row>
    <row r="5" spans="1:7" ht="18" customHeight="1">
      <c r="A5" s="647" t="s">
        <v>45</v>
      </c>
      <c r="B5" s="647" t="s">
        <v>46</v>
      </c>
      <c r="C5" s="647" t="s">
        <v>47</v>
      </c>
      <c r="D5" s="647" t="s">
        <v>48</v>
      </c>
      <c r="E5" s="658" t="s">
        <v>60</v>
      </c>
      <c r="F5" s="647" t="s">
        <v>61</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50</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09A8D3FC-70A6-4BFE-BAC8-0E14596B35AB}" state="hidden">
      <selection activeCell="E8" sqref="E8"/>
      <pageMargins left="0.75" right="0.62" top="0.65" bottom="1" header="0.5" footer="0.5"/>
      <pageSetup orientation="portrait" r:id="rId1"/>
      <headerFooter alignWithMargins="0"/>
    </customSheetView>
    <customSheetView guid="{8909CFDD-4F29-4C72-886E-908773EE94A2}"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1E0C44A1-9358-4FBD-8C2C-4DB661DA1476}"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 guid="{023E95C7-CD0A-46A1-945E-64751E02EBFE}"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abSelected="1" view="pageBreakPreview" zoomScaleNormal="100" zoomScaleSheetLayoutView="100" workbookViewId="0">
      <selection activeCell="D56" sqref="D56:F56"/>
    </sheetView>
  </sheetViews>
  <sheetFormatPr defaultColWidth="8" defaultRowHeight="14.4"/>
  <cols>
    <col min="1" max="1" width="9.33203125" style="527" customWidth="1"/>
    <col min="2" max="2" width="9.33203125" style="530" customWidth="1"/>
    <col min="3" max="3" width="12.88671875" style="527" customWidth="1"/>
    <col min="4" max="4" width="18.109375" style="527" customWidth="1"/>
    <col min="5" max="5" width="11.10937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44140625" style="528" hidden="1" customWidth="1"/>
    <col min="29" max="29" width="12.109375" style="528" hidden="1" customWidth="1"/>
    <col min="30" max="30" width="8" style="524" hidden="1" customWidth="1"/>
    <col min="31" max="31" width="8" style="525" hidden="1" customWidth="1"/>
    <col min="32" max="32" width="12" style="525" hidden="1" customWidth="1"/>
    <col min="33" max="35" width="8" style="524" hidden="1" customWidth="1"/>
    <col min="36" max="36" width="9.109375" style="524" hidden="1" customWidth="1"/>
    <col min="37" max="40" width="8" style="524" hidden="1" customWidth="1"/>
    <col min="41" max="41" width="8" style="524" customWidth="1"/>
    <col min="42" max="16384" width="8" style="526"/>
  </cols>
  <sheetData>
    <row r="1" spans="1:36" ht="17.399999999999999">
      <c r="A1" s="518" t="str">
        <f>Cover!B3</f>
        <v>Specification No.:5002001909/OTHERS/DOM/A04-CC CS -5</v>
      </c>
      <c r="B1" s="518"/>
      <c r="C1" s="519"/>
      <c r="D1" s="519"/>
      <c r="E1" s="519"/>
      <c r="F1" s="520" t="s">
        <v>306</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95</v>
      </c>
      <c r="AI1" s="525">
        <v>1</v>
      </c>
      <c r="AJ1" s="524" t="s">
        <v>99</v>
      </c>
    </row>
    <row r="2" spans="1:36">
      <c r="B2" s="527"/>
      <c r="Z2" s="528">
        <f>'Names of Bidder'!L6</f>
        <v>0</v>
      </c>
      <c r="AE2" s="525">
        <v>2</v>
      </c>
      <c r="AF2" s="525" t="s">
        <v>96</v>
      </c>
      <c r="AI2" s="525">
        <v>2</v>
      </c>
      <c r="AJ2" s="524" t="s">
        <v>100</v>
      </c>
    </row>
    <row r="3" spans="1:36">
      <c r="A3" s="1607" t="s">
        <v>250</v>
      </c>
      <c r="B3" s="1607"/>
      <c r="C3" s="1607"/>
      <c r="D3" s="1607"/>
      <c r="E3" s="1607"/>
      <c r="F3" s="1607"/>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97</v>
      </c>
      <c r="AI3" s="525">
        <v>3</v>
      </c>
      <c r="AJ3" s="524" t="s">
        <v>101</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98</v>
      </c>
      <c r="AI4" s="525">
        <v>4</v>
      </c>
      <c r="AJ4" s="524" t="s">
        <v>102</v>
      </c>
    </row>
    <row r="5" spans="1:36">
      <c r="A5" s="530" t="s">
        <v>85</v>
      </c>
      <c r="C5" s="1608"/>
      <c r="D5" s="1608"/>
      <c r="E5" s="1608"/>
      <c r="F5" s="1608"/>
      <c r="AE5" s="525">
        <v>5</v>
      </c>
      <c r="AF5" s="525" t="s">
        <v>98</v>
      </c>
      <c r="AI5" s="525">
        <v>5</v>
      </c>
      <c r="AJ5" s="524" t="s">
        <v>103</v>
      </c>
    </row>
    <row r="6" spans="1:36">
      <c r="A6" s="530" t="s">
        <v>73</v>
      </c>
      <c r="B6" s="1609" t="str">
        <f>'Sch-1'!B475</f>
        <v>--</v>
      </c>
      <c r="C6" s="1609"/>
      <c r="AE6" s="525">
        <v>6</v>
      </c>
      <c r="AF6" s="525" t="s">
        <v>98</v>
      </c>
      <c r="AG6" s="532" t="e">
        <f>DAY(B6)</f>
        <v>#VALUE!</v>
      </c>
      <c r="AI6" s="525">
        <v>6</v>
      </c>
      <c r="AJ6" s="524" t="s">
        <v>104</v>
      </c>
    </row>
    <row r="7" spans="1:36">
      <c r="A7" s="530"/>
      <c r="B7" s="531"/>
      <c r="C7" s="531"/>
      <c r="AE7" s="525">
        <v>7</v>
      </c>
      <c r="AF7" s="525" t="s">
        <v>98</v>
      </c>
      <c r="AG7" s="532" t="e">
        <f>MONTH(B6)</f>
        <v>#VALUE!</v>
      </c>
      <c r="AI7" s="525">
        <v>7</v>
      </c>
      <c r="AJ7" s="524" t="s">
        <v>105</v>
      </c>
    </row>
    <row r="8" spans="1:36">
      <c r="A8" s="533" t="s">
        <v>396</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98</v>
      </c>
      <c r="AG8" s="532" t="e">
        <f>LOOKUP(AG7,AI1:AI12,AJ1:AJ12)</f>
        <v>#VALUE!</v>
      </c>
      <c r="AI8" s="525">
        <v>8</v>
      </c>
      <c r="AJ8" s="524" t="s">
        <v>106</v>
      </c>
    </row>
    <row r="9" spans="1:36">
      <c r="A9" s="536" t="str">
        <f>'Sch-1'!M7</f>
        <v>Contracts Services, 3rd Floor</v>
      </c>
      <c r="B9" s="536"/>
      <c r="F9" s="537"/>
      <c r="AE9" s="525">
        <v>9</v>
      </c>
      <c r="AF9" s="525" t="s">
        <v>98</v>
      </c>
      <c r="AG9" s="532" t="e">
        <f>YEAR(B6)</f>
        <v>#VALUE!</v>
      </c>
      <c r="AI9" s="525">
        <v>9</v>
      </c>
      <c r="AJ9" s="524" t="s">
        <v>107</v>
      </c>
    </row>
    <row r="10" spans="1:36">
      <c r="A10" s="536" t="str">
        <f>'Sch-1'!M8</f>
        <v>Power Grid Corporation of India Ltd.,</v>
      </c>
      <c r="B10" s="536"/>
      <c r="F10" s="537"/>
      <c r="AE10" s="525">
        <v>10</v>
      </c>
      <c r="AF10" s="525" t="s">
        <v>98</v>
      </c>
      <c r="AI10" s="525">
        <v>10</v>
      </c>
      <c r="AJ10" s="524" t="s">
        <v>108</v>
      </c>
    </row>
    <row r="11" spans="1:36">
      <c r="A11" s="536" t="str">
        <f>'Sch-1'!M9</f>
        <v>"Saudamini", Plot No.-2</v>
      </c>
      <c r="B11" s="536"/>
      <c r="F11" s="537"/>
      <c r="AE11" s="525">
        <v>11</v>
      </c>
      <c r="AF11" s="525" t="s">
        <v>98</v>
      </c>
      <c r="AI11" s="525">
        <v>11</v>
      </c>
      <c r="AJ11" s="524" t="s">
        <v>109</v>
      </c>
    </row>
    <row r="12" spans="1:36">
      <c r="A12" s="536" t="str">
        <f>'Sch-1'!M10</f>
        <v xml:space="preserve">Sector-29, </v>
      </c>
      <c r="B12" s="536"/>
      <c r="F12" s="537"/>
      <c r="AE12" s="525">
        <v>12</v>
      </c>
      <c r="AF12" s="525" t="s">
        <v>98</v>
      </c>
      <c r="AI12" s="525">
        <v>12</v>
      </c>
      <c r="AJ12" s="524" t="s">
        <v>110</v>
      </c>
    </row>
    <row r="13" spans="1:36">
      <c r="A13" s="536" t="str">
        <f>'Sch-1'!M11</f>
        <v>Gurgaon (Haryana) - 122001</v>
      </c>
      <c r="B13" s="536"/>
      <c r="F13" s="537"/>
      <c r="AE13" s="525">
        <v>13</v>
      </c>
      <c r="AF13" s="525" t="s">
        <v>98</v>
      </c>
    </row>
    <row r="14" spans="1:36" ht="22.5" customHeight="1">
      <c r="A14" s="530"/>
      <c r="F14" s="537"/>
      <c r="AE14" s="525">
        <v>14</v>
      </c>
      <c r="AF14" s="525" t="s">
        <v>98</v>
      </c>
    </row>
    <row r="15" spans="1:36" ht="57.75" customHeight="1">
      <c r="A15" s="1260" t="s">
        <v>86</v>
      </c>
      <c r="B15" s="1604" t="str">
        <f>Cover!B2</f>
        <v>Rural Electrification Work under Prime Minister’s Development Project (PMDP) in Reasi, Udhampur &amp; Ramban districts of UT of J&amp;K.</v>
      </c>
      <c r="C15" s="1604"/>
      <c r="D15" s="1604"/>
      <c r="E15" s="1604"/>
      <c r="F15" s="1604"/>
      <c r="AE15" s="525">
        <v>15</v>
      </c>
      <c r="AF15" s="525" t="s">
        <v>98</v>
      </c>
    </row>
    <row r="16" spans="1:36" ht="27.75" customHeight="1">
      <c r="A16" s="527" t="s">
        <v>74</v>
      </c>
      <c r="B16" s="527"/>
      <c r="C16" s="537"/>
      <c r="D16" s="537"/>
      <c r="E16" s="537"/>
      <c r="F16" s="537"/>
      <c r="AE16" s="525">
        <v>16</v>
      </c>
      <c r="AF16" s="525" t="s">
        <v>98</v>
      </c>
    </row>
    <row r="17" spans="1:41" ht="152.25" customHeight="1">
      <c r="A17" s="539">
        <v>1</v>
      </c>
      <c r="B17" s="160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05"/>
      <c r="D17" s="1605"/>
      <c r="E17" s="1605"/>
      <c r="F17" s="1605"/>
      <c r="Z17" s="540" t="s">
        <v>94</v>
      </c>
      <c r="AA17" s="921" t="s">
        <v>502</v>
      </c>
      <c r="AB17" s="541">
        <f>'Sch-6 After Discount'!D28</f>
        <v>0</v>
      </c>
      <c r="AC17" s="542" t="str">
        <f>" (" &amp; 'N to W'!A4 &amp; ")"</f>
        <v xml:space="preserve"> (Rs. Zero Only )</v>
      </c>
      <c r="AE17" s="525">
        <v>17</v>
      </c>
      <c r="AF17" s="525" t="s">
        <v>98</v>
      </c>
    </row>
    <row r="18" spans="1:41" ht="39" customHeight="1">
      <c r="B18" s="1610" t="s">
        <v>75</v>
      </c>
      <c r="C18" s="1610"/>
      <c r="D18" s="1610"/>
      <c r="E18" s="1610"/>
      <c r="F18" s="1610"/>
      <c r="AE18" s="525">
        <v>18</v>
      </c>
      <c r="AF18" s="525" t="s">
        <v>98</v>
      </c>
    </row>
    <row r="19" spans="1:41" s="527" customFormat="1" ht="27.75" customHeight="1">
      <c r="A19" s="543">
        <v>2</v>
      </c>
      <c r="B19" s="1606" t="s">
        <v>76</v>
      </c>
      <c r="C19" s="1606"/>
      <c r="D19" s="1606"/>
      <c r="E19" s="1606"/>
      <c r="F19" s="1606"/>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98</v>
      </c>
      <c r="AG19" s="545"/>
      <c r="AH19" s="545"/>
      <c r="AI19" s="545"/>
      <c r="AJ19" s="545"/>
      <c r="AK19" s="545"/>
      <c r="AL19" s="545"/>
      <c r="AM19" s="545"/>
      <c r="AN19" s="545"/>
      <c r="AO19" s="545"/>
    </row>
    <row r="20" spans="1:41" ht="39.75" customHeight="1">
      <c r="A20" s="539">
        <v>2.1</v>
      </c>
      <c r="B20" s="1605" t="s">
        <v>77</v>
      </c>
      <c r="C20" s="1605"/>
      <c r="D20" s="1605"/>
      <c r="E20" s="1605"/>
      <c r="F20" s="1605"/>
      <c r="AE20" s="525">
        <v>20</v>
      </c>
      <c r="AF20" s="525" t="s">
        <v>98</v>
      </c>
    </row>
    <row r="21" spans="1:41" ht="36.75" customHeight="1">
      <c r="B21" s="1611" t="s">
        <v>437</v>
      </c>
      <c r="C21" s="1611"/>
      <c r="D21" s="1605" t="s">
        <v>78</v>
      </c>
      <c r="E21" s="1605"/>
      <c r="F21" s="1605"/>
      <c r="AE21" s="525">
        <v>21</v>
      </c>
      <c r="AF21" s="525" t="s">
        <v>95</v>
      </c>
    </row>
    <row r="22" spans="1:41" ht="33" customHeight="1">
      <c r="B22" s="1611" t="s">
        <v>438</v>
      </c>
      <c r="C22" s="1611"/>
      <c r="D22" s="922" t="s">
        <v>503</v>
      </c>
      <c r="E22" s="538"/>
      <c r="F22" s="538"/>
      <c r="AE22" s="525">
        <v>22</v>
      </c>
      <c r="AF22" s="525" t="s">
        <v>98</v>
      </c>
    </row>
    <row r="23" spans="1:41" ht="27.9" customHeight="1">
      <c r="B23" s="1611" t="s">
        <v>439</v>
      </c>
      <c r="C23" s="1611"/>
      <c r="D23" s="538" t="s">
        <v>93</v>
      </c>
      <c r="E23" s="538"/>
      <c r="F23" s="538"/>
      <c r="H23" s="547"/>
      <c r="AE23" s="525">
        <v>23</v>
      </c>
      <c r="AF23" s="525" t="s">
        <v>98</v>
      </c>
    </row>
    <row r="24" spans="1:41" ht="27.9" customHeight="1">
      <c r="B24" s="1624" t="s">
        <v>558</v>
      </c>
      <c r="C24" s="1611"/>
      <c r="D24" s="538" t="s">
        <v>79</v>
      </c>
      <c r="E24" s="538"/>
      <c r="F24" s="538"/>
      <c r="AE24" s="525">
        <v>24</v>
      </c>
      <c r="AF24" s="525" t="s">
        <v>98</v>
      </c>
    </row>
    <row r="25" spans="1:41" ht="27.9" hidden="1" customHeight="1">
      <c r="B25" s="1624" t="s">
        <v>538</v>
      </c>
      <c r="C25" s="1611"/>
      <c r="D25" s="922" t="s">
        <v>539</v>
      </c>
      <c r="E25" s="538"/>
      <c r="F25" s="538"/>
    </row>
    <row r="26" spans="1:41" ht="27.9" customHeight="1">
      <c r="B26" s="1611" t="s">
        <v>440</v>
      </c>
      <c r="C26" s="1611"/>
      <c r="D26" s="538" t="s">
        <v>443</v>
      </c>
      <c r="E26" s="538"/>
      <c r="F26" s="538"/>
      <c r="AE26" s="525">
        <v>25</v>
      </c>
      <c r="AF26" s="525" t="s">
        <v>98</v>
      </c>
    </row>
    <row r="27" spans="1:41" ht="27.9" customHeight="1">
      <c r="B27" s="1611" t="s">
        <v>441</v>
      </c>
      <c r="C27" s="1611"/>
      <c r="D27" s="538" t="s">
        <v>444</v>
      </c>
      <c r="E27" s="538"/>
      <c r="F27" s="538"/>
      <c r="AE27" s="525">
        <v>26</v>
      </c>
      <c r="AF27" s="525" t="s">
        <v>98</v>
      </c>
    </row>
    <row r="28" spans="1:41" ht="27.9" customHeight="1">
      <c r="B28" s="1611" t="s">
        <v>442</v>
      </c>
      <c r="C28" s="1611"/>
      <c r="D28" s="538" t="s">
        <v>80</v>
      </c>
      <c r="E28" s="538"/>
      <c r="F28" s="538"/>
      <c r="AE28" s="525">
        <v>27</v>
      </c>
      <c r="AF28" s="525" t="s">
        <v>98</v>
      </c>
    </row>
    <row r="29" spans="1:41" ht="114.75" customHeight="1">
      <c r="A29" s="546">
        <v>2.2000000000000002</v>
      </c>
      <c r="B29" s="1605" t="s">
        <v>87</v>
      </c>
      <c r="C29" s="1605"/>
      <c r="D29" s="1605"/>
      <c r="E29" s="1605"/>
      <c r="F29" s="1605"/>
      <c r="AE29" s="525">
        <v>28</v>
      </c>
      <c r="AF29" s="525" t="s">
        <v>98</v>
      </c>
    </row>
    <row r="30" spans="1:41" ht="85.5" customHeight="1">
      <c r="A30" s="546">
        <v>2.2999999999999998</v>
      </c>
      <c r="B30" s="1605" t="s">
        <v>88</v>
      </c>
      <c r="C30" s="1605"/>
      <c r="D30" s="1605"/>
      <c r="E30" s="1605"/>
      <c r="F30" s="1605"/>
      <c r="AE30" s="525">
        <v>29</v>
      </c>
      <c r="AF30" s="525" t="s">
        <v>98</v>
      </c>
    </row>
    <row r="31" spans="1:41" ht="146.25" customHeight="1">
      <c r="A31" s="546">
        <v>2.4</v>
      </c>
      <c r="B31" s="1605" t="s">
        <v>89</v>
      </c>
      <c r="C31" s="1605"/>
      <c r="D31" s="1605"/>
      <c r="E31" s="1605"/>
      <c r="F31" s="1605"/>
      <c r="AE31" s="525">
        <v>30</v>
      </c>
      <c r="AF31" s="525" t="s">
        <v>98</v>
      </c>
    </row>
    <row r="32" spans="1:41" ht="93" customHeight="1">
      <c r="A32" s="546">
        <v>2.5</v>
      </c>
      <c r="B32" s="1605" t="s">
        <v>90</v>
      </c>
      <c r="C32" s="1605"/>
      <c r="D32" s="1605"/>
      <c r="E32" s="1605"/>
      <c r="F32" s="1605"/>
      <c r="AE32" s="525">
        <v>31</v>
      </c>
      <c r="AF32" s="525" t="s">
        <v>95</v>
      </c>
    </row>
    <row r="33" spans="1:29" ht="98.25" customHeight="1">
      <c r="A33" s="539">
        <v>3</v>
      </c>
      <c r="B33" s="1605" t="s">
        <v>111</v>
      </c>
      <c r="C33" s="1605"/>
      <c r="D33" s="1605"/>
      <c r="E33" s="1605"/>
      <c r="F33" s="1605"/>
    </row>
    <row r="34" spans="1:29" ht="98.25" customHeight="1">
      <c r="A34" s="539">
        <v>3.1</v>
      </c>
      <c r="B34" s="1625" t="s">
        <v>504</v>
      </c>
      <c r="C34" s="1625"/>
      <c r="D34" s="1625"/>
      <c r="E34" s="1625"/>
      <c r="F34" s="1625"/>
    </row>
    <row r="35" spans="1:29" ht="144" customHeight="1">
      <c r="A35" s="546">
        <v>3.2</v>
      </c>
      <c r="B35" s="1620" t="s">
        <v>540</v>
      </c>
      <c r="C35" s="1605"/>
      <c r="D35" s="1605"/>
      <c r="E35" s="1605"/>
      <c r="F35" s="1605"/>
    </row>
    <row r="36" spans="1:29" ht="15.75" customHeight="1">
      <c r="A36" s="546"/>
      <c r="B36" s="1605"/>
      <c r="C36" s="1605"/>
      <c r="D36" s="1605"/>
      <c r="E36" s="1605"/>
      <c r="F36" s="1605"/>
    </row>
    <row r="37" spans="1:29" ht="58.5" customHeight="1">
      <c r="A37" s="546">
        <v>3.3</v>
      </c>
      <c r="B37" s="1620" t="s">
        <v>505</v>
      </c>
      <c r="C37" s="1605"/>
      <c r="D37" s="1605"/>
      <c r="E37" s="1605"/>
      <c r="F37" s="1605"/>
    </row>
    <row r="38" spans="1:29" ht="5.25" customHeight="1">
      <c r="A38" s="546"/>
      <c r="B38" s="1605"/>
      <c r="C38" s="1605"/>
      <c r="D38" s="1605"/>
      <c r="E38" s="1605"/>
      <c r="F38" s="1605"/>
    </row>
    <row r="39" spans="1:29" ht="84" customHeight="1">
      <c r="A39" s="539">
        <v>4</v>
      </c>
      <c r="B39" s="1622" t="s">
        <v>91</v>
      </c>
      <c r="C39" s="1622"/>
      <c r="D39" s="1622"/>
      <c r="E39" s="1622"/>
      <c r="F39" s="1622"/>
      <c r="H39" s="527">
        <f>'Names of Bidder'!K6</f>
        <v>2</v>
      </c>
    </row>
    <row r="40" spans="1:29" ht="117" customHeight="1">
      <c r="A40" s="539">
        <v>5</v>
      </c>
      <c r="B40" s="1605" t="s">
        <v>92</v>
      </c>
      <c r="C40" s="1605"/>
      <c r="D40" s="1605"/>
      <c r="E40" s="1605"/>
      <c r="F40" s="1605"/>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81</v>
      </c>
      <c r="C42" s="550"/>
      <c r="D42" s="551"/>
      <c r="E42" s="551"/>
      <c r="F42" s="551"/>
    </row>
    <row r="43" spans="1:29" ht="30" customHeight="1">
      <c r="B43" s="552"/>
      <c r="C43" s="551"/>
      <c r="D43" s="551"/>
      <c r="E43" s="548"/>
      <c r="F43" s="553" t="s">
        <v>82</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366</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252</v>
      </c>
      <c r="B46" s="1623" t="str">
        <f>'Sch-1'!B475</f>
        <v>--</v>
      </c>
      <c r="C46" s="1623"/>
      <c r="D46" s="522"/>
      <c r="E46" s="555" t="s">
        <v>83</v>
      </c>
      <c r="F46" s="558" t="str">
        <f>'Sch-1'!M476</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253</v>
      </c>
      <c r="B47" s="558" t="str">
        <f>'Sch-1'!B476</f>
        <v/>
      </c>
      <c r="C47" s="559"/>
      <c r="D47" s="522"/>
      <c r="E47" s="555" t="s">
        <v>84</v>
      </c>
      <c r="F47" s="558" t="str">
        <f>'Sch-1'!M477</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365</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2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21"/>
      <c r="C49" s="1621"/>
      <c r="D49" s="1621"/>
      <c r="E49" s="1621"/>
      <c r="F49" s="1621"/>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251</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19" t="s">
        <v>269</v>
      </c>
      <c r="B56" s="1619"/>
      <c r="C56" s="1619"/>
      <c r="D56" s="1613"/>
      <c r="E56" s="1614"/>
      <c r="F56" s="1614"/>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18"/>
      <c r="B57" s="1618"/>
      <c r="C57" s="1618"/>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17"/>
      <c r="B58" s="1617"/>
      <c r="C58" s="1617"/>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16" t="s">
        <v>270</v>
      </c>
      <c r="B59" s="1616"/>
      <c r="C59" s="1616"/>
      <c r="D59" s="1613"/>
      <c r="E59" s="1614"/>
      <c r="F59" s="1614"/>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16" t="s">
        <v>268</v>
      </c>
      <c r="B60" s="1616"/>
      <c r="C60" s="1616"/>
      <c r="D60" s="1613"/>
      <c r="E60" s="1614"/>
      <c r="F60" s="1614"/>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16" t="s">
        <v>271</v>
      </c>
      <c r="B61" s="1616"/>
      <c r="C61" s="1616"/>
      <c r="D61" s="1613"/>
      <c r="E61" s="1614"/>
      <c r="F61" s="1614"/>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19" t="s">
        <v>272</v>
      </c>
      <c r="B62" s="1619"/>
      <c r="C62" s="1619"/>
      <c r="D62" s="1613"/>
      <c r="E62" s="1614"/>
      <c r="F62" s="1614"/>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18"/>
      <c r="B63" s="1618"/>
      <c r="C63" s="1618"/>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17"/>
      <c r="B64" s="1617"/>
      <c r="C64" s="1617"/>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1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15"/>
      <c r="C65" s="1615"/>
      <c r="D65" s="1615"/>
      <c r="E65" s="1615"/>
      <c r="F65" s="1615"/>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12" t="s">
        <v>139</v>
      </c>
      <c r="B66" s="1612"/>
      <c r="C66" s="1612"/>
      <c r="D66" s="1612"/>
      <c r="E66" s="1612"/>
      <c r="F66" s="1612"/>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09A8D3FC-70A6-4BFE-BAC8-0E14596B35AB}"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757" customWidth="1"/>
    <col min="2" max="2" width="46.88671875" style="757" customWidth="1"/>
    <col min="3" max="3" width="2.21875" style="757" customWidth="1"/>
    <col min="4" max="4" width="17.6640625" style="758" customWidth="1"/>
    <col min="5" max="5" width="4.109375" style="758" customWidth="1"/>
    <col min="6" max="6" width="17.6640625" style="758" customWidth="1"/>
    <col min="7" max="7" width="29.6640625" style="697" customWidth="1"/>
    <col min="8" max="8" width="15.21875" style="697" customWidth="1"/>
    <col min="9" max="9" width="8.88671875" style="697" bestFit="1" customWidth="1"/>
    <col min="10" max="11" width="8" style="697"/>
    <col min="12" max="12" width="14" style="697" customWidth="1"/>
    <col min="13" max="16384" width="8" style="697"/>
  </cols>
  <sheetData>
    <row r="1" spans="1:8" ht="15.9" customHeight="1">
      <c r="A1" s="694"/>
      <c r="B1" s="1633" t="s">
        <v>216</v>
      </c>
      <c r="C1" s="1634"/>
      <c r="D1" s="1634"/>
      <c r="E1" s="1634"/>
      <c r="F1" s="1634"/>
    </row>
    <row r="2" spans="1:8" ht="15.9" customHeight="1">
      <c r="A2" s="694"/>
      <c r="B2" s="695"/>
      <c r="C2" s="696"/>
      <c r="D2" s="698"/>
      <c r="E2" s="698"/>
      <c r="F2" s="698"/>
    </row>
    <row r="3" spans="1:8" s="699" customFormat="1" ht="15.9" customHeight="1">
      <c r="A3" s="694"/>
      <c r="B3" s="694"/>
      <c r="C3" s="694"/>
      <c r="D3" s="1635" t="s">
        <v>217</v>
      </c>
      <c r="E3" s="1635"/>
      <c r="F3" s="1635"/>
    </row>
    <row r="4" spans="1:8" s="699" customFormat="1" ht="20.25" customHeight="1">
      <c r="A4" s="1636" t="s">
        <v>218</v>
      </c>
      <c r="B4" s="1636"/>
      <c r="C4" s="1636"/>
      <c r="D4" s="1637">
        <f>'Sch-1'!C8:E8</f>
        <v>0</v>
      </c>
      <c r="E4" s="1637"/>
      <c r="F4" s="1637"/>
    </row>
    <row r="5" spans="1:8" s="704" customFormat="1" ht="21" customHeight="1">
      <c r="A5" s="700" t="s">
        <v>378</v>
      </c>
      <c r="B5" s="1629" t="s">
        <v>219</v>
      </c>
      <c r="C5" s="1630"/>
      <c r="D5" s="701" t="s">
        <v>220</v>
      </c>
      <c r="E5" s="1631" t="s">
        <v>221</v>
      </c>
      <c r="F5" s="1632"/>
    </row>
    <row r="6" spans="1:8" s="699" customFormat="1" ht="36" customHeight="1">
      <c r="A6" s="705">
        <v>1</v>
      </c>
      <c r="B6" s="706" t="s">
        <v>243</v>
      </c>
      <c r="C6" s="707"/>
      <c r="D6" s="708">
        <f>'Sch-6'!D14</f>
        <v>0</v>
      </c>
      <c r="E6" s="709" t="s">
        <v>352</v>
      </c>
      <c r="F6" s="710">
        <f>D6</f>
        <v>0</v>
      </c>
      <c r="G6" s="711"/>
    </row>
    <row r="7" spans="1:8" s="699" customFormat="1" ht="34.5" customHeight="1">
      <c r="A7" s="705">
        <v>2</v>
      </c>
      <c r="B7" s="706" t="s">
        <v>244</v>
      </c>
      <c r="C7" s="707"/>
      <c r="D7" s="708">
        <f>'Sch-6'!D16</f>
        <v>0</v>
      </c>
      <c r="E7" s="709"/>
      <c r="F7" s="710">
        <f>D7</f>
        <v>0</v>
      </c>
      <c r="G7" s="711"/>
    </row>
    <row r="8" spans="1:8" s="699" customFormat="1" ht="21" customHeight="1">
      <c r="A8" s="705">
        <v>3</v>
      </c>
      <c r="B8" s="706" t="s">
        <v>245</v>
      </c>
      <c r="C8" s="707"/>
      <c r="D8" s="712">
        <f>'Sch-6'!D18</f>
        <v>0</v>
      </c>
      <c r="E8" s="702"/>
      <c r="F8" s="703">
        <f>D8</f>
        <v>0</v>
      </c>
      <c r="G8" s="711"/>
    </row>
    <row r="9" spans="1:8" s="699" customFormat="1" ht="21" customHeight="1">
      <c r="A9" s="705">
        <v>4</v>
      </c>
      <c r="B9" s="706" t="s">
        <v>246</v>
      </c>
      <c r="C9" s="707"/>
      <c r="D9" s="713" t="s">
        <v>435</v>
      </c>
      <c r="E9" s="709"/>
      <c r="F9" s="703" t="str">
        <f>D9</f>
        <v>Not Applicable</v>
      </c>
    </row>
    <row r="10" spans="1:8" s="699" customFormat="1" ht="21" customHeight="1">
      <c r="A10" s="705">
        <v>5</v>
      </c>
      <c r="B10" s="706" t="s">
        <v>247</v>
      </c>
      <c r="C10" s="707"/>
      <c r="D10" s="714">
        <f>SUM(D6,D7,D8)</f>
        <v>0</v>
      </c>
      <c r="E10" s="709"/>
      <c r="F10" s="715">
        <f>SUM(F6,F7,F8)</f>
        <v>0</v>
      </c>
    </row>
    <row r="11" spans="1:8" s="699" customFormat="1" ht="21" customHeight="1">
      <c r="A11" s="705">
        <v>6</v>
      </c>
      <c r="B11" s="716" t="s">
        <v>222</v>
      </c>
      <c r="C11" s="717" t="s">
        <v>352</v>
      </c>
      <c r="D11" s="718" t="e">
        <f>H11</f>
        <v>#REF!</v>
      </c>
      <c r="E11" s="719" t="s">
        <v>352</v>
      </c>
      <c r="F11" s="710" t="e">
        <f>D11</f>
        <v>#REF!</v>
      </c>
      <c r="H11" s="720" t="e">
        <f>ROUND(('Sch-1'!N469-'Sch-1 dis'!F75)+('Sch-2'!J468-'Sch-2 Dis'!F56)+ ('Sch-3 '!P327-'Sch-3 Dis'!F81),0)</f>
        <v>#REF!</v>
      </c>
    </row>
    <row r="12" spans="1:8" s="699" customFormat="1" ht="21.9" customHeight="1">
      <c r="A12" s="705">
        <v>7</v>
      </c>
      <c r="B12" s="716" t="s">
        <v>248</v>
      </c>
      <c r="C12" s="707"/>
      <c r="D12" s="701" t="e">
        <f>D10-D11</f>
        <v>#REF!</v>
      </c>
      <c r="E12" s="709"/>
      <c r="F12" s="715" t="e">
        <f>F10-F11</f>
        <v>#REF!</v>
      </c>
      <c r="G12" s="721"/>
      <c r="H12" s="720"/>
    </row>
    <row r="13" spans="1:8" s="699" customFormat="1" ht="21.9" customHeight="1">
      <c r="A13" s="705">
        <v>8</v>
      </c>
      <c r="B13" s="706" t="s">
        <v>223</v>
      </c>
      <c r="C13" s="707"/>
      <c r="D13" s="718"/>
      <c r="E13" s="709"/>
      <c r="F13" s="710"/>
    </row>
    <row r="14" spans="1:8" s="699" customFormat="1" ht="21.9" customHeight="1">
      <c r="A14" s="705" t="s">
        <v>352</v>
      </c>
      <c r="B14" s="706" t="s">
        <v>224</v>
      </c>
      <c r="C14" s="722"/>
      <c r="D14" s="723">
        <f>'Sch-5 Dis'!D14:E14</f>
        <v>0</v>
      </c>
      <c r="E14" s="724"/>
      <c r="F14" s="703">
        <f>F32</f>
        <v>0</v>
      </c>
      <c r="G14" s="711"/>
    </row>
    <row r="15" spans="1:8" s="699" customFormat="1" ht="21.9" customHeight="1">
      <c r="A15" s="705"/>
      <c r="B15" s="706" t="s">
        <v>1</v>
      </c>
      <c r="C15" s="707"/>
      <c r="D15" s="723">
        <f>'Sch-5 Dis'!D16:E16</f>
        <v>0</v>
      </c>
      <c r="E15" s="725"/>
      <c r="F15" s="703">
        <f>F34</f>
        <v>0</v>
      </c>
      <c r="G15" s="711"/>
    </row>
    <row r="16" spans="1:8" s="699" customFormat="1" ht="21.9" customHeight="1">
      <c r="A16" s="705"/>
      <c r="B16" s="706" t="s">
        <v>2</v>
      </c>
      <c r="C16" s="707"/>
      <c r="D16" s="723" t="e">
        <f>'Sch-5 Dis'!#REF!</f>
        <v>#REF!</v>
      </c>
      <c r="E16" s="725"/>
      <c r="F16" s="703">
        <f>F35</f>
        <v>0</v>
      </c>
      <c r="G16" s="711"/>
    </row>
    <row r="17" spans="1:12" s="699" customFormat="1" ht="21.9" customHeight="1">
      <c r="A17" s="705"/>
      <c r="B17" s="706" t="s">
        <v>3</v>
      </c>
      <c r="C17" s="707"/>
      <c r="D17" s="723" t="e">
        <f>SUM('Sch-5 Dis'!#REF!,'Sch-5 Dis'!#REF!)</f>
        <v>#REF!</v>
      </c>
      <c r="E17" s="725"/>
      <c r="F17" s="703">
        <f>F38</f>
        <v>0</v>
      </c>
      <c r="G17" s="711"/>
    </row>
    <row r="18" spans="1:12" s="699" customFormat="1" ht="21.9"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229</v>
      </c>
      <c r="C20" s="707"/>
      <c r="D20" s="701" t="e">
        <f>D10+D19</f>
        <v>#REF!</v>
      </c>
      <c r="E20" s="729" t="s">
        <v>352</v>
      </c>
      <c r="F20" s="730">
        <f>F10+F19</f>
        <v>0</v>
      </c>
      <c r="G20" s="711"/>
    </row>
    <row r="21" spans="1:12" s="699" customFormat="1" ht="51" customHeight="1">
      <c r="A21" s="705">
        <v>9</v>
      </c>
      <c r="B21" s="706" t="s">
        <v>249</v>
      </c>
      <c r="C21" s="707"/>
      <c r="D21" s="718">
        <v>0</v>
      </c>
      <c r="E21" s="709"/>
      <c r="F21" s="710">
        <f>D21</f>
        <v>0</v>
      </c>
    </row>
    <row r="22" spans="1:12" s="736" customFormat="1" ht="23.25" customHeight="1">
      <c r="A22" s="731" t="s">
        <v>352</v>
      </c>
      <c r="B22" s="732" t="s">
        <v>352</v>
      </c>
      <c r="C22" s="732"/>
      <c r="D22" s="733"/>
      <c r="E22" s="734"/>
      <c r="F22" s="735"/>
    </row>
    <row r="23" spans="1:12" s="699" customFormat="1" ht="18.75" customHeight="1">
      <c r="A23" s="737" t="s">
        <v>230</v>
      </c>
      <c r="B23" s="1626" t="s">
        <v>231</v>
      </c>
      <c r="C23" s="1626"/>
      <c r="D23" s="1626"/>
      <c r="E23" s="1626"/>
      <c r="F23" s="1638"/>
    </row>
    <row r="24" spans="1:12" s="699" customFormat="1" ht="18.75" customHeight="1">
      <c r="A24" s="737"/>
      <c r="B24" s="1639" t="str">
        <f>H24&amp;" "&amp;G24&amp;" "&amp;I24&amp;" "&amp;J24&amp;"%"&amp; " as"&amp;" "&amp;K24&amp; " "&amp;L24</f>
        <v xml:space="preserve">Excise Duty    % as  </v>
      </c>
      <c r="C24" s="1640"/>
      <c r="D24" s="1640"/>
      <c r="E24" s="1640"/>
      <c r="F24" s="1641"/>
      <c r="G24" s="739" t="s">
        <v>476</v>
      </c>
      <c r="H24" s="740" t="s">
        <v>6</v>
      </c>
      <c r="I24" s="740" t="str">
        <f>IF(J24="","","@")</f>
        <v/>
      </c>
      <c r="J24" s="741" t="s">
        <v>476</v>
      </c>
      <c r="K24" s="742" t="str">
        <f>IF(OR(L24=0,L24=""),"","Rs.")</f>
        <v/>
      </c>
      <c r="L24" s="743" t="str">
        <f>IF(D14=0,"",D14)</f>
        <v/>
      </c>
    </row>
    <row r="25" spans="1:12" s="699" customFormat="1" ht="19.5" customHeight="1">
      <c r="B25" s="1639" t="str">
        <f>H25&amp;" "&amp;G25&amp;" "&amp;I25&amp;" "&amp;J25&amp;"%"&amp; " as"&amp;" "&amp;K25&amp; " "&amp;L25</f>
        <v xml:space="preserve">CST    % as  </v>
      </c>
      <c r="C25" s="1640"/>
      <c r="D25" s="1640"/>
      <c r="E25" s="1640"/>
      <c r="F25" s="1641"/>
      <c r="G25" s="739" t="s">
        <v>476</v>
      </c>
      <c r="H25" s="740" t="s">
        <v>7</v>
      </c>
      <c r="I25" s="740" t="str">
        <f>IF(J25="","","@")</f>
        <v/>
      </c>
      <c r="J25" s="741" t="s">
        <v>476</v>
      </c>
      <c r="K25" s="742" t="str">
        <f>IF(OR(L25=0,L25=""),"","Rs.")</f>
        <v/>
      </c>
      <c r="L25" s="743" t="str">
        <f>IF(D15=0,"",D15)</f>
        <v/>
      </c>
    </row>
    <row r="26" spans="1:12" s="699" customFormat="1" ht="19.5" customHeight="1">
      <c r="B26" s="1639" t="e">
        <f>H26&amp;" "&amp;G26&amp;" "&amp;I26&amp;" "&amp;J26&amp;"%"&amp; " as"&amp;" "&amp;K26&amp; " "&amp;L26</f>
        <v>#REF!</v>
      </c>
      <c r="C26" s="1640"/>
      <c r="D26" s="1640"/>
      <c r="E26" s="1640"/>
      <c r="F26" s="1641"/>
      <c r="G26" s="739" t="s">
        <v>476</v>
      </c>
      <c r="H26" s="740" t="s">
        <v>8</v>
      </c>
      <c r="I26" s="740" t="str">
        <f>IF(J26="","","@")</f>
        <v/>
      </c>
      <c r="J26" s="741" t="s">
        <v>476</v>
      </c>
      <c r="K26" s="742" t="e">
        <f>IF(OR(L26=0,L26=""),"","Rs.")</f>
        <v>#REF!</v>
      </c>
      <c r="L26" s="743" t="e">
        <f>IF(D16=0,"",D16)</f>
        <v>#REF!</v>
      </c>
    </row>
    <row r="27" spans="1:12" s="699" customFormat="1" ht="19.5" customHeight="1">
      <c r="B27" s="1639" t="e">
        <f>H27&amp;" "&amp;G27&amp;" "&amp;I27&amp;" "&amp;J27&amp; " as"&amp;" "&amp;K27&amp; " "&amp;L27</f>
        <v>#REF!</v>
      </c>
      <c r="C27" s="1640"/>
      <c r="D27" s="1640"/>
      <c r="E27" s="1640"/>
      <c r="F27" s="1641"/>
      <c r="G27" s="739" t="s">
        <v>476</v>
      </c>
      <c r="H27" s="740" t="s">
        <v>9</v>
      </c>
      <c r="I27" s="740"/>
      <c r="J27" s="744"/>
      <c r="K27" s="742" t="e">
        <f>IF(OR(L27=0,L27=""),"","Rs.")</f>
        <v>#REF!</v>
      </c>
      <c r="L27" s="743" t="e">
        <f>IF(D17=0,"",D17)</f>
        <v>#REF!</v>
      </c>
    </row>
    <row r="28" spans="1:12" s="699" customFormat="1" ht="19.5" customHeight="1">
      <c r="B28" s="1639" t="str">
        <f>H28&amp;" "&amp;G28&amp;" "&amp;I28&amp;" "&amp;J28&amp; " as"&amp;" "&amp;K28&amp; " "&amp;L28</f>
        <v xml:space="preserve">Others     as  </v>
      </c>
      <c r="C28" s="1640"/>
      <c r="D28" s="1640"/>
      <c r="E28" s="1640"/>
      <c r="F28" s="1641"/>
      <c r="G28" s="739" t="s">
        <v>476</v>
      </c>
      <c r="H28" s="738" t="s">
        <v>235</v>
      </c>
      <c r="I28" s="738"/>
      <c r="J28" s="738"/>
      <c r="K28" s="738" t="str">
        <f>IF(OR(L28=0,L28=""),"","Rs.")</f>
        <v/>
      </c>
      <c r="L28" s="745" t="str">
        <f>IF(D18=0,"",D18)</f>
        <v/>
      </c>
    </row>
    <row r="29" spans="1:12" s="699" customFormat="1" ht="19.5" customHeight="1">
      <c r="B29" s="1627"/>
      <c r="C29" s="1627"/>
      <c r="D29" s="1627"/>
      <c r="E29" s="1627"/>
      <c r="F29" s="1628"/>
    </row>
    <row r="30" spans="1:12" s="747" customFormat="1" ht="59.25" customHeight="1">
      <c r="A30" s="746" t="s">
        <v>236</v>
      </c>
      <c r="B30" s="1647" t="s">
        <v>10</v>
      </c>
      <c r="C30" s="1648"/>
      <c r="D30" s="1648"/>
      <c r="E30" s="1648"/>
      <c r="F30" s="1649"/>
    </row>
    <row r="31" spans="1:12" s="699" customFormat="1" ht="19.5" customHeight="1">
      <c r="A31" s="748" t="s">
        <v>355</v>
      </c>
      <c r="B31" s="1626" t="s">
        <v>237</v>
      </c>
      <c r="C31" s="1626"/>
      <c r="D31" s="1626"/>
      <c r="E31" s="738" t="s">
        <v>233</v>
      </c>
      <c r="F31" s="743">
        <v>0</v>
      </c>
    </row>
    <row r="32" spans="1:12" s="699" customFormat="1" ht="19.5" customHeight="1">
      <c r="A32" s="748" t="s">
        <v>356</v>
      </c>
      <c r="B32" s="740" t="s">
        <v>11</v>
      </c>
      <c r="C32" s="749"/>
      <c r="D32" s="750">
        <v>0.1</v>
      </c>
      <c r="E32" s="738" t="s">
        <v>233</v>
      </c>
      <c r="F32" s="743">
        <f>ROUND(D32*F31,0)</f>
        <v>0</v>
      </c>
      <c r="H32" s="1626"/>
      <c r="I32" s="1626"/>
      <c r="J32" s="1626"/>
    </row>
    <row r="33" spans="1:10" s="699" customFormat="1" ht="19.5" customHeight="1">
      <c r="A33" s="751" t="s">
        <v>357</v>
      </c>
      <c r="B33" s="740" t="s">
        <v>12</v>
      </c>
      <c r="C33" s="749"/>
      <c r="D33" s="752">
        <v>0</v>
      </c>
      <c r="E33" s="738"/>
      <c r="F33" s="743">
        <f>D33</f>
        <v>0</v>
      </c>
      <c r="H33" s="738"/>
      <c r="I33" s="738"/>
      <c r="J33" s="738"/>
    </row>
    <row r="34" spans="1:10" s="699" customFormat="1" ht="19.5" customHeight="1">
      <c r="A34" s="751" t="s">
        <v>358</v>
      </c>
      <c r="B34" s="740" t="s">
        <v>13</v>
      </c>
      <c r="D34" s="750">
        <v>0.02</v>
      </c>
      <c r="E34" s="738" t="s">
        <v>233</v>
      </c>
      <c r="F34" s="743">
        <f>ROUND((F33+(F33*D32))*D34,0)</f>
        <v>0</v>
      </c>
    </row>
    <row r="35" spans="1:10" s="699" customFormat="1" ht="19.5" customHeight="1">
      <c r="A35" s="751" t="s">
        <v>359</v>
      </c>
      <c r="B35" s="740" t="s">
        <v>14</v>
      </c>
      <c r="C35" s="738"/>
      <c r="D35" s="750">
        <v>0.01</v>
      </c>
      <c r="E35" s="738"/>
      <c r="F35" s="743">
        <f>ROUND(((F31-F33)+((F31-F33)*D32))*D35,0)</f>
        <v>0</v>
      </c>
    </row>
    <row r="36" spans="1:10" s="699" customFormat="1" ht="19.5" customHeight="1">
      <c r="A36" s="751" t="s">
        <v>360</v>
      </c>
      <c r="B36" s="742" t="s">
        <v>15</v>
      </c>
      <c r="C36" s="738"/>
      <c r="D36" s="738"/>
      <c r="E36" s="738" t="s">
        <v>233</v>
      </c>
      <c r="F36" s="753" t="str">
        <f>L28</f>
        <v/>
      </c>
    </row>
    <row r="37" spans="1:10" s="699" customFormat="1" ht="19.5" customHeight="1">
      <c r="A37" s="751" t="s">
        <v>16</v>
      </c>
      <c r="B37" s="1626" t="s">
        <v>240</v>
      </c>
      <c r="C37" s="1626"/>
      <c r="D37" s="1626"/>
      <c r="E37" s="738" t="s">
        <v>233</v>
      </c>
      <c r="F37" s="754">
        <f>SUM(F31,F32,F34,F35,F36)</f>
        <v>0</v>
      </c>
    </row>
    <row r="38" spans="1:10" s="699" customFormat="1" ht="19.5" customHeight="1">
      <c r="A38" s="751" t="s">
        <v>17</v>
      </c>
      <c r="B38" s="742" t="s">
        <v>18</v>
      </c>
      <c r="C38" s="738"/>
      <c r="D38" s="750"/>
      <c r="E38" s="738" t="s">
        <v>233</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42" t="str">
        <f>Basic!B1</f>
        <v>Rural Electrification Work under Prime Minister’s Development Project (PMDP) in Reasi, Udhampur &amp; Ramban districts of UT of J&amp;K.</v>
      </c>
      <c r="B43" s="1643"/>
      <c r="C43" s="1644"/>
      <c r="D43" s="1645" t="s">
        <v>241</v>
      </c>
      <c r="E43" s="1646"/>
      <c r="F43" s="764" t="s">
        <v>242</v>
      </c>
    </row>
    <row r="44" spans="1:10" ht="28.8">
      <c r="A44" s="759" t="s">
        <v>19</v>
      </c>
      <c r="B44" s="760" t="str">
        <f>Basic!B5</f>
        <v>Specification No.:5002001909/OTHERS/DOM/A04-CC CS -5</v>
      </c>
      <c r="C44" s="761"/>
      <c r="D44" s="762"/>
      <c r="E44" s="763"/>
      <c r="F44" s="765"/>
    </row>
    <row r="46" spans="1:10">
      <c r="A46" s="756"/>
    </row>
  </sheetData>
  <sheetProtection selectLockedCells="1" selectUnlockedCells="1"/>
  <customSheetViews>
    <customSheetView guid="{09A8D3FC-70A6-4BFE-BAC8-0E14596B35A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4.4"/>
  <cols>
    <col min="1" max="1" width="7.44140625" style="171" customWidth="1"/>
    <col min="2" max="2" width="46.88671875" style="171" customWidth="1"/>
    <col min="3" max="3" width="2.21875" style="171" customWidth="1"/>
    <col min="4" max="4" width="17.6640625" style="172" customWidth="1"/>
    <col min="5" max="5" width="4.109375" style="172" customWidth="1"/>
    <col min="6" max="6" width="17.6640625" style="172" customWidth="1"/>
    <col min="7" max="7" width="21.6640625" style="132" customWidth="1"/>
    <col min="8" max="8" width="15.21875" style="319" customWidth="1"/>
    <col min="9" max="10" width="13.77734375" style="319" customWidth="1"/>
    <col min="11" max="11" width="14.88671875" style="319" customWidth="1"/>
    <col min="12" max="12" width="13.77734375" style="319" customWidth="1"/>
    <col min="13" max="16" width="8" style="319" customWidth="1"/>
    <col min="17" max="16384" width="8" style="132"/>
  </cols>
  <sheetData>
    <row r="1" spans="1:16" ht="15.9" customHeight="1">
      <c r="A1" s="129"/>
      <c r="B1" s="1654" t="s">
        <v>216</v>
      </c>
      <c r="C1" s="1655"/>
      <c r="D1" s="1655"/>
      <c r="E1" s="1655"/>
      <c r="F1" s="1655"/>
    </row>
    <row r="2" spans="1:16" ht="15.9" customHeight="1">
      <c r="A2" s="129"/>
      <c r="B2" s="130"/>
      <c r="C2" s="131"/>
      <c r="D2" s="133"/>
      <c r="E2" s="133"/>
      <c r="F2" s="133"/>
    </row>
    <row r="3" spans="1:16" s="134" customFormat="1" ht="15.9" customHeight="1">
      <c r="A3" s="129"/>
      <c r="B3" s="129"/>
      <c r="C3" s="129"/>
      <c r="D3" s="1656" t="s">
        <v>217</v>
      </c>
      <c r="E3" s="1656"/>
      <c r="F3" s="1656"/>
      <c r="H3" s="320"/>
      <c r="I3" s="320"/>
      <c r="J3" s="320"/>
      <c r="K3" s="320"/>
      <c r="L3" s="320"/>
      <c r="M3" s="320"/>
      <c r="N3" s="320"/>
      <c r="O3" s="320"/>
      <c r="P3" s="320"/>
    </row>
    <row r="4" spans="1:16" s="134" customFormat="1" ht="20.25" customHeight="1">
      <c r="A4" s="1662" t="s">
        <v>218</v>
      </c>
      <c r="B4" s="1662"/>
      <c r="C4" s="1662"/>
      <c r="D4" s="1657" t="str">
        <f>'Sch-1'!C8</f>
        <v xml:space="preserve">…….. …….. …….. …….. …….. …….. </v>
      </c>
      <c r="E4" s="1657"/>
      <c r="F4" s="1657"/>
      <c r="H4" s="320"/>
      <c r="I4" s="320"/>
      <c r="J4" s="320"/>
      <c r="K4" s="320"/>
      <c r="L4" s="320"/>
      <c r="M4" s="320"/>
      <c r="N4" s="320"/>
      <c r="O4" s="320"/>
      <c r="P4" s="320"/>
    </row>
    <row r="5" spans="1:16" s="140" customFormat="1" ht="21" customHeight="1">
      <c r="A5" s="136" t="s">
        <v>378</v>
      </c>
      <c r="B5" s="1660" t="s">
        <v>219</v>
      </c>
      <c r="C5" s="1661"/>
      <c r="D5" s="137" t="s">
        <v>220</v>
      </c>
      <c r="E5" s="1658" t="s">
        <v>221</v>
      </c>
      <c r="F5" s="1659"/>
      <c r="H5" s="321"/>
      <c r="I5" s="321"/>
      <c r="J5" s="321"/>
      <c r="K5" s="321"/>
      <c r="L5" s="321"/>
      <c r="M5" s="321"/>
      <c r="N5" s="321"/>
      <c r="O5" s="321"/>
      <c r="P5" s="321"/>
    </row>
    <row r="6" spans="1:16" s="134" customFormat="1" ht="36" customHeight="1">
      <c r="A6" s="141">
        <v>1</v>
      </c>
      <c r="B6" s="142" t="s">
        <v>243</v>
      </c>
      <c r="C6" s="143"/>
      <c r="D6" s="144">
        <f>'Sch-6'!D14</f>
        <v>0</v>
      </c>
      <c r="E6" s="145" t="s">
        <v>352</v>
      </c>
      <c r="F6" s="146">
        <f>D6</f>
        <v>0</v>
      </c>
      <c r="G6" s="147"/>
      <c r="H6" s="320"/>
      <c r="I6" s="320"/>
      <c r="J6" s="320"/>
      <c r="K6" s="320"/>
      <c r="L6" s="320"/>
      <c r="M6" s="320"/>
      <c r="N6" s="320"/>
      <c r="O6" s="320"/>
      <c r="P6" s="320"/>
    </row>
    <row r="7" spans="1:16" s="134" customFormat="1" ht="34.5" customHeight="1">
      <c r="A7" s="141">
        <v>2</v>
      </c>
      <c r="B7" s="142" t="s">
        <v>244</v>
      </c>
      <c r="C7" s="143"/>
      <c r="D7" s="144">
        <f>'Sch-6'!D16</f>
        <v>0</v>
      </c>
      <c r="E7" s="145"/>
      <c r="F7" s="146">
        <f>D7</f>
        <v>0</v>
      </c>
      <c r="G7" s="147"/>
      <c r="H7" s="320"/>
      <c r="I7" s="320"/>
      <c r="J7" s="320"/>
      <c r="K7" s="320"/>
      <c r="L7" s="320"/>
      <c r="M7" s="320"/>
      <c r="N7" s="320"/>
      <c r="O7" s="320"/>
      <c r="P7" s="320"/>
    </row>
    <row r="8" spans="1:16" s="134" customFormat="1" ht="21" customHeight="1">
      <c r="A8" s="141">
        <v>3</v>
      </c>
      <c r="B8" s="142" t="s">
        <v>245</v>
      </c>
      <c r="C8" s="143"/>
      <c r="D8" s="144">
        <f>'Sch-6'!D18</f>
        <v>0</v>
      </c>
      <c r="E8" s="145"/>
      <c r="F8" s="146">
        <f>D8</f>
        <v>0</v>
      </c>
      <c r="G8" s="147"/>
      <c r="H8" s="320"/>
      <c r="I8" s="320"/>
      <c r="J8" s="320"/>
      <c r="K8" s="320"/>
      <c r="L8" s="320"/>
      <c r="M8" s="320"/>
      <c r="N8" s="320"/>
      <c r="O8" s="320"/>
      <c r="P8" s="320"/>
    </row>
    <row r="9" spans="1:16" s="134" customFormat="1" ht="21" customHeight="1">
      <c r="A9" s="141">
        <v>4</v>
      </c>
      <c r="B9" s="142" t="s">
        <v>246</v>
      </c>
      <c r="C9" s="143"/>
      <c r="D9" s="148" t="s">
        <v>435</v>
      </c>
      <c r="E9" s="145"/>
      <c r="F9" s="139" t="str">
        <f>D9</f>
        <v>Not Applicable</v>
      </c>
      <c r="H9" s="320"/>
      <c r="I9" s="320"/>
      <c r="J9" s="320"/>
      <c r="K9" s="320"/>
      <c r="L9" s="320"/>
      <c r="M9" s="320"/>
      <c r="N9" s="320"/>
      <c r="O9" s="320"/>
      <c r="P9" s="320"/>
    </row>
    <row r="10" spans="1:16" s="134" customFormat="1" ht="21" customHeight="1">
      <c r="A10" s="141">
        <v>5</v>
      </c>
      <c r="B10" s="142" t="s">
        <v>247</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222</v>
      </c>
      <c r="C11" s="152" t="s">
        <v>352</v>
      </c>
      <c r="D11" s="153" t="e">
        <f>'Sch-1'!AA471+'Sch-2'!#REF!+'Sch-3 '!#REF!+'Sch-7'!#REF!</f>
        <v>#REF!</v>
      </c>
      <c r="E11" s="154" t="s">
        <v>352</v>
      </c>
      <c r="F11" s="146" t="e">
        <f>D11</f>
        <v>#REF!</v>
      </c>
      <c r="H11" s="320"/>
      <c r="I11" s="320"/>
      <c r="J11" s="320"/>
      <c r="K11" s="320"/>
      <c r="L11" s="320"/>
      <c r="M11" s="320"/>
      <c r="N11" s="320"/>
      <c r="O11" s="320"/>
      <c r="P11" s="320"/>
    </row>
    <row r="12" spans="1:16" s="134" customFormat="1" ht="21.9" customHeight="1">
      <c r="A12" s="141">
        <v>7</v>
      </c>
      <c r="B12" s="151" t="s">
        <v>248</v>
      </c>
      <c r="C12" s="143"/>
      <c r="D12" s="137" t="e">
        <f>D10-D11</f>
        <v>#REF!</v>
      </c>
      <c r="E12" s="145"/>
      <c r="F12" s="150" t="e">
        <f>F10-F11</f>
        <v>#REF!</v>
      </c>
      <c r="G12" s="155"/>
      <c r="H12" s="320"/>
      <c r="I12" s="320"/>
      <c r="J12" s="320"/>
      <c r="K12" s="320"/>
      <c r="L12" s="320"/>
      <c r="M12" s="320"/>
      <c r="N12" s="320"/>
      <c r="O12" s="320"/>
      <c r="P12" s="320"/>
    </row>
    <row r="13" spans="1:16" s="134" customFormat="1" ht="21.9" customHeight="1">
      <c r="A13" s="141">
        <v>8</v>
      </c>
      <c r="B13" s="142" t="s">
        <v>223</v>
      </c>
      <c r="C13" s="143"/>
      <c r="D13" s="153"/>
      <c r="E13" s="145"/>
      <c r="F13" s="146"/>
      <c r="H13" s="320"/>
      <c r="I13" s="320"/>
      <c r="J13" s="320"/>
      <c r="K13" s="320"/>
      <c r="L13" s="320"/>
      <c r="M13" s="320"/>
      <c r="N13" s="320"/>
      <c r="O13" s="320"/>
      <c r="P13" s="320"/>
    </row>
    <row r="14" spans="1:16" s="134" customFormat="1" ht="21.9" customHeight="1">
      <c r="A14" s="141" t="s">
        <v>352</v>
      </c>
      <c r="B14" s="142" t="s">
        <v>224</v>
      </c>
      <c r="C14" s="156"/>
      <c r="D14" s="159" t="e">
        <f>'Sch-5'!K14</f>
        <v>#REF!</v>
      </c>
      <c r="E14" s="157"/>
      <c r="F14" s="139">
        <f>F32</f>
        <v>0</v>
      </c>
      <c r="G14" s="147"/>
      <c r="H14" s="320"/>
      <c r="I14" s="320"/>
      <c r="J14" s="320"/>
      <c r="K14" s="320"/>
      <c r="L14" s="320"/>
      <c r="M14" s="320"/>
      <c r="N14" s="320"/>
      <c r="O14" s="320"/>
      <c r="P14" s="320"/>
    </row>
    <row r="15" spans="1:16" s="134" customFormat="1" ht="21.9" customHeight="1">
      <c r="A15" s="141"/>
      <c r="B15" s="142" t="s">
        <v>225</v>
      </c>
      <c r="C15" s="143"/>
      <c r="D15" s="159" t="e">
        <f>'Sch-5'!K16+'Sch-5'!#REF!</f>
        <v>#REF!</v>
      </c>
      <c r="E15" s="158"/>
      <c r="F15" s="139" t="e">
        <f>F33</f>
        <v>#REF!</v>
      </c>
      <c r="G15" s="147"/>
      <c r="H15" s="320"/>
      <c r="I15" s="320"/>
      <c r="J15" s="320"/>
      <c r="K15" s="320"/>
      <c r="L15" s="320"/>
      <c r="M15" s="320"/>
      <c r="N15" s="320"/>
      <c r="O15" s="320"/>
      <c r="P15" s="320"/>
    </row>
    <row r="16" spans="1:16" s="134" customFormat="1" ht="21.9" customHeight="1">
      <c r="A16" s="141"/>
      <c r="B16" s="142" t="s">
        <v>226</v>
      </c>
      <c r="C16" s="143"/>
      <c r="D16" s="159" t="e">
        <f>#REF!+#REF!</f>
        <v>#REF!</v>
      </c>
      <c r="E16" s="158"/>
      <c r="F16" s="139" t="e">
        <f>F36</f>
        <v>#REF!</v>
      </c>
      <c r="G16" s="147"/>
      <c r="H16" s="320"/>
      <c r="I16" s="320"/>
      <c r="J16" s="320"/>
      <c r="K16" s="320"/>
      <c r="L16" s="320"/>
      <c r="M16" s="320"/>
      <c r="N16" s="320"/>
      <c r="O16" s="320"/>
      <c r="P16" s="320"/>
    </row>
    <row r="17" spans="1:16" s="134" customFormat="1" ht="21.9" customHeight="1">
      <c r="A17" s="141"/>
      <c r="B17" s="142" t="s">
        <v>227</v>
      </c>
      <c r="C17" s="143"/>
      <c r="D17" s="159" t="e">
        <f>#REF!</f>
        <v>#REF!</v>
      </c>
      <c r="E17" s="138"/>
      <c r="F17" s="139">
        <f>F34</f>
        <v>0</v>
      </c>
      <c r="H17" s="320"/>
      <c r="I17" s="320"/>
      <c r="J17" s="320"/>
      <c r="K17" s="320"/>
      <c r="L17" s="320"/>
      <c r="M17" s="320"/>
      <c r="N17" s="320"/>
      <c r="O17" s="320"/>
      <c r="P17" s="320"/>
    </row>
    <row r="18" spans="1:16" s="134" customFormat="1" ht="27" customHeight="1">
      <c r="A18" s="141"/>
      <c r="B18" s="142" t="s">
        <v>228</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229</v>
      </c>
      <c r="C19" s="143"/>
      <c r="D19" s="137" t="e">
        <f>D10+D18</f>
        <v>#REF!</v>
      </c>
      <c r="E19" s="162" t="s">
        <v>352</v>
      </c>
      <c r="F19" s="163" t="e">
        <f>F10+F18</f>
        <v>#REF!</v>
      </c>
      <c r="G19" s="147"/>
      <c r="H19" s="320"/>
      <c r="I19" s="320"/>
      <c r="J19" s="320"/>
      <c r="K19" s="320"/>
      <c r="L19" s="320"/>
      <c r="M19" s="320"/>
      <c r="N19" s="320"/>
      <c r="O19" s="320"/>
      <c r="P19" s="320"/>
    </row>
    <row r="20" spans="1:16" s="134" customFormat="1" ht="51" customHeight="1">
      <c r="A20" s="141">
        <v>9</v>
      </c>
      <c r="B20" s="142" t="s">
        <v>249</v>
      </c>
      <c r="C20" s="143"/>
      <c r="D20" s="153">
        <f>'Sch-1'!N468</f>
        <v>0</v>
      </c>
      <c r="E20" s="145"/>
      <c r="F20" s="146">
        <f>D20</f>
        <v>0</v>
      </c>
      <c r="H20" s="320"/>
      <c r="I20" s="320"/>
      <c r="J20" s="320"/>
      <c r="K20" s="320"/>
      <c r="L20" s="320"/>
      <c r="M20" s="320"/>
      <c r="N20" s="320"/>
      <c r="O20" s="320"/>
      <c r="P20" s="320"/>
    </row>
    <row r="21" spans="1:16" s="164" customFormat="1" ht="23.25" customHeight="1">
      <c r="A21" s="165" t="s">
        <v>230</v>
      </c>
      <c r="B21" s="1663" t="s">
        <v>231</v>
      </c>
      <c r="C21" s="1663"/>
      <c r="D21" s="1663"/>
      <c r="E21" s="1663"/>
      <c r="F21" s="1664"/>
      <c r="H21" s="322"/>
      <c r="I21" s="322"/>
      <c r="J21" s="322"/>
      <c r="K21" s="322"/>
      <c r="L21" s="322"/>
      <c r="M21" s="322"/>
      <c r="N21" s="322"/>
      <c r="O21" s="322"/>
      <c r="P21" s="322"/>
    </row>
    <row r="22" spans="1:16" s="134" customFormat="1" ht="18.75" customHeight="1">
      <c r="A22" s="167" t="s">
        <v>355</v>
      </c>
      <c r="B22" s="1653" t="s">
        <v>232</v>
      </c>
      <c r="C22" s="1653"/>
      <c r="D22" s="1653"/>
      <c r="E22" s="166" t="s">
        <v>233</v>
      </c>
      <c r="F22" s="169" t="e">
        <f>D14</f>
        <v>#REF!</v>
      </c>
      <c r="H22" s="320"/>
      <c r="I22" s="320"/>
      <c r="J22" s="320"/>
      <c r="K22" s="320"/>
      <c r="L22" s="320"/>
      <c r="M22" s="320"/>
      <c r="N22" s="320"/>
      <c r="O22" s="320"/>
      <c r="P22" s="320"/>
    </row>
    <row r="23" spans="1:16" s="134" customFormat="1" ht="19.5" customHeight="1">
      <c r="A23" s="167" t="s">
        <v>356</v>
      </c>
      <c r="B23" s="1653" t="s">
        <v>234</v>
      </c>
      <c r="C23" s="1653"/>
      <c r="D23" s="1653"/>
      <c r="E23" s="166" t="s">
        <v>233</v>
      </c>
      <c r="F23" s="169" t="e">
        <f>D15</f>
        <v>#REF!</v>
      </c>
      <c r="H23" s="320"/>
      <c r="I23" s="320"/>
      <c r="J23" s="320"/>
      <c r="K23" s="320"/>
      <c r="L23" s="320"/>
      <c r="M23" s="320"/>
      <c r="N23" s="320"/>
      <c r="O23" s="320"/>
      <c r="P23" s="320"/>
    </row>
    <row r="24" spans="1:16" s="134" customFormat="1" ht="19.5" customHeight="1">
      <c r="A24" s="167" t="s">
        <v>357</v>
      </c>
      <c r="B24" s="1653" t="s">
        <v>286</v>
      </c>
      <c r="C24" s="1653"/>
      <c r="D24" s="1653"/>
      <c r="E24" s="166" t="s">
        <v>233</v>
      </c>
      <c r="F24" s="169" t="e">
        <f>D16</f>
        <v>#REF!</v>
      </c>
      <c r="H24" s="320"/>
      <c r="I24" s="320"/>
      <c r="J24" s="320"/>
      <c r="K24" s="320"/>
      <c r="L24" s="320"/>
      <c r="M24" s="320"/>
      <c r="N24" s="320"/>
      <c r="O24" s="320"/>
      <c r="P24" s="320"/>
    </row>
    <row r="25" spans="1:16" s="134" customFormat="1" ht="19.5" customHeight="1">
      <c r="A25" s="167" t="s">
        <v>358</v>
      </c>
      <c r="B25" s="1653" t="s">
        <v>235</v>
      </c>
      <c r="C25" s="1653"/>
      <c r="D25" s="1653"/>
      <c r="E25" s="166" t="s">
        <v>233</v>
      </c>
      <c r="F25" s="169" t="e">
        <f>D17</f>
        <v>#REF!</v>
      </c>
      <c r="H25" s="320"/>
      <c r="I25" s="320"/>
      <c r="J25" s="320"/>
      <c r="K25" s="320"/>
      <c r="L25" s="320"/>
      <c r="M25" s="320"/>
      <c r="N25" s="320"/>
      <c r="O25" s="320"/>
      <c r="P25" s="320"/>
    </row>
    <row r="26" spans="1:16" s="134" customFormat="1" ht="19.5" customHeight="1">
      <c r="A26" s="174" t="s">
        <v>236</v>
      </c>
      <c r="B26" s="1663" t="s">
        <v>288</v>
      </c>
      <c r="C26" s="1663"/>
      <c r="D26" s="1663"/>
      <c r="E26" s="1663"/>
      <c r="F26" s="1664"/>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287</v>
      </c>
      <c r="B30" s="1665" t="s">
        <v>304</v>
      </c>
      <c r="C30" s="1666"/>
      <c r="D30" s="1666"/>
      <c r="E30" s="1666"/>
      <c r="F30" s="1667"/>
      <c r="H30" s="320" t="s">
        <v>289</v>
      </c>
      <c r="I30" s="320"/>
      <c r="J30" s="320"/>
      <c r="K30" s="320"/>
      <c r="L30" s="320"/>
      <c r="M30" s="320"/>
      <c r="N30" s="320"/>
      <c r="O30" s="320"/>
      <c r="P30" s="320"/>
    </row>
    <row r="31" spans="1:16" s="134" customFormat="1" ht="19.5" customHeight="1">
      <c r="A31" s="167" t="s">
        <v>355</v>
      </c>
      <c r="B31" s="1653" t="s">
        <v>237</v>
      </c>
      <c r="C31" s="1653"/>
      <c r="D31" s="1653"/>
      <c r="E31" s="166" t="s">
        <v>233</v>
      </c>
      <c r="F31" s="168">
        <f>'Sch-1'!AE3</f>
        <v>0</v>
      </c>
      <c r="H31" s="321" t="s">
        <v>290</v>
      </c>
      <c r="I31" s="321" t="e">
        <f>#REF!</f>
        <v>#REF!</v>
      </c>
      <c r="J31" s="321" t="e">
        <f>IF(I31=0, "", I31)</f>
        <v>#REF!</v>
      </c>
      <c r="K31" s="324" t="e">
        <f>IF(I31=0, "", "Discount on lum-sum basis on total price quoted by us without Taxes &amp; Duties. In Rs. ")</f>
        <v>#REF!</v>
      </c>
      <c r="L31" s="321" t="s">
        <v>291</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356</v>
      </c>
      <c r="B32" s="1653" t="s">
        <v>238</v>
      </c>
      <c r="C32" s="1653"/>
      <c r="D32" s="1653"/>
      <c r="E32" s="166" t="s">
        <v>233</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357</v>
      </c>
      <c r="B33" s="1653" t="s">
        <v>239</v>
      </c>
      <c r="C33" s="1653"/>
      <c r="D33" s="1653"/>
      <c r="E33" s="166" t="s">
        <v>233</v>
      </c>
      <c r="F33" s="168" t="e">
        <f>'Sch-5'!K16+'Sch-5'!#REF!</f>
        <v>#REF!</v>
      </c>
      <c r="H33" s="321" t="s">
        <v>292</v>
      </c>
      <c r="I33" s="321" t="e">
        <f>#REF!</f>
        <v>#REF!</v>
      </c>
      <c r="J33" s="321" t="e">
        <f>IF(I33=0, "", I33)</f>
        <v>#REF!</v>
      </c>
      <c r="K33" s="326" t="e">
        <f>IF(I33=0, "", "Schedule-1 : Ex works prices (Direct Only)")</f>
        <v>#REF!</v>
      </c>
      <c r="L33" s="321" t="s">
        <v>297</v>
      </c>
      <c r="M33" s="325" t="e">
        <f>#REF!</f>
        <v>#REF!</v>
      </c>
      <c r="N33" s="325" t="e">
        <f t="shared" si="0"/>
        <v>#REF!</v>
      </c>
      <c r="O33" s="326" t="e">
        <f>IF(M33=0, "", "Schedule-1 : Ex works prices (Direct Only)")</f>
        <v>#REF!</v>
      </c>
      <c r="P33" s="320"/>
    </row>
    <row r="34" spans="1:19" s="134" customFormat="1" ht="19.5" customHeight="1">
      <c r="A34" s="167" t="s">
        <v>358</v>
      </c>
      <c r="B34" s="1653" t="s">
        <v>235</v>
      </c>
      <c r="C34" s="1653"/>
      <c r="D34" s="1653"/>
      <c r="E34" s="166" t="s">
        <v>233</v>
      </c>
      <c r="F34" s="328"/>
      <c r="H34" s="321" t="s">
        <v>293</v>
      </c>
      <c r="I34" s="321" t="e">
        <f>#REF!</f>
        <v>#REF!</v>
      </c>
      <c r="J34" s="321" t="e">
        <f>IF(I34=0, "", I34)</f>
        <v>#REF!</v>
      </c>
      <c r="K34" s="326" t="e">
        <f>IF(I34=0, "", "Schedule-1 : Ex works prices (Bought Out Only)")</f>
        <v>#REF!</v>
      </c>
      <c r="L34" s="321" t="s">
        <v>298</v>
      </c>
      <c r="M34" s="325" t="e">
        <f>#REF!</f>
        <v>#REF!</v>
      </c>
      <c r="N34" s="325" t="e">
        <f t="shared" si="0"/>
        <v>#REF!</v>
      </c>
      <c r="O34" s="326" t="e">
        <f>IF(M34=0, "", "Schedule-1 : Ex works prices (Bought Out Only)")</f>
        <v>#REF!</v>
      </c>
      <c r="P34" s="320"/>
      <c r="Q34" s="164"/>
      <c r="R34" s="164"/>
      <c r="S34" s="164"/>
    </row>
    <row r="35" spans="1:19" s="134" customFormat="1" ht="15" customHeight="1">
      <c r="A35" s="167" t="s">
        <v>359</v>
      </c>
      <c r="B35" s="1653" t="s">
        <v>240</v>
      </c>
      <c r="C35" s="1653"/>
      <c r="D35" s="1653"/>
      <c r="E35" s="166" t="s">
        <v>233</v>
      </c>
      <c r="F35" s="169" t="e">
        <f>D6+D7+F32+F33+F34</f>
        <v>#REF!</v>
      </c>
      <c r="H35" s="321" t="s">
        <v>294</v>
      </c>
      <c r="I35" s="321" t="e">
        <f>#REF!</f>
        <v>#REF!</v>
      </c>
      <c r="J35" s="321" t="e">
        <f>IF(I35=0, "", I35)</f>
        <v>#REF!</v>
      </c>
      <c r="K35" s="326" t="e">
        <f>IF(I35=0, "", "Schedule-2 : Freight &amp; Insurance")</f>
        <v>#REF!</v>
      </c>
      <c r="L35" s="321" t="s">
        <v>299</v>
      </c>
      <c r="M35" s="325" t="e">
        <f>#REF!</f>
        <v>#REF!</v>
      </c>
      <c r="N35" s="325" t="e">
        <f t="shared" si="0"/>
        <v>#REF!</v>
      </c>
      <c r="O35" s="326" t="e">
        <f>IF(M35=0, "", "Schedule-2 : Freight &amp; Insurance")</f>
        <v>#REF!</v>
      </c>
      <c r="P35" s="320"/>
      <c r="Q35" s="164"/>
      <c r="R35" s="164"/>
      <c r="S35" s="164"/>
    </row>
    <row r="36" spans="1:19" s="134" customFormat="1" ht="15" customHeight="1">
      <c r="A36" s="167" t="s">
        <v>360</v>
      </c>
      <c r="B36" s="1653" t="s">
        <v>305</v>
      </c>
      <c r="C36" s="1653"/>
      <c r="D36" s="1653"/>
      <c r="E36" s="166" t="s">
        <v>233</v>
      </c>
      <c r="F36" s="169" t="e">
        <f>ROUND(0.01*F35,0)</f>
        <v>#REF!</v>
      </c>
      <c r="H36" s="321" t="s">
        <v>295</v>
      </c>
      <c r="I36" s="321" t="e">
        <f>#REF!</f>
        <v>#REF!</v>
      </c>
      <c r="J36" s="321" t="e">
        <f>IF(I36=0, "", I36)</f>
        <v>#REF!</v>
      </c>
      <c r="K36" s="326" t="e">
        <f>IF(I36=0, "", "Schedule-3 : Erection Charges")</f>
        <v>#REF!</v>
      </c>
      <c r="L36" s="321" t="s">
        <v>300</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296</v>
      </c>
      <c r="I37" s="321" t="e">
        <f>#REF!</f>
        <v>#REF!</v>
      </c>
      <c r="J37" s="321" t="e">
        <f>IF(I37=0, "", I37)</f>
        <v>#REF!</v>
      </c>
      <c r="K37" s="326" t="e">
        <f>IF(I37=0, "", "Schedule-7 : Type Test Charges")</f>
        <v>#REF!</v>
      </c>
      <c r="L37" s="321" t="s">
        <v>301</v>
      </c>
      <c r="M37" s="325" t="e">
        <f>#REF!</f>
        <v>#REF!</v>
      </c>
      <c r="N37" s="325" t="e">
        <f t="shared" si="0"/>
        <v>#REF!</v>
      </c>
      <c r="O37" s="326" t="e">
        <f>IF(M37=0, "", "Schedule-7 : Type Test Charges")</f>
        <v>#REF!</v>
      </c>
      <c r="P37" s="320"/>
      <c r="Q37" s="164"/>
      <c r="R37" s="164"/>
      <c r="S37" s="164"/>
    </row>
    <row r="38" spans="1:19" ht="49.5" customHeight="1">
      <c r="A38" s="1650" t="str">
        <f>Cover!B2</f>
        <v>Rural Electrification Work under Prime Minister’s Development Project (PMDP) in Reasi, Udhampur &amp; Ramban districts of UT of J&amp;K.</v>
      </c>
      <c r="B38" s="1650"/>
      <c r="C38" s="1650"/>
      <c r="D38" s="1651" t="s">
        <v>241</v>
      </c>
      <c r="E38" s="1652"/>
      <c r="F38" s="135" t="s">
        <v>242</v>
      </c>
      <c r="H38" s="321" t="s">
        <v>302</v>
      </c>
      <c r="I38" s="321" t="e">
        <f>#REF!</f>
        <v>#REF!</v>
      </c>
      <c r="J38" s="321"/>
      <c r="K38" s="321"/>
      <c r="L38" s="321"/>
      <c r="M38" s="321"/>
      <c r="N38" s="321"/>
      <c r="Q38" s="310"/>
      <c r="R38" s="310"/>
      <c r="S38" s="310"/>
    </row>
    <row r="39" spans="1:19">
      <c r="H39" s="319" t="s">
        <v>303</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09A8D3FC-70A6-4BFE-BAC8-0E14596B35AB}"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3.2"/>
  <cols>
    <col min="1" max="1" width="11.6640625" style="128" customWidth="1"/>
    <col min="2" max="2" width="22.109375" style="128" customWidth="1"/>
    <col min="3" max="16384" width="8" style="128"/>
  </cols>
  <sheetData>
    <row r="1" spans="1:4" s="126" customFormat="1" ht="30" customHeight="1">
      <c r="A1" s="1668">
        <f>'Bid Form 2nd Envelope'!AB17</f>
        <v>0</v>
      </c>
      <c r="B1" s="1668"/>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112</v>
      </c>
    </row>
    <row r="14" spans="1:4">
      <c r="A14" s="400">
        <v>2</v>
      </c>
      <c r="B14" s="401" t="s">
        <v>113</v>
      </c>
    </row>
    <row r="15" spans="1:4">
      <c r="A15" s="400">
        <v>3</v>
      </c>
      <c r="B15" s="401" t="s">
        <v>114</v>
      </c>
    </row>
    <row r="16" spans="1:4">
      <c r="A16" s="400">
        <v>4</v>
      </c>
      <c r="B16" s="401" t="s">
        <v>115</v>
      </c>
    </row>
    <row r="17" spans="1:2">
      <c r="A17" s="400">
        <v>5</v>
      </c>
      <c r="B17" s="401" t="s">
        <v>116</v>
      </c>
    </row>
    <row r="18" spans="1:2">
      <c r="A18" s="400">
        <v>6</v>
      </c>
      <c r="B18" s="401" t="s">
        <v>117</v>
      </c>
    </row>
    <row r="19" spans="1:2">
      <c r="A19" s="400">
        <v>7</v>
      </c>
      <c r="B19" s="401" t="s">
        <v>118</v>
      </c>
    </row>
    <row r="20" spans="1:2">
      <c r="A20" s="400">
        <v>8</v>
      </c>
      <c r="B20" s="401" t="s">
        <v>119</v>
      </c>
    </row>
    <row r="21" spans="1:2">
      <c r="A21" s="400">
        <v>9</v>
      </c>
      <c r="B21" s="401" t="s">
        <v>120</v>
      </c>
    </row>
    <row r="22" spans="1:2">
      <c r="A22" s="400">
        <v>10</v>
      </c>
      <c r="B22" s="401" t="s">
        <v>121</v>
      </c>
    </row>
    <row r="23" spans="1:2">
      <c r="A23" s="400">
        <v>11</v>
      </c>
      <c r="B23" s="401" t="s">
        <v>122</v>
      </c>
    </row>
    <row r="24" spans="1:2">
      <c r="A24" s="400">
        <v>12</v>
      </c>
      <c r="B24" s="401" t="s">
        <v>123</v>
      </c>
    </row>
    <row r="25" spans="1:2">
      <c r="A25" s="400">
        <v>13</v>
      </c>
      <c r="B25" s="401" t="s">
        <v>124</v>
      </c>
    </row>
    <row r="26" spans="1:2">
      <c r="A26" s="400">
        <v>14</v>
      </c>
      <c r="B26" s="401" t="s">
        <v>125</v>
      </c>
    </row>
    <row r="27" spans="1:2">
      <c r="A27" s="400">
        <v>15</v>
      </c>
      <c r="B27" s="401" t="s">
        <v>126</v>
      </c>
    </row>
    <row r="28" spans="1:2">
      <c r="A28" s="400">
        <v>16</v>
      </c>
      <c r="B28" s="401" t="s">
        <v>127</v>
      </c>
    </row>
    <row r="29" spans="1:2">
      <c r="A29" s="400">
        <v>17</v>
      </c>
      <c r="B29" s="401" t="s">
        <v>128</v>
      </c>
    </row>
    <row r="30" spans="1:2">
      <c r="A30" s="400">
        <v>18</v>
      </c>
      <c r="B30" s="401" t="s">
        <v>129</v>
      </c>
    </row>
    <row r="31" spans="1:2">
      <c r="A31" s="400">
        <v>19</v>
      </c>
      <c r="B31" s="401" t="s">
        <v>130</v>
      </c>
    </row>
    <row r="32" spans="1:2">
      <c r="A32" s="400">
        <v>20</v>
      </c>
      <c r="B32" s="401" t="s">
        <v>131</v>
      </c>
    </row>
    <row r="33" spans="1:2">
      <c r="A33" s="400">
        <v>21</v>
      </c>
      <c r="B33" s="401" t="s">
        <v>133</v>
      </c>
    </row>
    <row r="34" spans="1:2">
      <c r="A34" s="400">
        <v>22</v>
      </c>
      <c r="B34" s="401" t="s">
        <v>132</v>
      </c>
    </row>
    <row r="35" spans="1:2">
      <c r="A35" s="400">
        <v>23</v>
      </c>
      <c r="B35" s="401" t="s">
        <v>134</v>
      </c>
    </row>
    <row r="36" spans="1:2">
      <c r="A36" s="400">
        <v>24</v>
      </c>
      <c r="B36" s="401" t="s">
        <v>140</v>
      </c>
    </row>
    <row r="37" spans="1:2">
      <c r="A37" s="400">
        <v>25</v>
      </c>
      <c r="B37" s="401" t="s">
        <v>142</v>
      </c>
    </row>
    <row r="38" spans="1:2">
      <c r="A38" s="400">
        <v>26</v>
      </c>
      <c r="B38" s="401" t="s">
        <v>141</v>
      </c>
    </row>
    <row r="39" spans="1:2">
      <c r="A39" s="400">
        <v>27</v>
      </c>
      <c r="B39" s="401" t="s">
        <v>143</v>
      </c>
    </row>
    <row r="40" spans="1:2">
      <c r="A40" s="400">
        <v>28</v>
      </c>
      <c r="B40" s="401" t="s">
        <v>144</v>
      </c>
    </row>
    <row r="41" spans="1:2">
      <c r="A41" s="400">
        <v>29</v>
      </c>
      <c r="B41" s="401" t="s">
        <v>145</v>
      </c>
    </row>
    <row r="42" spans="1:2">
      <c r="A42" s="400">
        <v>30</v>
      </c>
      <c r="B42" s="401" t="s">
        <v>146</v>
      </c>
    </row>
    <row r="43" spans="1:2">
      <c r="A43" s="400">
        <v>31</v>
      </c>
      <c r="B43" s="401" t="s">
        <v>147</v>
      </c>
    </row>
    <row r="44" spans="1:2">
      <c r="A44" s="400">
        <v>32</v>
      </c>
      <c r="B44" s="401" t="s">
        <v>148</v>
      </c>
    </row>
    <row r="45" spans="1:2">
      <c r="A45" s="400">
        <v>33</v>
      </c>
      <c r="B45" s="401" t="s">
        <v>149</v>
      </c>
    </row>
    <row r="46" spans="1:2">
      <c r="A46" s="400">
        <v>34</v>
      </c>
      <c r="B46" s="401" t="s">
        <v>150</v>
      </c>
    </row>
    <row r="47" spans="1:2">
      <c r="A47" s="400">
        <v>35</v>
      </c>
      <c r="B47" s="401" t="s">
        <v>436</v>
      </c>
    </row>
    <row r="48" spans="1:2">
      <c r="A48" s="400">
        <v>36</v>
      </c>
      <c r="B48" s="401" t="s">
        <v>151</v>
      </c>
    </row>
    <row r="49" spans="1:2">
      <c r="A49" s="400">
        <v>37</v>
      </c>
      <c r="B49" s="401" t="s">
        <v>152</v>
      </c>
    </row>
    <row r="50" spans="1:2">
      <c r="A50" s="400">
        <v>38</v>
      </c>
      <c r="B50" s="401" t="s">
        <v>153</v>
      </c>
    </row>
    <row r="51" spans="1:2">
      <c r="A51" s="400">
        <v>39</v>
      </c>
      <c r="B51" s="401" t="s">
        <v>154</v>
      </c>
    </row>
    <row r="52" spans="1:2">
      <c r="A52" s="400">
        <v>40</v>
      </c>
      <c r="B52" s="401" t="s">
        <v>155</v>
      </c>
    </row>
    <row r="53" spans="1:2">
      <c r="A53" s="400">
        <v>41</v>
      </c>
      <c r="B53" s="401" t="s">
        <v>156</v>
      </c>
    </row>
    <row r="54" spans="1:2">
      <c r="A54" s="400">
        <v>42</v>
      </c>
      <c r="B54" s="401" t="s">
        <v>157</v>
      </c>
    </row>
    <row r="55" spans="1:2">
      <c r="A55" s="400">
        <v>43</v>
      </c>
      <c r="B55" s="401" t="s">
        <v>158</v>
      </c>
    </row>
    <row r="56" spans="1:2">
      <c r="A56" s="400">
        <v>44</v>
      </c>
      <c r="B56" s="401" t="s">
        <v>159</v>
      </c>
    </row>
    <row r="57" spans="1:2">
      <c r="A57" s="400">
        <v>45</v>
      </c>
      <c r="B57" s="401" t="s">
        <v>160</v>
      </c>
    </row>
    <row r="58" spans="1:2">
      <c r="A58" s="400">
        <v>46</v>
      </c>
      <c r="B58" s="401" t="s">
        <v>161</v>
      </c>
    </row>
    <row r="59" spans="1:2">
      <c r="A59" s="400">
        <v>47</v>
      </c>
      <c r="B59" s="401" t="s">
        <v>162</v>
      </c>
    </row>
    <row r="60" spans="1:2">
      <c r="A60" s="400">
        <v>48</v>
      </c>
      <c r="B60" s="401" t="s">
        <v>163</v>
      </c>
    </row>
    <row r="61" spans="1:2">
      <c r="A61" s="400">
        <v>49</v>
      </c>
      <c r="B61" s="401" t="s">
        <v>164</v>
      </c>
    </row>
    <row r="62" spans="1:2">
      <c r="A62" s="400">
        <v>50</v>
      </c>
      <c r="B62" s="401" t="s">
        <v>165</v>
      </c>
    </row>
    <row r="63" spans="1:2">
      <c r="A63" s="400">
        <v>51</v>
      </c>
      <c r="B63" s="401" t="s">
        <v>166</v>
      </c>
    </row>
    <row r="64" spans="1:2">
      <c r="A64" s="400">
        <v>52</v>
      </c>
      <c r="B64" s="401" t="s">
        <v>167</v>
      </c>
    </row>
    <row r="65" spans="1:2">
      <c r="A65" s="400">
        <v>53</v>
      </c>
      <c r="B65" s="401" t="s">
        <v>168</v>
      </c>
    </row>
    <row r="66" spans="1:2">
      <c r="A66" s="400">
        <v>54</v>
      </c>
      <c r="B66" s="401" t="s">
        <v>169</v>
      </c>
    </row>
    <row r="67" spans="1:2">
      <c r="A67" s="400">
        <v>55</v>
      </c>
      <c r="B67" s="401" t="s">
        <v>170</v>
      </c>
    </row>
    <row r="68" spans="1:2">
      <c r="A68" s="400">
        <v>56</v>
      </c>
      <c r="B68" s="401" t="s">
        <v>171</v>
      </c>
    </row>
    <row r="69" spans="1:2">
      <c r="A69" s="400">
        <v>57</v>
      </c>
      <c r="B69" s="401" t="s">
        <v>172</v>
      </c>
    </row>
    <row r="70" spans="1:2">
      <c r="A70" s="400">
        <v>58</v>
      </c>
      <c r="B70" s="401" t="s">
        <v>173</v>
      </c>
    </row>
    <row r="71" spans="1:2">
      <c r="A71" s="400">
        <v>59</v>
      </c>
      <c r="B71" s="401" t="s">
        <v>174</v>
      </c>
    </row>
    <row r="72" spans="1:2">
      <c r="A72" s="400">
        <v>60</v>
      </c>
      <c r="B72" s="401" t="s">
        <v>175</v>
      </c>
    </row>
    <row r="73" spans="1:2">
      <c r="A73" s="400">
        <v>61</v>
      </c>
      <c r="B73" s="401" t="s">
        <v>176</v>
      </c>
    </row>
    <row r="74" spans="1:2">
      <c r="A74" s="400">
        <v>62</v>
      </c>
      <c r="B74" s="401" t="s">
        <v>177</v>
      </c>
    </row>
    <row r="75" spans="1:2">
      <c r="A75" s="400">
        <v>63</v>
      </c>
      <c r="B75" s="401" t="s">
        <v>178</v>
      </c>
    </row>
    <row r="76" spans="1:2">
      <c r="A76" s="400">
        <v>64</v>
      </c>
      <c r="B76" s="401" t="s">
        <v>179</v>
      </c>
    </row>
    <row r="77" spans="1:2">
      <c r="A77" s="400">
        <v>65</v>
      </c>
      <c r="B77" s="401" t="s">
        <v>180</v>
      </c>
    </row>
    <row r="78" spans="1:2">
      <c r="A78" s="400">
        <v>66</v>
      </c>
      <c r="B78" s="401" t="s">
        <v>181</v>
      </c>
    </row>
    <row r="79" spans="1:2">
      <c r="A79" s="400">
        <v>67</v>
      </c>
      <c r="B79" s="401" t="s">
        <v>182</v>
      </c>
    </row>
    <row r="80" spans="1:2">
      <c r="A80" s="400">
        <v>68</v>
      </c>
      <c r="B80" s="401" t="s">
        <v>183</v>
      </c>
    </row>
    <row r="81" spans="1:2">
      <c r="A81" s="400">
        <v>69</v>
      </c>
      <c r="B81" s="401" t="s">
        <v>184</v>
      </c>
    </row>
    <row r="82" spans="1:2">
      <c r="A82" s="400">
        <v>70</v>
      </c>
      <c r="B82" s="401" t="s">
        <v>185</v>
      </c>
    </row>
    <row r="83" spans="1:2">
      <c r="A83" s="400">
        <v>71</v>
      </c>
      <c r="B83" s="401" t="s">
        <v>186</v>
      </c>
    </row>
    <row r="84" spans="1:2">
      <c r="A84" s="400">
        <v>72</v>
      </c>
      <c r="B84" s="401" t="s">
        <v>187</v>
      </c>
    </row>
    <row r="85" spans="1:2">
      <c r="A85" s="400">
        <v>73</v>
      </c>
      <c r="B85" s="401" t="s">
        <v>188</v>
      </c>
    </row>
    <row r="86" spans="1:2">
      <c r="A86" s="400">
        <v>74</v>
      </c>
      <c r="B86" s="401" t="s">
        <v>189</v>
      </c>
    </row>
    <row r="87" spans="1:2">
      <c r="A87" s="400">
        <v>75</v>
      </c>
      <c r="B87" s="401" t="s">
        <v>190</v>
      </c>
    </row>
    <row r="88" spans="1:2">
      <c r="A88" s="400">
        <v>76</v>
      </c>
      <c r="B88" s="401" t="s">
        <v>191</v>
      </c>
    </row>
    <row r="89" spans="1:2">
      <c r="A89" s="400">
        <v>77</v>
      </c>
      <c r="B89" s="401" t="s">
        <v>192</v>
      </c>
    </row>
    <row r="90" spans="1:2">
      <c r="A90" s="400">
        <v>78</v>
      </c>
      <c r="B90" s="401" t="s">
        <v>193</v>
      </c>
    </row>
    <row r="91" spans="1:2">
      <c r="A91" s="400">
        <v>79</v>
      </c>
      <c r="B91" s="401" t="s">
        <v>194</v>
      </c>
    </row>
    <row r="92" spans="1:2">
      <c r="A92" s="400">
        <v>80</v>
      </c>
      <c r="B92" s="401" t="s">
        <v>195</v>
      </c>
    </row>
    <row r="93" spans="1:2">
      <c r="A93" s="400">
        <v>81</v>
      </c>
      <c r="B93" s="401" t="s">
        <v>196</v>
      </c>
    </row>
    <row r="94" spans="1:2">
      <c r="A94" s="400">
        <v>82</v>
      </c>
      <c r="B94" s="401" t="s">
        <v>197</v>
      </c>
    </row>
    <row r="95" spans="1:2">
      <c r="A95" s="400">
        <v>83</v>
      </c>
      <c r="B95" s="401" t="s">
        <v>198</v>
      </c>
    </row>
    <row r="96" spans="1:2">
      <c r="A96" s="400">
        <v>84</v>
      </c>
      <c r="B96" s="401" t="s">
        <v>199</v>
      </c>
    </row>
    <row r="97" spans="1:2">
      <c r="A97" s="400">
        <v>85</v>
      </c>
      <c r="B97" s="401" t="s">
        <v>200</v>
      </c>
    </row>
    <row r="98" spans="1:2">
      <c r="A98" s="400">
        <v>86</v>
      </c>
      <c r="B98" s="401" t="s">
        <v>201</v>
      </c>
    </row>
    <row r="99" spans="1:2">
      <c r="A99" s="400">
        <v>87</v>
      </c>
      <c r="B99" s="401" t="s">
        <v>202</v>
      </c>
    </row>
    <row r="100" spans="1:2">
      <c r="A100" s="400">
        <v>88</v>
      </c>
      <c r="B100" s="401" t="s">
        <v>203</v>
      </c>
    </row>
    <row r="101" spans="1:2">
      <c r="A101" s="400">
        <v>89</v>
      </c>
      <c r="B101" s="401" t="s">
        <v>204</v>
      </c>
    </row>
    <row r="102" spans="1:2">
      <c r="A102" s="400">
        <v>90</v>
      </c>
      <c r="B102" s="401" t="s">
        <v>205</v>
      </c>
    </row>
    <row r="103" spans="1:2">
      <c r="A103" s="400">
        <v>91</v>
      </c>
      <c r="B103" s="401" t="s">
        <v>206</v>
      </c>
    </row>
    <row r="104" spans="1:2">
      <c r="A104" s="400">
        <v>92</v>
      </c>
      <c r="B104" s="401" t="s">
        <v>207</v>
      </c>
    </row>
    <row r="105" spans="1:2">
      <c r="A105" s="400">
        <v>93</v>
      </c>
      <c r="B105" s="401" t="s">
        <v>208</v>
      </c>
    </row>
    <row r="106" spans="1:2">
      <c r="A106" s="400">
        <v>94</v>
      </c>
      <c r="B106" s="401" t="s">
        <v>209</v>
      </c>
    </row>
    <row r="107" spans="1:2">
      <c r="A107" s="400">
        <v>95</v>
      </c>
      <c r="B107" s="401" t="s">
        <v>210</v>
      </c>
    </row>
    <row r="108" spans="1:2">
      <c r="A108" s="400">
        <v>96</v>
      </c>
      <c r="B108" s="401" t="s">
        <v>211</v>
      </c>
    </row>
    <row r="109" spans="1:2">
      <c r="A109" s="400">
        <v>97</v>
      </c>
      <c r="B109" s="401" t="s">
        <v>212</v>
      </c>
    </row>
    <row r="110" spans="1:2">
      <c r="A110" s="400">
        <v>98</v>
      </c>
      <c r="B110" s="401" t="s">
        <v>213</v>
      </c>
    </row>
    <row r="111" spans="1:2">
      <c r="A111" s="400">
        <v>99</v>
      </c>
      <c r="B111" s="401" t="s">
        <v>214</v>
      </c>
    </row>
    <row r="112" spans="1:2">
      <c r="A112" s="400">
        <v>100</v>
      </c>
      <c r="B112" s="401" t="s">
        <v>215</v>
      </c>
    </row>
  </sheetData>
  <sheetProtection selectLockedCells="1" selectUnlockedCells="1"/>
  <customSheetViews>
    <customSheetView guid="{09A8D3FC-70A6-4BFE-BAC8-0E14596B35AB}" state="hidden">
      <selection sqref="A1:F1"/>
      <pageMargins left="0.75" right="0.75" top="1" bottom="1" header="0.5" footer="0.5"/>
      <pageSetup orientation="portrait" r:id="rId1"/>
      <headerFooter alignWithMargins="0"/>
    </customSheetView>
    <customSheetView guid="{8909CFDD-4F29-4C72-886E-908773EE94A2}"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1E0C44A1-9358-4FBD-8C2C-4DB661DA1476}"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 guid="{023E95C7-CD0A-46A1-945E-64751E02EBFE}"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4.4"/>
  <sheetData/>
  <customSheetViews>
    <customSheetView guid="{09A8D3FC-70A6-4BFE-BAC8-0E14596B35AB}"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4.4"/>
  <sheetData/>
  <customSheetViews>
    <customSheetView guid="{09A8D3FC-70A6-4BFE-BAC8-0E14596B35AB}"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Charanya Ambati {चरण्या अंबटि}</cp:lastModifiedBy>
  <cp:lastPrinted>2019-09-02T09:39:55Z</cp:lastPrinted>
  <dcterms:created xsi:type="dcterms:W3CDTF">2001-07-26T10:23:15Z</dcterms:created>
  <dcterms:modified xsi:type="dcterms:W3CDTF">2021-11-18T13:15:36Z</dcterms:modified>
</cp:coreProperties>
</file>